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 firstSheet="1" activeTab="6"/>
  </bookViews>
  <sheets>
    <sheet name="Rekapitulace stavby" sheetId="1" r:id="rId1"/>
    <sheet name="SO 01.1 - KANALIZACE" sheetId="2" r:id="rId2"/>
    <sheet name="SO 01.2 - KANALIZAČNÍ PRO..." sheetId="3" r:id="rId3"/>
    <sheet name="SO 02 - KANALIZAČNÍ PŘÍPOJKY" sheetId="4" r:id="rId4"/>
    <sheet name="SO 03 - VODOVOD" sheetId="5" r:id="rId5"/>
    <sheet name="SO 04 - VODOVODNÍ PŘÍPOJKY" sheetId="6" r:id="rId6"/>
    <sheet name="SO 05 - KOMUNIKACE" sheetId="7" r:id="rId7"/>
    <sheet name="90 - OSTATNÍ NÁKLADY" sheetId="8" r:id="rId8"/>
    <sheet name="Seznam figur" sheetId="9" r:id="rId9"/>
  </sheets>
  <definedNames>
    <definedName name="_xlnm._FilterDatabase" localSheetId="7" hidden="1">'90 - OSTATNÍ NÁKLADY'!$C$117:$K$209</definedName>
    <definedName name="_xlnm._FilterDatabase" localSheetId="1" hidden="1">'SO 01.1 - KANALIZACE'!$C$131:$K$1563</definedName>
    <definedName name="_xlnm._FilterDatabase" localSheetId="2" hidden="1">'SO 01.2 - KANALIZAČNÍ PRO...'!$C$125:$K$408</definedName>
    <definedName name="_xlnm._FilterDatabase" localSheetId="3" hidden="1">'SO 02 - KANALIZAČNÍ PŘÍPOJKY'!$C$131:$K$1798</definedName>
    <definedName name="_xlnm._FilterDatabase" localSheetId="4" hidden="1">'SO 03 - VODOVOD'!$C$124:$K$624</definedName>
    <definedName name="_xlnm._FilterDatabase" localSheetId="5" hidden="1">'SO 04 - VODOVODNÍ PŘÍPOJKY'!$C$127:$K$931</definedName>
    <definedName name="_xlnm._FilterDatabase" localSheetId="6" hidden="1">'SO 05 - KOMUNIKACE'!$C$126:$K$714</definedName>
    <definedName name="_xlnm.Print_Titles" localSheetId="7">'90 - OSTATNÍ NÁKLADY'!$117:$117</definedName>
    <definedName name="_xlnm.Print_Titles" localSheetId="0">'Rekapitulace stavby'!$92:$92</definedName>
    <definedName name="_xlnm.Print_Titles" localSheetId="8">'Seznam figur'!$9:$9</definedName>
    <definedName name="_xlnm.Print_Titles" localSheetId="1">'SO 01.1 - KANALIZACE'!$131:$131</definedName>
    <definedName name="_xlnm.Print_Titles" localSheetId="2">'SO 01.2 - KANALIZAČNÍ PRO...'!$125:$125</definedName>
    <definedName name="_xlnm.Print_Titles" localSheetId="3">'SO 02 - KANALIZAČNÍ PŘÍPOJKY'!$131:$131</definedName>
    <definedName name="_xlnm.Print_Titles" localSheetId="4">'SO 03 - VODOVOD'!$124:$124</definedName>
    <definedName name="_xlnm.Print_Titles" localSheetId="5">'SO 04 - VODOVODNÍ PŘÍPOJKY'!$127:$127</definedName>
    <definedName name="_xlnm.Print_Titles" localSheetId="6">'SO 05 - KOMUNIKACE'!$126:$126</definedName>
    <definedName name="_xlnm.Print_Area" localSheetId="7">'90 - OSTATNÍ NÁKLADY'!$C$4:$J$39,'90 - OSTATNÍ NÁKLADY'!$C$50:$J$76,'90 - OSTATNÍ NÁKLADY'!$C$82:$J$99,'90 - OSTATNÍ NÁKLADY'!$C$105:$K$209</definedName>
    <definedName name="_xlnm.Print_Area" localSheetId="0">'Rekapitulace stavby'!$D$4:$AO$76,'Rekapitulace stavby'!$C$82:$AQ$102</definedName>
    <definedName name="_xlnm.Print_Area" localSheetId="8">'Seznam figur'!$C$4:$G$3652</definedName>
    <definedName name="_xlnm.Print_Area" localSheetId="1">'SO 01.1 - KANALIZACE'!$C$4:$J$39,'SO 01.1 - KANALIZACE'!$C$49:$J$75,'SO 01.1 - KANALIZACE'!$C$81:$J$113,'SO 01.1 - KANALIZACE'!$C$119:$K$1563</definedName>
    <definedName name="_xlnm.Print_Area" localSheetId="2">'SO 01.2 - KANALIZAČNÍ PRO...'!$C$4:$J$39,'SO 01.2 - KANALIZAČNÍ PRO...'!$C$49:$J$75,'SO 01.2 - KANALIZAČNÍ PRO...'!$C$81:$J$107,'SO 01.2 - KANALIZAČNÍ PRO...'!$C$113:$K$408</definedName>
    <definedName name="_xlnm.Print_Area" localSheetId="3">'SO 02 - KANALIZAČNÍ PŘÍPOJKY'!$C$4:$J$39,'SO 02 - KANALIZAČNÍ PŘÍPOJKY'!$C$49:$J$75,'SO 02 - KANALIZAČNÍ PŘÍPOJKY'!$C$81:$J$113,'SO 02 - KANALIZAČNÍ PŘÍPOJKY'!$C$119:$K$1798</definedName>
    <definedName name="_xlnm.Print_Area" localSheetId="4">'SO 03 - VODOVOD'!$C$4:$J$39,'SO 03 - VODOVOD'!$C$49:$J$75,'SO 03 - VODOVOD'!$C$81:$J$106,'SO 03 - VODOVOD'!$C$112:$K$624</definedName>
    <definedName name="_xlnm.Print_Area" localSheetId="5">'SO 04 - VODOVODNÍ PŘÍPOJKY'!$C$4:$J$39,'SO 04 - VODOVODNÍ PŘÍPOJKY'!$C$49:$J$75,'SO 04 - VODOVODNÍ PŘÍPOJKY'!$C$81:$J$109,'SO 04 - VODOVODNÍ PŘÍPOJKY'!$C$115:$K$931</definedName>
    <definedName name="_xlnm.Print_Area" localSheetId="6">'SO 05 - KOMUNIKACE'!$C$4:$J$39,'SO 05 - KOMUNIKACE'!$C$49:$J$75,'SO 05 - KOMUNIKACE'!$C$81:$J$108,'SO 05 - KOMUNIKACE'!$C$114:$K$714</definedName>
  </definedNames>
  <calcPr calcId="145621"/>
</workbook>
</file>

<file path=xl/calcChain.xml><?xml version="1.0" encoding="utf-8"?>
<calcChain xmlns="http://schemas.openxmlformats.org/spreadsheetml/2006/main">
  <c r="D7" i="9" l="1"/>
  <c r="J37" i="8"/>
  <c r="J36" i="8"/>
  <c r="AY101" i="1" s="1"/>
  <c r="J35" i="8"/>
  <c r="AX101" i="1" s="1"/>
  <c r="BI208" i="8"/>
  <c r="BH208" i="8"/>
  <c r="BG208" i="8"/>
  <c r="BF208" i="8"/>
  <c r="T208" i="8"/>
  <c r="R208" i="8"/>
  <c r="P208" i="8"/>
  <c r="BI202" i="8"/>
  <c r="BH202" i="8"/>
  <c r="BG202" i="8"/>
  <c r="BF202" i="8"/>
  <c r="T202" i="8"/>
  <c r="R202" i="8"/>
  <c r="P202" i="8"/>
  <c r="BI200" i="8"/>
  <c r="BH200" i="8"/>
  <c r="BG200" i="8"/>
  <c r="BF200" i="8"/>
  <c r="T200" i="8"/>
  <c r="R200" i="8"/>
  <c r="P200" i="8"/>
  <c r="BI198" i="8"/>
  <c r="BH198" i="8"/>
  <c r="BG198" i="8"/>
  <c r="BF198" i="8"/>
  <c r="T198" i="8"/>
  <c r="R198" i="8"/>
  <c r="P198" i="8"/>
  <c r="BI196" i="8"/>
  <c r="BH196" i="8"/>
  <c r="BG196" i="8"/>
  <c r="BF196" i="8"/>
  <c r="T196" i="8"/>
  <c r="R196" i="8"/>
  <c r="P196" i="8"/>
  <c r="BI194" i="8"/>
  <c r="BH194" i="8"/>
  <c r="BG194" i="8"/>
  <c r="BF194" i="8"/>
  <c r="T194" i="8"/>
  <c r="R194" i="8"/>
  <c r="P194" i="8"/>
  <c r="BI192" i="8"/>
  <c r="BH192" i="8"/>
  <c r="BG192" i="8"/>
  <c r="BF192" i="8"/>
  <c r="T192" i="8"/>
  <c r="R192" i="8"/>
  <c r="P192" i="8"/>
  <c r="BI190" i="8"/>
  <c r="BH190" i="8"/>
  <c r="BG190" i="8"/>
  <c r="BF190" i="8"/>
  <c r="T190" i="8"/>
  <c r="R190" i="8"/>
  <c r="P190" i="8"/>
  <c r="BI188" i="8"/>
  <c r="BH188" i="8"/>
  <c r="BG188" i="8"/>
  <c r="BF188" i="8"/>
  <c r="T188" i="8"/>
  <c r="R188" i="8"/>
  <c r="P188" i="8"/>
  <c r="BI186" i="8"/>
  <c r="BH186" i="8"/>
  <c r="BG186" i="8"/>
  <c r="BF186" i="8"/>
  <c r="T186" i="8"/>
  <c r="R186" i="8"/>
  <c r="P186" i="8"/>
  <c r="BI184" i="8"/>
  <c r="BH184" i="8"/>
  <c r="BG184" i="8"/>
  <c r="BF184" i="8"/>
  <c r="T184" i="8"/>
  <c r="R184" i="8"/>
  <c r="P184" i="8"/>
  <c r="BI182" i="8"/>
  <c r="BH182" i="8"/>
  <c r="BG182" i="8"/>
  <c r="BF182" i="8"/>
  <c r="T182" i="8"/>
  <c r="R182" i="8"/>
  <c r="P182" i="8"/>
  <c r="BI180" i="8"/>
  <c r="BH180" i="8"/>
  <c r="BG180" i="8"/>
  <c r="BF180" i="8"/>
  <c r="T180" i="8"/>
  <c r="R180" i="8"/>
  <c r="P180" i="8"/>
  <c r="BI178" i="8"/>
  <c r="BH178" i="8"/>
  <c r="BG178" i="8"/>
  <c r="BF178" i="8"/>
  <c r="T178" i="8"/>
  <c r="R178" i="8"/>
  <c r="P178" i="8"/>
  <c r="BI176" i="8"/>
  <c r="BH176" i="8"/>
  <c r="BG176" i="8"/>
  <c r="BF176" i="8"/>
  <c r="T176" i="8"/>
  <c r="R176" i="8"/>
  <c r="P176" i="8"/>
  <c r="BI167" i="8"/>
  <c r="BH167" i="8"/>
  <c r="BG167" i="8"/>
  <c r="BF167" i="8"/>
  <c r="T167" i="8"/>
  <c r="R167" i="8"/>
  <c r="P167" i="8"/>
  <c r="BI166" i="8"/>
  <c r="BH166" i="8"/>
  <c r="BG166" i="8"/>
  <c r="BF166" i="8"/>
  <c r="T166" i="8"/>
  <c r="R166" i="8"/>
  <c r="P166" i="8"/>
  <c r="BI165" i="8"/>
  <c r="BH165" i="8"/>
  <c r="BG165" i="8"/>
  <c r="BF165" i="8"/>
  <c r="T165" i="8"/>
  <c r="R165" i="8"/>
  <c r="P165" i="8"/>
  <c r="BI164" i="8"/>
  <c r="BH164" i="8"/>
  <c r="BG164" i="8"/>
  <c r="BF164" i="8"/>
  <c r="T164" i="8"/>
  <c r="R164" i="8"/>
  <c r="P164" i="8"/>
  <c r="BI162" i="8"/>
  <c r="BH162" i="8"/>
  <c r="BG162" i="8"/>
  <c r="BF162" i="8"/>
  <c r="T162" i="8"/>
  <c r="R162" i="8"/>
  <c r="P162" i="8"/>
  <c r="BI160" i="8"/>
  <c r="BH160" i="8"/>
  <c r="BG160" i="8"/>
  <c r="BF160" i="8"/>
  <c r="T160" i="8"/>
  <c r="R160" i="8"/>
  <c r="P160" i="8"/>
  <c r="BI158" i="8"/>
  <c r="BH158" i="8"/>
  <c r="BG158" i="8"/>
  <c r="BF158" i="8"/>
  <c r="T158" i="8"/>
  <c r="R158" i="8"/>
  <c r="P158" i="8"/>
  <c r="BI156" i="8"/>
  <c r="BH156" i="8"/>
  <c r="BG156" i="8"/>
  <c r="BF156" i="8"/>
  <c r="T156" i="8"/>
  <c r="R156" i="8"/>
  <c r="P156" i="8"/>
  <c r="BI154" i="8"/>
  <c r="BH154" i="8"/>
  <c r="BG154" i="8"/>
  <c r="BF154" i="8"/>
  <c r="T154" i="8"/>
  <c r="R154" i="8"/>
  <c r="P154" i="8"/>
  <c r="BI152" i="8"/>
  <c r="BH152" i="8"/>
  <c r="BG152" i="8"/>
  <c r="BF152" i="8"/>
  <c r="T152" i="8"/>
  <c r="R152" i="8"/>
  <c r="P152" i="8"/>
  <c r="BI150" i="8"/>
  <c r="BH150" i="8"/>
  <c r="BG150" i="8"/>
  <c r="BF150" i="8"/>
  <c r="T150" i="8"/>
  <c r="R150" i="8"/>
  <c r="P150" i="8"/>
  <c r="BI148" i="8"/>
  <c r="BH148" i="8"/>
  <c r="BG148" i="8"/>
  <c r="BF148" i="8"/>
  <c r="T148" i="8"/>
  <c r="R148" i="8"/>
  <c r="P148" i="8"/>
  <c r="BI146" i="8"/>
  <c r="BH146" i="8"/>
  <c r="BG146" i="8"/>
  <c r="BF146" i="8"/>
  <c r="T146" i="8"/>
  <c r="R146" i="8"/>
  <c r="P146" i="8"/>
  <c r="BI144" i="8"/>
  <c r="BH144" i="8"/>
  <c r="BG144" i="8"/>
  <c r="BF144" i="8"/>
  <c r="T144" i="8"/>
  <c r="R144" i="8"/>
  <c r="P144" i="8"/>
  <c r="BI142" i="8"/>
  <c r="BH142" i="8"/>
  <c r="BG142" i="8"/>
  <c r="BF142" i="8"/>
  <c r="T142" i="8"/>
  <c r="R142" i="8"/>
  <c r="P142" i="8"/>
  <c r="BI131" i="8"/>
  <c r="BH131" i="8"/>
  <c r="BG131" i="8"/>
  <c r="BF131" i="8"/>
  <c r="T131" i="8"/>
  <c r="R131" i="8"/>
  <c r="P131" i="8"/>
  <c r="BI125" i="8"/>
  <c r="BH125" i="8"/>
  <c r="BG125" i="8"/>
  <c r="BF125" i="8"/>
  <c r="T125" i="8"/>
  <c r="R125" i="8"/>
  <c r="P125" i="8"/>
  <c r="BI123" i="8"/>
  <c r="BH123" i="8"/>
  <c r="BG123" i="8"/>
  <c r="BF123" i="8"/>
  <c r="T123" i="8"/>
  <c r="R123" i="8"/>
  <c r="P123" i="8"/>
  <c r="BI121" i="8"/>
  <c r="BH121" i="8"/>
  <c r="BG121" i="8"/>
  <c r="BF121" i="8"/>
  <c r="T121" i="8"/>
  <c r="R121" i="8"/>
  <c r="P121" i="8"/>
  <c r="J115" i="8"/>
  <c r="J114" i="8"/>
  <c r="F114" i="8"/>
  <c r="F112" i="8"/>
  <c r="E110" i="8"/>
  <c r="J92" i="8"/>
  <c r="J91" i="8"/>
  <c r="F91" i="8"/>
  <c r="F89" i="8"/>
  <c r="E87" i="8"/>
  <c r="J18" i="8"/>
  <c r="E18" i="8"/>
  <c r="F115" i="8" s="1"/>
  <c r="J17" i="8"/>
  <c r="J112" i="8"/>
  <c r="E7" i="8"/>
  <c r="E85" i="8" s="1"/>
  <c r="J37" i="7"/>
  <c r="J36" i="7"/>
  <c r="AY100" i="1"/>
  <c r="J35" i="7"/>
  <c r="AX100" i="1"/>
  <c r="BI714" i="7"/>
  <c r="BH714" i="7"/>
  <c r="BG714" i="7"/>
  <c r="BF714" i="7"/>
  <c r="T714" i="7"/>
  <c r="R714" i="7"/>
  <c r="P714" i="7"/>
  <c r="BI712" i="7"/>
  <c r="BH712" i="7"/>
  <c r="BG712" i="7"/>
  <c r="BF712" i="7"/>
  <c r="T712" i="7"/>
  <c r="R712" i="7"/>
  <c r="P712" i="7"/>
  <c r="BI709" i="7"/>
  <c r="BH709" i="7"/>
  <c r="BG709" i="7"/>
  <c r="BF709" i="7"/>
  <c r="T709" i="7"/>
  <c r="R709" i="7"/>
  <c r="P709" i="7"/>
  <c r="BI705" i="7"/>
  <c r="BH705" i="7"/>
  <c r="BG705" i="7"/>
  <c r="BF705" i="7"/>
  <c r="T705" i="7"/>
  <c r="R705" i="7"/>
  <c r="P705" i="7"/>
  <c r="BI703" i="7"/>
  <c r="BH703" i="7"/>
  <c r="BG703" i="7"/>
  <c r="BF703" i="7"/>
  <c r="T703" i="7"/>
  <c r="R703" i="7"/>
  <c r="P703" i="7"/>
  <c r="BI701" i="7"/>
  <c r="BH701" i="7"/>
  <c r="BG701" i="7"/>
  <c r="BF701" i="7"/>
  <c r="T701" i="7"/>
  <c r="R701" i="7"/>
  <c r="P701" i="7"/>
  <c r="BI698" i="7"/>
  <c r="BH698" i="7"/>
  <c r="BG698" i="7"/>
  <c r="BF698" i="7"/>
  <c r="T698" i="7"/>
  <c r="R698" i="7"/>
  <c r="P698" i="7"/>
  <c r="BI695" i="7"/>
  <c r="BH695" i="7"/>
  <c r="BG695" i="7"/>
  <c r="BF695" i="7"/>
  <c r="T695" i="7"/>
  <c r="R695" i="7"/>
  <c r="P695" i="7"/>
  <c r="BI692" i="7"/>
  <c r="BH692" i="7"/>
  <c r="BG692" i="7"/>
  <c r="BF692" i="7"/>
  <c r="T692" i="7"/>
  <c r="R692" i="7"/>
  <c r="P692" i="7"/>
  <c r="BI689" i="7"/>
  <c r="BH689" i="7"/>
  <c r="BG689" i="7"/>
  <c r="BF689" i="7"/>
  <c r="T689" i="7"/>
  <c r="T688" i="7" s="1"/>
  <c r="R689" i="7"/>
  <c r="R688" i="7" s="1"/>
  <c r="P689" i="7"/>
  <c r="P688" i="7" s="1"/>
  <c r="BI682" i="7"/>
  <c r="BH682" i="7"/>
  <c r="BG682" i="7"/>
  <c r="BF682" i="7"/>
  <c r="T682" i="7"/>
  <c r="R682" i="7"/>
  <c r="P682" i="7"/>
  <c r="BI679" i="7"/>
  <c r="BH679" i="7"/>
  <c r="BG679" i="7"/>
  <c r="BF679" i="7"/>
  <c r="T679" i="7"/>
  <c r="R679" i="7"/>
  <c r="P679" i="7"/>
  <c r="BI676" i="7"/>
  <c r="BH676" i="7"/>
  <c r="BG676" i="7"/>
  <c r="BF676" i="7"/>
  <c r="T676" i="7"/>
  <c r="R676" i="7"/>
  <c r="P676" i="7"/>
  <c r="BI673" i="7"/>
  <c r="BH673" i="7"/>
  <c r="BG673" i="7"/>
  <c r="BF673" i="7"/>
  <c r="T673" i="7"/>
  <c r="R673" i="7"/>
  <c r="P673" i="7"/>
  <c r="BI670" i="7"/>
  <c r="BH670" i="7"/>
  <c r="BG670" i="7"/>
  <c r="BF670" i="7"/>
  <c r="T670" i="7"/>
  <c r="R670" i="7"/>
  <c r="P670" i="7"/>
  <c r="BI669" i="7"/>
  <c r="BH669" i="7"/>
  <c r="BG669" i="7"/>
  <c r="BF669" i="7"/>
  <c r="T669" i="7"/>
  <c r="R669" i="7"/>
  <c r="P669" i="7"/>
  <c r="BI665" i="7"/>
  <c r="BH665" i="7"/>
  <c r="BG665" i="7"/>
  <c r="BF665" i="7"/>
  <c r="T665" i="7"/>
  <c r="R665" i="7"/>
  <c r="P665" i="7"/>
  <c r="BI663" i="7"/>
  <c r="BH663" i="7"/>
  <c r="BG663" i="7"/>
  <c r="BF663" i="7"/>
  <c r="T663" i="7"/>
  <c r="R663" i="7"/>
  <c r="P663" i="7"/>
  <c r="BI660" i="7"/>
  <c r="BH660" i="7"/>
  <c r="BG660" i="7"/>
  <c r="BF660" i="7"/>
  <c r="T660" i="7"/>
  <c r="R660" i="7"/>
  <c r="P660" i="7"/>
  <c r="BI658" i="7"/>
  <c r="BH658" i="7"/>
  <c r="BG658" i="7"/>
  <c r="BF658" i="7"/>
  <c r="T658" i="7"/>
  <c r="R658" i="7"/>
  <c r="P658" i="7"/>
  <c r="BI655" i="7"/>
  <c r="BH655" i="7"/>
  <c r="BG655" i="7"/>
  <c r="BF655" i="7"/>
  <c r="T655" i="7"/>
  <c r="R655" i="7"/>
  <c r="P655" i="7"/>
  <c r="BI653" i="7"/>
  <c r="BH653" i="7"/>
  <c r="BG653" i="7"/>
  <c r="BF653" i="7"/>
  <c r="T653" i="7"/>
  <c r="R653" i="7"/>
  <c r="P653" i="7"/>
  <c r="BI650" i="7"/>
  <c r="BH650" i="7"/>
  <c r="BG650" i="7"/>
  <c r="BF650" i="7"/>
  <c r="T650" i="7"/>
  <c r="R650" i="7"/>
  <c r="P650" i="7"/>
  <c r="BI647" i="7"/>
  <c r="BH647" i="7"/>
  <c r="BG647" i="7"/>
  <c r="BF647" i="7"/>
  <c r="T647" i="7"/>
  <c r="R647" i="7"/>
  <c r="P647" i="7"/>
  <c r="BI644" i="7"/>
  <c r="BH644" i="7"/>
  <c r="BG644" i="7"/>
  <c r="BF644" i="7"/>
  <c r="T644" i="7"/>
  <c r="R644" i="7"/>
  <c r="P644" i="7"/>
  <c r="BI640" i="7"/>
  <c r="BH640" i="7"/>
  <c r="BG640" i="7"/>
  <c r="BF640" i="7"/>
  <c r="T640" i="7"/>
  <c r="R640" i="7"/>
  <c r="P640" i="7"/>
  <c r="BI637" i="7"/>
  <c r="BH637" i="7"/>
  <c r="BG637" i="7"/>
  <c r="BF637" i="7"/>
  <c r="T637" i="7"/>
  <c r="R637" i="7"/>
  <c r="P637" i="7"/>
  <c r="BI634" i="7"/>
  <c r="BH634" i="7"/>
  <c r="BG634" i="7"/>
  <c r="BF634" i="7"/>
  <c r="T634" i="7"/>
  <c r="R634" i="7"/>
  <c r="P634" i="7"/>
  <c r="BI631" i="7"/>
  <c r="BH631" i="7"/>
  <c r="BG631" i="7"/>
  <c r="BF631" i="7"/>
  <c r="T631" i="7"/>
  <c r="R631" i="7"/>
  <c r="P631" i="7"/>
  <c r="BI628" i="7"/>
  <c r="BH628" i="7"/>
  <c r="BG628" i="7"/>
  <c r="BF628" i="7"/>
  <c r="T628" i="7"/>
  <c r="R628" i="7"/>
  <c r="P628" i="7"/>
  <c r="BI625" i="7"/>
  <c r="BH625" i="7"/>
  <c r="BG625" i="7"/>
  <c r="BF625" i="7"/>
  <c r="T625" i="7"/>
  <c r="R625" i="7"/>
  <c r="P625" i="7"/>
  <c r="BI622" i="7"/>
  <c r="BH622" i="7"/>
  <c r="BG622" i="7"/>
  <c r="BF622" i="7"/>
  <c r="T622" i="7"/>
  <c r="R622" i="7"/>
  <c r="P622" i="7"/>
  <c r="BI619" i="7"/>
  <c r="BH619" i="7"/>
  <c r="BG619" i="7"/>
  <c r="BF619" i="7"/>
  <c r="T619" i="7"/>
  <c r="R619" i="7"/>
  <c r="P619" i="7"/>
  <c r="BI616" i="7"/>
  <c r="BH616" i="7"/>
  <c r="BG616" i="7"/>
  <c r="BF616" i="7"/>
  <c r="T616" i="7"/>
  <c r="R616" i="7"/>
  <c r="P616" i="7"/>
  <c r="BI613" i="7"/>
  <c r="BH613" i="7"/>
  <c r="BG613" i="7"/>
  <c r="BF613" i="7"/>
  <c r="T613" i="7"/>
  <c r="R613" i="7"/>
  <c r="P613" i="7"/>
  <c r="BI610" i="7"/>
  <c r="BH610" i="7"/>
  <c r="BG610" i="7"/>
  <c r="BF610" i="7"/>
  <c r="T610" i="7"/>
  <c r="R610" i="7"/>
  <c r="P610" i="7"/>
  <c r="BI607" i="7"/>
  <c r="BH607" i="7"/>
  <c r="BG607" i="7"/>
  <c r="BF607" i="7"/>
  <c r="T607" i="7"/>
  <c r="R607" i="7"/>
  <c r="P607" i="7"/>
  <c r="BI604" i="7"/>
  <c r="BH604" i="7"/>
  <c r="BG604" i="7"/>
  <c r="BF604" i="7"/>
  <c r="T604" i="7"/>
  <c r="R604" i="7"/>
  <c r="P604" i="7"/>
  <c r="BI602" i="7"/>
  <c r="BH602" i="7"/>
  <c r="BG602" i="7"/>
  <c r="BF602" i="7"/>
  <c r="T602" i="7"/>
  <c r="R602" i="7"/>
  <c r="P602" i="7"/>
  <c r="BI599" i="7"/>
  <c r="BH599" i="7"/>
  <c r="BG599" i="7"/>
  <c r="BF599" i="7"/>
  <c r="T599" i="7"/>
  <c r="R599" i="7"/>
  <c r="P599" i="7"/>
  <c r="BI591" i="7"/>
  <c r="BH591" i="7"/>
  <c r="BG591" i="7"/>
  <c r="BF591" i="7"/>
  <c r="T591" i="7"/>
  <c r="R591" i="7"/>
  <c r="P591" i="7"/>
  <c r="BI584" i="7"/>
  <c r="BH584" i="7"/>
  <c r="BG584" i="7"/>
  <c r="BF584" i="7"/>
  <c r="T584" i="7"/>
  <c r="R584" i="7"/>
  <c r="P584" i="7"/>
  <c r="BI578" i="7"/>
  <c r="BH578" i="7"/>
  <c r="BG578" i="7"/>
  <c r="BF578" i="7"/>
  <c r="T578" i="7"/>
  <c r="R578" i="7"/>
  <c r="P578" i="7"/>
  <c r="BI569" i="7"/>
  <c r="BH569" i="7"/>
  <c r="BG569" i="7"/>
  <c r="BF569" i="7"/>
  <c r="T569" i="7"/>
  <c r="R569" i="7"/>
  <c r="P569" i="7"/>
  <c r="BI561" i="7"/>
  <c r="BH561" i="7"/>
  <c r="BG561" i="7"/>
  <c r="BF561" i="7"/>
  <c r="T561" i="7"/>
  <c r="R561" i="7"/>
  <c r="P561" i="7"/>
  <c r="BI556" i="7"/>
  <c r="BH556" i="7"/>
  <c r="BG556" i="7"/>
  <c r="BF556" i="7"/>
  <c r="T556" i="7"/>
  <c r="R556" i="7"/>
  <c r="P556" i="7"/>
  <c r="BI548" i="7"/>
  <c r="BH548" i="7"/>
  <c r="BG548" i="7"/>
  <c r="BF548" i="7"/>
  <c r="T548" i="7"/>
  <c r="R548" i="7"/>
  <c r="P548" i="7"/>
  <c r="BI545" i="7"/>
  <c r="BH545" i="7"/>
  <c r="BG545" i="7"/>
  <c r="BF545" i="7"/>
  <c r="T545" i="7"/>
  <c r="R545" i="7"/>
  <c r="P545" i="7"/>
  <c r="BI544" i="7"/>
  <c r="BH544" i="7"/>
  <c r="BG544" i="7"/>
  <c r="BF544" i="7"/>
  <c r="T544" i="7"/>
  <c r="R544" i="7"/>
  <c r="P544" i="7"/>
  <c r="BI539" i="7"/>
  <c r="BH539" i="7"/>
  <c r="BG539" i="7"/>
  <c r="BF539" i="7"/>
  <c r="T539" i="7"/>
  <c r="R539" i="7"/>
  <c r="P539" i="7"/>
  <c r="BI535" i="7"/>
  <c r="BH535" i="7"/>
  <c r="BG535" i="7"/>
  <c r="BF535" i="7"/>
  <c r="T535" i="7"/>
  <c r="R535" i="7"/>
  <c r="P535" i="7"/>
  <c r="BI530" i="7"/>
  <c r="BH530" i="7"/>
  <c r="BG530" i="7"/>
  <c r="BF530" i="7"/>
  <c r="T530" i="7"/>
  <c r="R530" i="7"/>
  <c r="P530" i="7"/>
  <c r="BI514" i="7"/>
  <c r="BH514" i="7"/>
  <c r="BG514" i="7"/>
  <c r="BF514" i="7"/>
  <c r="T514" i="7"/>
  <c r="R514" i="7"/>
  <c r="P514" i="7"/>
  <c r="BI512" i="7"/>
  <c r="BH512" i="7"/>
  <c r="BG512" i="7"/>
  <c r="BF512" i="7"/>
  <c r="T512" i="7"/>
  <c r="R512" i="7"/>
  <c r="P512" i="7"/>
  <c r="BI507" i="7"/>
  <c r="BH507" i="7"/>
  <c r="BG507" i="7"/>
  <c r="BF507" i="7"/>
  <c r="T507" i="7"/>
  <c r="R507" i="7"/>
  <c r="P507" i="7"/>
  <c r="BI504" i="7"/>
  <c r="BH504" i="7"/>
  <c r="BG504" i="7"/>
  <c r="BF504" i="7"/>
  <c r="T504" i="7"/>
  <c r="R504" i="7"/>
  <c r="P504" i="7"/>
  <c r="BI501" i="7"/>
  <c r="BH501" i="7"/>
  <c r="BG501" i="7"/>
  <c r="BF501" i="7"/>
  <c r="T501" i="7"/>
  <c r="R501" i="7"/>
  <c r="P501" i="7"/>
  <c r="BI498" i="7"/>
  <c r="BH498" i="7"/>
  <c r="BG498" i="7"/>
  <c r="BF498" i="7"/>
  <c r="T498" i="7"/>
  <c r="R498" i="7"/>
  <c r="P498" i="7"/>
  <c r="BI496" i="7"/>
  <c r="BH496" i="7"/>
  <c r="BG496" i="7"/>
  <c r="BF496" i="7"/>
  <c r="T496" i="7"/>
  <c r="R496" i="7"/>
  <c r="P496" i="7"/>
  <c r="BI494" i="7"/>
  <c r="BH494" i="7"/>
  <c r="BG494" i="7"/>
  <c r="BF494" i="7"/>
  <c r="T494" i="7"/>
  <c r="R494" i="7"/>
  <c r="P494" i="7"/>
  <c r="BI490" i="7"/>
  <c r="BH490" i="7"/>
  <c r="BG490" i="7"/>
  <c r="BF490" i="7"/>
  <c r="T490" i="7"/>
  <c r="R490" i="7"/>
  <c r="P490" i="7"/>
  <c r="BI486" i="7"/>
  <c r="BH486" i="7"/>
  <c r="BG486" i="7"/>
  <c r="BF486" i="7"/>
  <c r="T486" i="7"/>
  <c r="R486" i="7"/>
  <c r="P486" i="7"/>
  <c r="BI485" i="7"/>
  <c r="BH485" i="7"/>
  <c r="BG485" i="7"/>
  <c r="BF485" i="7"/>
  <c r="T485" i="7"/>
  <c r="R485" i="7"/>
  <c r="P485" i="7"/>
  <c r="BI482" i="7"/>
  <c r="BH482" i="7"/>
  <c r="BG482" i="7"/>
  <c r="BF482" i="7"/>
  <c r="T482" i="7"/>
  <c r="R482" i="7"/>
  <c r="P482" i="7"/>
  <c r="BI479" i="7"/>
  <c r="BH479" i="7"/>
  <c r="BG479" i="7"/>
  <c r="BF479" i="7"/>
  <c r="T479" i="7"/>
  <c r="R479" i="7"/>
  <c r="P479" i="7"/>
  <c r="BI476" i="7"/>
  <c r="BH476" i="7"/>
  <c r="BG476" i="7"/>
  <c r="BF476" i="7"/>
  <c r="T476" i="7"/>
  <c r="R476" i="7"/>
  <c r="P476" i="7"/>
  <c r="BI470" i="7"/>
  <c r="BH470" i="7"/>
  <c r="BG470" i="7"/>
  <c r="BF470" i="7"/>
  <c r="T470" i="7"/>
  <c r="R470" i="7"/>
  <c r="P470" i="7"/>
  <c r="BI463" i="7"/>
  <c r="BH463" i="7"/>
  <c r="BG463" i="7"/>
  <c r="BF463" i="7"/>
  <c r="T463" i="7"/>
  <c r="R463" i="7"/>
  <c r="P463" i="7"/>
  <c r="BI459" i="7"/>
  <c r="BH459" i="7"/>
  <c r="BG459" i="7"/>
  <c r="BF459" i="7"/>
  <c r="T459" i="7"/>
  <c r="R459" i="7"/>
  <c r="P459" i="7"/>
  <c r="BI457" i="7"/>
  <c r="BH457" i="7"/>
  <c r="BG457" i="7"/>
  <c r="BF457" i="7"/>
  <c r="T457" i="7"/>
  <c r="R457" i="7"/>
  <c r="P457" i="7"/>
  <c r="BI453" i="7"/>
  <c r="BH453" i="7"/>
  <c r="BG453" i="7"/>
  <c r="BF453" i="7"/>
  <c r="T453" i="7"/>
  <c r="R453" i="7"/>
  <c r="P453" i="7"/>
  <c r="BI451" i="7"/>
  <c r="BH451" i="7"/>
  <c r="BG451" i="7"/>
  <c r="BF451" i="7"/>
  <c r="T451" i="7"/>
  <c r="R451" i="7"/>
  <c r="P451" i="7"/>
  <c r="BI449" i="7"/>
  <c r="BH449" i="7"/>
  <c r="BG449" i="7"/>
  <c r="BF449" i="7"/>
  <c r="T449" i="7"/>
  <c r="R449" i="7"/>
  <c r="P449" i="7"/>
  <c r="BI445" i="7"/>
  <c r="BH445" i="7"/>
  <c r="BG445" i="7"/>
  <c r="BF445" i="7"/>
  <c r="T445" i="7"/>
  <c r="R445" i="7"/>
  <c r="P445" i="7"/>
  <c r="BI441" i="7"/>
  <c r="BH441" i="7"/>
  <c r="BG441" i="7"/>
  <c r="BF441" i="7"/>
  <c r="T441" i="7"/>
  <c r="R441" i="7"/>
  <c r="P441" i="7"/>
  <c r="BI439" i="7"/>
  <c r="BH439" i="7"/>
  <c r="BG439" i="7"/>
  <c r="BF439" i="7"/>
  <c r="T439" i="7"/>
  <c r="R439" i="7"/>
  <c r="P439" i="7"/>
  <c r="BI437" i="7"/>
  <c r="BH437" i="7"/>
  <c r="BG437" i="7"/>
  <c r="BF437" i="7"/>
  <c r="T437" i="7"/>
  <c r="R437" i="7"/>
  <c r="P437" i="7"/>
  <c r="BI435" i="7"/>
  <c r="BH435" i="7"/>
  <c r="BG435" i="7"/>
  <c r="BF435" i="7"/>
  <c r="T435" i="7"/>
  <c r="R435" i="7"/>
  <c r="P435" i="7"/>
  <c r="BI433" i="7"/>
  <c r="BH433" i="7"/>
  <c r="BG433" i="7"/>
  <c r="BF433" i="7"/>
  <c r="T433" i="7"/>
  <c r="R433" i="7"/>
  <c r="P433" i="7"/>
  <c r="BI431" i="7"/>
  <c r="BH431" i="7"/>
  <c r="BG431" i="7"/>
  <c r="BF431" i="7"/>
  <c r="T431" i="7"/>
  <c r="R431" i="7"/>
  <c r="P431" i="7"/>
  <c r="BI429" i="7"/>
  <c r="BH429" i="7"/>
  <c r="BG429" i="7"/>
  <c r="BF429" i="7"/>
  <c r="T429" i="7"/>
  <c r="R429" i="7"/>
  <c r="P429" i="7"/>
  <c r="BI427" i="7"/>
  <c r="BH427" i="7"/>
  <c r="BG427" i="7"/>
  <c r="BF427" i="7"/>
  <c r="T427" i="7"/>
  <c r="R427" i="7"/>
  <c r="P427" i="7"/>
  <c r="BI425" i="7"/>
  <c r="BH425" i="7"/>
  <c r="BG425" i="7"/>
  <c r="BF425" i="7"/>
  <c r="T425" i="7"/>
  <c r="R425" i="7"/>
  <c r="P425" i="7"/>
  <c r="BI423" i="7"/>
  <c r="BH423" i="7"/>
  <c r="BG423" i="7"/>
  <c r="BF423" i="7"/>
  <c r="T423" i="7"/>
  <c r="R423" i="7"/>
  <c r="P423" i="7"/>
  <c r="BI421" i="7"/>
  <c r="BH421" i="7"/>
  <c r="BG421" i="7"/>
  <c r="BF421" i="7"/>
  <c r="T421" i="7"/>
  <c r="R421" i="7"/>
  <c r="P421" i="7"/>
  <c r="BI419" i="7"/>
  <c r="BH419" i="7"/>
  <c r="BG419" i="7"/>
  <c r="BF419" i="7"/>
  <c r="T419" i="7"/>
  <c r="R419" i="7"/>
  <c r="P419" i="7"/>
  <c r="BI416" i="7"/>
  <c r="BH416" i="7"/>
  <c r="BG416" i="7"/>
  <c r="BF416" i="7"/>
  <c r="T416" i="7"/>
  <c r="R416" i="7"/>
  <c r="P416" i="7"/>
  <c r="BI414" i="7"/>
  <c r="BH414" i="7"/>
  <c r="BG414" i="7"/>
  <c r="BF414" i="7"/>
  <c r="T414" i="7"/>
  <c r="R414" i="7"/>
  <c r="P414" i="7"/>
  <c r="BI412" i="7"/>
  <c r="BH412" i="7"/>
  <c r="BG412" i="7"/>
  <c r="BF412" i="7"/>
  <c r="T412" i="7"/>
  <c r="R412" i="7"/>
  <c r="P412" i="7"/>
  <c r="BI410" i="7"/>
  <c r="BH410" i="7"/>
  <c r="BG410" i="7"/>
  <c r="BF410" i="7"/>
  <c r="T410" i="7"/>
  <c r="R410" i="7"/>
  <c r="P410" i="7"/>
  <c r="BI406" i="7"/>
  <c r="BH406" i="7"/>
  <c r="BG406" i="7"/>
  <c r="BF406" i="7"/>
  <c r="T406" i="7"/>
  <c r="R406" i="7"/>
  <c r="P406" i="7"/>
  <c r="BI404" i="7"/>
  <c r="BH404" i="7"/>
  <c r="BG404" i="7"/>
  <c r="BF404" i="7"/>
  <c r="T404" i="7"/>
  <c r="R404" i="7"/>
  <c r="P404" i="7"/>
  <c r="BI402" i="7"/>
  <c r="BH402" i="7"/>
  <c r="BG402" i="7"/>
  <c r="BF402" i="7"/>
  <c r="T402" i="7"/>
  <c r="R402" i="7"/>
  <c r="P402" i="7"/>
  <c r="BI395" i="7"/>
  <c r="BH395" i="7"/>
  <c r="BG395" i="7"/>
  <c r="BF395" i="7"/>
  <c r="T395" i="7"/>
  <c r="R395" i="7"/>
  <c r="P395" i="7"/>
  <c r="BI393" i="7"/>
  <c r="BH393" i="7"/>
  <c r="BG393" i="7"/>
  <c r="BF393" i="7"/>
  <c r="T393" i="7"/>
  <c r="R393" i="7"/>
  <c r="P393" i="7"/>
  <c r="BI391" i="7"/>
  <c r="BH391" i="7"/>
  <c r="BG391" i="7"/>
  <c r="BF391" i="7"/>
  <c r="T391" i="7"/>
  <c r="R391" i="7"/>
  <c r="P391" i="7"/>
  <c r="BI388" i="7"/>
  <c r="BH388" i="7"/>
  <c r="BG388" i="7"/>
  <c r="BF388" i="7"/>
  <c r="T388" i="7"/>
  <c r="R388" i="7"/>
  <c r="P388" i="7"/>
  <c r="BI384" i="7"/>
  <c r="BH384" i="7"/>
  <c r="BG384" i="7"/>
  <c r="BF384" i="7"/>
  <c r="T384" i="7"/>
  <c r="R384" i="7"/>
  <c r="P384" i="7"/>
  <c r="BI381" i="7"/>
  <c r="BH381" i="7"/>
  <c r="BG381" i="7"/>
  <c r="BF381" i="7"/>
  <c r="T381" i="7"/>
  <c r="R381" i="7"/>
  <c r="P381" i="7"/>
  <c r="BI374" i="7"/>
  <c r="BH374" i="7"/>
  <c r="BG374" i="7"/>
  <c r="BF374" i="7"/>
  <c r="T374" i="7"/>
  <c r="R374" i="7"/>
  <c r="P374" i="7"/>
  <c r="BI352" i="7"/>
  <c r="BH352" i="7"/>
  <c r="BG352" i="7"/>
  <c r="BF352" i="7"/>
  <c r="T352" i="7"/>
  <c r="R352" i="7"/>
  <c r="P352" i="7"/>
  <c r="BI350" i="7"/>
  <c r="BH350" i="7"/>
  <c r="BG350" i="7"/>
  <c r="BF350" i="7"/>
  <c r="T350" i="7"/>
  <c r="R350" i="7"/>
  <c r="P350" i="7"/>
  <c r="BI344" i="7"/>
  <c r="BH344" i="7"/>
  <c r="BG344" i="7"/>
  <c r="BF344" i="7"/>
  <c r="T344" i="7"/>
  <c r="R344" i="7"/>
  <c r="P344" i="7"/>
  <c r="BI342" i="7"/>
  <c r="BH342" i="7"/>
  <c r="BG342" i="7"/>
  <c r="BF342" i="7"/>
  <c r="T342" i="7"/>
  <c r="R342" i="7"/>
  <c r="P342" i="7"/>
  <c r="BI337" i="7"/>
  <c r="BH337" i="7"/>
  <c r="BG337" i="7"/>
  <c r="BF337" i="7"/>
  <c r="T337" i="7"/>
  <c r="R337" i="7"/>
  <c r="P337" i="7"/>
  <c r="BI335" i="7"/>
  <c r="BH335" i="7"/>
  <c r="BG335" i="7"/>
  <c r="BF335" i="7"/>
  <c r="T335" i="7"/>
  <c r="R335" i="7"/>
  <c r="P335" i="7"/>
  <c r="BI330" i="7"/>
  <c r="BH330" i="7"/>
  <c r="BG330" i="7"/>
  <c r="BF330" i="7"/>
  <c r="T330" i="7"/>
  <c r="R330" i="7"/>
  <c r="P330" i="7"/>
  <c r="BI327" i="7"/>
  <c r="BH327" i="7"/>
  <c r="BG327" i="7"/>
  <c r="BF327" i="7"/>
  <c r="T327" i="7"/>
  <c r="R327" i="7"/>
  <c r="P327" i="7"/>
  <c r="BI324" i="7"/>
  <c r="BH324" i="7"/>
  <c r="BG324" i="7"/>
  <c r="BF324" i="7"/>
  <c r="T324" i="7"/>
  <c r="R324" i="7"/>
  <c r="P324" i="7"/>
  <c r="BI320" i="7"/>
  <c r="BH320" i="7"/>
  <c r="BG320" i="7"/>
  <c r="BF320" i="7"/>
  <c r="T320" i="7"/>
  <c r="R320" i="7"/>
  <c r="P320" i="7"/>
  <c r="BI316" i="7"/>
  <c r="BH316" i="7"/>
  <c r="BG316" i="7"/>
  <c r="BF316" i="7"/>
  <c r="T316" i="7"/>
  <c r="R316" i="7"/>
  <c r="P316" i="7"/>
  <c r="BI312" i="7"/>
  <c r="BH312" i="7"/>
  <c r="BG312" i="7"/>
  <c r="BF312" i="7"/>
  <c r="T312" i="7"/>
  <c r="R312" i="7"/>
  <c r="P312" i="7"/>
  <c r="BI304" i="7"/>
  <c r="BH304" i="7"/>
  <c r="BG304" i="7"/>
  <c r="BF304" i="7"/>
  <c r="T304" i="7"/>
  <c r="R304" i="7"/>
  <c r="P304" i="7"/>
  <c r="BI300" i="7"/>
  <c r="BH300" i="7"/>
  <c r="BG300" i="7"/>
  <c r="BF300" i="7"/>
  <c r="T300" i="7"/>
  <c r="R300" i="7"/>
  <c r="P300" i="7"/>
  <c r="BI294" i="7"/>
  <c r="BH294" i="7"/>
  <c r="BG294" i="7"/>
  <c r="BF294" i="7"/>
  <c r="T294" i="7"/>
  <c r="R294" i="7"/>
  <c r="P294" i="7"/>
  <c r="BI291" i="7"/>
  <c r="BH291" i="7"/>
  <c r="BG291" i="7"/>
  <c r="BF291" i="7"/>
  <c r="T291" i="7"/>
  <c r="R291" i="7"/>
  <c r="P291" i="7"/>
  <c r="BI290" i="7"/>
  <c r="BH290" i="7"/>
  <c r="BG290" i="7"/>
  <c r="BF290" i="7"/>
  <c r="T290" i="7"/>
  <c r="R290" i="7"/>
  <c r="P290" i="7"/>
  <c r="BI288" i="7"/>
  <c r="BH288" i="7"/>
  <c r="BG288" i="7"/>
  <c r="BF288" i="7"/>
  <c r="T288" i="7"/>
  <c r="R288" i="7"/>
  <c r="P288" i="7"/>
  <c r="BI287" i="7"/>
  <c r="BH287" i="7"/>
  <c r="BG287" i="7"/>
  <c r="BF287" i="7"/>
  <c r="T287" i="7"/>
  <c r="R287" i="7"/>
  <c r="P287" i="7"/>
  <c r="BI284" i="7"/>
  <c r="BH284" i="7"/>
  <c r="BG284" i="7"/>
  <c r="BF284" i="7"/>
  <c r="T284" i="7"/>
  <c r="R284" i="7"/>
  <c r="P284" i="7"/>
  <c r="BI272" i="7"/>
  <c r="BH272" i="7"/>
  <c r="BG272" i="7"/>
  <c r="BF272" i="7"/>
  <c r="T272" i="7"/>
  <c r="R272" i="7"/>
  <c r="P272" i="7"/>
  <c r="BI259" i="7"/>
  <c r="BH259" i="7"/>
  <c r="BG259" i="7"/>
  <c r="BF259" i="7"/>
  <c r="T259" i="7"/>
  <c r="R259" i="7"/>
  <c r="P259" i="7"/>
  <c r="BI256" i="7"/>
  <c r="BH256" i="7"/>
  <c r="BG256" i="7"/>
  <c r="BF256" i="7"/>
  <c r="T256" i="7"/>
  <c r="R256" i="7"/>
  <c r="P256" i="7"/>
  <c r="BI255" i="7"/>
  <c r="BH255" i="7"/>
  <c r="BG255" i="7"/>
  <c r="BF255" i="7"/>
  <c r="T255" i="7"/>
  <c r="R255" i="7"/>
  <c r="P255" i="7"/>
  <c r="BI253" i="7"/>
  <c r="BH253" i="7"/>
  <c r="BG253" i="7"/>
  <c r="BF253" i="7"/>
  <c r="T253" i="7"/>
  <c r="R253" i="7"/>
  <c r="P253" i="7"/>
  <c r="BI252" i="7"/>
  <c r="BH252" i="7"/>
  <c r="BG252" i="7"/>
  <c r="BF252" i="7"/>
  <c r="T252" i="7"/>
  <c r="R252" i="7"/>
  <c r="P252" i="7"/>
  <c r="BI246" i="7"/>
  <c r="BH246" i="7"/>
  <c r="BG246" i="7"/>
  <c r="BF246" i="7"/>
  <c r="T246" i="7"/>
  <c r="R246" i="7"/>
  <c r="P246" i="7"/>
  <c r="BI240" i="7"/>
  <c r="BH240" i="7"/>
  <c r="BG240" i="7"/>
  <c r="BF240" i="7"/>
  <c r="T240" i="7"/>
  <c r="R240" i="7"/>
  <c r="P240" i="7"/>
  <c r="BI235" i="7"/>
  <c r="BH235" i="7"/>
  <c r="BG235" i="7"/>
  <c r="BF235" i="7"/>
  <c r="T235" i="7"/>
  <c r="R235" i="7"/>
  <c r="P235" i="7"/>
  <c r="BI229" i="7"/>
  <c r="BH229" i="7"/>
  <c r="BG229" i="7"/>
  <c r="BF229" i="7"/>
  <c r="T229" i="7"/>
  <c r="R229" i="7"/>
  <c r="P229" i="7"/>
  <c r="BI226" i="7"/>
  <c r="BH226" i="7"/>
  <c r="BG226" i="7"/>
  <c r="BF226" i="7"/>
  <c r="T226" i="7"/>
  <c r="R226" i="7"/>
  <c r="P226" i="7"/>
  <c r="BI223" i="7"/>
  <c r="BH223" i="7"/>
  <c r="BG223" i="7"/>
  <c r="BF223" i="7"/>
  <c r="T223" i="7"/>
  <c r="R223" i="7"/>
  <c r="P223" i="7"/>
  <c r="BI216" i="7"/>
  <c r="BH216" i="7"/>
  <c r="BG216" i="7"/>
  <c r="BF216" i="7"/>
  <c r="T216" i="7"/>
  <c r="R216" i="7"/>
  <c r="P216" i="7"/>
  <c r="BI204" i="7"/>
  <c r="BH204" i="7"/>
  <c r="BG204" i="7"/>
  <c r="BF204" i="7"/>
  <c r="T204" i="7"/>
  <c r="R204" i="7"/>
  <c r="P204" i="7"/>
  <c r="BI186" i="7"/>
  <c r="BH186" i="7"/>
  <c r="BG186" i="7"/>
  <c r="BF186" i="7"/>
  <c r="T186" i="7"/>
  <c r="R186" i="7"/>
  <c r="P186" i="7"/>
  <c r="BI166" i="7"/>
  <c r="BH166" i="7"/>
  <c r="BG166" i="7"/>
  <c r="BF166" i="7"/>
  <c r="T166" i="7"/>
  <c r="R166" i="7"/>
  <c r="P166" i="7"/>
  <c r="BI163" i="7"/>
  <c r="BH163" i="7"/>
  <c r="BG163" i="7"/>
  <c r="BF163" i="7"/>
  <c r="T163" i="7"/>
  <c r="R163" i="7"/>
  <c r="P163" i="7"/>
  <c r="BI151" i="7"/>
  <c r="BH151" i="7"/>
  <c r="BG151" i="7"/>
  <c r="BF151" i="7"/>
  <c r="T151" i="7"/>
  <c r="R151" i="7"/>
  <c r="P151" i="7"/>
  <c r="BI148" i="7"/>
  <c r="BH148" i="7"/>
  <c r="BG148" i="7"/>
  <c r="BF148" i="7"/>
  <c r="T148" i="7"/>
  <c r="R148" i="7"/>
  <c r="P148" i="7"/>
  <c r="BI146" i="7"/>
  <c r="BH146" i="7"/>
  <c r="BG146" i="7"/>
  <c r="BF146" i="7"/>
  <c r="T146" i="7"/>
  <c r="R146" i="7"/>
  <c r="P146" i="7"/>
  <c r="BI139" i="7"/>
  <c r="BH139" i="7"/>
  <c r="BG139" i="7"/>
  <c r="BF139" i="7"/>
  <c r="T139" i="7"/>
  <c r="R139" i="7"/>
  <c r="P139" i="7"/>
  <c r="BI136" i="7"/>
  <c r="BH136" i="7"/>
  <c r="BG136" i="7"/>
  <c r="BF136" i="7"/>
  <c r="T136" i="7"/>
  <c r="R136" i="7"/>
  <c r="P136" i="7"/>
  <c r="BI133" i="7"/>
  <c r="BH133" i="7"/>
  <c r="BG133" i="7"/>
  <c r="BF133" i="7"/>
  <c r="T133" i="7"/>
  <c r="R133" i="7"/>
  <c r="P133" i="7"/>
  <c r="BI130" i="7"/>
  <c r="BH130" i="7"/>
  <c r="BG130" i="7"/>
  <c r="BF130" i="7"/>
  <c r="T130" i="7"/>
  <c r="R130" i="7"/>
  <c r="P130" i="7"/>
  <c r="J124" i="7"/>
  <c r="J123" i="7"/>
  <c r="F123" i="7"/>
  <c r="F121" i="7"/>
  <c r="E119" i="7"/>
  <c r="J91" i="7"/>
  <c r="J90" i="7"/>
  <c r="F90" i="7"/>
  <c r="F88" i="7"/>
  <c r="E86" i="7"/>
  <c r="J18" i="7"/>
  <c r="E18" i="7"/>
  <c r="F124" i="7" s="1"/>
  <c r="J17" i="7"/>
  <c r="J121" i="7"/>
  <c r="E7" i="7"/>
  <c r="E117" i="7"/>
  <c r="J130" i="6"/>
  <c r="J37" i="6"/>
  <c r="J36" i="6"/>
  <c r="AY99" i="1"/>
  <c r="J35" i="6"/>
  <c r="AX99" i="1"/>
  <c r="BI930" i="6"/>
  <c r="BH930" i="6"/>
  <c r="BG930" i="6"/>
  <c r="BF930" i="6"/>
  <c r="T930" i="6"/>
  <c r="R930" i="6"/>
  <c r="P930" i="6"/>
  <c r="BI927" i="6"/>
  <c r="BH927" i="6"/>
  <c r="BG927" i="6"/>
  <c r="BF927" i="6"/>
  <c r="T927" i="6"/>
  <c r="R927" i="6"/>
  <c r="P927" i="6"/>
  <c r="BI924" i="6"/>
  <c r="BH924" i="6"/>
  <c r="BG924" i="6"/>
  <c r="BF924" i="6"/>
  <c r="T924" i="6"/>
  <c r="R924" i="6"/>
  <c r="P924" i="6"/>
  <c r="BI922" i="6"/>
  <c r="BH922" i="6"/>
  <c r="BG922" i="6"/>
  <c r="BF922" i="6"/>
  <c r="T922" i="6"/>
  <c r="R922" i="6"/>
  <c r="P922" i="6"/>
  <c r="BI921" i="6"/>
  <c r="BH921" i="6"/>
  <c r="BG921" i="6"/>
  <c r="BF921" i="6"/>
  <c r="T921" i="6"/>
  <c r="R921" i="6"/>
  <c r="P921" i="6"/>
  <c r="BI920" i="6"/>
  <c r="BH920" i="6"/>
  <c r="BG920" i="6"/>
  <c r="BF920" i="6"/>
  <c r="T920" i="6"/>
  <c r="R920" i="6"/>
  <c r="P920" i="6"/>
  <c r="BI919" i="6"/>
  <c r="BH919" i="6"/>
  <c r="BG919" i="6"/>
  <c r="BF919" i="6"/>
  <c r="T919" i="6"/>
  <c r="R919" i="6"/>
  <c r="P919" i="6"/>
  <c r="BI918" i="6"/>
  <c r="BH918" i="6"/>
  <c r="BG918" i="6"/>
  <c r="BF918" i="6"/>
  <c r="T918" i="6"/>
  <c r="R918" i="6"/>
  <c r="P918" i="6"/>
  <c r="BI917" i="6"/>
  <c r="BH917" i="6"/>
  <c r="BG917" i="6"/>
  <c r="BF917" i="6"/>
  <c r="T917" i="6"/>
  <c r="R917" i="6"/>
  <c r="P917" i="6"/>
  <c r="BI916" i="6"/>
  <c r="BH916" i="6"/>
  <c r="BG916" i="6"/>
  <c r="BF916" i="6"/>
  <c r="T916" i="6"/>
  <c r="R916" i="6"/>
  <c r="P916" i="6"/>
  <c r="BI915" i="6"/>
  <c r="BH915" i="6"/>
  <c r="BG915" i="6"/>
  <c r="BF915" i="6"/>
  <c r="T915" i="6"/>
  <c r="R915" i="6"/>
  <c r="P915" i="6"/>
  <c r="BI913" i="6"/>
  <c r="BH913" i="6"/>
  <c r="BG913" i="6"/>
  <c r="BF913" i="6"/>
  <c r="T913" i="6"/>
  <c r="R913" i="6"/>
  <c r="P913" i="6"/>
  <c r="BI894" i="6"/>
  <c r="BH894" i="6"/>
  <c r="BG894" i="6"/>
  <c r="BF894" i="6"/>
  <c r="T894" i="6"/>
  <c r="R894" i="6"/>
  <c r="P894" i="6"/>
  <c r="BI893" i="6"/>
  <c r="BH893" i="6"/>
  <c r="BG893" i="6"/>
  <c r="BF893" i="6"/>
  <c r="T893" i="6"/>
  <c r="R893" i="6"/>
  <c r="P893" i="6"/>
  <c r="BI891" i="6"/>
  <c r="BH891" i="6"/>
  <c r="BG891" i="6"/>
  <c r="BF891" i="6"/>
  <c r="T891" i="6"/>
  <c r="R891" i="6"/>
  <c r="P891" i="6"/>
  <c r="BI888" i="6"/>
  <c r="BH888" i="6"/>
  <c r="BG888" i="6"/>
  <c r="BF888" i="6"/>
  <c r="T888" i="6"/>
  <c r="R888" i="6"/>
  <c r="P888" i="6"/>
  <c r="BI885" i="6"/>
  <c r="BH885" i="6"/>
  <c r="BG885" i="6"/>
  <c r="BF885" i="6"/>
  <c r="T885" i="6"/>
  <c r="R885" i="6"/>
  <c r="P885" i="6"/>
  <c r="BI883" i="6"/>
  <c r="BH883" i="6"/>
  <c r="BG883" i="6"/>
  <c r="BF883" i="6"/>
  <c r="T883" i="6"/>
  <c r="R883" i="6"/>
  <c r="P883" i="6"/>
  <c r="BI882" i="6"/>
  <c r="BH882" i="6"/>
  <c r="BG882" i="6"/>
  <c r="BF882" i="6"/>
  <c r="T882" i="6"/>
  <c r="R882" i="6"/>
  <c r="P882" i="6"/>
  <c r="BI881" i="6"/>
  <c r="BH881" i="6"/>
  <c r="BG881" i="6"/>
  <c r="BF881" i="6"/>
  <c r="T881" i="6"/>
  <c r="R881" i="6"/>
  <c r="P881" i="6"/>
  <c r="BI880" i="6"/>
  <c r="BH880" i="6"/>
  <c r="BG880" i="6"/>
  <c r="BF880" i="6"/>
  <c r="T880" i="6"/>
  <c r="R880" i="6"/>
  <c r="P880" i="6"/>
  <c r="BI879" i="6"/>
  <c r="BH879" i="6"/>
  <c r="BG879" i="6"/>
  <c r="BF879" i="6"/>
  <c r="T879" i="6"/>
  <c r="R879" i="6"/>
  <c r="P879" i="6"/>
  <c r="BI878" i="6"/>
  <c r="BH878" i="6"/>
  <c r="BG878" i="6"/>
  <c r="BF878" i="6"/>
  <c r="T878" i="6"/>
  <c r="R878" i="6"/>
  <c r="P878" i="6"/>
  <c r="BI877" i="6"/>
  <c r="BH877" i="6"/>
  <c r="BG877" i="6"/>
  <c r="BF877" i="6"/>
  <c r="T877" i="6"/>
  <c r="R877" i="6"/>
  <c r="P877" i="6"/>
  <c r="BI875" i="6"/>
  <c r="BH875" i="6"/>
  <c r="BG875" i="6"/>
  <c r="BF875" i="6"/>
  <c r="T875" i="6"/>
  <c r="R875" i="6"/>
  <c r="P875" i="6"/>
  <c r="BI873" i="6"/>
  <c r="BH873" i="6"/>
  <c r="BG873" i="6"/>
  <c r="BF873" i="6"/>
  <c r="T873" i="6"/>
  <c r="R873" i="6"/>
  <c r="P873" i="6"/>
  <c r="BI872" i="6"/>
  <c r="BH872" i="6"/>
  <c r="BG872" i="6"/>
  <c r="BF872" i="6"/>
  <c r="T872" i="6"/>
  <c r="R872" i="6"/>
  <c r="P872" i="6"/>
  <c r="BI871" i="6"/>
  <c r="BH871" i="6"/>
  <c r="BG871" i="6"/>
  <c r="BF871" i="6"/>
  <c r="T871" i="6"/>
  <c r="R871" i="6"/>
  <c r="P871" i="6"/>
  <c r="BI870" i="6"/>
  <c r="BH870" i="6"/>
  <c r="BG870" i="6"/>
  <c r="BF870" i="6"/>
  <c r="T870" i="6"/>
  <c r="R870" i="6"/>
  <c r="P870" i="6"/>
  <c r="BI869" i="6"/>
  <c r="BH869" i="6"/>
  <c r="BG869" i="6"/>
  <c r="BF869" i="6"/>
  <c r="T869" i="6"/>
  <c r="R869" i="6"/>
  <c r="P869" i="6"/>
  <c r="BI868" i="6"/>
  <c r="BH868" i="6"/>
  <c r="BG868" i="6"/>
  <c r="BF868" i="6"/>
  <c r="T868" i="6"/>
  <c r="R868" i="6"/>
  <c r="P868" i="6"/>
  <c r="BI867" i="6"/>
  <c r="BH867" i="6"/>
  <c r="BG867" i="6"/>
  <c r="BF867" i="6"/>
  <c r="T867" i="6"/>
  <c r="R867" i="6"/>
  <c r="P867" i="6"/>
  <c r="BI866" i="6"/>
  <c r="BH866" i="6"/>
  <c r="BG866" i="6"/>
  <c r="BF866" i="6"/>
  <c r="T866" i="6"/>
  <c r="R866" i="6"/>
  <c r="P866" i="6"/>
  <c r="BI865" i="6"/>
  <c r="BH865" i="6"/>
  <c r="BG865" i="6"/>
  <c r="BF865" i="6"/>
  <c r="T865" i="6"/>
  <c r="R865" i="6"/>
  <c r="P865" i="6"/>
  <c r="BI864" i="6"/>
  <c r="BH864" i="6"/>
  <c r="BG864" i="6"/>
  <c r="BF864" i="6"/>
  <c r="T864" i="6"/>
  <c r="R864" i="6"/>
  <c r="P864" i="6"/>
  <c r="BI863" i="6"/>
  <c r="BH863" i="6"/>
  <c r="BG863" i="6"/>
  <c r="BF863" i="6"/>
  <c r="T863" i="6"/>
  <c r="R863" i="6"/>
  <c r="P863" i="6"/>
  <c r="BI862" i="6"/>
  <c r="BH862" i="6"/>
  <c r="BG862" i="6"/>
  <c r="BF862" i="6"/>
  <c r="T862" i="6"/>
  <c r="R862" i="6"/>
  <c r="P862" i="6"/>
  <c r="BI860" i="6"/>
  <c r="BH860" i="6"/>
  <c r="BG860" i="6"/>
  <c r="BF860" i="6"/>
  <c r="T860" i="6"/>
  <c r="R860" i="6"/>
  <c r="P860" i="6"/>
  <c r="BI859" i="6"/>
  <c r="BH859" i="6"/>
  <c r="BG859" i="6"/>
  <c r="BF859" i="6"/>
  <c r="T859" i="6"/>
  <c r="R859" i="6"/>
  <c r="P859" i="6"/>
  <c r="BI857" i="6"/>
  <c r="BH857" i="6"/>
  <c r="BG857" i="6"/>
  <c r="BF857" i="6"/>
  <c r="T857" i="6"/>
  <c r="R857" i="6"/>
  <c r="P857" i="6"/>
  <c r="BI856" i="6"/>
  <c r="BH856" i="6"/>
  <c r="BG856" i="6"/>
  <c r="BF856" i="6"/>
  <c r="T856" i="6"/>
  <c r="R856" i="6"/>
  <c r="P856" i="6"/>
  <c r="BI855" i="6"/>
  <c r="BH855" i="6"/>
  <c r="BG855" i="6"/>
  <c r="BF855" i="6"/>
  <c r="T855" i="6"/>
  <c r="R855" i="6"/>
  <c r="P855" i="6"/>
  <c r="BI852" i="6"/>
  <c r="BH852" i="6"/>
  <c r="BG852" i="6"/>
  <c r="BF852" i="6"/>
  <c r="T852" i="6"/>
  <c r="T851" i="6"/>
  <c r="R852" i="6"/>
  <c r="R851" i="6"/>
  <c r="P852" i="6"/>
  <c r="P851" i="6"/>
  <c r="BI849" i="6"/>
  <c r="BH849" i="6"/>
  <c r="BG849" i="6"/>
  <c r="BF849" i="6"/>
  <c r="T849" i="6"/>
  <c r="R849" i="6"/>
  <c r="P849" i="6"/>
  <c r="BI847" i="6"/>
  <c r="BH847" i="6"/>
  <c r="BG847" i="6"/>
  <c r="BF847" i="6"/>
  <c r="T847" i="6"/>
  <c r="R847" i="6"/>
  <c r="P847" i="6"/>
  <c r="BI845" i="6"/>
  <c r="BH845" i="6"/>
  <c r="BG845" i="6"/>
  <c r="BF845" i="6"/>
  <c r="T845" i="6"/>
  <c r="R845" i="6"/>
  <c r="P845" i="6"/>
  <c r="BI840" i="6"/>
  <c r="BH840" i="6"/>
  <c r="BG840" i="6"/>
  <c r="BF840" i="6"/>
  <c r="T840" i="6"/>
  <c r="R840" i="6"/>
  <c r="P840" i="6"/>
  <c r="BI837" i="6"/>
  <c r="BH837" i="6"/>
  <c r="BG837" i="6"/>
  <c r="BF837" i="6"/>
  <c r="T837" i="6"/>
  <c r="R837" i="6"/>
  <c r="P837" i="6"/>
  <c r="BI835" i="6"/>
  <c r="BH835" i="6"/>
  <c r="BG835" i="6"/>
  <c r="BF835" i="6"/>
  <c r="T835" i="6"/>
  <c r="R835" i="6"/>
  <c r="P835" i="6"/>
  <c r="BI834" i="6"/>
  <c r="BH834" i="6"/>
  <c r="BG834" i="6"/>
  <c r="BF834" i="6"/>
  <c r="T834" i="6"/>
  <c r="R834" i="6"/>
  <c r="P834" i="6"/>
  <c r="BI833" i="6"/>
  <c r="BH833" i="6"/>
  <c r="BG833" i="6"/>
  <c r="BF833" i="6"/>
  <c r="T833" i="6"/>
  <c r="R833" i="6"/>
  <c r="P833" i="6"/>
  <c r="BI832" i="6"/>
  <c r="BH832" i="6"/>
  <c r="BG832" i="6"/>
  <c r="BF832" i="6"/>
  <c r="T832" i="6"/>
  <c r="R832" i="6"/>
  <c r="P832" i="6"/>
  <c r="BI831" i="6"/>
  <c r="BH831" i="6"/>
  <c r="BG831" i="6"/>
  <c r="BF831" i="6"/>
  <c r="T831" i="6"/>
  <c r="R831" i="6"/>
  <c r="P831" i="6"/>
  <c r="BI830" i="6"/>
  <c r="BH830" i="6"/>
  <c r="BG830" i="6"/>
  <c r="BF830" i="6"/>
  <c r="T830" i="6"/>
  <c r="R830" i="6"/>
  <c r="P830" i="6"/>
  <c r="BI829" i="6"/>
  <c r="BH829" i="6"/>
  <c r="BG829" i="6"/>
  <c r="BF829" i="6"/>
  <c r="T829" i="6"/>
  <c r="R829" i="6"/>
  <c r="P829" i="6"/>
  <c r="BI828" i="6"/>
  <c r="BH828" i="6"/>
  <c r="BG828" i="6"/>
  <c r="BF828" i="6"/>
  <c r="T828" i="6"/>
  <c r="R828" i="6"/>
  <c r="P828" i="6"/>
  <c r="BI827" i="6"/>
  <c r="BH827" i="6"/>
  <c r="BG827" i="6"/>
  <c r="BF827" i="6"/>
  <c r="T827" i="6"/>
  <c r="R827" i="6"/>
  <c r="P827" i="6"/>
  <c r="BI826" i="6"/>
  <c r="BH826" i="6"/>
  <c r="BG826" i="6"/>
  <c r="BF826" i="6"/>
  <c r="T826" i="6"/>
  <c r="R826" i="6"/>
  <c r="P826" i="6"/>
  <c r="BI796" i="6"/>
  <c r="BH796" i="6"/>
  <c r="BG796" i="6"/>
  <c r="BF796" i="6"/>
  <c r="T796" i="6"/>
  <c r="R796" i="6"/>
  <c r="P796" i="6"/>
  <c r="BI794" i="6"/>
  <c r="BH794" i="6"/>
  <c r="BG794" i="6"/>
  <c r="BF794" i="6"/>
  <c r="T794" i="6"/>
  <c r="R794" i="6"/>
  <c r="P794" i="6"/>
  <c r="BI792" i="6"/>
  <c r="BH792" i="6"/>
  <c r="BG792" i="6"/>
  <c r="BF792" i="6"/>
  <c r="T792" i="6"/>
  <c r="R792" i="6"/>
  <c r="P792" i="6"/>
  <c r="BI791" i="6"/>
  <c r="BH791" i="6"/>
  <c r="BG791" i="6"/>
  <c r="BF791" i="6"/>
  <c r="T791" i="6"/>
  <c r="R791" i="6"/>
  <c r="P791" i="6"/>
  <c r="BI789" i="6"/>
  <c r="BH789" i="6"/>
  <c r="BG789" i="6"/>
  <c r="BF789" i="6"/>
  <c r="T789" i="6"/>
  <c r="R789" i="6"/>
  <c r="P789" i="6"/>
  <c r="BI787" i="6"/>
  <c r="BH787" i="6"/>
  <c r="BG787" i="6"/>
  <c r="BF787" i="6"/>
  <c r="T787" i="6"/>
  <c r="R787" i="6"/>
  <c r="P787" i="6"/>
  <c r="BI786" i="6"/>
  <c r="BH786" i="6"/>
  <c r="BG786" i="6"/>
  <c r="BF786" i="6"/>
  <c r="T786" i="6"/>
  <c r="R786" i="6"/>
  <c r="P786" i="6"/>
  <c r="BI783" i="6"/>
  <c r="BH783" i="6"/>
  <c r="BG783" i="6"/>
  <c r="BF783" i="6"/>
  <c r="T783" i="6"/>
  <c r="R783" i="6"/>
  <c r="P783" i="6"/>
  <c r="BI780" i="6"/>
  <c r="BH780" i="6"/>
  <c r="BG780" i="6"/>
  <c r="BF780" i="6"/>
  <c r="T780" i="6"/>
  <c r="R780" i="6"/>
  <c r="P780" i="6"/>
  <c r="BI777" i="6"/>
  <c r="BH777" i="6"/>
  <c r="BG777" i="6"/>
  <c r="BF777" i="6"/>
  <c r="T777" i="6"/>
  <c r="R777" i="6"/>
  <c r="P777" i="6"/>
  <c r="BI775" i="6"/>
  <c r="BH775" i="6"/>
  <c r="BG775" i="6"/>
  <c r="BF775" i="6"/>
  <c r="T775" i="6"/>
  <c r="R775" i="6"/>
  <c r="P775" i="6"/>
  <c r="BI772" i="6"/>
  <c r="BH772" i="6"/>
  <c r="BG772" i="6"/>
  <c r="BF772" i="6"/>
  <c r="T772" i="6"/>
  <c r="R772" i="6"/>
  <c r="P772" i="6"/>
  <c r="BI768" i="6"/>
  <c r="BH768" i="6"/>
  <c r="BG768" i="6"/>
  <c r="BF768" i="6"/>
  <c r="T768" i="6"/>
  <c r="R768" i="6"/>
  <c r="P768" i="6"/>
  <c r="BI767" i="6"/>
  <c r="BH767" i="6"/>
  <c r="BG767" i="6"/>
  <c r="BF767" i="6"/>
  <c r="T767" i="6"/>
  <c r="R767" i="6"/>
  <c r="P767" i="6"/>
  <c r="BI764" i="6"/>
  <c r="BH764" i="6"/>
  <c r="BG764" i="6"/>
  <c r="BF764" i="6"/>
  <c r="T764" i="6"/>
  <c r="R764" i="6"/>
  <c r="P764" i="6"/>
  <c r="BI760" i="6"/>
  <c r="BH760" i="6"/>
  <c r="BG760" i="6"/>
  <c r="BF760" i="6"/>
  <c r="T760" i="6"/>
  <c r="R760" i="6"/>
  <c r="P760" i="6"/>
  <c r="BI759" i="6"/>
  <c r="BH759" i="6"/>
  <c r="BG759" i="6"/>
  <c r="BF759" i="6"/>
  <c r="T759" i="6"/>
  <c r="R759" i="6"/>
  <c r="P759" i="6"/>
  <c r="BI758" i="6"/>
  <c r="BH758" i="6"/>
  <c r="BG758" i="6"/>
  <c r="BF758" i="6"/>
  <c r="T758" i="6"/>
  <c r="R758" i="6"/>
  <c r="P758" i="6"/>
  <c r="BI755" i="6"/>
  <c r="BH755" i="6"/>
  <c r="BG755" i="6"/>
  <c r="BF755" i="6"/>
  <c r="T755" i="6"/>
  <c r="R755" i="6"/>
  <c r="P755" i="6"/>
  <c r="BI752" i="6"/>
  <c r="BH752" i="6"/>
  <c r="BG752" i="6"/>
  <c r="BF752" i="6"/>
  <c r="T752" i="6"/>
  <c r="R752" i="6"/>
  <c r="P752" i="6"/>
  <c r="BI749" i="6"/>
  <c r="BH749" i="6"/>
  <c r="BG749" i="6"/>
  <c r="BF749" i="6"/>
  <c r="T749" i="6"/>
  <c r="R749" i="6"/>
  <c r="P749" i="6"/>
  <c r="BI746" i="6"/>
  <c r="BH746" i="6"/>
  <c r="BG746" i="6"/>
  <c r="BF746" i="6"/>
  <c r="T746" i="6"/>
  <c r="R746" i="6"/>
  <c r="P746" i="6"/>
  <c r="BI744" i="6"/>
  <c r="BH744" i="6"/>
  <c r="BG744" i="6"/>
  <c r="BF744" i="6"/>
  <c r="T744" i="6"/>
  <c r="R744" i="6"/>
  <c r="P744" i="6"/>
  <c r="BI741" i="6"/>
  <c r="BH741" i="6"/>
  <c r="BG741" i="6"/>
  <c r="BF741" i="6"/>
  <c r="T741" i="6"/>
  <c r="R741" i="6"/>
  <c r="P741" i="6"/>
  <c r="BI739" i="6"/>
  <c r="BH739" i="6"/>
  <c r="BG739" i="6"/>
  <c r="BF739" i="6"/>
  <c r="T739" i="6"/>
  <c r="R739" i="6"/>
  <c r="P739" i="6"/>
  <c r="BI736" i="6"/>
  <c r="BH736" i="6"/>
  <c r="BG736" i="6"/>
  <c r="BF736" i="6"/>
  <c r="T736" i="6"/>
  <c r="R736" i="6"/>
  <c r="P736" i="6"/>
  <c r="BI733" i="6"/>
  <c r="BH733" i="6"/>
  <c r="BG733" i="6"/>
  <c r="BF733" i="6"/>
  <c r="T733" i="6"/>
  <c r="R733" i="6"/>
  <c r="P733" i="6"/>
  <c r="BI730" i="6"/>
  <c r="BH730" i="6"/>
  <c r="BG730" i="6"/>
  <c r="BF730" i="6"/>
  <c r="T730" i="6"/>
  <c r="R730" i="6"/>
  <c r="P730" i="6"/>
  <c r="BI727" i="6"/>
  <c r="BH727" i="6"/>
  <c r="BG727" i="6"/>
  <c r="BF727" i="6"/>
  <c r="T727" i="6"/>
  <c r="R727" i="6"/>
  <c r="P727" i="6"/>
  <c r="BI725" i="6"/>
  <c r="BH725" i="6"/>
  <c r="BG725" i="6"/>
  <c r="BF725" i="6"/>
  <c r="T725" i="6"/>
  <c r="R725" i="6"/>
  <c r="P725" i="6"/>
  <c r="BI722" i="6"/>
  <c r="BH722" i="6"/>
  <c r="BG722" i="6"/>
  <c r="BF722" i="6"/>
  <c r="T722" i="6"/>
  <c r="R722" i="6"/>
  <c r="P722" i="6"/>
  <c r="BI720" i="6"/>
  <c r="BH720" i="6"/>
  <c r="BG720" i="6"/>
  <c r="BF720" i="6"/>
  <c r="T720" i="6"/>
  <c r="R720" i="6"/>
  <c r="P720" i="6"/>
  <c r="BI718" i="6"/>
  <c r="BH718" i="6"/>
  <c r="BG718" i="6"/>
  <c r="BF718" i="6"/>
  <c r="T718" i="6"/>
  <c r="R718" i="6"/>
  <c r="P718" i="6"/>
  <c r="BI715" i="6"/>
  <c r="BH715" i="6"/>
  <c r="BG715" i="6"/>
  <c r="BF715" i="6"/>
  <c r="T715" i="6"/>
  <c r="R715" i="6"/>
  <c r="P715" i="6"/>
  <c r="BI713" i="6"/>
  <c r="BH713" i="6"/>
  <c r="BG713" i="6"/>
  <c r="BF713" i="6"/>
  <c r="T713" i="6"/>
  <c r="R713" i="6"/>
  <c r="P713" i="6"/>
  <c r="BI711" i="6"/>
  <c r="BH711" i="6"/>
  <c r="BG711" i="6"/>
  <c r="BF711" i="6"/>
  <c r="T711" i="6"/>
  <c r="R711" i="6"/>
  <c r="P711" i="6"/>
  <c r="BI708" i="6"/>
  <c r="BH708" i="6"/>
  <c r="BG708" i="6"/>
  <c r="BF708" i="6"/>
  <c r="T708" i="6"/>
  <c r="R708" i="6"/>
  <c r="P708" i="6"/>
  <c r="BI705" i="6"/>
  <c r="BH705" i="6"/>
  <c r="BG705" i="6"/>
  <c r="BF705" i="6"/>
  <c r="T705" i="6"/>
  <c r="R705" i="6"/>
  <c r="P705" i="6"/>
  <c r="BI704" i="6"/>
  <c r="BH704" i="6"/>
  <c r="BG704" i="6"/>
  <c r="BF704" i="6"/>
  <c r="T704" i="6"/>
  <c r="R704" i="6"/>
  <c r="P704" i="6"/>
  <c r="BI703" i="6"/>
  <c r="BH703" i="6"/>
  <c r="BG703" i="6"/>
  <c r="BF703" i="6"/>
  <c r="T703" i="6"/>
  <c r="R703" i="6"/>
  <c r="P703" i="6"/>
  <c r="BI702" i="6"/>
  <c r="BH702" i="6"/>
  <c r="BG702" i="6"/>
  <c r="BF702" i="6"/>
  <c r="T702" i="6"/>
  <c r="R702" i="6"/>
  <c r="P702" i="6"/>
  <c r="BI701" i="6"/>
  <c r="BH701" i="6"/>
  <c r="BG701" i="6"/>
  <c r="BF701" i="6"/>
  <c r="T701" i="6"/>
  <c r="R701" i="6"/>
  <c r="P701" i="6"/>
  <c r="BI700" i="6"/>
  <c r="BH700" i="6"/>
  <c r="BG700" i="6"/>
  <c r="BF700" i="6"/>
  <c r="T700" i="6"/>
  <c r="R700" i="6"/>
  <c r="P700" i="6"/>
  <c r="BI699" i="6"/>
  <c r="BH699" i="6"/>
  <c r="BG699" i="6"/>
  <c r="BF699" i="6"/>
  <c r="T699" i="6"/>
  <c r="R699" i="6"/>
  <c r="P699" i="6"/>
  <c r="BI698" i="6"/>
  <c r="BH698" i="6"/>
  <c r="BG698" i="6"/>
  <c r="BF698" i="6"/>
  <c r="T698" i="6"/>
  <c r="R698" i="6"/>
  <c r="P698" i="6"/>
  <c r="BI697" i="6"/>
  <c r="BH697" i="6"/>
  <c r="BG697" i="6"/>
  <c r="BF697" i="6"/>
  <c r="T697" i="6"/>
  <c r="R697" i="6"/>
  <c r="P697" i="6"/>
  <c r="BI696" i="6"/>
  <c r="BH696" i="6"/>
  <c r="BG696" i="6"/>
  <c r="BF696" i="6"/>
  <c r="T696" i="6"/>
  <c r="R696" i="6"/>
  <c r="P696" i="6"/>
  <c r="BI695" i="6"/>
  <c r="BH695" i="6"/>
  <c r="BG695" i="6"/>
  <c r="BF695" i="6"/>
  <c r="T695" i="6"/>
  <c r="R695" i="6"/>
  <c r="P695" i="6"/>
  <c r="BI694" i="6"/>
  <c r="BH694" i="6"/>
  <c r="BG694" i="6"/>
  <c r="BF694" i="6"/>
  <c r="T694" i="6"/>
  <c r="R694" i="6"/>
  <c r="P694" i="6"/>
  <c r="BI693" i="6"/>
  <c r="BH693" i="6"/>
  <c r="BG693" i="6"/>
  <c r="BF693" i="6"/>
  <c r="T693" i="6"/>
  <c r="R693" i="6"/>
  <c r="P693" i="6"/>
  <c r="BI692" i="6"/>
  <c r="BH692" i="6"/>
  <c r="BG692" i="6"/>
  <c r="BF692" i="6"/>
  <c r="T692" i="6"/>
  <c r="R692" i="6"/>
  <c r="P692" i="6"/>
  <c r="BI691" i="6"/>
  <c r="BH691" i="6"/>
  <c r="BG691" i="6"/>
  <c r="BF691" i="6"/>
  <c r="T691" i="6"/>
  <c r="R691" i="6"/>
  <c r="P691" i="6"/>
  <c r="BI690" i="6"/>
  <c r="BH690" i="6"/>
  <c r="BG690" i="6"/>
  <c r="BF690" i="6"/>
  <c r="T690" i="6"/>
  <c r="R690" i="6"/>
  <c r="P690" i="6"/>
  <c r="BI689" i="6"/>
  <c r="BH689" i="6"/>
  <c r="BG689" i="6"/>
  <c r="BF689" i="6"/>
  <c r="T689" i="6"/>
  <c r="R689" i="6"/>
  <c r="P689" i="6"/>
  <c r="BI686" i="6"/>
  <c r="BH686" i="6"/>
  <c r="BG686" i="6"/>
  <c r="BF686" i="6"/>
  <c r="T686" i="6"/>
  <c r="R686" i="6"/>
  <c r="P686" i="6"/>
  <c r="BI682" i="6"/>
  <c r="BH682" i="6"/>
  <c r="BG682" i="6"/>
  <c r="BF682" i="6"/>
  <c r="T682" i="6"/>
  <c r="R682" i="6"/>
  <c r="P682" i="6"/>
  <c r="BI676" i="6"/>
  <c r="BH676" i="6"/>
  <c r="BG676" i="6"/>
  <c r="BF676" i="6"/>
  <c r="T676" i="6"/>
  <c r="R676" i="6"/>
  <c r="P676" i="6"/>
  <c r="BI675" i="6"/>
  <c r="BH675" i="6"/>
  <c r="BG675" i="6"/>
  <c r="BF675" i="6"/>
  <c r="T675" i="6"/>
  <c r="R675" i="6"/>
  <c r="P675" i="6"/>
  <c r="BI674" i="6"/>
  <c r="BH674" i="6"/>
  <c r="BG674" i="6"/>
  <c r="BF674" i="6"/>
  <c r="T674" i="6"/>
  <c r="R674" i="6"/>
  <c r="P674" i="6"/>
  <c r="BI672" i="6"/>
  <c r="BH672" i="6"/>
  <c r="BG672" i="6"/>
  <c r="BF672" i="6"/>
  <c r="T672" i="6"/>
  <c r="R672" i="6"/>
  <c r="P672" i="6"/>
  <c r="BI670" i="6"/>
  <c r="BH670" i="6"/>
  <c r="BG670" i="6"/>
  <c r="BF670" i="6"/>
  <c r="T670" i="6"/>
  <c r="R670" i="6"/>
  <c r="P670" i="6"/>
  <c r="BI661" i="6"/>
  <c r="BH661" i="6"/>
  <c r="BG661" i="6"/>
  <c r="BF661" i="6"/>
  <c r="T661" i="6"/>
  <c r="R661" i="6"/>
  <c r="P661" i="6"/>
  <c r="BI657" i="6"/>
  <c r="BH657" i="6"/>
  <c r="BG657" i="6"/>
  <c r="BF657" i="6"/>
  <c r="T657" i="6"/>
  <c r="R657" i="6"/>
  <c r="P657" i="6"/>
  <c r="BI656" i="6"/>
  <c r="BH656" i="6"/>
  <c r="BG656" i="6"/>
  <c r="BF656" i="6"/>
  <c r="T656" i="6"/>
  <c r="R656" i="6"/>
  <c r="P656" i="6"/>
  <c r="BI654" i="6"/>
  <c r="BH654" i="6"/>
  <c r="BG654" i="6"/>
  <c r="BF654" i="6"/>
  <c r="T654" i="6"/>
  <c r="R654" i="6"/>
  <c r="P654" i="6"/>
  <c r="BI652" i="6"/>
  <c r="BH652" i="6"/>
  <c r="BG652" i="6"/>
  <c r="BF652" i="6"/>
  <c r="T652" i="6"/>
  <c r="R652" i="6"/>
  <c r="P652" i="6"/>
  <c r="BI650" i="6"/>
  <c r="BH650" i="6"/>
  <c r="BG650" i="6"/>
  <c r="BF650" i="6"/>
  <c r="T650" i="6"/>
  <c r="R650" i="6"/>
  <c r="P650" i="6"/>
  <c r="BI639" i="6"/>
  <c r="BH639" i="6"/>
  <c r="BG639" i="6"/>
  <c r="BF639" i="6"/>
  <c r="T639" i="6"/>
  <c r="R639" i="6"/>
  <c r="P639" i="6"/>
  <c r="BI637" i="6"/>
  <c r="BH637" i="6"/>
  <c r="BG637" i="6"/>
  <c r="BF637" i="6"/>
  <c r="T637" i="6"/>
  <c r="R637" i="6"/>
  <c r="P637" i="6"/>
  <c r="BI635" i="6"/>
  <c r="BH635" i="6"/>
  <c r="BG635" i="6"/>
  <c r="BF635" i="6"/>
  <c r="T635" i="6"/>
  <c r="R635" i="6"/>
  <c r="P635" i="6"/>
  <c r="BI634" i="6"/>
  <c r="BH634" i="6"/>
  <c r="BG634" i="6"/>
  <c r="BF634" i="6"/>
  <c r="T634" i="6"/>
  <c r="R634" i="6"/>
  <c r="P634" i="6"/>
  <c r="BI633" i="6"/>
  <c r="BH633" i="6"/>
  <c r="BG633" i="6"/>
  <c r="BF633" i="6"/>
  <c r="T633" i="6"/>
  <c r="R633" i="6"/>
  <c r="P633" i="6"/>
  <c r="BI627" i="6"/>
  <c r="BH627" i="6"/>
  <c r="BG627" i="6"/>
  <c r="BF627" i="6"/>
  <c r="T627" i="6"/>
  <c r="R627" i="6"/>
  <c r="P627" i="6"/>
  <c r="BI626" i="6"/>
  <c r="BH626" i="6"/>
  <c r="BG626" i="6"/>
  <c r="BF626" i="6"/>
  <c r="T626" i="6"/>
  <c r="R626" i="6"/>
  <c r="P626" i="6"/>
  <c r="BI625" i="6"/>
  <c r="BH625" i="6"/>
  <c r="BG625" i="6"/>
  <c r="BF625" i="6"/>
  <c r="T625" i="6"/>
  <c r="R625" i="6"/>
  <c r="P625" i="6"/>
  <c r="BI624" i="6"/>
  <c r="BH624" i="6"/>
  <c r="BG624" i="6"/>
  <c r="BF624" i="6"/>
  <c r="T624" i="6"/>
  <c r="R624" i="6"/>
  <c r="P624" i="6"/>
  <c r="BI623" i="6"/>
  <c r="BH623" i="6"/>
  <c r="BG623" i="6"/>
  <c r="BF623" i="6"/>
  <c r="T623" i="6"/>
  <c r="R623" i="6"/>
  <c r="P623" i="6"/>
  <c r="BI622" i="6"/>
  <c r="BH622" i="6"/>
  <c r="BG622" i="6"/>
  <c r="BF622" i="6"/>
  <c r="T622" i="6"/>
  <c r="R622" i="6"/>
  <c r="P622" i="6"/>
  <c r="BI621" i="6"/>
  <c r="BH621" i="6"/>
  <c r="BG621" i="6"/>
  <c r="BF621" i="6"/>
  <c r="T621" i="6"/>
  <c r="R621" i="6"/>
  <c r="P621" i="6"/>
  <c r="BI618" i="6"/>
  <c r="BH618" i="6"/>
  <c r="BG618" i="6"/>
  <c r="BF618" i="6"/>
  <c r="T618" i="6"/>
  <c r="R618" i="6"/>
  <c r="P618" i="6"/>
  <c r="BI613" i="6"/>
  <c r="BH613" i="6"/>
  <c r="BG613" i="6"/>
  <c r="BF613" i="6"/>
  <c r="T613" i="6"/>
  <c r="R613" i="6"/>
  <c r="P613" i="6"/>
  <c r="BI610" i="6"/>
  <c r="BH610" i="6"/>
  <c r="BG610" i="6"/>
  <c r="BF610" i="6"/>
  <c r="T610" i="6"/>
  <c r="R610" i="6"/>
  <c r="P610" i="6"/>
  <c r="BI593" i="6"/>
  <c r="BH593" i="6"/>
  <c r="BG593" i="6"/>
  <c r="BF593" i="6"/>
  <c r="T593" i="6"/>
  <c r="R593" i="6"/>
  <c r="P593" i="6"/>
  <c r="BI585" i="6"/>
  <c r="BH585" i="6"/>
  <c r="BG585" i="6"/>
  <c r="BF585" i="6"/>
  <c r="T585" i="6"/>
  <c r="R585" i="6"/>
  <c r="P585" i="6"/>
  <c r="BI582" i="6"/>
  <c r="BH582" i="6"/>
  <c r="BG582" i="6"/>
  <c r="BF582" i="6"/>
  <c r="T582" i="6"/>
  <c r="R582" i="6"/>
  <c r="P582" i="6"/>
  <c r="BI560" i="6"/>
  <c r="BH560" i="6"/>
  <c r="BG560" i="6"/>
  <c r="BF560" i="6"/>
  <c r="T560" i="6"/>
  <c r="R560" i="6"/>
  <c r="P560" i="6"/>
  <c r="BI551" i="6"/>
  <c r="BH551" i="6"/>
  <c r="BG551" i="6"/>
  <c r="BF551" i="6"/>
  <c r="T551" i="6"/>
  <c r="R551" i="6"/>
  <c r="P551" i="6"/>
  <c r="BI541" i="6"/>
  <c r="BH541" i="6"/>
  <c r="BG541" i="6"/>
  <c r="BF541" i="6"/>
  <c r="T541" i="6"/>
  <c r="R541" i="6"/>
  <c r="P541" i="6"/>
  <c r="BI539" i="6"/>
  <c r="BH539" i="6"/>
  <c r="BG539" i="6"/>
  <c r="BF539" i="6"/>
  <c r="T539" i="6"/>
  <c r="R539" i="6"/>
  <c r="P539" i="6"/>
  <c r="BI534" i="6"/>
  <c r="BH534" i="6"/>
  <c r="BG534" i="6"/>
  <c r="BF534" i="6"/>
  <c r="T534" i="6"/>
  <c r="R534" i="6"/>
  <c r="P534" i="6"/>
  <c r="BI533" i="6"/>
  <c r="BH533" i="6"/>
  <c r="BG533" i="6"/>
  <c r="BF533" i="6"/>
  <c r="T533" i="6"/>
  <c r="R533" i="6"/>
  <c r="P533" i="6"/>
  <c r="BI507" i="6"/>
  <c r="BH507" i="6"/>
  <c r="BG507" i="6"/>
  <c r="BF507" i="6"/>
  <c r="T507" i="6"/>
  <c r="R507" i="6"/>
  <c r="P507" i="6"/>
  <c r="BI506" i="6"/>
  <c r="BH506" i="6"/>
  <c r="BG506" i="6"/>
  <c r="BF506" i="6"/>
  <c r="T506" i="6"/>
  <c r="R506" i="6"/>
  <c r="P506" i="6"/>
  <c r="BI414" i="6"/>
  <c r="BH414" i="6"/>
  <c r="BG414" i="6"/>
  <c r="BF414" i="6"/>
  <c r="T414" i="6"/>
  <c r="R414" i="6"/>
  <c r="P414" i="6"/>
  <c r="BI392" i="6"/>
  <c r="BH392" i="6"/>
  <c r="BG392" i="6"/>
  <c r="BF392" i="6"/>
  <c r="T392" i="6"/>
  <c r="R392" i="6"/>
  <c r="P392" i="6"/>
  <c r="BI260" i="6"/>
  <c r="BH260" i="6"/>
  <c r="BG260" i="6"/>
  <c r="BF260" i="6"/>
  <c r="T260" i="6"/>
  <c r="R260" i="6"/>
  <c r="P260" i="6"/>
  <c r="BI259" i="6"/>
  <c r="BH259" i="6"/>
  <c r="BG259" i="6"/>
  <c r="BF259" i="6"/>
  <c r="T259" i="6"/>
  <c r="R259" i="6"/>
  <c r="P259" i="6"/>
  <c r="BI257" i="6"/>
  <c r="BH257" i="6"/>
  <c r="BG257" i="6"/>
  <c r="BF257" i="6"/>
  <c r="T257" i="6"/>
  <c r="R257" i="6"/>
  <c r="P257" i="6"/>
  <c r="BI254" i="6"/>
  <c r="BH254" i="6"/>
  <c r="BG254" i="6"/>
  <c r="BF254" i="6"/>
  <c r="T254" i="6"/>
  <c r="R254" i="6"/>
  <c r="P254" i="6"/>
  <c r="BI250" i="6"/>
  <c r="BH250" i="6"/>
  <c r="BG250" i="6"/>
  <c r="BF250" i="6"/>
  <c r="T250" i="6"/>
  <c r="R250" i="6"/>
  <c r="P250" i="6"/>
  <c r="BI241" i="6"/>
  <c r="BH241" i="6"/>
  <c r="BG241" i="6"/>
  <c r="BF241" i="6"/>
  <c r="T241" i="6"/>
  <c r="R241" i="6"/>
  <c r="P241" i="6"/>
  <c r="BI240" i="6"/>
  <c r="BH240" i="6"/>
  <c r="BG240" i="6"/>
  <c r="BF240" i="6"/>
  <c r="T240" i="6"/>
  <c r="R240" i="6"/>
  <c r="P240" i="6"/>
  <c r="BI238" i="6"/>
  <c r="BH238" i="6"/>
  <c r="BG238" i="6"/>
  <c r="BF238" i="6"/>
  <c r="T238" i="6"/>
  <c r="R238" i="6"/>
  <c r="P238" i="6"/>
  <c r="BI237" i="6"/>
  <c r="BH237" i="6"/>
  <c r="BG237" i="6"/>
  <c r="BF237" i="6"/>
  <c r="T237" i="6"/>
  <c r="R237" i="6"/>
  <c r="P237" i="6"/>
  <c r="BI230" i="6"/>
  <c r="BH230" i="6"/>
  <c r="BG230" i="6"/>
  <c r="BF230" i="6"/>
  <c r="T230" i="6"/>
  <c r="R230" i="6"/>
  <c r="P230" i="6"/>
  <c r="BI224" i="6"/>
  <c r="BH224" i="6"/>
  <c r="BG224" i="6"/>
  <c r="BF224" i="6"/>
  <c r="T224" i="6"/>
  <c r="R224" i="6"/>
  <c r="P224" i="6"/>
  <c r="BI212" i="6"/>
  <c r="BH212" i="6"/>
  <c r="BG212" i="6"/>
  <c r="BF212" i="6"/>
  <c r="T212" i="6"/>
  <c r="R212" i="6"/>
  <c r="P212" i="6"/>
  <c r="BI194" i="6"/>
  <c r="BH194" i="6"/>
  <c r="BG194" i="6"/>
  <c r="BF194" i="6"/>
  <c r="T194" i="6"/>
  <c r="R194" i="6"/>
  <c r="P194" i="6"/>
  <c r="BI193" i="6"/>
  <c r="BH193" i="6"/>
  <c r="BG193" i="6"/>
  <c r="BF193" i="6"/>
  <c r="T193" i="6"/>
  <c r="R193" i="6"/>
  <c r="P193" i="6"/>
  <c r="BI191" i="6"/>
  <c r="BH191" i="6"/>
  <c r="BG191" i="6"/>
  <c r="BF191" i="6"/>
  <c r="T191" i="6"/>
  <c r="R191" i="6"/>
  <c r="P191" i="6"/>
  <c r="BI190" i="6"/>
  <c r="BH190" i="6"/>
  <c r="BG190" i="6"/>
  <c r="BF190" i="6"/>
  <c r="T190" i="6"/>
  <c r="R190" i="6"/>
  <c r="P190" i="6"/>
  <c r="BI187" i="6"/>
  <c r="BH187" i="6"/>
  <c r="BG187" i="6"/>
  <c r="BF187" i="6"/>
  <c r="T187" i="6"/>
  <c r="R187" i="6"/>
  <c r="P187" i="6"/>
  <c r="BI184" i="6"/>
  <c r="BH184" i="6"/>
  <c r="BG184" i="6"/>
  <c r="BF184" i="6"/>
  <c r="T184" i="6"/>
  <c r="R184" i="6"/>
  <c r="P184" i="6"/>
  <c r="BI181" i="6"/>
  <c r="BH181" i="6"/>
  <c r="BG181" i="6"/>
  <c r="BF181" i="6"/>
  <c r="T181" i="6"/>
  <c r="R181" i="6"/>
  <c r="P181" i="6"/>
  <c r="BI179" i="6"/>
  <c r="BH179" i="6"/>
  <c r="BG179" i="6"/>
  <c r="BF179" i="6"/>
  <c r="T179" i="6"/>
  <c r="R179" i="6"/>
  <c r="P179" i="6"/>
  <c r="BI176" i="6"/>
  <c r="BH176" i="6"/>
  <c r="BG176" i="6"/>
  <c r="BF176" i="6"/>
  <c r="T176" i="6"/>
  <c r="R176" i="6"/>
  <c r="P176" i="6"/>
  <c r="BI174" i="6"/>
  <c r="BH174" i="6"/>
  <c r="BG174" i="6"/>
  <c r="BF174" i="6"/>
  <c r="T174" i="6"/>
  <c r="R174" i="6"/>
  <c r="P174" i="6"/>
  <c r="BI169" i="6"/>
  <c r="BH169" i="6"/>
  <c r="BG169" i="6"/>
  <c r="BF169" i="6"/>
  <c r="T169" i="6"/>
  <c r="R169" i="6"/>
  <c r="P169" i="6"/>
  <c r="BI166" i="6"/>
  <c r="BH166" i="6"/>
  <c r="BG166" i="6"/>
  <c r="BF166" i="6"/>
  <c r="T166" i="6"/>
  <c r="R166" i="6"/>
  <c r="P166" i="6"/>
  <c r="BI164" i="6"/>
  <c r="BH164" i="6"/>
  <c r="BG164" i="6"/>
  <c r="BF164" i="6"/>
  <c r="T164" i="6"/>
  <c r="R164" i="6"/>
  <c r="P164" i="6"/>
  <c r="BI160" i="6"/>
  <c r="BH160" i="6"/>
  <c r="BG160" i="6"/>
  <c r="BF160" i="6"/>
  <c r="T160" i="6"/>
  <c r="R160" i="6"/>
  <c r="P160" i="6"/>
  <c r="BI158" i="6"/>
  <c r="BH158" i="6"/>
  <c r="BG158" i="6"/>
  <c r="BF158" i="6"/>
  <c r="T158" i="6"/>
  <c r="R158" i="6"/>
  <c r="P158" i="6"/>
  <c r="BI156" i="6"/>
  <c r="BH156" i="6"/>
  <c r="BG156" i="6"/>
  <c r="BF156" i="6"/>
  <c r="T156" i="6"/>
  <c r="R156" i="6"/>
  <c r="P156" i="6"/>
  <c r="BI150" i="6"/>
  <c r="BH150" i="6"/>
  <c r="BG150" i="6"/>
  <c r="BF150" i="6"/>
  <c r="T150" i="6"/>
  <c r="R150" i="6"/>
  <c r="P150" i="6"/>
  <c r="BI148" i="6"/>
  <c r="BH148" i="6"/>
  <c r="BG148" i="6"/>
  <c r="BF148" i="6"/>
  <c r="T148" i="6"/>
  <c r="R148" i="6"/>
  <c r="P148" i="6"/>
  <c r="BI145" i="6"/>
  <c r="BH145" i="6"/>
  <c r="BG145" i="6"/>
  <c r="BF145" i="6"/>
  <c r="T145" i="6"/>
  <c r="R145" i="6"/>
  <c r="P145" i="6"/>
  <c r="BI143" i="6"/>
  <c r="BH143" i="6"/>
  <c r="BG143" i="6"/>
  <c r="BF143" i="6"/>
  <c r="T143" i="6"/>
  <c r="R143" i="6"/>
  <c r="P143" i="6"/>
  <c r="BI139" i="6"/>
  <c r="BH139" i="6"/>
  <c r="BG139" i="6"/>
  <c r="BF139" i="6"/>
  <c r="T139" i="6"/>
  <c r="R139" i="6"/>
  <c r="P139" i="6"/>
  <c r="BI137" i="6"/>
  <c r="BH137" i="6"/>
  <c r="BG137" i="6"/>
  <c r="BF137" i="6"/>
  <c r="T137" i="6"/>
  <c r="R137" i="6"/>
  <c r="P137" i="6"/>
  <c r="BI132" i="6"/>
  <c r="BH132" i="6"/>
  <c r="BG132" i="6"/>
  <c r="BF132" i="6"/>
  <c r="T132" i="6"/>
  <c r="R132" i="6"/>
  <c r="P132" i="6"/>
  <c r="J97" i="6"/>
  <c r="J125" i="6"/>
  <c r="J124" i="6"/>
  <c r="F124" i="6"/>
  <c r="F122" i="6"/>
  <c r="E120" i="6"/>
  <c r="J91" i="6"/>
  <c r="J90" i="6"/>
  <c r="F90" i="6"/>
  <c r="F88" i="6"/>
  <c r="E86" i="6"/>
  <c r="J18" i="6"/>
  <c r="E18" i="6"/>
  <c r="F125" i="6" s="1"/>
  <c r="J17" i="6"/>
  <c r="J122" i="6"/>
  <c r="E7" i="6"/>
  <c r="E118" i="6"/>
  <c r="J37" i="5"/>
  <c r="J36" i="5"/>
  <c r="AY98" i="1" s="1"/>
  <c r="J35" i="5"/>
  <c r="AX98" i="1" s="1"/>
  <c r="BI623" i="5"/>
  <c r="BH623" i="5"/>
  <c r="BG623" i="5"/>
  <c r="BF623" i="5"/>
  <c r="T623" i="5"/>
  <c r="R623" i="5"/>
  <c r="P623" i="5"/>
  <c r="BI617" i="5"/>
  <c r="BH617" i="5"/>
  <c r="BG617" i="5"/>
  <c r="BF617" i="5"/>
  <c r="T617" i="5"/>
  <c r="R617" i="5"/>
  <c r="P617" i="5"/>
  <c r="BI615" i="5"/>
  <c r="BH615" i="5"/>
  <c r="BG615" i="5"/>
  <c r="BF615" i="5"/>
  <c r="T615" i="5"/>
  <c r="T614" i="5" s="1"/>
  <c r="R615" i="5"/>
  <c r="R614" i="5" s="1"/>
  <c r="P615" i="5"/>
  <c r="P614" i="5" s="1"/>
  <c r="BI612" i="5"/>
  <c r="BH612" i="5"/>
  <c r="BG612" i="5"/>
  <c r="BF612" i="5"/>
  <c r="T612" i="5"/>
  <c r="T611" i="5" s="1"/>
  <c r="R612" i="5"/>
  <c r="R611" i="5" s="1"/>
  <c r="P612" i="5"/>
  <c r="P611" i="5" s="1"/>
  <c r="BI610" i="5"/>
  <c r="BH610" i="5"/>
  <c r="BG610" i="5"/>
  <c r="BF610" i="5"/>
  <c r="T610" i="5"/>
  <c r="R610" i="5"/>
  <c r="P610" i="5"/>
  <c r="BI609" i="5"/>
  <c r="BH609" i="5"/>
  <c r="BG609" i="5"/>
  <c r="BF609" i="5"/>
  <c r="T609" i="5"/>
  <c r="R609" i="5"/>
  <c r="P609" i="5"/>
  <c r="BI607" i="5"/>
  <c r="BH607" i="5"/>
  <c r="BG607" i="5"/>
  <c r="BF607" i="5"/>
  <c r="T607" i="5"/>
  <c r="R607" i="5"/>
  <c r="P607" i="5"/>
  <c r="BI606" i="5"/>
  <c r="BH606" i="5"/>
  <c r="BG606" i="5"/>
  <c r="BF606" i="5"/>
  <c r="T606" i="5"/>
  <c r="R606" i="5"/>
  <c r="P606" i="5"/>
  <c r="BI605" i="5"/>
  <c r="BH605" i="5"/>
  <c r="BG605" i="5"/>
  <c r="BF605" i="5"/>
  <c r="T605" i="5"/>
  <c r="R605" i="5"/>
  <c r="P605" i="5"/>
  <c r="BI604" i="5"/>
  <c r="BH604" i="5"/>
  <c r="BG604" i="5"/>
  <c r="BF604" i="5"/>
  <c r="T604" i="5"/>
  <c r="R604" i="5"/>
  <c r="P604" i="5"/>
  <c r="BI602" i="5"/>
  <c r="BH602" i="5"/>
  <c r="BG602" i="5"/>
  <c r="BF602" i="5"/>
  <c r="T602" i="5"/>
  <c r="R602" i="5"/>
  <c r="P602" i="5"/>
  <c r="BI600" i="5"/>
  <c r="BH600" i="5"/>
  <c r="BG600" i="5"/>
  <c r="BF600" i="5"/>
  <c r="T600" i="5"/>
  <c r="R600" i="5"/>
  <c r="P600" i="5"/>
  <c r="BI598" i="5"/>
  <c r="BH598" i="5"/>
  <c r="BG598" i="5"/>
  <c r="BF598" i="5"/>
  <c r="T598" i="5"/>
  <c r="R598" i="5"/>
  <c r="P598" i="5"/>
  <c r="BI597" i="5"/>
  <c r="BH597" i="5"/>
  <c r="BG597" i="5"/>
  <c r="BF597" i="5"/>
  <c r="T597" i="5"/>
  <c r="R597" i="5"/>
  <c r="P597" i="5"/>
  <c r="BI596" i="5"/>
  <c r="BH596" i="5"/>
  <c r="BG596" i="5"/>
  <c r="BF596" i="5"/>
  <c r="T596" i="5"/>
  <c r="R596" i="5"/>
  <c r="P596" i="5"/>
  <c r="BI595" i="5"/>
  <c r="BH595" i="5"/>
  <c r="BG595" i="5"/>
  <c r="BF595" i="5"/>
  <c r="T595" i="5"/>
  <c r="R595" i="5"/>
  <c r="P595" i="5"/>
  <c r="BI594" i="5"/>
  <c r="BH594" i="5"/>
  <c r="BG594" i="5"/>
  <c r="BF594" i="5"/>
  <c r="T594" i="5"/>
  <c r="R594" i="5"/>
  <c r="P594" i="5"/>
  <c r="BI593" i="5"/>
  <c r="BH593" i="5"/>
  <c r="BG593" i="5"/>
  <c r="BF593" i="5"/>
  <c r="T593" i="5"/>
  <c r="R593" i="5"/>
  <c r="P593" i="5"/>
  <c r="BI592" i="5"/>
  <c r="BH592" i="5"/>
  <c r="BG592" i="5"/>
  <c r="BF592" i="5"/>
  <c r="T592" i="5"/>
  <c r="R592" i="5"/>
  <c r="P592" i="5"/>
  <c r="BI591" i="5"/>
  <c r="BH591" i="5"/>
  <c r="BG591" i="5"/>
  <c r="BF591" i="5"/>
  <c r="T591" i="5"/>
  <c r="R591" i="5"/>
  <c r="P591" i="5"/>
  <c r="BI590" i="5"/>
  <c r="BH590" i="5"/>
  <c r="BG590" i="5"/>
  <c r="BF590" i="5"/>
  <c r="T590" i="5"/>
  <c r="R590" i="5"/>
  <c r="P590" i="5"/>
  <c r="BI589" i="5"/>
  <c r="BH589" i="5"/>
  <c r="BG589" i="5"/>
  <c r="BF589" i="5"/>
  <c r="T589" i="5"/>
  <c r="R589" i="5"/>
  <c r="P589" i="5"/>
  <c r="BI588" i="5"/>
  <c r="BH588" i="5"/>
  <c r="BG588" i="5"/>
  <c r="BF588" i="5"/>
  <c r="T588" i="5"/>
  <c r="R588" i="5"/>
  <c r="P588" i="5"/>
  <c r="BI587" i="5"/>
  <c r="BH587" i="5"/>
  <c r="BG587" i="5"/>
  <c r="BF587" i="5"/>
  <c r="T587" i="5"/>
  <c r="R587" i="5"/>
  <c r="P587" i="5"/>
  <c r="BI586" i="5"/>
  <c r="BH586" i="5"/>
  <c r="BG586" i="5"/>
  <c r="BF586" i="5"/>
  <c r="T586" i="5"/>
  <c r="R586" i="5"/>
  <c r="P586" i="5"/>
  <c r="BI585" i="5"/>
  <c r="BH585" i="5"/>
  <c r="BG585" i="5"/>
  <c r="BF585" i="5"/>
  <c r="T585" i="5"/>
  <c r="R585" i="5"/>
  <c r="P585" i="5"/>
  <c r="BI584" i="5"/>
  <c r="BH584" i="5"/>
  <c r="BG584" i="5"/>
  <c r="BF584" i="5"/>
  <c r="T584" i="5"/>
  <c r="R584" i="5"/>
  <c r="P584" i="5"/>
  <c r="BI583" i="5"/>
  <c r="BH583" i="5"/>
  <c r="BG583" i="5"/>
  <c r="BF583" i="5"/>
  <c r="T583" i="5"/>
  <c r="R583" i="5"/>
  <c r="P583" i="5"/>
  <c r="BI582" i="5"/>
  <c r="BH582" i="5"/>
  <c r="BG582" i="5"/>
  <c r="BF582" i="5"/>
  <c r="T582" i="5"/>
  <c r="R582" i="5"/>
  <c r="P582" i="5"/>
  <c r="BI581" i="5"/>
  <c r="BH581" i="5"/>
  <c r="BG581" i="5"/>
  <c r="BF581" i="5"/>
  <c r="T581" i="5"/>
  <c r="R581" i="5"/>
  <c r="P581" i="5"/>
  <c r="BI578" i="5"/>
  <c r="BH578" i="5"/>
  <c r="BG578" i="5"/>
  <c r="BF578" i="5"/>
  <c r="T578" i="5"/>
  <c r="R578" i="5"/>
  <c r="P578" i="5"/>
  <c r="BI575" i="5"/>
  <c r="BH575" i="5"/>
  <c r="BG575" i="5"/>
  <c r="BF575" i="5"/>
  <c r="T575" i="5"/>
  <c r="R575" i="5"/>
  <c r="P575" i="5"/>
  <c r="BI574" i="5"/>
  <c r="BH574" i="5"/>
  <c r="BG574" i="5"/>
  <c r="BF574" i="5"/>
  <c r="T574" i="5"/>
  <c r="R574" i="5"/>
  <c r="P574" i="5"/>
  <c r="BI571" i="5"/>
  <c r="BH571" i="5"/>
  <c r="BG571" i="5"/>
  <c r="BF571" i="5"/>
  <c r="T571" i="5"/>
  <c r="R571" i="5"/>
  <c r="P571" i="5"/>
  <c r="BI568" i="5"/>
  <c r="BH568" i="5"/>
  <c r="BG568" i="5"/>
  <c r="BF568" i="5"/>
  <c r="T568" i="5"/>
  <c r="R568" i="5"/>
  <c r="P568" i="5"/>
  <c r="BI567" i="5"/>
  <c r="BH567" i="5"/>
  <c r="BG567" i="5"/>
  <c r="BF567" i="5"/>
  <c r="T567" i="5"/>
  <c r="R567" i="5"/>
  <c r="P567" i="5"/>
  <c r="BI564" i="5"/>
  <c r="BH564" i="5"/>
  <c r="BG564" i="5"/>
  <c r="BF564" i="5"/>
  <c r="T564" i="5"/>
  <c r="R564" i="5"/>
  <c r="P564" i="5"/>
  <c r="BI561" i="5"/>
  <c r="BH561" i="5"/>
  <c r="BG561" i="5"/>
  <c r="BF561" i="5"/>
  <c r="T561" i="5"/>
  <c r="R561" i="5"/>
  <c r="P561" i="5"/>
  <c r="BI560" i="5"/>
  <c r="BH560" i="5"/>
  <c r="BG560" i="5"/>
  <c r="BF560" i="5"/>
  <c r="T560" i="5"/>
  <c r="R560" i="5"/>
  <c r="P560" i="5"/>
  <c r="BI559" i="5"/>
  <c r="BH559" i="5"/>
  <c r="BG559" i="5"/>
  <c r="BF559" i="5"/>
  <c r="T559" i="5"/>
  <c r="R559" i="5"/>
  <c r="P559" i="5"/>
  <c r="BI558" i="5"/>
  <c r="BH558" i="5"/>
  <c r="BG558" i="5"/>
  <c r="BF558" i="5"/>
  <c r="T558" i="5"/>
  <c r="R558" i="5"/>
  <c r="P558" i="5"/>
  <c r="BI557" i="5"/>
  <c r="BH557" i="5"/>
  <c r="BG557" i="5"/>
  <c r="BF557" i="5"/>
  <c r="T557" i="5"/>
  <c r="R557" i="5"/>
  <c r="P557" i="5"/>
  <c r="BI556" i="5"/>
  <c r="BH556" i="5"/>
  <c r="BG556" i="5"/>
  <c r="BF556" i="5"/>
  <c r="T556" i="5"/>
  <c r="R556" i="5"/>
  <c r="P556" i="5"/>
  <c r="BI555" i="5"/>
  <c r="BH555" i="5"/>
  <c r="BG555" i="5"/>
  <c r="BF555" i="5"/>
  <c r="T555" i="5"/>
  <c r="R555" i="5"/>
  <c r="P555" i="5"/>
  <c r="BI554" i="5"/>
  <c r="BH554" i="5"/>
  <c r="BG554" i="5"/>
  <c r="BF554" i="5"/>
  <c r="T554" i="5"/>
  <c r="R554" i="5"/>
  <c r="P554" i="5"/>
  <c r="BI553" i="5"/>
  <c r="BH553" i="5"/>
  <c r="BG553" i="5"/>
  <c r="BF553" i="5"/>
  <c r="T553" i="5"/>
  <c r="R553" i="5"/>
  <c r="P553" i="5"/>
  <c r="BI552" i="5"/>
  <c r="BH552" i="5"/>
  <c r="BG552" i="5"/>
  <c r="BF552" i="5"/>
  <c r="T552" i="5"/>
  <c r="R552" i="5"/>
  <c r="P552" i="5"/>
  <c r="BI551" i="5"/>
  <c r="BH551" i="5"/>
  <c r="BG551" i="5"/>
  <c r="BF551" i="5"/>
  <c r="T551" i="5"/>
  <c r="R551" i="5"/>
  <c r="P551" i="5"/>
  <c r="BI549" i="5"/>
  <c r="BH549" i="5"/>
  <c r="BG549" i="5"/>
  <c r="BF549" i="5"/>
  <c r="T549" i="5"/>
  <c r="R549" i="5"/>
  <c r="P549" i="5"/>
  <c r="BI548" i="5"/>
  <c r="BH548" i="5"/>
  <c r="BG548" i="5"/>
  <c r="BF548" i="5"/>
  <c r="T548" i="5"/>
  <c r="R548" i="5"/>
  <c r="P548" i="5"/>
  <c r="BI547" i="5"/>
  <c r="BH547" i="5"/>
  <c r="BG547" i="5"/>
  <c r="BF547" i="5"/>
  <c r="T547" i="5"/>
  <c r="R547" i="5"/>
  <c r="P547" i="5"/>
  <c r="BI546" i="5"/>
  <c r="BH546" i="5"/>
  <c r="BG546" i="5"/>
  <c r="BF546" i="5"/>
  <c r="T546" i="5"/>
  <c r="R546" i="5"/>
  <c r="P546" i="5"/>
  <c r="BI545" i="5"/>
  <c r="BH545" i="5"/>
  <c r="BG545" i="5"/>
  <c r="BF545" i="5"/>
  <c r="T545" i="5"/>
  <c r="R545" i="5"/>
  <c r="P545" i="5"/>
  <c r="BI544" i="5"/>
  <c r="BH544" i="5"/>
  <c r="BG544" i="5"/>
  <c r="BF544" i="5"/>
  <c r="T544" i="5"/>
  <c r="R544" i="5"/>
  <c r="P544" i="5"/>
  <c r="BI543" i="5"/>
  <c r="BH543" i="5"/>
  <c r="BG543" i="5"/>
  <c r="BF543" i="5"/>
  <c r="T543" i="5"/>
  <c r="R543" i="5"/>
  <c r="P543" i="5"/>
  <c r="BI542" i="5"/>
  <c r="BH542" i="5"/>
  <c r="BG542" i="5"/>
  <c r="BF542" i="5"/>
  <c r="T542" i="5"/>
  <c r="R542" i="5"/>
  <c r="P542" i="5"/>
  <c r="BI541" i="5"/>
  <c r="BH541" i="5"/>
  <c r="BG541" i="5"/>
  <c r="BF541" i="5"/>
  <c r="T541" i="5"/>
  <c r="R541" i="5"/>
  <c r="P541" i="5"/>
  <c r="BI540" i="5"/>
  <c r="BH540" i="5"/>
  <c r="BG540" i="5"/>
  <c r="BF540" i="5"/>
  <c r="T540" i="5"/>
  <c r="R540" i="5"/>
  <c r="P540" i="5"/>
  <c r="BI539" i="5"/>
  <c r="BH539" i="5"/>
  <c r="BG539" i="5"/>
  <c r="BF539" i="5"/>
  <c r="T539" i="5"/>
  <c r="R539" i="5"/>
  <c r="P539" i="5"/>
  <c r="BI538" i="5"/>
  <c r="BH538" i="5"/>
  <c r="BG538" i="5"/>
  <c r="BF538" i="5"/>
  <c r="T538" i="5"/>
  <c r="R538" i="5"/>
  <c r="P538" i="5"/>
  <c r="BI537" i="5"/>
  <c r="BH537" i="5"/>
  <c r="BG537" i="5"/>
  <c r="BF537" i="5"/>
  <c r="T537" i="5"/>
  <c r="R537" i="5"/>
  <c r="P537" i="5"/>
  <c r="BI536" i="5"/>
  <c r="BH536" i="5"/>
  <c r="BG536" i="5"/>
  <c r="BF536" i="5"/>
  <c r="T536" i="5"/>
  <c r="R536" i="5"/>
  <c r="P536" i="5"/>
  <c r="BI535" i="5"/>
  <c r="BH535" i="5"/>
  <c r="BG535" i="5"/>
  <c r="BF535" i="5"/>
  <c r="T535" i="5"/>
  <c r="R535" i="5"/>
  <c r="P535" i="5"/>
  <c r="BI534" i="5"/>
  <c r="BH534" i="5"/>
  <c r="BG534" i="5"/>
  <c r="BF534" i="5"/>
  <c r="T534" i="5"/>
  <c r="R534" i="5"/>
  <c r="P534" i="5"/>
  <c r="BI533" i="5"/>
  <c r="BH533" i="5"/>
  <c r="BG533" i="5"/>
  <c r="BF533" i="5"/>
  <c r="T533" i="5"/>
  <c r="R533" i="5"/>
  <c r="P533" i="5"/>
  <c r="BI532" i="5"/>
  <c r="BH532" i="5"/>
  <c r="BG532" i="5"/>
  <c r="BF532" i="5"/>
  <c r="T532" i="5"/>
  <c r="R532" i="5"/>
  <c r="P532" i="5"/>
  <c r="BI531" i="5"/>
  <c r="BH531" i="5"/>
  <c r="BG531" i="5"/>
  <c r="BF531" i="5"/>
  <c r="T531" i="5"/>
  <c r="R531" i="5"/>
  <c r="P531" i="5"/>
  <c r="BI530" i="5"/>
  <c r="BH530" i="5"/>
  <c r="BG530" i="5"/>
  <c r="BF530" i="5"/>
  <c r="T530" i="5"/>
  <c r="R530" i="5"/>
  <c r="P530" i="5"/>
  <c r="BI529" i="5"/>
  <c r="BH529" i="5"/>
  <c r="BG529" i="5"/>
  <c r="BF529" i="5"/>
  <c r="T529" i="5"/>
  <c r="R529" i="5"/>
  <c r="P529" i="5"/>
  <c r="BI528" i="5"/>
  <c r="BH528" i="5"/>
  <c r="BG528" i="5"/>
  <c r="BF528" i="5"/>
  <c r="T528" i="5"/>
  <c r="R528" i="5"/>
  <c r="P528" i="5"/>
  <c r="BI527" i="5"/>
  <c r="BH527" i="5"/>
  <c r="BG527" i="5"/>
  <c r="BF527" i="5"/>
  <c r="T527" i="5"/>
  <c r="R527" i="5"/>
  <c r="P527" i="5"/>
  <c r="BI526" i="5"/>
  <c r="BH526" i="5"/>
  <c r="BG526" i="5"/>
  <c r="BF526" i="5"/>
  <c r="T526" i="5"/>
  <c r="R526" i="5"/>
  <c r="P526" i="5"/>
  <c r="BI525" i="5"/>
  <c r="BH525" i="5"/>
  <c r="BG525" i="5"/>
  <c r="BF525" i="5"/>
  <c r="T525" i="5"/>
  <c r="R525" i="5"/>
  <c r="P525" i="5"/>
  <c r="BI524" i="5"/>
  <c r="BH524" i="5"/>
  <c r="BG524" i="5"/>
  <c r="BF524" i="5"/>
  <c r="T524" i="5"/>
  <c r="R524" i="5"/>
  <c r="P524" i="5"/>
  <c r="BI523" i="5"/>
  <c r="BH523" i="5"/>
  <c r="BG523" i="5"/>
  <c r="BF523" i="5"/>
  <c r="T523" i="5"/>
  <c r="R523" i="5"/>
  <c r="P523" i="5"/>
  <c r="BI522" i="5"/>
  <c r="BH522" i="5"/>
  <c r="BG522" i="5"/>
  <c r="BF522" i="5"/>
  <c r="T522" i="5"/>
  <c r="R522" i="5"/>
  <c r="P522" i="5"/>
  <c r="BI521" i="5"/>
  <c r="BH521" i="5"/>
  <c r="BG521" i="5"/>
  <c r="BF521" i="5"/>
  <c r="T521" i="5"/>
  <c r="R521" i="5"/>
  <c r="P521" i="5"/>
  <c r="BI517" i="5"/>
  <c r="BH517" i="5"/>
  <c r="BG517" i="5"/>
  <c r="BF517" i="5"/>
  <c r="T517" i="5"/>
  <c r="R517" i="5"/>
  <c r="P517" i="5"/>
  <c r="BI515" i="5"/>
  <c r="BH515" i="5"/>
  <c r="BG515" i="5"/>
  <c r="BF515" i="5"/>
  <c r="T515" i="5"/>
  <c r="R515" i="5"/>
  <c r="P515" i="5"/>
  <c r="BI513" i="5"/>
  <c r="BH513" i="5"/>
  <c r="BG513" i="5"/>
  <c r="BF513" i="5"/>
  <c r="T513" i="5"/>
  <c r="R513" i="5"/>
  <c r="P513" i="5"/>
  <c r="BI506" i="5"/>
  <c r="BH506" i="5"/>
  <c r="BG506" i="5"/>
  <c r="BF506" i="5"/>
  <c r="T506" i="5"/>
  <c r="R506" i="5"/>
  <c r="P506" i="5"/>
  <c r="BI481" i="5"/>
  <c r="BH481" i="5"/>
  <c r="BG481" i="5"/>
  <c r="BF481" i="5"/>
  <c r="T481" i="5"/>
  <c r="R481" i="5"/>
  <c r="P481" i="5"/>
  <c r="BI479" i="5"/>
  <c r="BH479" i="5"/>
  <c r="BG479" i="5"/>
  <c r="BF479" i="5"/>
  <c r="T479" i="5"/>
  <c r="R479" i="5"/>
  <c r="P479" i="5"/>
  <c r="BI477" i="5"/>
  <c r="BH477" i="5"/>
  <c r="BG477" i="5"/>
  <c r="BF477" i="5"/>
  <c r="T477" i="5"/>
  <c r="R477" i="5"/>
  <c r="P477" i="5"/>
  <c r="BI472" i="5"/>
  <c r="BH472" i="5"/>
  <c r="BG472" i="5"/>
  <c r="BF472" i="5"/>
  <c r="T472" i="5"/>
  <c r="R472" i="5"/>
  <c r="P472" i="5"/>
  <c r="BI456" i="5"/>
  <c r="BH456" i="5"/>
  <c r="BG456" i="5"/>
  <c r="BF456" i="5"/>
  <c r="T456" i="5"/>
  <c r="R456" i="5"/>
  <c r="P456" i="5"/>
  <c r="BI455" i="5"/>
  <c r="BH455" i="5"/>
  <c r="BG455" i="5"/>
  <c r="BF455" i="5"/>
  <c r="T455" i="5"/>
  <c r="R455" i="5"/>
  <c r="P455" i="5"/>
  <c r="BI454" i="5"/>
  <c r="BH454" i="5"/>
  <c r="BG454" i="5"/>
  <c r="BF454" i="5"/>
  <c r="T454" i="5"/>
  <c r="R454" i="5"/>
  <c r="P454" i="5"/>
  <c r="BI451" i="5"/>
  <c r="BH451" i="5"/>
  <c r="BG451" i="5"/>
  <c r="BF451" i="5"/>
  <c r="T451" i="5"/>
  <c r="R451" i="5"/>
  <c r="P451" i="5"/>
  <c r="BI449" i="5"/>
  <c r="BH449" i="5"/>
  <c r="BG449" i="5"/>
  <c r="BF449" i="5"/>
  <c r="T449" i="5"/>
  <c r="R449" i="5"/>
  <c r="P449" i="5"/>
  <c r="BI440" i="5"/>
  <c r="BH440" i="5"/>
  <c r="BG440" i="5"/>
  <c r="BF440" i="5"/>
  <c r="T440" i="5"/>
  <c r="R440" i="5"/>
  <c r="P440" i="5"/>
  <c r="BI434" i="5"/>
  <c r="BH434" i="5"/>
  <c r="BG434" i="5"/>
  <c r="BF434" i="5"/>
  <c r="T434" i="5"/>
  <c r="R434" i="5"/>
  <c r="P434" i="5"/>
  <c r="BI426" i="5"/>
  <c r="BH426" i="5"/>
  <c r="BG426" i="5"/>
  <c r="BF426" i="5"/>
  <c r="T426" i="5"/>
  <c r="R426" i="5"/>
  <c r="P426" i="5"/>
  <c r="BI418" i="5"/>
  <c r="BH418" i="5"/>
  <c r="BG418" i="5"/>
  <c r="BF418" i="5"/>
  <c r="T418" i="5"/>
  <c r="R418" i="5"/>
  <c r="P418" i="5"/>
  <c r="BI416" i="5"/>
  <c r="BH416" i="5"/>
  <c r="BG416" i="5"/>
  <c r="BF416" i="5"/>
  <c r="T416" i="5"/>
  <c r="R416" i="5"/>
  <c r="P416" i="5"/>
  <c r="BI414" i="5"/>
  <c r="BH414" i="5"/>
  <c r="BG414" i="5"/>
  <c r="BF414" i="5"/>
  <c r="T414" i="5"/>
  <c r="R414" i="5"/>
  <c r="P414" i="5"/>
  <c r="BI407" i="5"/>
  <c r="BH407" i="5"/>
  <c r="BG407" i="5"/>
  <c r="BF407" i="5"/>
  <c r="T407" i="5"/>
  <c r="R407" i="5"/>
  <c r="P407" i="5"/>
  <c r="BI404" i="5"/>
  <c r="BH404" i="5"/>
  <c r="BG404" i="5"/>
  <c r="BF404" i="5"/>
  <c r="T404" i="5"/>
  <c r="R404" i="5"/>
  <c r="P404" i="5"/>
  <c r="BI401" i="5"/>
  <c r="BH401" i="5"/>
  <c r="BG401" i="5"/>
  <c r="BF401" i="5"/>
  <c r="T401" i="5"/>
  <c r="R401" i="5"/>
  <c r="P401" i="5"/>
  <c r="BI399" i="5"/>
  <c r="BH399" i="5"/>
  <c r="BG399" i="5"/>
  <c r="BF399" i="5"/>
  <c r="T399" i="5"/>
  <c r="R399" i="5"/>
  <c r="P399" i="5"/>
  <c r="BI395" i="5"/>
  <c r="BH395" i="5"/>
  <c r="BG395" i="5"/>
  <c r="BF395" i="5"/>
  <c r="T395" i="5"/>
  <c r="R395" i="5"/>
  <c r="P395" i="5"/>
  <c r="BI393" i="5"/>
  <c r="BH393" i="5"/>
  <c r="BG393" i="5"/>
  <c r="BF393" i="5"/>
  <c r="T393" i="5"/>
  <c r="R393" i="5"/>
  <c r="P393" i="5"/>
  <c r="BI390" i="5"/>
  <c r="BH390" i="5"/>
  <c r="BG390" i="5"/>
  <c r="BF390" i="5"/>
  <c r="T390" i="5"/>
  <c r="R390" i="5"/>
  <c r="P390" i="5"/>
  <c r="BI382" i="5"/>
  <c r="BH382" i="5"/>
  <c r="BG382" i="5"/>
  <c r="BF382" i="5"/>
  <c r="T382" i="5"/>
  <c r="R382" i="5"/>
  <c r="P382" i="5"/>
  <c r="BI379" i="5"/>
  <c r="BH379" i="5"/>
  <c r="BG379" i="5"/>
  <c r="BF379" i="5"/>
  <c r="T379" i="5"/>
  <c r="R379" i="5"/>
  <c r="P379" i="5"/>
  <c r="BI374" i="5"/>
  <c r="BH374" i="5"/>
  <c r="BG374" i="5"/>
  <c r="BF374" i="5"/>
  <c r="T374" i="5"/>
  <c r="R374" i="5"/>
  <c r="P374" i="5"/>
  <c r="BI372" i="5"/>
  <c r="BH372" i="5"/>
  <c r="BG372" i="5"/>
  <c r="BF372" i="5"/>
  <c r="T372" i="5"/>
  <c r="R372" i="5"/>
  <c r="P372" i="5"/>
  <c r="BI360" i="5"/>
  <c r="BH360" i="5"/>
  <c r="BG360" i="5"/>
  <c r="BF360" i="5"/>
  <c r="T360" i="5"/>
  <c r="R360" i="5"/>
  <c r="P360" i="5"/>
  <c r="BI351" i="5"/>
  <c r="BH351" i="5"/>
  <c r="BG351" i="5"/>
  <c r="BF351" i="5"/>
  <c r="T351" i="5"/>
  <c r="R351" i="5"/>
  <c r="P351" i="5"/>
  <c r="BI349" i="5"/>
  <c r="BH349" i="5"/>
  <c r="BG349" i="5"/>
  <c r="BF349" i="5"/>
  <c r="T349" i="5"/>
  <c r="R349" i="5"/>
  <c r="P349" i="5"/>
  <c r="BI340" i="5"/>
  <c r="BH340" i="5"/>
  <c r="BG340" i="5"/>
  <c r="BF340" i="5"/>
  <c r="T340" i="5"/>
  <c r="R340" i="5"/>
  <c r="P340" i="5"/>
  <c r="BI338" i="5"/>
  <c r="BH338" i="5"/>
  <c r="BG338" i="5"/>
  <c r="BF338" i="5"/>
  <c r="T338" i="5"/>
  <c r="R338" i="5"/>
  <c r="P338" i="5"/>
  <c r="BI334" i="5"/>
  <c r="BH334" i="5"/>
  <c r="BG334" i="5"/>
  <c r="BF334" i="5"/>
  <c r="T334" i="5"/>
  <c r="R334" i="5"/>
  <c r="P334" i="5"/>
  <c r="BI330" i="5"/>
  <c r="BH330" i="5"/>
  <c r="BG330" i="5"/>
  <c r="BF330" i="5"/>
  <c r="T330" i="5"/>
  <c r="R330" i="5"/>
  <c r="P330" i="5"/>
  <c r="BI323" i="5"/>
  <c r="BH323" i="5"/>
  <c r="BG323" i="5"/>
  <c r="BF323" i="5"/>
  <c r="T323" i="5"/>
  <c r="R323" i="5"/>
  <c r="P323" i="5"/>
  <c r="BI322" i="5"/>
  <c r="BH322" i="5"/>
  <c r="BG322" i="5"/>
  <c r="BF322" i="5"/>
  <c r="T322" i="5"/>
  <c r="R322" i="5"/>
  <c r="P322" i="5"/>
  <c r="BI307" i="5"/>
  <c r="BH307" i="5"/>
  <c r="BG307" i="5"/>
  <c r="BF307" i="5"/>
  <c r="T307" i="5"/>
  <c r="R307" i="5"/>
  <c r="P307" i="5"/>
  <c r="BI306" i="5"/>
  <c r="BH306" i="5"/>
  <c r="BG306" i="5"/>
  <c r="BF306" i="5"/>
  <c r="T306" i="5"/>
  <c r="R306" i="5"/>
  <c r="P306" i="5"/>
  <c r="BI271" i="5"/>
  <c r="BH271" i="5"/>
  <c r="BG271" i="5"/>
  <c r="BF271" i="5"/>
  <c r="T271" i="5"/>
  <c r="R271" i="5"/>
  <c r="P271" i="5"/>
  <c r="BI270" i="5"/>
  <c r="BH270" i="5"/>
  <c r="BG270" i="5"/>
  <c r="BF270" i="5"/>
  <c r="T270" i="5"/>
  <c r="R270" i="5"/>
  <c r="P270" i="5"/>
  <c r="BI269" i="5"/>
  <c r="BH269" i="5"/>
  <c r="BG269" i="5"/>
  <c r="BF269" i="5"/>
  <c r="T269" i="5"/>
  <c r="R269" i="5"/>
  <c r="P269" i="5"/>
  <c r="BI265" i="5"/>
  <c r="BH265" i="5"/>
  <c r="BG265" i="5"/>
  <c r="BF265" i="5"/>
  <c r="T265" i="5"/>
  <c r="R265" i="5"/>
  <c r="P265" i="5"/>
  <c r="BI219" i="5"/>
  <c r="BH219" i="5"/>
  <c r="BG219" i="5"/>
  <c r="BF219" i="5"/>
  <c r="T219" i="5"/>
  <c r="R219" i="5"/>
  <c r="P219" i="5"/>
  <c r="BI211" i="5"/>
  <c r="BH211" i="5"/>
  <c r="BG211" i="5"/>
  <c r="BF211" i="5"/>
  <c r="T211" i="5"/>
  <c r="R211" i="5"/>
  <c r="P211" i="5"/>
  <c r="BI208" i="5"/>
  <c r="BH208" i="5"/>
  <c r="BG208" i="5"/>
  <c r="BF208" i="5"/>
  <c r="T208" i="5"/>
  <c r="R208" i="5"/>
  <c r="P208" i="5"/>
  <c r="BI201" i="5"/>
  <c r="BH201" i="5"/>
  <c r="BG201" i="5"/>
  <c r="BF201" i="5"/>
  <c r="T201" i="5"/>
  <c r="R201" i="5"/>
  <c r="P201" i="5"/>
  <c r="BI196" i="5"/>
  <c r="BH196" i="5"/>
  <c r="BG196" i="5"/>
  <c r="BF196" i="5"/>
  <c r="T196" i="5"/>
  <c r="R196" i="5"/>
  <c r="P196" i="5"/>
  <c r="BI192" i="5"/>
  <c r="BH192" i="5"/>
  <c r="BG192" i="5"/>
  <c r="BF192" i="5"/>
  <c r="T192" i="5"/>
  <c r="R192" i="5"/>
  <c r="P192" i="5"/>
  <c r="BI187" i="5"/>
  <c r="BH187" i="5"/>
  <c r="BG187" i="5"/>
  <c r="BF187" i="5"/>
  <c r="T187" i="5"/>
  <c r="R187" i="5"/>
  <c r="P187" i="5"/>
  <c r="BI186" i="5"/>
  <c r="BH186" i="5"/>
  <c r="BG186" i="5"/>
  <c r="BF186" i="5"/>
  <c r="T186" i="5"/>
  <c r="R186" i="5"/>
  <c r="P186" i="5"/>
  <c r="BI184" i="5"/>
  <c r="BH184" i="5"/>
  <c r="BG184" i="5"/>
  <c r="BF184" i="5"/>
  <c r="T184" i="5"/>
  <c r="R184" i="5"/>
  <c r="P184" i="5"/>
  <c r="BI183" i="5"/>
  <c r="BH183" i="5"/>
  <c r="BG183" i="5"/>
  <c r="BF183" i="5"/>
  <c r="T183" i="5"/>
  <c r="R183" i="5"/>
  <c r="P183" i="5"/>
  <c r="BI180" i="5"/>
  <c r="BH180" i="5"/>
  <c r="BG180" i="5"/>
  <c r="BF180" i="5"/>
  <c r="T180" i="5"/>
  <c r="R180" i="5"/>
  <c r="P180" i="5"/>
  <c r="BI175" i="5"/>
  <c r="BH175" i="5"/>
  <c r="BG175" i="5"/>
  <c r="BF175" i="5"/>
  <c r="T175" i="5"/>
  <c r="R175" i="5"/>
  <c r="P175" i="5"/>
  <c r="BI165" i="5"/>
  <c r="BH165" i="5"/>
  <c r="BG165" i="5"/>
  <c r="BF165" i="5"/>
  <c r="T165" i="5"/>
  <c r="R165" i="5"/>
  <c r="P165" i="5"/>
  <c r="BI150" i="5"/>
  <c r="BH150" i="5"/>
  <c r="BG150" i="5"/>
  <c r="BF150" i="5"/>
  <c r="T150" i="5"/>
  <c r="R150" i="5"/>
  <c r="P150" i="5"/>
  <c r="BI149" i="5"/>
  <c r="BH149" i="5"/>
  <c r="BG149" i="5"/>
  <c r="BF149" i="5"/>
  <c r="T149" i="5"/>
  <c r="R149" i="5"/>
  <c r="P149" i="5"/>
  <c r="BI147" i="5"/>
  <c r="BH147" i="5"/>
  <c r="BG147" i="5"/>
  <c r="BF147" i="5"/>
  <c r="T147" i="5"/>
  <c r="R147" i="5"/>
  <c r="P147" i="5"/>
  <c r="BI146" i="5"/>
  <c r="BH146" i="5"/>
  <c r="BG146" i="5"/>
  <c r="BF146" i="5"/>
  <c r="T146" i="5"/>
  <c r="R146" i="5"/>
  <c r="P146" i="5"/>
  <c r="BI143" i="5"/>
  <c r="BH143" i="5"/>
  <c r="BG143" i="5"/>
  <c r="BF143" i="5"/>
  <c r="T143" i="5"/>
  <c r="R143" i="5"/>
  <c r="P143" i="5"/>
  <c r="BI137" i="5"/>
  <c r="BH137" i="5"/>
  <c r="BG137" i="5"/>
  <c r="BF137" i="5"/>
  <c r="T137" i="5"/>
  <c r="R137" i="5"/>
  <c r="P137" i="5"/>
  <c r="BI134" i="5"/>
  <c r="BH134" i="5"/>
  <c r="BG134" i="5"/>
  <c r="BF134" i="5"/>
  <c r="T134" i="5"/>
  <c r="R134" i="5"/>
  <c r="P134" i="5"/>
  <c r="BI131" i="5"/>
  <c r="BH131" i="5"/>
  <c r="BG131" i="5"/>
  <c r="BF131" i="5"/>
  <c r="T131" i="5"/>
  <c r="R131" i="5"/>
  <c r="P131" i="5"/>
  <c r="BI128" i="5"/>
  <c r="BH128" i="5"/>
  <c r="BG128" i="5"/>
  <c r="BF128" i="5"/>
  <c r="T128" i="5"/>
  <c r="R128" i="5"/>
  <c r="P128" i="5"/>
  <c r="J122" i="5"/>
  <c r="J121" i="5"/>
  <c r="F121" i="5"/>
  <c r="F119" i="5"/>
  <c r="E117" i="5"/>
  <c r="J91" i="5"/>
  <c r="J90" i="5"/>
  <c r="F90" i="5"/>
  <c r="F88" i="5"/>
  <c r="E86" i="5"/>
  <c r="J18" i="5"/>
  <c r="E18" i="5"/>
  <c r="F122" i="5"/>
  <c r="J17" i="5"/>
  <c r="J119" i="5"/>
  <c r="E7" i="5"/>
  <c r="E115" i="5" s="1"/>
  <c r="J37" i="4"/>
  <c r="J36" i="4"/>
  <c r="AY97" i="1"/>
  <c r="J35" i="4"/>
  <c r="AX97" i="1"/>
  <c r="BI1797" i="4"/>
  <c r="BH1797" i="4"/>
  <c r="BG1797" i="4"/>
  <c r="BF1797" i="4"/>
  <c r="T1797" i="4"/>
  <c r="R1797" i="4"/>
  <c r="P1797" i="4"/>
  <c r="BI1794" i="4"/>
  <c r="BH1794" i="4"/>
  <c r="BG1794" i="4"/>
  <c r="BF1794" i="4"/>
  <c r="T1794" i="4"/>
  <c r="R1794" i="4"/>
  <c r="P1794" i="4"/>
  <c r="BI1791" i="4"/>
  <c r="BH1791" i="4"/>
  <c r="BG1791" i="4"/>
  <c r="BF1791" i="4"/>
  <c r="T1791" i="4"/>
  <c r="R1791" i="4"/>
  <c r="P1791" i="4"/>
  <c r="BI1787" i="4"/>
  <c r="BH1787" i="4"/>
  <c r="BG1787" i="4"/>
  <c r="BF1787" i="4"/>
  <c r="T1787" i="4"/>
  <c r="R1787" i="4"/>
  <c r="P1787" i="4"/>
  <c r="BI1785" i="4"/>
  <c r="BH1785" i="4"/>
  <c r="BG1785" i="4"/>
  <c r="BF1785" i="4"/>
  <c r="T1785" i="4"/>
  <c r="R1785" i="4"/>
  <c r="P1785" i="4"/>
  <c r="BI1784" i="4"/>
  <c r="BH1784" i="4"/>
  <c r="BG1784" i="4"/>
  <c r="BF1784" i="4"/>
  <c r="T1784" i="4"/>
  <c r="R1784" i="4"/>
  <c r="P1784" i="4"/>
  <c r="BI1783" i="4"/>
  <c r="BH1783" i="4"/>
  <c r="BG1783" i="4"/>
  <c r="BF1783" i="4"/>
  <c r="T1783" i="4"/>
  <c r="R1783" i="4"/>
  <c r="P1783" i="4"/>
  <c r="BI1780" i="4"/>
  <c r="BH1780" i="4"/>
  <c r="BG1780" i="4"/>
  <c r="BF1780" i="4"/>
  <c r="T1780" i="4"/>
  <c r="R1780" i="4"/>
  <c r="P1780" i="4"/>
  <c r="BI1779" i="4"/>
  <c r="BH1779" i="4"/>
  <c r="BG1779" i="4"/>
  <c r="BF1779" i="4"/>
  <c r="T1779" i="4"/>
  <c r="R1779" i="4"/>
  <c r="P1779" i="4"/>
  <c r="BI1777" i="4"/>
  <c r="BH1777" i="4"/>
  <c r="BG1777" i="4"/>
  <c r="BF1777" i="4"/>
  <c r="T1777" i="4"/>
  <c r="R1777" i="4"/>
  <c r="P1777" i="4"/>
  <c r="BI1775" i="4"/>
  <c r="BH1775" i="4"/>
  <c r="BG1775" i="4"/>
  <c r="BF1775" i="4"/>
  <c r="T1775" i="4"/>
  <c r="R1775" i="4"/>
  <c r="P1775" i="4"/>
  <c r="BI1774" i="4"/>
  <c r="BH1774" i="4"/>
  <c r="BG1774" i="4"/>
  <c r="BF1774" i="4"/>
  <c r="T1774" i="4"/>
  <c r="R1774" i="4"/>
  <c r="P1774" i="4"/>
  <c r="BI1771" i="4"/>
  <c r="BH1771" i="4"/>
  <c r="BG1771" i="4"/>
  <c r="BF1771" i="4"/>
  <c r="T1771" i="4"/>
  <c r="R1771" i="4"/>
  <c r="P1771" i="4"/>
  <c r="BI1768" i="4"/>
  <c r="BH1768" i="4"/>
  <c r="BG1768" i="4"/>
  <c r="BF1768" i="4"/>
  <c r="T1768" i="4"/>
  <c r="R1768" i="4"/>
  <c r="P1768" i="4"/>
  <c r="BI1765" i="4"/>
  <c r="BH1765" i="4"/>
  <c r="BG1765" i="4"/>
  <c r="BF1765" i="4"/>
  <c r="T1765" i="4"/>
  <c r="R1765" i="4"/>
  <c r="P1765" i="4"/>
  <c r="BI1760" i="4"/>
  <c r="BH1760" i="4"/>
  <c r="BG1760" i="4"/>
  <c r="BF1760" i="4"/>
  <c r="T1760" i="4"/>
  <c r="R1760" i="4"/>
  <c r="P1760" i="4"/>
  <c r="BI1757" i="4"/>
  <c r="BH1757" i="4"/>
  <c r="BG1757" i="4"/>
  <c r="BF1757" i="4"/>
  <c r="T1757" i="4"/>
  <c r="R1757" i="4"/>
  <c r="P1757" i="4"/>
  <c r="BI1756" i="4"/>
  <c r="BH1756" i="4"/>
  <c r="BG1756" i="4"/>
  <c r="BF1756" i="4"/>
  <c r="T1756" i="4"/>
  <c r="R1756" i="4"/>
  <c r="P1756" i="4"/>
  <c r="BI1755" i="4"/>
  <c r="BH1755" i="4"/>
  <c r="BG1755" i="4"/>
  <c r="BF1755" i="4"/>
  <c r="T1755" i="4"/>
  <c r="R1755" i="4"/>
  <c r="P1755" i="4"/>
  <c r="BI1747" i="4"/>
  <c r="BH1747" i="4"/>
  <c r="BG1747" i="4"/>
  <c r="BF1747" i="4"/>
  <c r="T1747" i="4"/>
  <c r="R1747" i="4"/>
  <c r="P1747" i="4"/>
  <c r="BI1744" i="4"/>
  <c r="BH1744" i="4"/>
  <c r="BG1744" i="4"/>
  <c r="BF1744" i="4"/>
  <c r="T1744" i="4"/>
  <c r="R1744" i="4"/>
  <c r="P1744" i="4"/>
  <c r="BI1740" i="4"/>
  <c r="BH1740" i="4"/>
  <c r="BG1740" i="4"/>
  <c r="BF1740" i="4"/>
  <c r="T1740" i="4"/>
  <c r="R1740" i="4"/>
  <c r="P1740" i="4"/>
  <c r="BI1737" i="4"/>
  <c r="BH1737" i="4"/>
  <c r="BG1737" i="4"/>
  <c r="BF1737" i="4"/>
  <c r="T1737" i="4"/>
  <c r="R1737" i="4"/>
  <c r="P1737" i="4"/>
  <c r="BI1732" i="4"/>
  <c r="BH1732" i="4"/>
  <c r="BG1732" i="4"/>
  <c r="BF1732" i="4"/>
  <c r="T1732" i="4"/>
  <c r="R1732" i="4"/>
  <c r="P1732" i="4"/>
  <c r="BI1729" i="4"/>
  <c r="BH1729" i="4"/>
  <c r="BG1729" i="4"/>
  <c r="BF1729" i="4"/>
  <c r="T1729" i="4"/>
  <c r="R1729" i="4"/>
  <c r="P1729" i="4"/>
  <c r="BI1726" i="4"/>
  <c r="BH1726" i="4"/>
  <c r="BG1726" i="4"/>
  <c r="BF1726" i="4"/>
  <c r="T1726" i="4"/>
  <c r="R1726" i="4"/>
  <c r="P1726" i="4"/>
  <c r="BI1721" i="4"/>
  <c r="BH1721" i="4"/>
  <c r="BG1721" i="4"/>
  <c r="BF1721" i="4"/>
  <c r="T1721" i="4"/>
  <c r="R1721" i="4"/>
  <c r="P1721" i="4"/>
  <c r="BI1720" i="4"/>
  <c r="BH1720" i="4"/>
  <c r="BG1720" i="4"/>
  <c r="BF1720" i="4"/>
  <c r="T1720" i="4"/>
  <c r="R1720" i="4"/>
  <c r="P1720" i="4"/>
  <c r="BI1715" i="4"/>
  <c r="BH1715" i="4"/>
  <c r="BG1715" i="4"/>
  <c r="BF1715" i="4"/>
  <c r="T1715" i="4"/>
  <c r="R1715" i="4"/>
  <c r="P1715" i="4"/>
  <c r="BI1714" i="4"/>
  <c r="BH1714" i="4"/>
  <c r="BG1714" i="4"/>
  <c r="BF1714" i="4"/>
  <c r="T1714" i="4"/>
  <c r="R1714" i="4"/>
  <c r="P1714" i="4"/>
  <c r="BI1711" i="4"/>
  <c r="BH1711" i="4"/>
  <c r="BG1711" i="4"/>
  <c r="BF1711" i="4"/>
  <c r="T1711" i="4"/>
  <c r="R1711" i="4"/>
  <c r="P1711" i="4"/>
  <c r="BI1709" i="4"/>
  <c r="BH1709" i="4"/>
  <c r="BG1709" i="4"/>
  <c r="BF1709" i="4"/>
  <c r="T1709" i="4"/>
  <c r="R1709" i="4"/>
  <c r="P1709" i="4"/>
  <c r="BI1708" i="4"/>
  <c r="BH1708" i="4"/>
  <c r="BG1708" i="4"/>
  <c r="BF1708" i="4"/>
  <c r="T1708" i="4"/>
  <c r="R1708" i="4"/>
  <c r="P1708" i="4"/>
  <c r="BI1706" i="4"/>
  <c r="BH1706" i="4"/>
  <c r="BG1706" i="4"/>
  <c r="BF1706" i="4"/>
  <c r="T1706" i="4"/>
  <c r="R1706" i="4"/>
  <c r="P1706" i="4"/>
  <c r="BI1699" i="4"/>
  <c r="BH1699" i="4"/>
  <c r="BG1699" i="4"/>
  <c r="BF1699" i="4"/>
  <c r="T1699" i="4"/>
  <c r="R1699" i="4"/>
  <c r="P1699" i="4"/>
  <c r="BI1697" i="4"/>
  <c r="BH1697" i="4"/>
  <c r="BG1697" i="4"/>
  <c r="BF1697" i="4"/>
  <c r="T1697" i="4"/>
  <c r="R1697" i="4"/>
  <c r="P1697" i="4"/>
  <c r="BI1696" i="4"/>
  <c r="BH1696" i="4"/>
  <c r="BG1696" i="4"/>
  <c r="BF1696" i="4"/>
  <c r="T1696" i="4"/>
  <c r="R1696" i="4"/>
  <c r="P1696" i="4"/>
  <c r="BI1694" i="4"/>
  <c r="BH1694" i="4"/>
  <c r="BG1694" i="4"/>
  <c r="BF1694" i="4"/>
  <c r="T1694" i="4"/>
  <c r="R1694" i="4"/>
  <c r="P1694" i="4"/>
  <c r="BI1691" i="4"/>
  <c r="BH1691" i="4"/>
  <c r="BG1691" i="4"/>
  <c r="BF1691" i="4"/>
  <c r="T1691" i="4"/>
  <c r="R1691" i="4"/>
  <c r="P1691" i="4"/>
  <c r="BI1690" i="4"/>
  <c r="BH1690" i="4"/>
  <c r="BG1690" i="4"/>
  <c r="BF1690" i="4"/>
  <c r="T1690" i="4"/>
  <c r="R1690" i="4"/>
  <c r="P1690" i="4"/>
  <c r="BI1688" i="4"/>
  <c r="BH1688" i="4"/>
  <c r="BG1688" i="4"/>
  <c r="BF1688" i="4"/>
  <c r="T1688" i="4"/>
  <c r="R1688" i="4"/>
  <c r="P1688" i="4"/>
  <c r="BI1687" i="4"/>
  <c r="BH1687" i="4"/>
  <c r="BG1687" i="4"/>
  <c r="BF1687" i="4"/>
  <c r="T1687" i="4"/>
  <c r="R1687" i="4"/>
  <c r="P1687" i="4"/>
  <c r="BI1686" i="4"/>
  <c r="BH1686" i="4"/>
  <c r="BG1686" i="4"/>
  <c r="BF1686" i="4"/>
  <c r="T1686" i="4"/>
  <c r="R1686" i="4"/>
  <c r="P1686" i="4"/>
  <c r="BI1685" i="4"/>
  <c r="BH1685" i="4"/>
  <c r="BG1685" i="4"/>
  <c r="BF1685" i="4"/>
  <c r="T1685" i="4"/>
  <c r="R1685" i="4"/>
  <c r="P1685" i="4"/>
  <c r="BI1683" i="4"/>
  <c r="BH1683" i="4"/>
  <c r="BG1683" i="4"/>
  <c r="BF1683" i="4"/>
  <c r="T1683" i="4"/>
  <c r="R1683" i="4"/>
  <c r="P1683" i="4"/>
  <c r="BI1681" i="4"/>
  <c r="BH1681" i="4"/>
  <c r="BG1681" i="4"/>
  <c r="BF1681" i="4"/>
  <c r="T1681" i="4"/>
  <c r="R1681" i="4"/>
  <c r="P1681" i="4"/>
  <c r="BI1679" i="4"/>
  <c r="BH1679" i="4"/>
  <c r="BG1679" i="4"/>
  <c r="BF1679" i="4"/>
  <c r="T1679" i="4"/>
  <c r="R1679" i="4"/>
  <c r="P1679" i="4"/>
  <c r="BI1674" i="4"/>
  <c r="BH1674" i="4"/>
  <c r="BG1674" i="4"/>
  <c r="BF1674" i="4"/>
  <c r="T1674" i="4"/>
  <c r="R1674" i="4"/>
  <c r="P1674" i="4"/>
  <c r="BI1668" i="4"/>
  <c r="BH1668" i="4"/>
  <c r="BG1668" i="4"/>
  <c r="BF1668" i="4"/>
  <c r="T1668" i="4"/>
  <c r="R1668" i="4"/>
  <c r="P1668" i="4"/>
  <c r="BI1663" i="4"/>
  <c r="BH1663" i="4"/>
  <c r="BG1663" i="4"/>
  <c r="BF1663" i="4"/>
  <c r="T1663" i="4"/>
  <c r="R1663" i="4"/>
  <c r="P1663" i="4"/>
  <c r="BI1654" i="4"/>
  <c r="BH1654" i="4"/>
  <c r="BG1654" i="4"/>
  <c r="BF1654" i="4"/>
  <c r="T1654" i="4"/>
  <c r="R1654" i="4"/>
  <c r="P1654" i="4"/>
  <c r="BI1643" i="4"/>
  <c r="BH1643" i="4"/>
  <c r="BG1643" i="4"/>
  <c r="BF1643" i="4"/>
  <c r="T1643" i="4"/>
  <c r="R1643" i="4"/>
  <c r="P1643" i="4"/>
  <c r="BI1633" i="4"/>
  <c r="BH1633" i="4"/>
  <c r="BG1633" i="4"/>
  <c r="BF1633" i="4"/>
  <c r="T1633" i="4"/>
  <c r="R1633" i="4"/>
  <c r="P1633" i="4"/>
  <c r="BI1626" i="4"/>
  <c r="BH1626" i="4"/>
  <c r="BG1626" i="4"/>
  <c r="BF1626" i="4"/>
  <c r="T1626" i="4"/>
  <c r="R1626" i="4"/>
  <c r="P1626" i="4"/>
  <c r="BI1615" i="4"/>
  <c r="BH1615" i="4"/>
  <c r="BG1615" i="4"/>
  <c r="BF1615" i="4"/>
  <c r="T1615" i="4"/>
  <c r="R1615" i="4"/>
  <c r="P1615" i="4"/>
  <c r="BI1609" i="4"/>
  <c r="BH1609" i="4"/>
  <c r="BG1609" i="4"/>
  <c r="BF1609" i="4"/>
  <c r="T1609" i="4"/>
  <c r="R1609" i="4"/>
  <c r="P1609" i="4"/>
  <c r="BI1603" i="4"/>
  <c r="BH1603" i="4"/>
  <c r="BG1603" i="4"/>
  <c r="BF1603" i="4"/>
  <c r="T1603" i="4"/>
  <c r="R1603" i="4"/>
  <c r="P1603" i="4"/>
  <c r="BI1597" i="4"/>
  <c r="BH1597" i="4"/>
  <c r="BG1597" i="4"/>
  <c r="BF1597" i="4"/>
  <c r="T1597" i="4"/>
  <c r="R1597" i="4"/>
  <c r="P1597" i="4"/>
  <c r="BI1596" i="4"/>
  <c r="BH1596" i="4"/>
  <c r="BG1596" i="4"/>
  <c r="BF1596" i="4"/>
  <c r="T1596" i="4"/>
  <c r="R1596" i="4"/>
  <c r="P1596" i="4"/>
  <c r="BI1594" i="4"/>
  <c r="BH1594" i="4"/>
  <c r="BG1594" i="4"/>
  <c r="BF1594" i="4"/>
  <c r="T1594" i="4"/>
  <c r="R1594" i="4"/>
  <c r="P1594" i="4"/>
  <c r="BI1589" i="4"/>
  <c r="BH1589" i="4"/>
  <c r="BG1589" i="4"/>
  <c r="BF1589" i="4"/>
  <c r="T1589" i="4"/>
  <c r="R1589" i="4"/>
  <c r="P1589" i="4"/>
  <c r="BI1582" i="4"/>
  <c r="BH1582" i="4"/>
  <c r="BG1582" i="4"/>
  <c r="BF1582" i="4"/>
  <c r="T1582" i="4"/>
  <c r="R1582" i="4"/>
  <c r="P1582" i="4"/>
  <c r="BI1576" i="4"/>
  <c r="BH1576" i="4"/>
  <c r="BG1576" i="4"/>
  <c r="BF1576" i="4"/>
  <c r="T1576" i="4"/>
  <c r="R1576" i="4"/>
  <c r="P1576" i="4"/>
  <c r="BI1570" i="4"/>
  <c r="BH1570" i="4"/>
  <c r="BG1570" i="4"/>
  <c r="BF1570" i="4"/>
  <c r="T1570" i="4"/>
  <c r="R1570" i="4"/>
  <c r="P1570" i="4"/>
  <c r="BI1564" i="4"/>
  <c r="BH1564" i="4"/>
  <c r="BG1564" i="4"/>
  <c r="BF1564" i="4"/>
  <c r="T1564" i="4"/>
  <c r="R1564" i="4"/>
  <c r="P1564" i="4"/>
  <c r="BI1563" i="4"/>
  <c r="BH1563" i="4"/>
  <c r="BG1563" i="4"/>
  <c r="BF1563" i="4"/>
  <c r="T1563" i="4"/>
  <c r="R1563" i="4"/>
  <c r="P1563" i="4"/>
  <c r="BI1562" i="4"/>
  <c r="BH1562" i="4"/>
  <c r="BG1562" i="4"/>
  <c r="BF1562" i="4"/>
  <c r="T1562" i="4"/>
  <c r="R1562" i="4"/>
  <c r="P1562" i="4"/>
  <c r="BI1561" i="4"/>
  <c r="BH1561" i="4"/>
  <c r="BG1561" i="4"/>
  <c r="BF1561" i="4"/>
  <c r="T1561" i="4"/>
  <c r="R1561" i="4"/>
  <c r="P1561" i="4"/>
  <c r="BI1560" i="4"/>
  <c r="BH1560" i="4"/>
  <c r="BG1560" i="4"/>
  <c r="BF1560" i="4"/>
  <c r="T1560" i="4"/>
  <c r="R1560" i="4"/>
  <c r="P1560" i="4"/>
  <c r="BI1559" i="4"/>
  <c r="BH1559" i="4"/>
  <c r="BG1559" i="4"/>
  <c r="BF1559" i="4"/>
  <c r="T1559" i="4"/>
  <c r="R1559" i="4"/>
  <c r="P1559" i="4"/>
  <c r="BI1558" i="4"/>
  <c r="BH1558" i="4"/>
  <c r="BG1558" i="4"/>
  <c r="BF1558" i="4"/>
  <c r="T1558" i="4"/>
  <c r="R1558" i="4"/>
  <c r="P1558" i="4"/>
  <c r="BI1556" i="4"/>
  <c r="BH1556" i="4"/>
  <c r="BG1556" i="4"/>
  <c r="BF1556" i="4"/>
  <c r="T1556" i="4"/>
  <c r="R1556" i="4"/>
  <c r="P1556" i="4"/>
  <c r="BI1554" i="4"/>
  <c r="BH1554" i="4"/>
  <c r="BG1554" i="4"/>
  <c r="BF1554" i="4"/>
  <c r="T1554" i="4"/>
  <c r="R1554" i="4"/>
  <c r="P1554" i="4"/>
  <c r="BI1552" i="4"/>
  <c r="BH1552" i="4"/>
  <c r="BG1552" i="4"/>
  <c r="BF1552" i="4"/>
  <c r="T1552" i="4"/>
  <c r="R1552" i="4"/>
  <c r="P1552" i="4"/>
  <c r="BI1550" i="4"/>
  <c r="BH1550" i="4"/>
  <c r="BG1550" i="4"/>
  <c r="BF1550" i="4"/>
  <c r="T1550" i="4"/>
  <c r="R1550" i="4"/>
  <c r="P1550" i="4"/>
  <c r="BI1548" i="4"/>
  <c r="BH1548" i="4"/>
  <c r="BG1548" i="4"/>
  <c r="BF1548" i="4"/>
  <c r="T1548" i="4"/>
  <c r="R1548" i="4"/>
  <c r="P1548" i="4"/>
  <c r="BI1546" i="4"/>
  <c r="BH1546" i="4"/>
  <c r="BG1546" i="4"/>
  <c r="BF1546" i="4"/>
  <c r="T1546" i="4"/>
  <c r="R1546" i="4"/>
  <c r="P1546" i="4"/>
  <c r="BI1544" i="4"/>
  <c r="BH1544" i="4"/>
  <c r="BG1544" i="4"/>
  <c r="BF1544" i="4"/>
  <c r="T1544" i="4"/>
  <c r="R1544" i="4"/>
  <c r="P1544" i="4"/>
  <c r="BI1543" i="4"/>
  <c r="BH1543" i="4"/>
  <c r="BG1543" i="4"/>
  <c r="BF1543" i="4"/>
  <c r="T1543" i="4"/>
  <c r="R1543" i="4"/>
  <c r="P1543" i="4"/>
  <c r="BI1541" i="4"/>
  <c r="BH1541" i="4"/>
  <c r="BG1541" i="4"/>
  <c r="BF1541" i="4"/>
  <c r="T1541" i="4"/>
  <c r="R1541" i="4"/>
  <c r="P1541" i="4"/>
  <c r="BI1539" i="4"/>
  <c r="BH1539" i="4"/>
  <c r="BG1539" i="4"/>
  <c r="BF1539" i="4"/>
  <c r="T1539" i="4"/>
  <c r="R1539" i="4"/>
  <c r="P1539" i="4"/>
  <c r="BI1538" i="4"/>
  <c r="BH1538" i="4"/>
  <c r="BG1538" i="4"/>
  <c r="BF1538" i="4"/>
  <c r="T1538" i="4"/>
  <c r="R1538" i="4"/>
  <c r="P1538" i="4"/>
  <c r="BI1536" i="4"/>
  <c r="BH1536" i="4"/>
  <c r="BG1536" i="4"/>
  <c r="BF1536" i="4"/>
  <c r="T1536" i="4"/>
  <c r="R1536" i="4"/>
  <c r="P1536" i="4"/>
  <c r="BI1534" i="4"/>
  <c r="BH1534" i="4"/>
  <c r="BG1534" i="4"/>
  <c r="BF1534" i="4"/>
  <c r="T1534" i="4"/>
  <c r="R1534" i="4"/>
  <c r="P1534" i="4"/>
  <c r="BI1526" i="4"/>
  <c r="BH1526" i="4"/>
  <c r="BG1526" i="4"/>
  <c r="BF1526" i="4"/>
  <c r="T1526" i="4"/>
  <c r="R1526" i="4"/>
  <c r="P1526" i="4"/>
  <c r="BI1524" i="4"/>
  <c r="BH1524" i="4"/>
  <c r="BG1524" i="4"/>
  <c r="BF1524" i="4"/>
  <c r="T1524" i="4"/>
  <c r="R1524" i="4"/>
  <c r="P1524" i="4"/>
  <c r="BI1521" i="4"/>
  <c r="BH1521" i="4"/>
  <c r="BG1521" i="4"/>
  <c r="BF1521" i="4"/>
  <c r="T1521" i="4"/>
  <c r="R1521" i="4"/>
  <c r="P1521" i="4"/>
  <c r="BI1519" i="4"/>
  <c r="BH1519" i="4"/>
  <c r="BG1519" i="4"/>
  <c r="BF1519" i="4"/>
  <c r="T1519" i="4"/>
  <c r="R1519" i="4"/>
  <c r="P1519" i="4"/>
  <c r="BI1517" i="4"/>
  <c r="BH1517" i="4"/>
  <c r="BG1517" i="4"/>
  <c r="BF1517" i="4"/>
  <c r="T1517" i="4"/>
  <c r="R1517" i="4"/>
  <c r="P1517" i="4"/>
  <c r="BI1515" i="4"/>
  <c r="BH1515" i="4"/>
  <c r="BG1515" i="4"/>
  <c r="BF1515" i="4"/>
  <c r="T1515" i="4"/>
  <c r="R1515" i="4"/>
  <c r="P1515" i="4"/>
  <c r="BI1513" i="4"/>
  <c r="BH1513" i="4"/>
  <c r="BG1513" i="4"/>
  <c r="BF1513" i="4"/>
  <c r="T1513" i="4"/>
  <c r="R1513" i="4"/>
  <c r="P1513" i="4"/>
  <c r="BI1511" i="4"/>
  <c r="BH1511" i="4"/>
  <c r="BG1511" i="4"/>
  <c r="BF1511" i="4"/>
  <c r="T1511" i="4"/>
  <c r="R1511" i="4"/>
  <c r="P1511" i="4"/>
  <c r="BI1509" i="4"/>
  <c r="BH1509" i="4"/>
  <c r="BG1509" i="4"/>
  <c r="BF1509" i="4"/>
  <c r="T1509" i="4"/>
  <c r="R1509" i="4"/>
  <c r="P1509" i="4"/>
  <c r="BI1507" i="4"/>
  <c r="BH1507" i="4"/>
  <c r="BG1507" i="4"/>
  <c r="BF1507" i="4"/>
  <c r="T1507" i="4"/>
  <c r="R1507" i="4"/>
  <c r="P1507" i="4"/>
  <c r="BI1505" i="4"/>
  <c r="BH1505" i="4"/>
  <c r="BG1505" i="4"/>
  <c r="BF1505" i="4"/>
  <c r="T1505" i="4"/>
  <c r="R1505" i="4"/>
  <c r="P1505" i="4"/>
  <c r="BI1504" i="4"/>
  <c r="BH1504" i="4"/>
  <c r="BG1504" i="4"/>
  <c r="BF1504" i="4"/>
  <c r="T1504" i="4"/>
  <c r="R1504" i="4"/>
  <c r="P1504" i="4"/>
  <c r="BI1502" i="4"/>
  <c r="BH1502" i="4"/>
  <c r="BG1502" i="4"/>
  <c r="BF1502" i="4"/>
  <c r="T1502" i="4"/>
  <c r="R1502" i="4"/>
  <c r="P1502" i="4"/>
  <c r="BI1501" i="4"/>
  <c r="BH1501" i="4"/>
  <c r="BG1501" i="4"/>
  <c r="BF1501" i="4"/>
  <c r="T1501" i="4"/>
  <c r="R1501" i="4"/>
  <c r="P1501" i="4"/>
  <c r="BI1499" i="4"/>
  <c r="BH1499" i="4"/>
  <c r="BG1499" i="4"/>
  <c r="BF1499" i="4"/>
  <c r="T1499" i="4"/>
  <c r="R1499" i="4"/>
  <c r="P1499" i="4"/>
  <c r="BI1498" i="4"/>
  <c r="BH1498" i="4"/>
  <c r="BG1498" i="4"/>
  <c r="BF1498" i="4"/>
  <c r="T1498" i="4"/>
  <c r="R1498" i="4"/>
  <c r="P1498" i="4"/>
  <c r="BI1496" i="4"/>
  <c r="BH1496" i="4"/>
  <c r="BG1496" i="4"/>
  <c r="BF1496" i="4"/>
  <c r="T1496" i="4"/>
  <c r="R1496" i="4"/>
  <c r="P1496" i="4"/>
  <c r="BI1495" i="4"/>
  <c r="BH1495" i="4"/>
  <c r="BG1495" i="4"/>
  <c r="BF1495" i="4"/>
  <c r="T1495" i="4"/>
  <c r="R1495" i="4"/>
  <c r="P1495" i="4"/>
  <c r="BI1493" i="4"/>
  <c r="BH1493" i="4"/>
  <c r="BG1493" i="4"/>
  <c r="BF1493" i="4"/>
  <c r="T1493" i="4"/>
  <c r="R1493" i="4"/>
  <c r="P1493" i="4"/>
  <c r="BI1492" i="4"/>
  <c r="BH1492" i="4"/>
  <c r="BG1492" i="4"/>
  <c r="BF1492" i="4"/>
  <c r="T1492" i="4"/>
  <c r="R1492" i="4"/>
  <c r="P1492" i="4"/>
  <c r="BI1490" i="4"/>
  <c r="BH1490" i="4"/>
  <c r="BG1490" i="4"/>
  <c r="BF1490" i="4"/>
  <c r="T1490" i="4"/>
  <c r="R1490" i="4"/>
  <c r="P1490" i="4"/>
  <c r="BI1488" i="4"/>
  <c r="BH1488" i="4"/>
  <c r="BG1488" i="4"/>
  <c r="BF1488" i="4"/>
  <c r="T1488" i="4"/>
  <c r="R1488" i="4"/>
  <c r="P1488" i="4"/>
  <c r="BI1480" i="4"/>
  <c r="BH1480" i="4"/>
  <c r="BG1480" i="4"/>
  <c r="BF1480" i="4"/>
  <c r="T1480" i="4"/>
  <c r="R1480" i="4"/>
  <c r="P1480" i="4"/>
  <c r="BI1471" i="4"/>
  <c r="BH1471" i="4"/>
  <c r="BG1471" i="4"/>
  <c r="BF1471" i="4"/>
  <c r="T1471" i="4"/>
  <c r="R1471" i="4"/>
  <c r="P1471" i="4"/>
  <c r="BI1470" i="4"/>
  <c r="BH1470" i="4"/>
  <c r="BG1470" i="4"/>
  <c r="BF1470" i="4"/>
  <c r="T1470" i="4"/>
  <c r="R1470" i="4"/>
  <c r="P1470" i="4"/>
  <c r="BI1468" i="4"/>
  <c r="BH1468" i="4"/>
  <c r="BG1468" i="4"/>
  <c r="BF1468" i="4"/>
  <c r="T1468" i="4"/>
  <c r="R1468" i="4"/>
  <c r="P1468" i="4"/>
  <c r="BI1466" i="4"/>
  <c r="BH1466" i="4"/>
  <c r="BG1466" i="4"/>
  <c r="BF1466" i="4"/>
  <c r="T1466" i="4"/>
  <c r="R1466" i="4"/>
  <c r="P1466" i="4"/>
  <c r="BI1458" i="4"/>
  <c r="BH1458" i="4"/>
  <c r="BG1458" i="4"/>
  <c r="BF1458" i="4"/>
  <c r="T1458" i="4"/>
  <c r="R1458" i="4"/>
  <c r="P1458" i="4"/>
  <c r="BI1457" i="4"/>
  <c r="BH1457" i="4"/>
  <c r="BG1457" i="4"/>
  <c r="BF1457" i="4"/>
  <c r="T1457" i="4"/>
  <c r="R1457" i="4"/>
  <c r="P1457" i="4"/>
  <c r="BI1452" i="4"/>
  <c r="BH1452" i="4"/>
  <c r="BG1452" i="4"/>
  <c r="BF1452" i="4"/>
  <c r="T1452" i="4"/>
  <c r="R1452" i="4"/>
  <c r="P1452" i="4"/>
  <c r="BI1448" i="4"/>
  <c r="BH1448" i="4"/>
  <c r="BG1448" i="4"/>
  <c r="BF1448" i="4"/>
  <c r="T1448" i="4"/>
  <c r="R1448" i="4"/>
  <c r="P1448" i="4"/>
  <c r="BI1446" i="4"/>
  <c r="BH1446" i="4"/>
  <c r="BG1446" i="4"/>
  <c r="BF1446" i="4"/>
  <c r="T1446" i="4"/>
  <c r="R1446" i="4"/>
  <c r="P1446" i="4"/>
  <c r="BI1438" i="4"/>
  <c r="BH1438" i="4"/>
  <c r="BG1438" i="4"/>
  <c r="BF1438" i="4"/>
  <c r="T1438" i="4"/>
  <c r="R1438" i="4"/>
  <c r="P1438" i="4"/>
  <c r="BI1437" i="4"/>
  <c r="BH1437" i="4"/>
  <c r="BG1437" i="4"/>
  <c r="BF1437" i="4"/>
  <c r="T1437" i="4"/>
  <c r="R1437" i="4"/>
  <c r="P1437" i="4"/>
  <c r="BI1435" i="4"/>
  <c r="BH1435" i="4"/>
  <c r="BG1435" i="4"/>
  <c r="BF1435" i="4"/>
  <c r="T1435" i="4"/>
  <c r="R1435" i="4"/>
  <c r="P1435" i="4"/>
  <c r="BI1434" i="4"/>
  <c r="BH1434" i="4"/>
  <c r="BG1434" i="4"/>
  <c r="BF1434" i="4"/>
  <c r="T1434" i="4"/>
  <c r="R1434" i="4"/>
  <c r="P1434" i="4"/>
  <c r="BI1433" i="4"/>
  <c r="BH1433" i="4"/>
  <c r="BG1433" i="4"/>
  <c r="BF1433" i="4"/>
  <c r="T1433" i="4"/>
  <c r="R1433" i="4"/>
  <c r="P1433" i="4"/>
  <c r="BI1431" i="4"/>
  <c r="BH1431" i="4"/>
  <c r="BG1431" i="4"/>
  <c r="BF1431" i="4"/>
  <c r="T1431" i="4"/>
  <c r="R1431" i="4"/>
  <c r="P1431" i="4"/>
  <c r="BI1429" i="4"/>
  <c r="BH1429" i="4"/>
  <c r="BG1429" i="4"/>
  <c r="BF1429" i="4"/>
  <c r="T1429" i="4"/>
  <c r="R1429" i="4"/>
  <c r="P1429" i="4"/>
  <c r="BI1421" i="4"/>
  <c r="BH1421" i="4"/>
  <c r="BG1421" i="4"/>
  <c r="BF1421" i="4"/>
  <c r="T1421" i="4"/>
  <c r="R1421" i="4"/>
  <c r="P1421" i="4"/>
  <c r="BI1419" i="4"/>
  <c r="BH1419" i="4"/>
  <c r="BG1419" i="4"/>
  <c r="BF1419" i="4"/>
  <c r="T1419" i="4"/>
  <c r="R1419" i="4"/>
  <c r="P1419" i="4"/>
  <c r="BI1416" i="4"/>
  <c r="BH1416" i="4"/>
  <c r="BG1416" i="4"/>
  <c r="BF1416" i="4"/>
  <c r="T1416" i="4"/>
  <c r="R1416" i="4"/>
  <c r="P1416" i="4"/>
  <c r="BI1414" i="4"/>
  <c r="BH1414" i="4"/>
  <c r="BG1414" i="4"/>
  <c r="BF1414" i="4"/>
  <c r="T1414" i="4"/>
  <c r="R1414" i="4"/>
  <c r="P1414" i="4"/>
  <c r="BI1404" i="4"/>
  <c r="BH1404" i="4"/>
  <c r="BG1404" i="4"/>
  <c r="BF1404" i="4"/>
  <c r="T1404" i="4"/>
  <c r="R1404" i="4"/>
  <c r="P1404" i="4"/>
  <c r="BI1400" i="4"/>
  <c r="BH1400" i="4"/>
  <c r="BG1400" i="4"/>
  <c r="BF1400" i="4"/>
  <c r="T1400" i="4"/>
  <c r="R1400" i="4"/>
  <c r="P1400" i="4"/>
  <c r="BI1396" i="4"/>
  <c r="BH1396" i="4"/>
  <c r="BG1396" i="4"/>
  <c r="BF1396" i="4"/>
  <c r="T1396" i="4"/>
  <c r="R1396" i="4"/>
  <c r="P1396" i="4"/>
  <c r="BI1392" i="4"/>
  <c r="BH1392" i="4"/>
  <c r="BG1392" i="4"/>
  <c r="BF1392" i="4"/>
  <c r="T1392" i="4"/>
  <c r="R1392" i="4"/>
  <c r="P1392" i="4"/>
  <c r="BI1386" i="4"/>
  <c r="BH1386" i="4"/>
  <c r="BG1386" i="4"/>
  <c r="BF1386" i="4"/>
  <c r="T1386" i="4"/>
  <c r="R1386" i="4"/>
  <c r="P1386" i="4"/>
  <c r="BI1370" i="4"/>
  <c r="BH1370" i="4"/>
  <c r="BG1370" i="4"/>
  <c r="BF1370" i="4"/>
  <c r="T1370" i="4"/>
  <c r="R1370" i="4"/>
  <c r="P1370" i="4"/>
  <c r="BI1368" i="4"/>
  <c r="BH1368" i="4"/>
  <c r="BG1368" i="4"/>
  <c r="BF1368" i="4"/>
  <c r="T1368" i="4"/>
  <c r="R1368" i="4"/>
  <c r="P1368" i="4"/>
  <c r="BI1367" i="4"/>
  <c r="BH1367" i="4"/>
  <c r="BG1367" i="4"/>
  <c r="BF1367" i="4"/>
  <c r="T1367" i="4"/>
  <c r="R1367" i="4"/>
  <c r="P1367" i="4"/>
  <c r="BI1365" i="4"/>
  <c r="BH1365" i="4"/>
  <c r="BG1365" i="4"/>
  <c r="BF1365" i="4"/>
  <c r="T1365" i="4"/>
  <c r="R1365" i="4"/>
  <c r="P1365" i="4"/>
  <c r="BI1364" i="4"/>
  <c r="BH1364" i="4"/>
  <c r="BG1364" i="4"/>
  <c r="BF1364" i="4"/>
  <c r="T1364" i="4"/>
  <c r="R1364" i="4"/>
  <c r="P1364" i="4"/>
  <c r="BI1363" i="4"/>
  <c r="BH1363" i="4"/>
  <c r="BG1363" i="4"/>
  <c r="BF1363" i="4"/>
  <c r="T1363" i="4"/>
  <c r="R1363" i="4"/>
  <c r="P1363" i="4"/>
  <c r="BI1361" i="4"/>
  <c r="BH1361" i="4"/>
  <c r="BG1361" i="4"/>
  <c r="BF1361" i="4"/>
  <c r="T1361" i="4"/>
  <c r="R1361" i="4"/>
  <c r="P1361" i="4"/>
  <c r="BI1357" i="4"/>
  <c r="BH1357" i="4"/>
  <c r="BG1357" i="4"/>
  <c r="BF1357" i="4"/>
  <c r="T1357" i="4"/>
  <c r="R1357" i="4"/>
  <c r="P1357" i="4"/>
  <c r="BI1355" i="4"/>
  <c r="BH1355" i="4"/>
  <c r="BG1355" i="4"/>
  <c r="BF1355" i="4"/>
  <c r="T1355" i="4"/>
  <c r="R1355" i="4"/>
  <c r="P1355" i="4"/>
  <c r="BI1353" i="4"/>
  <c r="BH1353" i="4"/>
  <c r="BG1353" i="4"/>
  <c r="BF1353" i="4"/>
  <c r="T1353" i="4"/>
  <c r="R1353" i="4"/>
  <c r="P1353" i="4"/>
  <c r="BI1337" i="4"/>
  <c r="BH1337" i="4"/>
  <c r="BG1337" i="4"/>
  <c r="BF1337" i="4"/>
  <c r="T1337" i="4"/>
  <c r="R1337" i="4"/>
  <c r="P1337" i="4"/>
  <c r="BI1335" i="4"/>
  <c r="BH1335" i="4"/>
  <c r="BG1335" i="4"/>
  <c r="BF1335" i="4"/>
  <c r="T1335" i="4"/>
  <c r="R1335" i="4"/>
  <c r="P1335" i="4"/>
  <c r="BI1333" i="4"/>
  <c r="BH1333" i="4"/>
  <c r="BG1333" i="4"/>
  <c r="BF1333" i="4"/>
  <c r="T1333" i="4"/>
  <c r="R1333" i="4"/>
  <c r="P1333" i="4"/>
  <c r="BI1332" i="4"/>
  <c r="BH1332" i="4"/>
  <c r="BG1332" i="4"/>
  <c r="BF1332" i="4"/>
  <c r="T1332" i="4"/>
  <c r="R1332" i="4"/>
  <c r="P1332" i="4"/>
  <c r="BI1331" i="4"/>
  <c r="BH1331" i="4"/>
  <c r="BG1331" i="4"/>
  <c r="BF1331" i="4"/>
  <c r="T1331" i="4"/>
  <c r="R1331" i="4"/>
  <c r="P1331" i="4"/>
  <c r="BI1329" i="4"/>
  <c r="BH1329" i="4"/>
  <c r="BG1329" i="4"/>
  <c r="BF1329" i="4"/>
  <c r="T1329" i="4"/>
  <c r="R1329" i="4"/>
  <c r="P1329" i="4"/>
  <c r="BI1286" i="4"/>
  <c r="BH1286" i="4"/>
  <c r="BG1286" i="4"/>
  <c r="BF1286" i="4"/>
  <c r="T1286" i="4"/>
  <c r="R1286" i="4"/>
  <c r="P1286" i="4"/>
  <c r="BI1279" i="4"/>
  <c r="BH1279" i="4"/>
  <c r="BG1279" i="4"/>
  <c r="BF1279" i="4"/>
  <c r="T1279" i="4"/>
  <c r="R1279" i="4"/>
  <c r="P1279" i="4"/>
  <c r="BI1278" i="4"/>
  <c r="BH1278" i="4"/>
  <c r="BG1278" i="4"/>
  <c r="BF1278" i="4"/>
  <c r="T1278" i="4"/>
  <c r="R1278" i="4"/>
  <c r="P1278" i="4"/>
  <c r="BI1273" i="4"/>
  <c r="BH1273" i="4"/>
  <c r="BG1273" i="4"/>
  <c r="BF1273" i="4"/>
  <c r="T1273" i="4"/>
  <c r="R1273" i="4"/>
  <c r="P1273" i="4"/>
  <c r="BI1271" i="4"/>
  <c r="BH1271" i="4"/>
  <c r="BG1271" i="4"/>
  <c r="BF1271" i="4"/>
  <c r="T1271" i="4"/>
  <c r="R1271" i="4"/>
  <c r="P1271" i="4"/>
  <c r="BI1267" i="4"/>
  <c r="BH1267" i="4"/>
  <c r="BG1267" i="4"/>
  <c r="BF1267" i="4"/>
  <c r="T1267" i="4"/>
  <c r="R1267" i="4"/>
  <c r="P1267" i="4"/>
  <c r="BI1256" i="4"/>
  <c r="BH1256" i="4"/>
  <c r="BG1256" i="4"/>
  <c r="BF1256" i="4"/>
  <c r="T1256" i="4"/>
  <c r="R1256" i="4"/>
  <c r="P1256" i="4"/>
  <c r="BI1249" i="4"/>
  <c r="BH1249" i="4"/>
  <c r="BG1249" i="4"/>
  <c r="BF1249" i="4"/>
  <c r="T1249" i="4"/>
  <c r="R1249" i="4"/>
  <c r="P1249" i="4"/>
  <c r="BI1247" i="4"/>
  <c r="BH1247" i="4"/>
  <c r="BG1247" i="4"/>
  <c r="BF1247" i="4"/>
  <c r="T1247" i="4"/>
  <c r="R1247" i="4"/>
  <c r="P1247" i="4"/>
  <c r="BI1246" i="4"/>
  <c r="BH1246" i="4"/>
  <c r="BG1246" i="4"/>
  <c r="BF1246" i="4"/>
  <c r="T1246" i="4"/>
  <c r="R1246" i="4"/>
  <c r="P1246" i="4"/>
  <c r="BI1240" i="4"/>
  <c r="BH1240" i="4"/>
  <c r="BG1240" i="4"/>
  <c r="BF1240" i="4"/>
  <c r="T1240" i="4"/>
  <c r="R1240" i="4"/>
  <c r="P1240" i="4"/>
  <c r="BI1236" i="4"/>
  <c r="BH1236" i="4"/>
  <c r="BG1236" i="4"/>
  <c r="BF1236" i="4"/>
  <c r="T1236" i="4"/>
  <c r="R1236" i="4"/>
  <c r="P1236" i="4"/>
  <c r="BI1233" i="4"/>
  <c r="BH1233" i="4"/>
  <c r="BG1233" i="4"/>
  <c r="BF1233" i="4"/>
  <c r="T1233" i="4"/>
  <c r="R1233" i="4"/>
  <c r="P1233" i="4"/>
  <c r="BI1231" i="4"/>
  <c r="BH1231" i="4"/>
  <c r="BG1231" i="4"/>
  <c r="BF1231" i="4"/>
  <c r="T1231" i="4"/>
  <c r="R1231" i="4"/>
  <c r="P1231" i="4"/>
  <c r="BI1228" i="4"/>
  <c r="BH1228" i="4"/>
  <c r="BG1228" i="4"/>
  <c r="BF1228" i="4"/>
  <c r="T1228" i="4"/>
  <c r="R1228" i="4"/>
  <c r="P1228" i="4"/>
  <c r="BI1224" i="4"/>
  <c r="BH1224" i="4"/>
  <c r="BG1224" i="4"/>
  <c r="BF1224" i="4"/>
  <c r="T1224" i="4"/>
  <c r="R1224" i="4"/>
  <c r="P1224" i="4"/>
  <c r="BI1221" i="4"/>
  <c r="BH1221" i="4"/>
  <c r="BG1221" i="4"/>
  <c r="BF1221" i="4"/>
  <c r="T1221" i="4"/>
  <c r="R1221" i="4"/>
  <c r="P1221" i="4"/>
  <c r="BI1219" i="4"/>
  <c r="BH1219" i="4"/>
  <c r="BG1219" i="4"/>
  <c r="BF1219" i="4"/>
  <c r="T1219" i="4"/>
  <c r="R1219" i="4"/>
  <c r="P1219" i="4"/>
  <c r="BI1211" i="4"/>
  <c r="BH1211" i="4"/>
  <c r="BG1211" i="4"/>
  <c r="BF1211" i="4"/>
  <c r="T1211" i="4"/>
  <c r="R1211" i="4"/>
  <c r="P1211" i="4"/>
  <c r="BI1209" i="4"/>
  <c r="BH1209" i="4"/>
  <c r="BG1209" i="4"/>
  <c r="BF1209" i="4"/>
  <c r="T1209" i="4"/>
  <c r="R1209" i="4"/>
  <c r="P1209" i="4"/>
  <c r="BI1200" i="4"/>
  <c r="BH1200" i="4"/>
  <c r="BG1200" i="4"/>
  <c r="BF1200" i="4"/>
  <c r="T1200" i="4"/>
  <c r="R1200" i="4"/>
  <c r="P1200" i="4"/>
  <c r="BI1198" i="4"/>
  <c r="BH1198" i="4"/>
  <c r="BG1198" i="4"/>
  <c r="BF1198" i="4"/>
  <c r="T1198" i="4"/>
  <c r="R1198" i="4"/>
  <c r="P1198" i="4"/>
  <c r="BI1189" i="4"/>
  <c r="BH1189" i="4"/>
  <c r="BG1189" i="4"/>
  <c r="BF1189" i="4"/>
  <c r="T1189" i="4"/>
  <c r="R1189" i="4"/>
  <c r="P1189" i="4"/>
  <c r="BI1186" i="4"/>
  <c r="BH1186" i="4"/>
  <c r="BG1186" i="4"/>
  <c r="BF1186" i="4"/>
  <c r="T1186" i="4"/>
  <c r="R1186" i="4"/>
  <c r="P1186" i="4"/>
  <c r="BI1183" i="4"/>
  <c r="BH1183" i="4"/>
  <c r="BG1183" i="4"/>
  <c r="BF1183" i="4"/>
  <c r="T1183" i="4"/>
  <c r="R1183" i="4"/>
  <c r="P1183" i="4"/>
  <c r="BI1170" i="4"/>
  <c r="BH1170" i="4"/>
  <c r="BG1170" i="4"/>
  <c r="BF1170" i="4"/>
  <c r="T1170" i="4"/>
  <c r="R1170" i="4"/>
  <c r="P1170" i="4"/>
  <c r="BI1155" i="4"/>
  <c r="BH1155" i="4"/>
  <c r="BG1155" i="4"/>
  <c r="BF1155" i="4"/>
  <c r="T1155" i="4"/>
  <c r="R1155" i="4"/>
  <c r="P1155" i="4"/>
  <c r="BI1152" i="4"/>
  <c r="BH1152" i="4"/>
  <c r="BG1152" i="4"/>
  <c r="BF1152" i="4"/>
  <c r="T1152" i="4"/>
  <c r="R1152" i="4"/>
  <c r="P1152" i="4"/>
  <c r="BI1150" i="4"/>
  <c r="BH1150" i="4"/>
  <c r="BG1150" i="4"/>
  <c r="BF1150" i="4"/>
  <c r="T1150" i="4"/>
  <c r="R1150" i="4"/>
  <c r="P1150" i="4"/>
  <c r="BI1135" i="4"/>
  <c r="BH1135" i="4"/>
  <c r="BG1135" i="4"/>
  <c r="BF1135" i="4"/>
  <c r="T1135" i="4"/>
  <c r="R1135" i="4"/>
  <c r="P1135" i="4"/>
  <c r="BI1134" i="4"/>
  <c r="BH1134" i="4"/>
  <c r="BG1134" i="4"/>
  <c r="BF1134" i="4"/>
  <c r="T1134" i="4"/>
  <c r="R1134" i="4"/>
  <c r="P1134" i="4"/>
  <c r="BI1124" i="4"/>
  <c r="BH1124" i="4"/>
  <c r="BG1124" i="4"/>
  <c r="BF1124" i="4"/>
  <c r="T1124" i="4"/>
  <c r="R1124" i="4"/>
  <c r="P1124" i="4"/>
  <c r="BI1107" i="4"/>
  <c r="BH1107" i="4"/>
  <c r="BG1107" i="4"/>
  <c r="BF1107" i="4"/>
  <c r="T1107" i="4"/>
  <c r="R1107" i="4"/>
  <c r="P1107" i="4"/>
  <c r="BI1086" i="4"/>
  <c r="BH1086" i="4"/>
  <c r="BG1086" i="4"/>
  <c r="BF1086" i="4"/>
  <c r="T1086" i="4"/>
  <c r="R1086" i="4"/>
  <c r="P1086" i="4"/>
  <c r="BI1067" i="4"/>
  <c r="BH1067" i="4"/>
  <c r="BG1067" i="4"/>
  <c r="BF1067" i="4"/>
  <c r="T1067" i="4"/>
  <c r="R1067" i="4"/>
  <c r="P1067" i="4"/>
  <c r="BI1065" i="4"/>
  <c r="BH1065" i="4"/>
  <c r="BG1065" i="4"/>
  <c r="BF1065" i="4"/>
  <c r="T1065" i="4"/>
  <c r="R1065" i="4"/>
  <c r="P1065" i="4"/>
  <c r="BI1061" i="4"/>
  <c r="BH1061" i="4"/>
  <c r="BG1061" i="4"/>
  <c r="BF1061" i="4"/>
  <c r="T1061" i="4"/>
  <c r="R1061" i="4"/>
  <c r="P1061" i="4"/>
  <c r="BI1050" i="4"/>
  <c r="BH1050" i="4"/>
  <c r="BG1050" i="4"/>
  <c r="BF1050" i="4"/>
  <c r="T1050" i="4"/>
  <c r="R1050" i="4"/>
  <c r="P1050" i="4"/>
  <c r="BI1048" i="4"/>
  <c r="BH1048" i="4"/>
  <c r="BG1048" i="4"/>
  <c r="BF1048" i="4"/>
  <c r="T1048" i="4"/>
  <c r="R1048" i="4"/>
  <c r="P1048" i="4"/>
  <c r="BI973" i="4"/>
  <c r="BH973" i="4"/>
  <c r="BG973" i="4"/>
  <c r="BF973" i="4"/>
  <c r="T973" i="4"/>
  <c r="R973" i="4"/>
  <c r="P973" i="4"/>
  <c r="BI951" i="4"/>
  <c r="BH951" i="4"/>
  <c r="BG951" i="4"/>
  <c r="BF951" i="4"/>
  <c r="T951" i="4"/>
  <c r="R951" i="4"/>
  <c r="P951" i="4"/>
  <c r="BI947" i="4"/>
  <c r="BH947" i="4"/>
  <c r="BG947" i="4"/>
  <c r="BF947" i="4"/>
  <c r="T947" i="4"/>
  <c r="R947" i="4"/>
  <c r="P947" i="4"/>
  <c r="BI945" i="4"/>
  <c r="BH945" i="4"/>
  <c r="BG945" i="4"/>
  <c r="BF945" i="4"/>
  <c r="T945" i="4"/>
  <c r="R945" i="4"/>
  <c r="P945" i="4"/>
  <c r="BI942" i="4"/>
  <c r="BH942" i="4"/>
  <c r="BG942" i="4"/>
  <c r="BF942" i="4"/>
  <c r="T942" i="4"/>
  <c r="R942" i="4"/>
  <c r="P942" i="4"/>
  <c r="BI939" i="4"/>
  <c r="BH939" i="4"/>
  <c r="BG939" i="4"/>
  <c r="BF939" i="4"/>
  <c r="T939" i="4"/>
  <c r="R939" i="4"/>
  <c r="P939" i="4"/>
  <c r="BI936" i="4"/>
  <c r="BH936" i="4"/>
  <c r="BG936" i="4"/>
  <c r="BF936" i="4"/>
  <c r="T936" i="4"/>
  <c r="R936" i="4"/>
  <c r="P936" i="4"/>
  <c r="BI933" i="4"/>
  <c r="BH933" i="4"/>
  <c r="BG933" i="4"/>
  <c r="BF933" i="4"/>
  <c r="T933" i="4"/>
  <c r="R933" i="4"/>
  <c r="P933" i="4"/>
  <c r="BI930" i="4"/>
  <c r="BH930" i="4"/>
  <c r="BG930" i="4"/>
  <c r="BF930" i="4"/>
  <c r="T930" i="4"/>
  <c r="R930" i="4"/>
  <c r="P930" i="4"/>
  <c r="BI927" i="4"/>
  <c r="BH927" i="4"/>
  <c r="BG927" i="4"/>
  <c r="BF927" i="4"/>
  <c r="T927" i="4"/>
  <c r="R927" i="4"/>
  <c r="P927" i="4"/>
  <c r="BI859" i="4"/>
  <c r="BH859" i="4"/>
  <c r="BG859" i="4"/>
  <c r="BF859" i="4"/>
  <c r="T859" i="4"/>
  <c r="R859" i="4"/>
  <c r="P859" i="4"/>
  <c r="BI857" i="4"/>
  <c r="BH857" i="4"/>
  <c r="BG857" i="4"/>
  <c r="BF857" i="4"/>
  <c r="T857" i="4"/>
  <c r="R857" i="4"/>
  <c r="P857" i="4"/>
  <c r="BI840" i="4"/>
  <c r="BH840" i="4"/>
  <c r="BG840" i="4"/>
  <c r="BF840" i="4"/>
  <c r="T840" i="4"/>
  <c r="R840" i="4"/>
  <c r="P840" i="4"/>
  <c r="BI820" i="4"/>
  <c r="BH820" i="4"/>
  <c r="BG820" i="4"/>
  <c r="BF820" i="4"/>
  <c r="T820" i="4"/>
  <c r="R820" i="4"/>
  <c r="P820" i="4"/>
  <c r="BI816" i="4"/>
  <c r="BH816" i="4"/>
  <c r="BG816" i="4"/>
  <c r="BF816" i="4"/>
  <c r="T816" i="4"/>
  <c r="R816" i="4"/>
  <c r="P816" i="4"/>
  <c r="BI749" i="4"/>
  <c r="BH749" i="4"/>
  <c r="BG749" i="4"/>
  <c r="BF749" i="4"/>
  <c r="T749" i="4"/>
  <c r="R749" i="4"/>
  <c r="P749" i="4"/>
  <c r="BI746" i="4"/>
  <c r="BH746" i="4"/>
  <c r="BG746" i="4"/>
  <c r="BF746" i="4"/>
  <c r="T746" i="4"/>
  <c r="R746" i="4"/>
  <c r="P746" i="4"/>
  <c r="BI743" i="4"/>
  <c r="BH743" i="4"/>
  <c r="BG743" i="4"/>
  <c r="BF743" i="4"/>
  <c r="T743" i="4"/>
  <c r="R743" i="4"/>
  <c r="P743" i="4"/>
  <c r="BI740" i="4"/>
  <c r="BH740" i="4"/>
  <c r="BG740" i="4"/>
  <c r="BF740" i="4"/>
  <c r="T740" i="4"/>
  <c r="R740" i="4"/>
  <c r="P740" i="4"/>
  <c r="BI734" i="4"/>
  <c r="BH734" i="4"/>
  <c r="BG734" i="4"/>
  <c r="BF734" i="4"/>
  <c r="T734" i="4"/>
  <c r="R734" i="4"/>
  <c r="P734" i="4"/>
  <c r="BI732" i="4"/>
  <c r="BH732" i="4"/>
  <c r="BG732" i="4"/>
  <c r="BF732" i="4"/>
  <c r="T732" i="4"/>
  <c r="R732" i="4"/>
  <c r="P732" i="4"/>
  <c r="BI727" i="4"/>
  <c r="BH727" i="4"/>
  <c r="BG727" i="4"/>
  <c r="BF727" i="4"/>
  <c r="T727" i="4"/>
  <c r="R727" i="4"/>
  <c r="P727" i="4"/>
  <c r="BI722" i="4"/>
  <c r="BH722" i="4"/>
  <c r="BG722" i="4"/>
  <c r="BF722" i="4"/>
  <c r="T722" i="4"/>
  <c r="R722" i="4"/>
  <c r="P722" i="4"/>
  <c r="BI719" i="4"/>
  <c r="BH719" i="4"/>
  <c r="BG719" i="4"/>
  <c r="BF719" i="4"/>
  <c r="T719" i="4"/>
  <c r="R719" i="4"/>
  <c r="P719" i="4"/>
  <c r="BI690" i="4"/>
  <c r="BH690" i="4"/>
  <c r="BG690" i="4"/>
  <c r="BF690" i="4"/>
  <c r="T690" i="4"/>
  <c r="R690" i="4"/>
  <c r="P690" i="4"/>
  <c r="BI687" i="4"/>
  <c r="BH687" i="4"/>
  <c r="BG687" i="4"/>
  <c r="BF687" i="4"/>
  <c r="T687" i="4"/>
  <c r="R687" i="4"/>
  <c r="P687" i="4"/>
  <c r="BI682" i="4"/>
  <c r="BH682" i="4"/>
  <c r="BG682" i="4"/>
  <c r="BF682" i="4"/>
  <c r="T682" i="4"/>
  <c r="R682" i="4"/>
  <c r="P682" i="4"/>
  <c r="BI673" i="4"/>
  <c r="BH673" i="4"/>
  <c r="BG673" i="4"/>
  <c r="BF673" i="4"/>
  <c r="T673" i="4"/>
  <c r="R673" i="4"/>
  <c r="P673" i="4"/>
  <c r="BI669" i="4"/>
  <c r="BH669" i="4"/>
  <c r="BG669" i="4"/>
  <c r="BF669" i="4"/>
  <c r="T669" i="4"/>
  <c r="R669" i="4"/>
  <c r="P669" i="4"/>
  <c r="BI664" i="4"/>
  <c r="BH664" i="4"/>
  <c r="BG664" i="4"/>
  <c r="BF664" i="4"/>
  <c r="T664" i="4"/>
  <c r="R664" i="4"/>
  <c r="P664" i="4"/>
  <c r="BI662" i="4"/>
  <c r="BH662" i="4"/>
  <c r="BG662" i="4"/>
  <c r="BF662" i="4"/>
  <c r="T662" i="4"/>
  <c r="R662" i="4"/>
  <c r="P662" i="4"/>
  <c r="BI660" i="4"/>
  <c r="BH660" i="4"/>
  <c r="BG660" i="4"/>
  <c r="BF660" i="4"/>
  <c r="T660" i="4"/>
  <c r="R660" i="4"/>
  <c r="P660" i="4"/>
  <c r="BI659" i="4"/>
  <c r="BH659" i="4"/>
  <c r="BG659" i="4"/>
  <c r="BF659" i="4"/>
  <c r="T659" i="4"/>
  <c r="R659" i="4"/>
  <c r="P659" i="4"/>
  <c r="BI657" i="4"/>
  <c r="BH657" i="4"/>
  <c r="BG657" i="4"/>
  <c r="BF657" i="4"/>
  <c r="T657" i="4"/>
  <c r="R657" i="4"/>
  <c r="P657" i="4"/>
  <c r="BI656" i="4"/>
  <c r="BH656" i="4"/>
  <c r="BG656" i="4"/>
  <c r="BF656" i="4"/>
  <c r="T656" i="4"/>
  <c r="R656" i="4"/>
  <c r="P656" i="4"/>
  <c r="BI534" i="4"/>
  <c r="BH534" i="4"/>
  <c r="BG534" i="4"/>
  <c r="BF534" i="4"/>
  <c r="T534" i="4"/>
  <c r="R534" i="4"/>
  <c r="P534" i="4"/>
  <c r="BI533" i="4"/>
  <c r="BH533" i="4"/>
  <c r="BG533" i="4"/>
  <c r="BF533" i="4"/>
  <c r="T533" i="4"/>
  <c r="R533" i="4"/>
  <c r="P533" i="4"/>
  <c r="BI531" i="4"/>
  <c r="BH531" i="4"/>
  <c r="BG531" i="4"/>
  <c r="BF531" i="4"/>
  <c r="T531" i="4"/>
  <c r="R531" i="4"/>
  <c r="P531" i="4"/>
  <c r="BI530" i="4"/>
  <c r="BH530" i="4"/>
  <c r="BG530" i="4"/>
  <c r="BF530" i="4"/>
  <c r="T530" i="4"/>
  <c r="R530" i="4"/>
  <c r="P530" i="4"/>
  <c r="BI497" i="4"/>
  <c r="BH497" i="4"/>
  <c r="BG497" i="4"/>
  <c r="BF497" i="4"/>
  <c r="T497" i="4"/>
  <c r="R497" i="4"/>
  <c r="P497" i="4"/>
  <c r="BI496" i="4"/>
  <c r="BH496" i="4"/>
  <c r="BG496" i="4"/>
  <c r="BF496" i="4"/>
  <c r="T496" i="4"/>
  <c r="R496" i="4"/>
  <c r="P496" i="4"/>
  <c r="BI494" i="4"/>
  <c r="BH494" i="4"/>
  <c r="BG494" i="4"/>
  <c r="BF494" i="4"/>
  <c r="T494" i="4"/>
  <c r="R494" i="4"/>
  <c r="P494" i="4"/>
  <c r="BI332" i="4"/>
  <c r="BH332" i="4"/>
  <c r="BG332" i="4"/>
  <c r="BF332" i="4"/>
  <c r="T332" i="4"/>
  <c r="R332" i="4"/>
  <c r="P332" i="4"/>
  <c r="BI331" i="4"/>
  <c r="BH331" i="4"/>
  <c r="BG331" i="4"/>
  <c r="BF331" i="4"/>
  <c r="T331" i="4"/>
  <c r="R331" i="4"/>
  <c r="P331" i="4"/>
  <c r="BI328" i="4"/>
  <c r="BH328" i="4"/>
  <c r="BG328" i="4"/>
  <c r="BF328" i="4"/>
  <c r="T328" i="4"/>
  <c r="R328" i="4"/>
  <c r="P328" i="4"/>
  <c r="BI327" i="4"/>
  <c r="BH327" i="4"/>
  <c r="BG327" i="4"/>
  <c r="BF327" i="4"/>
  <c r="T327" i="4"/>
  <c r="R327" i="4"/>
  <c r="P327" i="4"/>
  <c r="BI324" i="4"/>
  <c r="BH324" i="4"/>
  <c r="BG324" i="4"/>
  <c r="BF324" i="4"/>
  <c r="T324" i="4"/>
  <c r="R324" i="4"/>
  <c r="P324" i="4"/>
  <c r="BI323" i="4"/>
  <c r="BH323" i="4"/>
  <c r="BG323" i="4"/>
  <c r="BF323" i="4"/>
  <c r="T323" i="4"/>
  <c r="R323" i="4"/>
  <c r="P323" i="4"/>
  <c r="BI320" i="4"/>
  <c r="BH320" i="4"/>
  <c r="BG320" i="4"/>
  <c r="BF320" i="4"/>
  <c r="T320" i="4"/>
  <c r="R320" i="4"/>
  <c r="P320" i="4"/>
  <c r="BI319" i="4"/>
  <c r="BH319" i="4"/>
  <c r="BG319" i="4"/>
  <c r="BF319" i="4"/>
  <c r="T319" i="4"/>
  <c r="R319" i="4"/>
  <c r="P319" i="4"/>
  <c r="BI316" i="4"/>
  <c r="BH316" i="4"/>
  <c r="BG316" i="4"/>
  <c r="BF316" i="4"/>
  <c r="T316" i="4"/>
  <c r="R316" i="4"/>
  <c r="P316" i="4"/>
  <c r="BI314" i="4"/>
  <c r="BH314" i="4"/>
  <c r="BG314" i="4"/>
  <c r="BF314" i="4"/>
  <c r="T314" i="4"/>
  <c r="R314" i="4"/>
  <c r="P314" i="4"/>
  <c r="BI300" i="4"/>
  <c r="BH300" i="4"/>
  <c r="BG300" i="4"/>
  <c r="BF300" i="4"/>
  <c r="T300" i="4"/>
  <c r="R300" i="4"/>
  <c r="P300" i="4"/>
  <c r="BI297" i="4"/>
  <c r="BH297" i="4"/>
  <c r="BG297" i="4"/>
  <c r="BF297" i="4"/>
  <c r="T297" i="4"/>
  <c r="R297" i="4"/>
  <c r="P297" i="4"/>
  <c r="BI294" i="4"/>
  <c r="BH294" i="4"/>
  <c r="BG294" i="4"/>
  <c r="BF294" i="4"/>
  <c r="T294" i="4"/>
  <c r="R294" i="4"/>
  <c r="P294" i="4"/>
  <c r="BI291" i="4"/>
  <c r="BH291" i="4"/>
  <c r="BG291" i="4"/>
  <c r="BF291" i="4"/>
  <c r="T291" i="4"/>
  <c r="R291" i="4"/>
  <c r="P291" i="4"/>
  <c r="BI286" i="4"/>
  <c r="BH286" i="4"/>
  <c r="BG286" i="4"/>
  <c r="BF286" i="4"/>
  <c r="T286" i="4"/>
  <c r="R286" i="4"/>
  <c r="P286" i="4"/>
  <c r="BI277" i="4"/>
  <c r="BH277" i="4"/>
  <c r="BG277" i="4"/>
  <c r="BF277" i="4"/>
  <c r="T277" i="4"/>
  <c r="R277" i="4"/>
  <c r="P277" i="4"/>
  <c r="BI269" i="4"/>
  <c r="BH269" i="4"/>
  <c r="BG269" i="4"/>
  <c r="BF269" i="4"/>
  <c r="T269" i="4"/>
  <c r="R269" i="4"/>
  <c r="P269" i="4"/>
  <c r="BI261" i="4"/>
  <c r="BH261" i="4"/>
  <c r="BG261" i="4"/>
  <c r="BF261" i="4"/>
  <c r="T261" i="4"/>
  <c r="R261" i="4"/>
  <c r="P261" i="4"/>
  <c r="BI260" i="4"/>
  <c r="BH260" i="4"/>
  <c r="BG260" i="4"/>
  <c r="BF260" i="4"/>
  <c r="T260" i="4"/>
  <c r="R260" i="4"/>
  <c r="P260" i="4"/>
  <c r="BI258" i="4"/>
  <c r="BH258" i="4"/>
  <c r="BG258" i="4"/>
  <c r="BF258" i="4"/>
  <c r="T258" i="4"/>
  <c r="R258" i="4"/>
  <c r="P258" i="4"/>
  <c r="BI257" i="4"/>
  <c r="BH257" i="4"/>
  <c r="BG257" i="4"/>
  <c r="BF257" i="4"/>
  <c r="T257" i="4"/>
  <c r="R257" i="4"/>
  <c r="P257" i="4"/>
  <c r="BI255" i="4"/>
  <c r="BH255" i="4"/>
  <c r="BG255" i="4"/>
  <c r="BF255" i="4"/>
  <c r="T255" i="4"/>
  <c r="R255" i="4"/>
  <c r="P255" i="4"/>
  <c r="BI244" i="4"/>
  <c r="BH244" i="4"/>
  <c r="BG244" i="4"/>
  <c r="BF244" i="4"/>
  <c r="T244" i="4"/>
  <c r="R244" i="4"/>
  <c r="P244" i="4"/>
  <c r="BI242" i="4"/>
  <c r="BH242" i="4"/>
  <c r="BG242" i="4"/>
  <c r="BF242" i="4"/>
  <c r="T242" i="4"/>
  <c r="R242" i="4"/>
  <c r="P242" i="4"/>
  <c r="BI218" i="4"/>
  <c r="BH218" i="4"/>
  <c r="BG218" i="4"/>
  <c r="BF218" i="4"/>
  <c r="T218" i="4"/>
  <c r="R218" i="4"/>
  <c r="P218" i="4"/>
  <c r="BI217" i="4"/>
  <c r="BH217" i="4"/>
  <c r="BG217" i="4"/>
  <c r="BF217" i="4"/>
  <c r="T217" i="4"/>
  <c r="R217" i="4"/>
  <c r="P217" i="4"/>
  <c r="BI215" i="4"/>
  <c r="BH215" i="4"/>
  <c r="BG215" i="4"/>
  <c r="BF215" i="4"/>
  <c r="T215" i="4"/>
  <c r="R215" i="4"/>
  <c r="P215" i="4"/>
  <c r="BI214" i="4"/>
  <c r="BH214" i="4"/>
  <c r="BG214" i="4"/>
  <c r="BF214" i="4"/>
  <c r="T214" i="4"/>
  <c r="R214" i="4"/>
  <c r="P214" i="4"/>
  <c r="BI211" i="4"/>
  <c r="BH211" i="4"/>
  <c r="BG211" i="4"/>
  <c r="BF211" i="4"/>
  <c r="T211" i="4"/>
  <c r="R211" i="4"/>
  <c r="P211" i="4"/>
  <c r="BI208" i="4"/>
  <c r="BH208" i="4"/>
  <c r="BG208" i="4"/>
  <c r="BF208" i="4"/>
  <c r="T208" i="4"/>
  <c r="R208" i="4"/>
  <c r="P208" i="4"/>
  <c r="BI203" i="4"/>
  <c r="BH203" i="4"/>
  <c r="BG203" i="4"/>
  <c r="BF203" i="4"/>
  <c r="T203" i="4"/>
  <c r="R203" i="4"/>
  <c r="P203" i="4"/>
  <c r="BI200" i="4"/>
  <c r="BH200" i="4"/>
  <c r="BG200" i="4"/>
  <c r="BF200" i="4"/>
  <c r="T200" i="4"/>
  <c r="R200" i="4"/>
  <c r="P200" i="4"/>
  <c r="BI194" i="4"/>
  <c r="BH194" i="4"/>
  <c r="BG194" i="4"/>
  <c r="BF194" i="4"/>
  <c r="T194" i="4"/>
  <c r="R194" i="4"/>
  <c r="P194" i="4"/>
  <c r="BI192" i="4"/>
  <c r="BH192" i="4"/>
  <c r="BG192" i="4"/>
  <c r="BF192" i="4"/>
  <c r="T192" i="4"/>
  <c r="R192" i="4"/>
  <c r="P192" i="4"/>
  <c r="BI190" i="4"/>
  <c r="BH190" i="4"/>
  <c r="BG190" i="4"/>
  <c r="BF190" i="4"/>
  <c r="T190" i="4"/>
  <c r="R190" i="4"/>
  <c r="P190" i="4"/>
  <c r="BI183" i="4"/>
  <c r="BH183" i="4"/>
  <c r="BG183" i="4"/>
  <c r="BF183" i="4"/>
  <c r="T183" i="4"/>
  <c r="R183" i="4"/>
  <c r="P183" i="4"/>
  <c r="BI177" i="4"/>
  <c r="BH177" i="4"/>
  <c r="BG177" i="4"/>
  <c r="BF177" i="4"/>
  <c r="T177" i="4"/>
  <c r="R177" i="4"/>
  <c r="P177" i="4"/>
  <c r="BI175" i="4"/>
  <c r="BH175" i="4"/>
  <c r="BG175" i="4"/>
  <c r="BF175" i="4"/>
  <c r="T175" i="4"/>
  <c r="R175" i="4"/>
  <c r="P175" i="4"/>
  <c r="BI171" i="4"/>
  <c r="BH171" i="4"/>
  <c r="BG171" i="4"/>
  <c r="BF171" i="4"/>
  <c r="T171" i="4"/>
  <c r="R171" i="4"/>
  <c r="P171" i="4"/>
  <c r="BI167" i="4"/>
  <c r="BH167" i="4"/>
  <c r="BG167" i="4"/>
  <c r="BF167" i="4"/>
  <c r="T167" i="4"/>
  <c r="R167" i="4"/>
  <c r="P167" i="4"/>
  <c r="BI165" i="4"/>
  <c r="BH165" i="4"/>
  <c r="BG165" i="4"/>
  <c r="BF165" i="4"/>
  <c r="T165" i="4"/>
  <c r="R165" i="4"/>
  <c r="P165" i="4"/>
  <c r="BI163" i="4"/>
  <c r="BH163" i="4"/>
  <c r="BG163" i="4"/>
  <c r="BF163" i="4"/>
  <c r="T163" i="4"/>
  <c r="R163" i="4"/>
  <c r="P163" i="4"/>
  <c r="BI156" i="4"/>
  <c r="BH156" i="4"/>
  <c r="BG156" i="4"/>
  <c r="BF156" i="4"/>
  <c r="T156" i="4"/>
  <c r="R156" i="4"/>
  <c r="P156" i="4"/>
  <c r="BI154" i="4"/>
  <c r="BH154" i="4"/>
  <c r="BG154" i="4"/>
  <c r="BF154" i="4"/>
  <c r="T154" i="4"/>
  <c r="R154" i="4"/>
  <c r="P154" i="4"/>
  <c r="BI151" i="4"/>
  <c r="BH151" i="4"/>
  <c r="BG151" i="4"/>
  <c r="BF151" i="4"/>
  <c r="T151" i="4"/>
  <c r="R151" i="4"/>
  <c r="P151" i="4"/>
  <c r="BI148" i="4"/>
  <c r="BH148" i="4"/>
  <c r="BG148" i="4"/>
  <c r="BF148" i="4"/>
  <c r="T148" i="4"/>
  <c r="R148" i="4"/>
  <c r="P148" i="4"/>
  <c r="BI146" i="4"/>
  <c r="BH146" i="4"/>
  <c r="BG146" i="4"/>
  <c r="BF146" i="4"/>
  <c r="T146" i="4"/>
  <c r="R146" i="4"/>
  <c r="P146" i="4"/>
  <c r="BI142" i="4"/>
  <c r="BH142" i="4"/>
  <c r="BG142" i="4"/>
  <c r="BF142" i="4"/>
  <c r="T142" i="4"/>
  <c r="R142" i="4"/>
  <c r="P142" i="4"/>
  <c r="BI140" i="4"/>
  <c r="BH140" i="4"/>
  <c r="BG140" i="4"/>
  <c r="BF140" i="4"/>
  <c r="T140" i="4"/>
  <c r="R140" i="4"/>
  <c r="P140" i="4"/>
  <c r="BI135" i="4"/>
  <c r="BH135" i="4"/>
  <c r="BG135" i="4"/>
  <c r="BF135" i="4"/>
  <c r="T135" i="4"/>
  <c r="R135" i="4"/>
  <c r="P135" i="4"/>
  <c r="J129" i="4"/>
  <c r="J128" i="4"/>
  <c r="F128" i="4"/>
  <c r="F126" i="4"/>
  <c r="E124" i="4"/>
  <c r="J91" i="4"/>
  <c r="J90" i="4"/>
  <c r="F90" i="4"/>
  <c r="F88" i="4"/>
  <c r="E86" i="4"/>
  <c r="J18" i="4"/>
  <c r="E18" i="4"/>
  <c r="F129" i="4"/>
  <c r="J17" i="4"/>
  <c r="J126" i="4"/>
  <c r="E7" i="4"/>
  <c r="E122" i="4" s="1"/>
  <c r="J37" i="3"/>
  <c r="J36" i="3"/>
  <c r="AY96" i="1"/>
  <c r="J35" i="3"/>
  <c r="AX96" i="1"/>
  <c r="BI407" i="3"/>
  <c r="BH407" i="3"/>
  <c r="BG407" i="3"/>
  <c r="BF407" i="3"/>
  <c r="T407" i="3"/>
  <c r="T406" i="3"/>
  <c r="T405" i="3" s="1"/>
  <c r="R407" i="3"/>
  <c r="R406" i="3" s="1"/>
  <c r="R405" i="3" s="1"/>
  <c r="P407" i="3"/>
  <c r="P406" i="3"/>
  <c r="P405" i="3" s="1"/>
  <c r="BI404" i="3"/>
  <c r="BH404" i="3"/>
  <c r="BG404" i="3"/>
  <c r="BF404" i="3"/>
  <c r="T404" i="3"/>
  <c r="T403" i="3" s="1"/>
  <c r="R404" i="3"/>
  <c r="R403" i="3" s="1"/>
  <c r="P404" i="3"/>
  <c r="P403" i="3" s="1"/>
  <c r="BI401" i="3"/>
  <c r="BH401" i="3"/>
  <c r="BG401" i="3"/>
  <c r="BF401" i="3"/>
  <c r="T401" i="3"/>
  <c r="R401" i="3"/>
  <c r="P401" i="3"/>
  <c r="BI400" i="3"/>
  <c r="BH400" i="3"/>
  <c r="BG400" i="3"/>
  <c r="BF400" i="3"/>
  <c r="T400" i="3"/>
  <c r="R400" i="3"/>
  <c r="P400" i="3"/>
  <c r="BI398" i="3"/>
  <c r="BH398" i="3"/>
  <c r="BG398" i="3"/>
  <c r="BF398" i="3"/>
  <c r="T398" i="3"/>
  <c r="R398" i="3"/>
  <c r="P398" i="3"/>
  <c r="BI395" i="3"/>
  <c r="BH395" i="3"/>
  <c r="BG395" i="3"/>
  <c r="BF395" i="3"/>
  <c r="T395" i="3"/>
  <c r="R395" i="3"/>
  <c r="P395" i="3"/>
  <c r="BI393" i="3"/>
  <c r="BH393" i="3"/>
  <c r="BG393" i="3"/>
  <c r="BF393" i="3"/>
  <c r="T393" i="3"/>
  <c r="R393" i="3"/>
  <c r="P393" i="3"/>
  <c r="BI392" i="3"/>
  <c r="BH392" i="3"/>
  <c r="BG392" i="3"/>
  <c r="BF392" i="3"/>
  <c r="T392" i="3"/>
  <c r="R392" i="3"/>
  <c r="P392" i="3"/>
  <c r="BI390" i="3"/>
  <c r="BH390" i="3"/>
  <c r="BG390" i="3"/>
  <c r="BF390" i="3"/>
  <c r="T390" i="3"/>
  <c r="R390" i="3"/>
  <c r="P390" i="3"/>
  <c r="BI389" i="3"/>
  <c r="BH389" i="3"/>
  <c r="BG389" i="3"/>
  <c r="BF389" i="3"/>
  <c r="T389" i="3"/>
  <c r="R389" i="3"/>
  <c r="P389" i="3"/>
  <c r="BI387" i="3"/>
  <c r="BH387" i="3"/>
  <c r="BG387" i="3"/>
  <c r="BF387" i="3"/>
  <c r="T387" i="3"/>
  <c r="R387" i="3"/>
  <c r="P387" i="3"/>
  <c r="BI386" i="3"/>
  <c r="BH386" i="3"/>
  <c r="BG386" i="3"/>
  <c r="BF386" i="3"/>
  <c r="T386" i="3"/>
  <c r="R386" i="3"/>
  <c r="P386" i="3"/>
  <c r="BI385" i="3"/>
  <c r="BH385" i="3"/>
  <c r="BG385" i="3"/>
  <c r="BF385" i="3"/>
  <c r="T385" i="3"/>
  <c r="R385" i="3"/>
  <c r="P385" i="3"/>
  <c r="BI383" i="3"/>
  <c r="BH383" i="3"/>
  <c r="BG383" i="3"/>
  <c r="BF383" i="3"/>
  <c r="T383" i="3"/>
  <c r="R383" i="3"/>
  <c r="P383" i="3"/>
  <c r="BI379" i="3"/>
  <c r="BH379" i="3"/>
  <c r="BG379" i="3"/>
  <c r="BF379" i="3"/>
  <c r="T379" i="3"/>
  <c r="R379" i="3"/>
  <c r="P379" i="3"/>
  <c r="BI373" i="3"/>
  <c r="BH373" i="3"/>
  <c r="BG373" i="3"/>
  <c r="BF373" i="3"/>
  <c r="T373" i="3"/>
  <c r="R373" i="3"/>
  <c r="P373" i="3"/>
  <c r="BI370" i="3"/>
  <c r="BH370" i="3"/>
  <c r="BG370" i="3"/>
  <c r="BF370" i="3"/>
  <c r="T370" i="3"/>
  <c r="R370" i="3"/>
  <c r="P370" i="3"/>
  <c r="BI364" i="3"/>
  <c r="BH364" i="3"/>
  <c r="BG364" i="3"/>
  <c r="BF364" i="3"/>
  <c r="T364" i="3"/>
  <c r="R364" i="3"/>
  <c r="P364" i="3"/>
  <c r="BI361" i="3"/>
  <c r="BH361" i="3"/>
  <c r="BG361" i="3"/>
  <c r="BF361" i="3"/>
  <c r="T361" i="3"/>
  <c r="R361" i="3"/>
  <c r="P361" i="3"/>
  <c r="BI358" i="3"/>
  <c r="BH358" i="3"/>
  <c r="BG358" i="3"/>
  <c r="BF358" i="3"/>
  <c r="T358" i="3"/>
  <c r="R358" i="3"/>
  <c r="P358" i="3"/>
  <c r="BI355" i="3"/>
  <c r="BH355" i="3"/>
  <c r="BG355" i="3"/>
  <c r="BF355" i="3"/>
  <c r="T355" i="3"/>
  <c r="R355" i="3"/>
  <c r="P355" i="3"/>
  <c r="BI351" i="3"/>
  <c r="BH351" i="3"/>
  <c r="BG351" i="3"/>
  <c r="BF351" i="3"/>
  <c r="T351" i="3"/>
  <c r="R351" i="3"/>
  <c r="P351" i="3"/>
  <c r="BI348" i="3"/>
  <c r="BH348" i="3"/>
  <c r="BG348" i="3"/>
  <c r="BF348" i="3"/>
  <c r="T348" i="3"/>
  <c r="R348" i="3"/>
  <c r="P348" i="3"/>
  <c r="BI344" i="3"/>
  <c r="BH344" i="3"/>
  <c r="BG344" i="3"/>
  <c r="BF344" i="3"/>
  <c r="T344" i="3"/>
  <c r="R344" i="3"/>
  <c r="P344" i="3"/>
  <c r="BI341" i="3"/>
  <c r="BH341" i="3"/>
  <c r="BG341" i="3"/>
  <c r="BF341" i="3"/>
  <c r="T341" i="3"/>
  <c r="R341" i="3"/>
  <c r="P341" i="3"/>
  <c r="BI339" i="3"/>
  <c r="BH339" i="3"/>
  <c r="BG339" i="3"/>
  <c r="BF339" i="3"/>
  <c r="T339" i="3"/>
  <c r="R339" i="3"/>
  <c r="P339" i="3"/>
  <c r="BI336" i="3"/>
  <c r="BH336" i="3"/>
  <c r="BG336" i="3"/>
  <c r="BF336" i="3"/>
  <c r="T336" i="3"/>
  <c r="R336" i="3"/>
  <c r="P336" i="3"/>
  <c r="BI333" i="3"/>
  <c r="BH333" i="3"/>
  <c r="BG333" i="3"/>
  <c r="BF333" i="3"/>
  <c r="T333" i="3"/>
  <c r="R333" i="3"/>
  <c r="P333" i="3"/>
  <c r="BI326" i="3"/>
  <c r="BH326" i="3"/>
  <c r="BG326" i="3"/>
  <c r="BF326" i="3"/>
  <c r="T326" i="3"/>
  <c r="R326" i="3"/>
  <c r="P326" i="3"/>
  <c r="BI320" i="3"/>
  <c r="BH320" i="3"/>
  <c r="BG320" i="3"/>
  <c r="BF320" i="3"/>
  <c r="T320" i="3"/>
  <c r="T319" i="3"/>
  <c r="R320" i="3"/>
  <c r="R319" i="3"/>
  <c r="P320" i="3"/>
  <c r="P319" i="3"/>
  <c r="BI317" i="3"/>
  <c r="BH317" i="3"/>
  <c r="BG317" i="3"/>
  <c r="BF317" i="3"/>
  <c r="T317" i="3"/>
  <c r="R317" i="3"/>
  <c r="P317" i="3"/>
  <c r="BI315" i="3"/>
  <c r="BH315" i="3"/>
  <c r="BG315" i="3"/>
  <c r="BF315" i="3"/>
  <c r="T315" i="3"/>
  <c r="R315" i="3"/>
  <c r="P315" i="3"/>
  <c r="BI311" i="3"/>
  <c r="BH311" i="3"/>
  <c r="BG311" i="3"/>
  <c r="BF311" i="3"/>
  <c r="T311" i="3"/>
  <c r="R311" i="3"/>
  <c r="P311" i="3"/>
  <c r="BI303" i="3"/>
  <c r="BH303" i="3"/>
  <c r="BG303" i="3"/>
  <c r="BF303" i="3"/>
  <c r="T303" i="3"/>
  <c r="R303" i="3"/>
  <c r="P303" i="3"/>
  <c r="BI301" i="3"/>
  <c r="BH301" i="3"/>
  <c r="BG301" i="3"/>
  <c r="BF301" i="3"/>
  <c r="T301" i="3"/>
  <c r="R301" i="3"/>
  <c r="P301" i="3"/>
  <c r="BI300" i="3"/>
  <c r="BH300" i="3"/>
  <c r="BG300" i="3"/>
  <c r="BF300" i="3"/>
  <c r="T300" i="3"/>
  <c r="R300" i="3"/>
  <c r="P300" i="3"/>
  <c r="BI299" i="3"/>
  <c r="BH299" i="3"/>
  <c r="BG299" i="3"/>
  <c r="BF299" i="3"/>
  <c r="T299" i="3"/>
  <c r="R299" i="3"/>
  <c r="P299" i="3"/>
  <c r="BI297" i="3"/>
  <c r="BH297" i="3"/>
  <c r="BG297" i="3"/>
  <c r="BF297" i="3"/>
  <c r="T297" i="3"/>
  <c r="R297" i="3"/>
  <c r="P297" i="3"/>
  <c r="BI295" i="3"/>
  <c r="BH295" i="3"/>
  <c r="BG295" i="3"/>
  <c r="BF295" i="3"/>
  <c r="T295" i="3"/>
  <c r="R295" i="3"/>
  <c r="P295" i="3"/>
  <c r="BI287" i="3"/>
  <c r="BH287" i="3"/>
  <c r="BG287" i="3"/>
  <c r="BF287" i="3"/>
  <c r="T287" i="3"/>
  <c r="R287" i="3"/>
  <c r="P287" i="3"/>
  <c r="BI284" i="3"/>
  <c r="BH284" i="3"/>
  <c r="BG284" i="3"/>
  <c r="BF284" i="3"/>
  <c r="T284" i="3"/>
  <c r="R284" i="3"/>
  <c r="P284" i="3"/>
  <c r="BI281" i="3"/>
  <c r="BH281" i="3"/>
  <c r="BG281" i="3"/>
  <c r="BF281" i="3"/>
  <c r="T281" i="3"/>
  <c r="R281" i="3"/>
  <c r="P281" i="3"/>
  <c r="BI279" i="3"/>
  <c r="BH279" i="3"/>
  <c r="BG279" i="3"/>
  <c r="BF279" i="3"/>
  <c r="T279" i="3"/>
  <c r="R279" i="3"/>
  <c r="P279" i="3"/>
  <c r="BI276" i="3"/>
  <c r="BH276" i="3"/>
  <c r="BG276" i="3"/>
  <c r="BF276" i="3"/>
  <c r="T276" i="3"/>
  <c r="R276" i="3"/>
  <c r="P276" i="3"/>
  <c r="BI273" i="3"/>
  <c r="BH273" i="3"/>
  <c r="BG273" i="3"/>
  <c r="BF273" i="3"/>
  <c r="T273" i="3"/>
  <c r="R273" i="3"/>
  <c r="P273" i="3"/>
  <c r="BI270" i="3"/>
  <c r="BH270" i="3"/>
  <c r="BG270" i="3"/>
  <c r="BF270" i="3"/>
  <c r="T270" i="3"/>
  <c r="R270" i="3"/>
  <c r="P270" i="3"/>
  <c r="BI267" i="3"/>
  <c r="BH267" i="3"/>
  <c r="BG267" i="3"/>
  <c r="BF267" i="3"/>
  <c r="T267" i="3"/>
  <c r="R267" i="3"/>
  <c r="P267" i="3"/>
  <c r="BI264" i="3"/>
  <c r="BH264" i="3"/>
  <c r="BG264" i="3"/>
  <c r="BF264" i="3"/>
  <c r="T264" i="3"/>
  <c r="R264" i="3"/>
  <c r="P264" i="3"/>
  <c r="BI261" i="3"/>
  <c r="BH261" i="3"/>
  <c r="BG261" i="3"/>
  <c r="BF261" i="3"/>
  <c r="T261" i="3"/>
  <c r="R261" i="3"/>
  <c r="P261" i="3"/>
  <c r="BI258" i="3"/>
  <c r="BH258" i="3"/>
  <c r="BG258" i="3"/>
  <c r="BF258" i="3"/>
  <c r="T258" i="3"/>
  <c r="R258" i="3"/>
  <c r="P258" i="3"/>
  <c r="BI255" i="3"/>
  <c r="BH255" i="3"/>
  <c r="BG255" i="3"/>
  <c r="BF255" i="3"/>
  <c r="T255" i="3"/>
  <c r="R255" i="3"/>
  <c r="P255" i="3"/>
  <c r="BI253" i="3"/>
  <c r="BH253" i="3"/>
  <c r="BG253" i="3"/>
  <c r="BF253" i="3"/>
  <c r="T253" i="3"/>
  <c r="R253" i="3"/>
  <c r="P253" i="3"/>
  <c r="BI249" i="3"/>
  <c r="BH249" i="3"/>
  <c r="BG249" i="3"/>
  <c r="BF249" i="3"/>
  <c r="T249" i="3"/>
  <c r="R249" i="3"/>
  <c r="P249" i="3"/>
  <c r="BI247" i="3"/>
  <c r="BH247" i="3"/>
  <c r="BG247" i="3"/>
  <c r="BF247" i="3"/>
  <c r="T247" i="3"/>
  <c r="R247" i="3"/>
  <c r="P247" i="3"/>
  <c r="BI229" i="3"/>
  <c r="BH229" i="3"/>
  <c r="BG229" i="3"/>
  <c r="BF229" i="3"/>
  <c r="T229" i="3"/>
  <c r="R229" i="3"/>
  <c r="P229" i="3"/>
  <c r="BI226" i="3"/>
  <c r="BH226" i="3"/>
  <c r="BG226" i="3"/>
  <c r="BF226" i="3"/>
  <c r="T226" i="3"/>
  <c r="R226" i="3"/>
  <c r="P226" i="3"/>
  <c r="BI223" i="3"/>
  <c r="BH223" i="3"/>
  <c r="BG223" i="3"/>
  <c r="BF223" i="3"/>
  <c r="T223" i="3"/>
  <c r="R223" i="3"/>
  <c r="P223" i="3"/>
  <c r="BI219" i="3"/>
  <c r="BH219" i="3"/>
  <c r="BG219" i="3"/>
  <c r="BF219" i="3"/>
  <c r="T219" i="3"/>
  <c r="R219" i="3"/>
  <c r="P219" i="3"/>
  <c r="BI217" i="3"/>
  <c r="BH217" i="3"/>
  <c r="BG217" i="3"/>
  <c r="BF217" i="3"/>
  <c r="T217" i="3"/>
  <c r="R217" i="3"/>
  <c r="P217" i="3"/>
  <c r="BI215" i="3"/>
  <c r="BH215" i="3"/>
  <c r="BG215" i="3"/>
  <c r="BF215" i="3"/>
  <c r="T215" i="3"/>
  <c r="R215" i="3"/>
  <c r="P215" i="3"/>
  <c r="BI213" i="3"/>
  <c r="BH213" i="3"/>
  <c r="BG213" i="3"/>
  <c r="BF213" i="3"/>
  <c r="T213" i="3"/>
  <c r="R213" i="3"/>
  <c r="P213" i="3"/>
  <c r="BI211" i="3"/>
  <c r="BH211" i="3"/>
  <c r="BG211" i="3"/>
  <c r="BF211" i="3"/>
  <c r="T211" i="3"/>
  <c r="R211" i="3"/>
  <c r="P211" i="3"/>
  <c r="BI209" i="3"/>
  <c r="BH209" i="3"/>
  <c r="BG209" i="3"/>
  <c r="BF209" i="3"/>
  <c r="T209" i="3"/>
  <c r="R209" i="3"/>
  <c r="P209" i="3"/>
  <c r="BI206" i="3"/>
  <c r="BH206" i="3"/>
  <c r="BG206" i="3"/>
  <c r="BF206" i="3"/>
  <c r="T206" i="3"/>
  <c r="R206" i="3"/>
  <c r="P206" i="3"/>
  <c r="BI203" i="3"/>
  <c r="BH203" i="3"/>
  <c r="BG203" i="3"/>
  <c r="BF203" i="3"/>
  <c r="T203" i="3"/>
  <c r="R203" i="3"/>
  <c r="P203" i="3"/>
  <c r="BI195" i="3"/>
  <c r="BH195" i="3"/>
  <c r="BG195" i="3"/>
  <c r="BF195" i="3"/>
  <c r="T195" i="3"/>
  <c r="R195" i="3"/>
  <c r="P195" i="3"/>
  <c r="BI193" i="3"/>
  <c r="BH193" i="3"/>
  <c r="BG193" i="3"/>
  <c r="BF193" i="3"/>
  <c r="T193" i="3"/>
  <c r="R193" i="3"/>
  <c r="P193" i="3"/>
  <c r="BI189" i="3"/>
  <c r="BH189" i="3"/>
  <c r="BG189" i="3"/>
  <c r="BF189" i="3"/>
  <c r="T189" i="3"/>
  <c r="R189" i="3"/>
  <c r="P189" i="3"/>
  <c r="BI184" i="3"/>
  <c r="BH184" i="3"/>
  <c r="BG184" i="3"/>
  <c r="BF184" i="3"/>
  <c r="T184" i="3"/>
  <c r="R184" i="3"/>
  <c r="P184" i="3"/>
  <c r="BI183" i="3"/>
  <c r="BH183" i="3"/>
  <c r="BG183" i="3"/>
  <c r="BF183" i="3"/>
  <c r="T183" i="3"/>
  <c r="R183" i="3"/>
  <c r="P183" i="3"/>
  <c r="BI181" i="3"/>
  <c r="BH181" i="3"/>
  <c r="BG181" i="3"/>
  <c r="BF181" i="3"/>
  <c r="T181" i="3"/>
  <c r="R181" i="3"/>
  <c r="P181" i="3"/>
  <c r="BI180" i="3"/>
  <c r="BH180" i="3"/>
  <c r="BG180" i="3"/>
  <c r="BF180" i="3"/>
  <c r="T180" i="3"/>
  <c r="R180" i="3"/>
  <c r="P180" i="3"/>
  <c r="BI175" i="3"/>
  <c r="BH175" i="3"/>
  <c r="BG175" i="3"/>
  <c r="BF175" i="3"/>
  <c r="T175" i="3"/>
  <c r="R175" i="3"/>
  <c r="P175" i="3"/>
  <c r="BI174" i="3"/>
  <c r="BH174" i="3"/>
  <c r="BG174" i="3"/>
  <c r="BF174" i="3"/>
  <c r="T174" i="3"/>
  <c r="R174" i="3"/>
  <c r="P174" i="3"/>
  <c r="BI172" i="3"/>
  <c r="BH172" i="3"/>
  <c r="BG172" i="3"/>
  <c r="BF172" i="3"/>
  <c r="T172" i="3"/>
  <c r="R172" i="3"/>
  <c r="P172" i="3"/>
  <c r="BI155" i="3"/>
  <c r="BH155" i="3"/>
  <c r="BG155" i="3"/>
  <c r="BF155" i="3"/>
  <c r="T155" i="3"/>
  <c r="R155" i="3"/>
  <c r="P155" i="3"/>
  <c r="BI153" i="3"/>
  <c r="BH153" i="3"/>
  <c r="BG153" i="3"/>
  <c r="BF153" i="3"/>
  <c r="T153" i="3"/>
  <c r="R153" i="3"/>
  <c r="P153" i="3"/>
  <c r="BI151" i="3"/>
  <c r="BH151" i="3"/>
  <c r="BG151" i="3"/>
  <c r="BF151" i="3"/>
  <c r="T151" i="3"/>
  <c r="R151" i="3"/>
  <c r="P151" i="3"/>
  <c r="BI150" i="3"/>
  <c r="BH150" i="3"/>
  <c r="BG150" i="3"/>
  <c r="BF150" i="3"/>
  <c r="T150" i="3"/>
  <c r="R150" i="3"/>
  <c r="P150" i="3"/>
  <c r="BI148" i="3"/>
  <c r="BH148" i="3"/>
  <c r="BG148" i="3"/>
  <c r="BF148" i="3"/>
  <c r="T148" i="3"/>
  <c r="R148" i="3"/>
  <c r="P148" i="3"/>
  <c r="BI147" i="3"/>
  <c r="BH147" i="3"/>
  <c r="BG147" i="3"/>
  <c r="BF147" i="3"/>
  <c r="T147" i="3"/>
  <c r="R147" i="3"/>
  <c r="P147" i="3"/>
  <c r="BI142" i="3"/>
  <c r="BH142" i="3"/>
  <c r="BG142" i="3"/>
  <c r="BF142" i="3"/>
  <c r="T142" i="3"/>
  <c r="R142" i="3"/>
  <c r="P142" i="3"/>
  <c r="BI136" i="3"/>
  <c r="BH136" i="3"/>
  <c r="BG136" i="3"/>
  <c r="BF136" i="3"/>
  <c r="T136" i="3"/>
  <c r="R136" i="3"/>
  <c r="P136" i="3"/>
  <c r="BI135" i="3"/>
  <c r="BH135" i="3"/>
  <c r="BG135" i="3"/>
  <c r="BF135" i="3"/>
  <c r="T135" i="3"/>
  <c r="R135" i="3"/>
  <c r="P135" i="3"/>
  <c r="BI133" i="3"/>
  <c r="BH133" i="3"/>
  <c r="BG133" i="3"/>
  <c r="BF133" i="3"/>
  <c r="T133" i="3"/>
  <c r="R133" i="3"/>
  <c r="P133" i="3"/>
  <c r="BI132" i="3"/>
  <c r="BH132" i="3"/>
  <c r="BG132" i="3"/>
  <c r="BF132" i="3"/>
  <c r="T132" i="3"/>
  <c r="R132" i="3"/>
  <c r="P132" i="3"/>
  <c r="BI129" i="3"/>
  <c r="BH129" i="3"/>
  <c r="BG129" i="3"/>
  <c r="BF129" i="3"/>
  <c r="T129" i="3"/>
  <c r="R129" i="3"/>
  <c r="P129" i="3"/>
  <c r="J123" i="3"/>
  <c r="J122" i="3"/>
  <c r="F122" i="3"/>
  <c r="F120" i="3"/>
  <c r="E118" i="3"/>
  <c r="J91" i="3"/>
  <c r="J90" i="3"/>
  <c r="F90" i="3"/>
  <c r="F88" i="3"/>
  <c r="E86" i="3"/>
  <c r="J18" i="3"/>
  <c r="E18" i="3"/>
  <c r="F123" i="3" s="1"/>
  <c r="J17" i="3"/>
  <c r="J120" i="3"/>
  <c r="E7" i="3"/>
  <c r="E116" i="3"/>
  <c r="J37" i="2"/>
  <c r="J36" i="2"/>
  <c r="AY95" i="1" s="1"/>
  <c r="J35" i="2"/>
  <c r="AX95" i="1" s="1"/>
  <c r="BI1562" i="2"/>
  <c r="BH1562" i="2"/>
  <c r="BG1562" i="2"/>
  <c r="BF1562" i="2"/>
  <c r="T1562" i="2"/>
  <c r="R1562" i="2"/>
  <c r="P1562" i="2"/>
  <c r="BI1559" i="2"/>
  <c r="BH1559" i="2"/>
  <c r="BG1559" i="2"/>
  <c r="BF1559" i="2"/>
  <c r="T1559" i="2"/>
  <c r="R1559" i="2"/>
  <c r="P1559" i="2"/>
  <c r="BI1556" i="2"/>
  <c r="BH1556" i="2"/>
  <c r="BG1556" i="2"/>
  <c r="BF1556" i="2"/>
  <c r="T1556" i="2"/>
  <c r="T1555" i="2" s="1"/>
  <c r="R1556" i="2"/>
  <c r="R1555" i="2" s="1"/>
  <c r="P1556" i="2"/>
  <c r="P1555" i="2" s="1"/>
  <c r="BI1553" i="2"/>
  <c r="BH1553" i="2"/>
  <c r="BG1553" i="2"/>
  <c r="BF1553" i="2"/>
  <c r="T1553" i="2"/>
  <c r="R1553" i="2"/>
  <c r="P1553" i="2"/>
  <c r="BI1551" i="2"/>
  <c r="BH1551" i="2"/>
  <c r="BG1551" i="2"/>
  <c r="BF1551" i="2"/>
  <c r="T1551" i="2"/>
  <c r="R1551" i="2"/>
  <c r="P1551" i="2"/>
  <c r="BI1549" i="2"/>
  <c r="BH1549" i="2"/>
  <c r="BG1549" i="2"/>
  <c r="BF1549" i="2"/>
  <c r="T1549" i="2"/>
  <c r="R1549" i="2"/>
  <c r="P1549" i="2"/>
  <c r="BI1546" i="2"/>
  <c r="BH1546" i="2"/>
  <c r="BG1546" i="2"/>
  <c r="BF1546" i="2"/>
  <c r="T1546" i="2"/>
  <c r="T1545" i="2" s="1"/>
  <c r="R1546" i="2"/>
  <c r="R1545" i="2" s="1"/>
  <c r="P1546" i="2"/>
  <c r="P1545" i="2" s="1"/>
  <c r="BI1543" i="2"/>
  <c r="BH1543" i="2"/>
  <c r="BG1543" i="2"/>
  <c r="BF1543" i="2"/>
  <c r="T1543" i="2"/>
  <c r="R1543" i="2"/>
  <c r="P1543" i="2"/>
  <c r="BI1540" i="2"/>
  <c r="BH1540" i="2"/>
  <c r="BG1540" i="2"/>
  <c r="BF1540" i="2"/>
  <c r="T1540" i="2"/>
  <c r="R1540" i="2"/>
  <c r="P1540" i="2"/>
  <c r="BI1537" i="2"/>
  <c r="BH1537" i="2"/>
  <c r="BG1537" i="2"/>
  <c r="BF1537" i="2"/>
  <c r="T1537" i="2"/>
  <c r="R1537" i="2"/>
  <c r="P1537" i="2"/>
  <c r="BI1535" i="2"/>
  <c r="BH1535" i="2"/>
  <c r="BG1535" i="2"/>
  <c r="BF1535" i="2"/>
  <c r="T1535" i="2"/>
  <c r="R1535" i="2"/>
  <c r="P1535" i="2"/>
  <c r="BI1534" i="2"/>
  <c r="BH1534" i="2"/>
  <c r="BG1534" i="2"/>
  <c r="BF1534" i="2"/>
  <c r="T1534" i="2"/>
  <c r="R1534" i="2"/>
  <c r="P1534" i="2"/>
  <c r="BI1533" i="2"/>
  <c r="BH1533" i="2"/>
  <c r="BG1533" i="2"/>
  <c r="BF1533" i="2"/>
  <c r="T1533" i="2"/>
  <c r="R1533" i="2"/>
  <c r="P1533" i="2"/>
  <c r="BI1526" i="2"/>
  <c r="BH1526" i="2"/>
  <c r="BG1526" i="2"/>
  <c r="BF1526" i="2"/>
  <c r="T1526" i="2"/>
  <c r="R1526" i="2"/>
  <c r="P1526" i="2"/>
  <c r="BI1525" i="2"/>
  <c r="BH1525" i="2"/>
  <c r="BG1525" i="2"/>
  <c r="BF1525" i="2"/>
  <c r="T1525" i="2"/>
  <c r="R1525" i="2"/>
  <c r="P1525" i="2"/>
  <c r="BI1524" i="2"/>
  <c r="BH1524" i="2"/>
  <c r="BG1524" i="2"/>
  <c r="BF1524" i="2"/>
  <c r="T1524" i="2"/>
  <c r="R1524" i="2"/>
  <c r="P1524" i="2"/>
  <c r="BI1523" i="2"/>
  <c r="BH1523" i="2"/>
  <c r="BG1523" i="2"/>
  <c r="BF1523" i="2"/>
  <c r="T1523" i="2"/>
  <c r="R1523" i="2"/>
  <c r="P1523" i="2"/>
  <c r="BI1522" i="2"/>
  <c r="BH1522" i="2"/>
  <c r="BG1522" i="2"/>
  <c r="BF1522" i="2"/>
  <c r="T1522" i="2"/>
  <c r="R1522" i="2"/>
  <c r="P1522" i="2"/>
  <c r="BI1521" i="2"/>
  <c r="BH1521" i="2"/>
  <c r="BG1521" i="2"/>
  <c r="BF1521" i="2"/>
  <c r="T1521" i="2"/>
  <c r="R1521" i="2"/>
  <c r="P1521" i="2"/>
  <c r="BI1520" i="2"/>
  <c r="BH1520" i="2"/>
  <c r="BG1520" i="2"/>
  <c r="BF1520" i="2"/>
  <c r="T1520" i="2"/>
  <c r="R1520" i="2"/>
  <c r="P1520" i="2"/>
  <c r="BI1519" i="2"/>
  <c r="BH1519" i="2"/>
  <c r="BG1519" i="2"/>
  <c r="BF1519" i="2"/>
  <c r="T1519" i="2"/>
  <c r="R1519" i="2"/>
  <c r="P1519" i="2"/>
  <c r="BI1518" i="2"/>
  <c r="BH1518" i="2"/>
  <c r="BG1518" i="2"/>
  <c r="BF1518" i="2"/>
  <c r="T1518" i="2"/>
  <c r="R1518" i="2"/>
  <c r="P1518" i="2"/>
  <c r="BI1517" i="2"/>
  <c r="BH1517" i="2"/>
  <c r="BG1517" i="2"/>
  <c r="BF1517" i="2"/>
  <c r="T1517" i="2"/>
  <c r="R1517" i="2"/>
  <c r="P1517" i="2"/>
  <c r="BI1516" i="2"/>
  <c r="BH1516" i="2"/>
  <c r="BG1516" i="2"/>
  <c r="BF1516" i="2"/>
  <c r="T1516" i="2"/>
  <c r="R1516" i="2"/>
  <c r="P1516" i="2"/>
  <c r="BI1514" i="2"/>
  <c r="BH1514" i="2"/>
  <c r="BG1514" i="2"/>
  <c r="BF1514" i="2"/>
  <c r="T1514" i="2"/>
  <c r="R1514" i="2"/>
  <c r="P1514" i="2"/>
  <c r="BI1513" i="2"/>
  <c r="BH1513" i="2"/>
  <c r="BG1513" i="2"/>
  <c r="BF1513" i="2"/>
  <c r="T1513" i="2"/>
  <c r="R1513" i="2"/>
  <c r="P1513" i="2"/>
  <c r="BI1511" i="2"/>
  <c r="BH1511" i="2"/>
  <c r="BG1511" i="2"/>
  <c r="BF1511" i="2"/>
  <c r="T1511" i="2"/>
  <c r="R1511" i="2"/>
  <c r="P1511" i="2"/>
  <c r="BI1509" i="2"/>
  <c r="BH1509" i="2"/>
  <c r="BG1509" i="2"/>
  <c r="BF1509" i="2"/>
  <c r="T1509" i="2"/>
  <c r="R1509" i="2"/>
  <c r="P1509" i="2"/>
  <c r="BI1508" i="2"/>
  <c r="BH1508" i="2"/>
  <c r="BG1508" i="2"/>
  <c r="BF1508" i="2"/>
  <c r="T1508" i="2"/>
  <c r="R1508" i="2"/>
  <c r="P1508" i="2"/>
  <c r="BI1506" i="2"/>
  <c r="BH1506" i="2"/>
  <c r="BG1506" i="2"/>
  <c r="BF1506" i="2"/>
  <c r="T1506" i="2"/>
  <c r="R1506" i="2"/>
  <c r="P1506" i="2"/>
  <c r="BI1504" i="2"/>
  <c r="BH1504" i="2"/>
  <c r="BG1504" i="2"/>
  <c r="BF1504" i="2"/>
  <c r="T1504" i="2"/>
  <c r="R1504" i="2"/>
  <c r="P1504" i="2"/>
  <c r="BI1501" i="2"/>
  <c r="BH1501" i="2"/>
  <c r="BG1501" i="2"/>
  <c r="BF1501" i="2"/>
  <c r="T1501" i="2"/>
  <c r="R1501" i="2"/>
  <c r="P1501" i="2"/>
  <c r="BI1499" i="2"/>
  <c r="BH1499" i="2"/>
  <c r="BG1499" i="2"/>
  <c r="BF1499" i="2"/>
  <c r="T1499" i="2"/>
  <c r="R1499" i="2"/>
  <c r="P1499" i="2"/>
  <c r="BI1498" i="2"/>
  <c r="BH1498" i="2"/>
  <c r="BG1498" i="2"/>
  <c r="BF1498" i="2"/>
  <c r="T1498" i="2"/>
  <c r="R1498" i="2"/>
  <c r="P1498" i="2"/>
  <c r="BI1496" i="2"/>
  <c r="BH1496" i="2"/>
  <c r="BG1496" i="2"/>
  <c r="BF1496" i="2"/>
  <c r="T1496" i="2"/>
  <c r="R1496" i="2"/>
  <c r="P1496" i="2"/>
  <c r="BI1495" i="2"/>
  <c r="BH1495" i="2"/>
  <c r="BG1495" i="2"/>
  <c r="BF1495" i="2"/>
  <c r="T1495" i="2"/>
  <c r="R1495" i="2"/>
  <c r="P1495" i="2"/>
  <c r="BI1493" i="2"/>
  <c r="BH1493" i="2"/>
  <c r="BG1493" i="2"/>
  <c r="BF1493" i="2"/>
  <c r="T1493" i="2"/>
  <c r="R1493" i="2"/>
  <c r="P1493" i="2"/>
  <c r="BI1492" i="2"/>
  <c r="BH1492" i="2"/>
  <c r="BG1492" i="2"/>
  <c r="BF1492" i="2"/>
  <c r="T1492" i="2"/>
  <c r="R1492" i="2"/>
  <c r="P1492" i="2"/>
  <c r="BI1491" i="2"/>
  <c r="BH1491" i="2"/>
  <c r="BG1491" i="2"/>
  <c r="BF1491" i="2"/>
  <c r="T1491" i="2"/>
  <c r="R1491" i="2"/>
  <c r="P1491" i="2"/>
  <c r="BI1490" i="2"/>
  <c r="BH1490" i="2"/>
  <c r="BG1490" i="2"/>
  <c r="BF1490" i="2"/>
  <c r="T1490" i="2"/>
  <c r="R1490" i="2"/>
  <c r="P1490" i="2"/>
  <c r="BI1488" i="2"/>
  <c r="BH1488" i="2"/>
  <c r="BG1488" i="2"/>
  <c r="BF1488" i="2"/>
  <c r="T1488" i="2"/>
  <c r="R1488" i="2"/>
  <c r="P1488" i="2"/>
  <c r="BI1486" i="2"/>
  <c r="BH1486" i="2"/>
  <c r="BG1486" i="2"/>
  <c r="BF1486" i="2"/>
  <c r="T1486" i="2"/>
  <c r="R1486" i="2"/>
  <c r="P1486" i="2"/>
  <c r="BI1482" i="2"/>
  <c r="BH1482" i="2"/>
  <c r="BG1482" i="2"/>
  <c r="BF1482" i="2"/>
  <c r="T1482" i="2"/>
  <c r="R1482" i="2"/>
  <c r="P1482" i="2"/>
  <c r="BI1480" i="2"/>
  <c r="BH1480" i="2"/>
  <c r="BG1480" i="2"/>
  <c r="BF1480" i="2"/>
  <c r="T1480" i="2"/>
  <c r="R1480" i="2"/>
  <c r="P1480" i="2"/>
  <c r="BI1476" i="2"/>
  <c r="BH1476" i="2"/>
  <c r="BG1476" i="2"/>
  <c r="BF1476" i="2"/>
  <c r="T1476" i="2"/>
  <c r="R1476" i="2"/>
  <c r="P1476" i="2"/>
  <c r="BI1472" i="2"/>
  <c r="BH1472" i="2"/>
  <c r="BG1472" i="2"/>
  <c r="BF1472" i="2"/>
  <c r="T1472" i="2"/>
  <c r="R1472" i="2"/>
  <c r="P1472" i="2"/>
  <c r="BI1466" i="2"/>
  <c r="BH1466" i="2"/>
  <c r="BG1466" i="2"/>
  <c r="BF1466" i="2"/>
  <c r="T1466" i="2"/>
  <c r="R1466" i="2"/>
  <c r="P1466" i="2"/>
  <c r="BI1464" i="2"/>
  <c r="BH1464" i="2"/>
  <c r="BG1464" i="2"/>
  <c r="BF1464" i="2"/>
  <c r="T1464" i="2"/>
  <c r="R1464" i="2"/>
  <c r="P1464" i="2"/>
  <c r="BI1459" i="2"/>
  <c r="BH1459" i="2"/>
  <c r="BG1459" i="2"/>
  <c r="BF1459" i="2"/>
  <c r="T1459" i="2"/>
  <c r="R1459" i="2"/>
  <c r="P1459" i="2"/>
  <c r="BI1450" i="2"/>
  <c r="BH1450" i="2"/>
  <c r="BG1450" i="2"/>
  <c r="BF1450" i="2"/>
  <c r="T1450" i="2"/>
  <c r="R1450" i="2"/>
  <c r="P1450" i="2"/>
  <c r="BI1424" i="2"/>
  <c r="BH1424" i="2"/>
  <c r="BG1424" i="2"/>
  <c r="BF1424" i="2"/>
  <c r="T1424" i="2"/>
  <c r="R1424" i="2"/>
  <c r="P1424" i="2"/>
  <c r="BI1388" i="2"/>
  <c r="BH1388" i="2"/>
  <c r="BG1388" i="2"/>
  <c r="BF1388" i="2"/>
  <c r="T1388" i="2"/>
  <c r="R1388" i="2"/>
  <c r="P1388" i="2"/>
  <c r="BI1376" i="2"/>
  <c r="BH1376" i="2"/>
  <c r="BG1376" i="2"/>
  <c r="BF1376" i="2"/>
  <c r="T1376" i="2"/>
  <c r="R1376" i="2"/>
  <c r="P1376" i="2"/>
  <c r="BI1362" i="2"/>
  <c r="BH1362" i="2"/>
  <c r="BG1362" i="2"/>
  <c r="BF1362" i="2"/>
  <c r="T1362" i="2"/>
  <c r="R1362" i="2"/>
  <c r="P1362" i="2"/>
  <c r="BI1342" i="2"/>
  <c r="BH1342" i="2"/>
  <c r="BG1342" i="2"/>
  <c r="BF1342" i="2"/>
  <c r="T1342" i="2"/>
  <c r="R1342" i="2"/>
  <c r="P1342" i="2"/>
  <c r="BI1329" i="2"/>
  <c r="BH1329" i="2"/>
  <c r="BG1329" i="2"/>
  <c r="BF1329" i="2"/>
  <c r="T1329" i="2"/>
  <c r="R1329" i="2"/>
  <c r="P1329" i="2"/>
  <c r="BI1313" i="2"/>
  <c r="BH1313" i="2"/>
  <c r="BG1313" i="2"/>
  <c r="BF1313" i="2"/>
  <c r="T1313" i="2"/>
  <c r="R1313" i="2"/>
  <c r="P1313" i="2"/>
  <c r="BI1300" i="2"/>
  <c r="BH1300" i="2"/>
  <c r="BG1300" i="2"/>
  <c r="BF1300" i="2"/>
  <c r="T1300" i="2"/>
  <c r="R1300" i="2"/>
  <c r="P1300" i="2"/>
  <c r="BI1287" i="2"/>
  <c r="BH1287" i="2"/>
  <c r="BG1287" i="2"/>
  <c r="BF1287" i="2"/>
  <c r="T1287" i="2"/>
  <c r="R1287" i="2"/>
  <c r="P1287" i="2"/>
  <c r="BI1286" i="2"/>
  <c r="BH1286" i="2"/>
  <c r="BG1286" i="2"/>
  <c r="BF1286" i="2"/>
  <c r="T1286" i="2"/>
  <c r="R1286" i="2"/>
  <c r="P1286" i="2"/>
  <c r="BI1284" i="2"/>
  <c r="BH1284" i="2"/>
  <c r="BG1284" i="2"/>
  <c r="BF1284" i="2"/>
  <c r="T1284" i="2"/>
  <c r="R1284" i="2"/>
  <c r="P1284" i="2"/>
  <c r="BI1271" i="2"/>
  <c r="BH1271" i="2"/>
  <c r="BG1271" i="2"/>
  <c r="BF1271" i="2"/>
  <c r="T1271" i="2"/>
  <c r="R1271" i="2"/>
  <c r="P1271" i="2"/>
  <c r="BI1260" i="2"/>
  <c r="BH1260" i="2"/>
  <c r="BG1260" i="2"/>
  <c r="BF1260" i="2"/>
  <c r="T1260" i="2"/>
  <c r="R1260" i="2"/>
  <c r="P1260" i="2"/>
  <c r="BI1237" i="2"/>
  <c r="BH1237" i="2"/>
  <c r="BG1237" i="2"/>
  <c r="BF1237" i="2"/>
  <c r="T1237" i="2"/>
  <c r="R1237" i="2"/>
  <c r="P1237" i="2"/>
  <c r="BI1224" i="2"/>
  <c r="BH1224" i="2"/>
  <c r="BG1224" i="2"/>
  <c r="BF1224" i="2"/>
  <c r="T1224" i="2"/>
  <c r="R1224" i="2"/>
  <c r="P1224" i="2"/>
  <c r="BI1191" i="2"/>
  <c r="BH1191" i="2"/>
  <c r="BG1191" i="2"/>
  <c r="BF1191" i="2"/>
  <c r="T1191" i="2"/>
  <c r="R1191" i="2"/>
  <c r="P1191" i="2"/>
  <c r="BI1178" i="2"/>
  <c r="BH1178" i="2"/>
  <c r="BG1178" i="2"/>
  <c r="BF1178" i="2"/>
  <c r="T1178" i="2"/>
  <c r="R1178" i="2"/>
  <c r="P1178" i="2"/>
  <c r="BI1176" i="2"/>
  <c r="BH1176" i="2"/>
  <c r="BG1176" i="2"/>
  <c r="BF1176" i="2"/>
  <c r="T1176" i="2"/>
  <c r="R1176" i="2"/>
  <c r="P1176" i="2"/>
  <c r="BI1173" i="2"/>
  <c r="BH1173" i="2"/>
  <c r="BG1173" i="2"/>
  <c r="BF1173" i="2"/>
  <c r="T1173" i="2"/>
  <c r="R1173" i="2"/>
  <c r="P1173" i="2"/>
  <c r="BI1171" i="2"/>
  <c r="BH1171" i="2"/>
  <c r="BG1171" i="2"/>
  <c r="BF1171" i="2"/>
  <c r="T1171" i="2"/>
  <c r="R1171" i="2"/>
  <c r="P1171" i="2"/>
  <c r="BI1167" i="2"/>
  <c r="BH1167" i="2"/>
  <c r="BG1167" i="2"/>
  <c r="BF1167" i="2"/>
  <c r="T1167" i="2"/>
  <c r="R1167" i="2"/>
  <c r="P1167" i="2"/>
  <c r="BI1163" i="2"/>
  <c r="BH1163" i="2"/>
  <c r="BG1163" i="2"/>
  <c r="BF1163" i="2"/>
  <c r="T1163" i="2"/>
  <c r="R1163" i="2"/>
  <c r="P1163" i="2"/>
  <c r="BI1161" i="2"/>
  <c r="BH1161" i="2"/>
  <c r="BG1161" i="2"/>
  <c r="BF1161" i="2"/>
  <c r="T1161" i="2"/>
  <c r="R1161" i="2"/>
  <c r="P1161" i="2"/>
  <c r="BI1157" i="2"/>
  <c r="BH1157" i="2"/>
  <c r="BG1157" i="2"/>
  <c r="BF1157" i="2"/>
  <c r="T1157" i="2"/>
  <c r="R1157" i="2"/>
  <c r="P1157" i="2"/>
  <c r="BI1155" i="2"/>
  <c r="BH1155" i="2"/>
  <c r="BG1155" i="2"/>
  <c r="BF1155" i="2"/>
  <c r="T1155" i="2"/>
  <c r="R1155" i="2"/>
  <c r="P1155" i="2"/>
  <c r="BI1153" i="2"/>
  <c r="BH1153" i="2"/>
  <c r="BG1153" i="2"/>
  <c r="BF1153" i="2"/>
  <c r="T1153" i="2"/>
  <c r="R1153" i="2"/>
  <c r="P1153" i="2"/>
  <c r="BI1149" i="2"/>
  <c r="BH1149" i="2"/>
  <c r="BG1149" i="2"/>
  <c r="BF1149" i="2"/>
  <c r="T1149" i="2"/>
  <c r="R1149" i="2"/>
  <c r="P1149" i="2"/>
  <c r="BI1147" i="2"/>
  <c r="BH1147" i="2"/>
  <c r="BG1147" i="2"/>
  <c r="BF1147" i="2"/>
  <c r="T1147" i="2"/>
  <c r="R1147" i="2"/>
  <c r="P1147" i="2"/>
  <c r="BI1132" i="2"/>
  <c r="BH1132" i="2"/>
  <c r="BG1132" i="2"/>
  <c r="BF1132" i="2"/>
  <c r="T1132" i="2"/>
  <c r="R1132" i="2"/>
  <c r="P1132" i="2"/>
  <c r="BI1129" i="2"/>
  <c r="BH1129" i="2"/>
  <c r="BG1129" i="2"/>
  <c r="BF1129" i="2"/>
  <c r="T1129" i="2"/>
  <c r="R1129" i="2"/>
  <c r="P1129" i="2"/>
  <c r="BI1126" i="2"/>
  <c r="BH1126" i="2"/>
  <c r="BG1126" i="2"/>
  <c r="BF1126" i="2"/>
  <c r="T1126" i="2"/>
  <c r="R1126" i="2"/>
  <c r="P1126" i="2"/>
  <c r="BI1124" i="2"/>
  <c r="BH1124" i="2"/>
  <c r="BG1124" i="2"/>
  <c r="BF1124" i="2"/>
  <c r="T1124" i="2"/>
  <c r="R1124" i="2"/>
  <c r="P1124" i="2"/>
  <c r="BI1116" i="2"/>
  <c r="BH1116" i="2"/>
  <c r="BG1116" i="2"/>
  <c r="BF1116" i="2"/>
  <c r="T1116" i="2"/>
  <c r="R1116" i="2"/>
  <c r="P1116" i="2"/>
  <c r="BI1112" i="2"/>
  <c r="BH1112" i="2"/>
  <c r="BG1112" i="2"/>
  <c r="BF1112" i="2"/>
  <c r="T1112" i="2"/>
  <c r="R1112" i="2"/>
  <c r="P1112" i="2"/>
  <c r="BI1106" i="2"/>
  <c r="BH1106" i="2"/>
  <c r="BG1106" i="2"/>
  <c r="BF1106" i="2"/>
  <c r="T1106" i="2"/>
  <c r="R1106" i="2"/>
  <c r="P1106" i="2"/>
  <c r="BI1099" i="2"/>
  <c r="BH1099" i="2"/>
  <c r="BG1099" i="2"/>
  <c r="BF1099" i="2"/>
  <c r="T1099" i="2"/>
  <c r="R1099" i="2"/>
  <c r="P1099" i="2"/>
  <c r="BI1083" i="2"/>
  <c r="BH1083" i="2"/>
  <c r="BG1083" i="2"/>
  <c r="BF1083" i="2"/>
  <c r="T1083" i="2"/>
  <c r="R1083" i="2"/>
  <c r="P1083" i="2"/>
  <c r="BI1081" i="2"/>
  <c r="BH1081" i="2"/>
  <c r="BG1081" i="2"/>
  <c r="BF1081" i="2"/>
  <c r="T1081" i="2"/>
  <c r="R1081" i="2"/>
  <c r="P1081" i="2"/>
  <c r="BI1080" i="2"/>
  <c r="BH1080" i="2"/>
  <c r="BG1080" i="2"/>
  <c r="BF1080" i="2"/>
  <c r="T1080" i="2"/>
  <c r="R1080" i="2"/>
  <c r="P1080" i="2"/>
  <c r="BI1079" i="2"/>
  <c r="BH1079" i="2"/>
  <c r="BG1079" i="2"/>
  <c r="BF1079" i="2"/>
  <c r="T1079" i="2"/>
  <c r="R1079" i="2"/>
  <c r="P1079" i="2"/>
  <c r="BI1078" i="2"/>
  <c r="BH1078" i="2"/>
  <c r="BG1078" i="2"/>
  <c r="BF1078" i="2"/>
  <c r="T1078" i="2"/>
  <c r="R1078" i="2"/>
  <c r="P1078" i="2"/>
  <c r="BI1076" i="2"/>
  <c r="BH1076" i="2"/>
  <c r="BG1076" i="2"/>
  <c r="BF1076" i="2"/>
  <c r="T1076" i="2"/>
  <c r="R1076" i="2"/>
  <c r="P1076" i="2"/>
  <c r="BI1075" i="2"/>
  <c r="BH1075" i="2"/>
  <c r="BG1075" i="2"/>
  <c r="BF1075" i="2"/>
  <c r="T1075" i="2"/>
  <c r="R1075" i="2"/>
  <c r="P1075" i="2"/>
  <c r="BI1074" i="2"/>
  <c r="BH1074" i="2"/>
  <c r="BG1074" i="2"/>
  <c r="BF1074" i="2"/>
  <c r="T1074" i="2"/>
  <c r="R1074" i="2"/>
  <c r="P1074" i="2"/>
  <c r="BI1072" i="2"/>
  <c r="BH1072" i="2"/>
  <c r="BG1072" i="2"/>
  <c r="BF1072" i="2"/>
  <c r="T1072" i="2"/>
  <c r="R1072" i="2"/>
  <c r="P1072" i="2"/>
  <c r="BI1070" i="2"/>
  <c r="BH1070" i="2"/>
  <c r="BG1070" i="2"/>
  <c r="BF1070" i="2"/>
  <c r="T1070" i="2"/>
  <c r="R1070" i="2"/>
  <c r="P1070" i="2"/>
  <c r="BI1068" i="2"/>
  <c r="BH1068" i="2"/>
  <c r="BG1068" i="2"/>
  <c r="BF1068" i="2"/>
  <c r="T1068" i="2"/>
  <c r="R1068" i="2"/>
  <c r="P1068" i="2"/>
  <c r="BI1066" i="2"/>
  <c r="BH1066" i="2"/>
  <c r="BG1066" i="2"/>
  <c r="BF1066" i="2"/>
  <c r="T1066" i="2"/>
  <c r="R1066" i="2"/>
  <c r="P1066" i="2"/>
  <c r="BI1050" i="2"/>
  <c r="BH1050" i="2"/>
  <c r="BG1050" i="2"/>
  <c r="BF1050" i="2"/>
  <c r="T1050" i="2"/>
  <c r="R1050" i="2"/>
  <c r="P1050" i="2"/>
  <c r="BI1048" i="2"/>
  <c r="BH1048" i="2"/>
  <c r="BG1048" i="2"/>
  <c r="BF1048" i="2"/>
  <c r="T1048" i="2"/>
  <c r="R1048" i="2"/>
  <c r="P1048" i="2"/>
  <c r="BI1046" i="2"/>
  <c r="BH1046" i="2"/>
  <c r="BG1046" i="2"/>
  <c r="BF1046" i="2"/>
  <c r="T1046" i="2"/>
  <c r="R1046" i="2"/>
  <c r="P1046" i="2"/>
  <c r="BI1045" i="2"/>
  <c r="BH1045" i="2"/>
  <c r="BG1045" i="2"/>
  <c r="BF1045" i="2"/>
  <c r="T1045" i="2"/>
  <c r="R1045" i="2"/>
  <c r="P1045" i="2"/>
  <c r="BI1044" i="2"/>
  <c r="BH1044" i="2"/>
  <c r="BG1044" i="2"/>
  <c r="BF1044" i="2"/>
  <c r="T1044" i="2"/>
  <c r="R1044" i="2"/>
  <c r="P1044" i="2"/>
  <c r="BI1042" i="2"/>
  <c r="BH1042" i="2"/>
  <c r="BG1042" i="2"/>
  <c r="BF1042" i="2"/>
  <c r="T1042" i="2"/>
  <c r="R1042" i="2"/>
  <c r="P1042" i="2"/>
  <c r="BI1040" i="2"/>
  <c r="BH1040" i="2"/>
  <c r="BG1040" i="2"/>
  <c r="BF1040" i="2"/>
  <c r="T1040" i="2"/>
  <c r="R1040" i="2"/>
  <c r="P1040" i="2"/>
  <c r="BI1037" i="2"/>
  <c r="BH1037" i="2"/>
  <c r="BG1037" i="2"/>
  <c r="BF1037" i="2"/>
  <c r="T1037" i="2"/>
  <c r="R1037" i="2"/>
  <c r="P1037" i="2"/>
  <c r="BI1034" i="2"/>
  <c r="BH1034" i="2"/>
  <c r="BG1034" i="2"/>
  <c r="BF1034" i="2"/>
  <c r="T1034" i="2"/>
  <c r="R1034" i="2"/>
  <c r="P1034" i="2"/>
  <c r="BI1013" i="2"/>
  <c r="BH1013" i="2"/>
  <c r="BG1013" i="2"/>
  <c r="BF1013" i="2"/>
  <c r="T1013" i="2"/>
  <c r="R1013" i="2"/>
  <c r="P1013" i="2"/>
  <c r="BI1006" i="2"/>
  <c r="BH1006" i="2"/>
  <c r="BG1006" i="2"/>
  <c r="BF1006" i="2"/>
  <c r="T1006" i="2"/>
  <c r="R1006" i="2"/>
  <c r="P1006" i="2"/>
  <c r="BI1003" i="2"/>
  <c r="BH1003" i="2"/>
  <c r="BG1003" i="2"/>
  <c r="BF1003" i="2"/>
  <c r="T1003" i="2"/>
  <c r="R1003" i="2"/>
  <c r="P1003" i="2"/>
  <c r="BI998" i="2"/>
  <c r="BH998" i="2"/>
  <c r="BG998" i="2"/>
  <c r="BF998" i="2"/>
  <c r="T998" i="2"/>
  <c r="R998" i="2"/>
  <c r="P998" i="2"/>
  <c r="BI987" i="2"/>
  <c r="BH987" i="2"/>
  <c r="BG987" i="2"/>
  <c r="BF987" i="2"/>
  <c r="T987" i="2"/>
  <c r="R987" i="2"/>
  <c r="P987" i="2"/>
  <c r="BI984" i="2"/>
  <c r="BH984" i="2"/>
  <c r="BG984" i="2"/>
  <c r="BF984" i="2"/>
  <c r="T984" i="2"/>
  <c r="R984" i="2"/>
  <c r="P984" i="2"/>
  <c r="BI981" i="2"/>
  <c r="BH981" i="2"/>
  <c r="BG981" i="2"/>
  <c r="BF981" i="2"/>
  <c r="T981" i="2"/>
  <c r="R981" i="2"/>
  <c r="P981" i="2"/>
  <c r="BI977" i="2"/>
  <c r="BH977" i="2"/>
  <c r="BG977" i="2"/>
  <c r="BF977" i="2"/>
  <c r="T977" i="2"/>
  <c r="R977" i="2"/>
  <c r="P977" i="2"/>
  <c r="BI971" i="2"/>
  <c r="BH971" i="2"/>
  <c r="BG971" i="2"/>
  <c r="BF971" i="2"/>
  <c r="T971" i="2"/>
  <c r="R971" i="2"/>
  <c r="P971" i="2"/>
  <c r="BI963" i="2"/>
  <c r="BH963" i="2"/>
  <c r="BG963" i="2"/>
  <c r="BF963" i="2"/>
  <c r="T963" i="2"/>
  <c r="R963" i="2"/>
  <c r="P963" i="2"/>
  <c r="BI962" i="2"/>
  <c r="BH962" i="2"/>
  <c r="BG962" i="2"/>
  <c r="BF962" i="2"/>
  <c r="T962" i="2"/>
  <c r="R962" i="2"/>
  <c r="P962" i="2"/>
  <c r="BI959" i="2"/>
  <c r="BH959" i="2"/>
  <c r="BG959" i="2"/>
  <c r="BF959" i="2"/>
  <c r="T959" i="2"/>
  <c r="R959" i="2"/>
  <c r="P959" i="2"/>
  <c r="BI957" i="2"/>
  <c r="BH957" i="2"/>
  <c r="BG957" i="2"/>
  <c r="BF957" i="2"/>
  <c r="T957" i="2"/>
  <c r="R957" i="2"/>
  <c r="P957" i="2"/>
  <c r="BI955" i="2"/>
  <c r="BH955" i="2"/>
  <c r="BG955" i="2"/>
  <c r="BF955" i="2"/>
  <c r="T955" i="2"/>
  <c r="R955" i="2"/>
  <c r="P955" i="2"/>
  <c r="BI953" i="2"/>
  <c r="BH953" i="2"/>
  <c r="BG953" i="2"/>
  <c r="BF953" i="2"/>
  <c r="T953" i="2"/>
  <c r="R953" i="2"/>
  <c r="P953" i="2"/>
  <c r="BI951" i="2"/>
  <c r="BH951" i="2"/>
  <c r="BG951" i="2"/>
  <c r="BF951" i="2"/>
  <c r="T951" i="2"/>
  <c r="R951" i="2"/>
  <c r="P951" i="2"/>
  <c r="BI949" i="2"/>
  <c r="BH949" i="2"/>
  <c r="BG949" i="2"/>
  <c r="BF949" i="2"/>
  <c r="T949" i="2"/>
  <c r="R949" i="2"/>
  <c r="P949" i="2"/>
  <c r="BI937" i="2"/>
  <c r="BH937" i="2"/>
  <c r="BG937" i="2"/>
  <c r="BF937" i="2"/>
  <c r="T937" i="2"/>
  <c r="R937" i="2"/>
  <c r="P937" i="2"/>
  <c r="BI934" i="2"/>
  <c r="BH934" i="2"/>
  <c r="BG934" i="2"/>
  <c r="BF934" i="2"/>
  <c r="T934" i="2"/>
  <c r="R934" i="2"/>
  <c r="P934" i="2"/>
  <c r="BI927" i="2"/>
  <c r="BH927" i="2"/>
  <c r="BG927" i="2"/>
  <c r="BF927" i="2"/>
  <c r="T927" i="2"/>
  <c r="R927" i="2"/>
  <c r="P927" i="2"/>
  <c r="BI925" i="2"/>
  <c r="BH925" i="2"/>
  <c r="BG925" i="2"/>
  <c r="BF925" i="2"/>
  <c r="T925" i="2"/>
  <c r="R925" i="2"/>
  <c r="P925" i="2"/>
  <c r="BI923" i="2"/>
  <c r="BH923" i="2"/>
  <c r="BG923" i="2"/>
  <c r="BF923" i="2"/>
  <c r="T923" i="2"/>
  <c r="R923" i="2"/>
  <c r="P923" i="2"/>
  <c r="BI913" i="2"/>
  <c r="BH913" i="2"/>
  <c r="BG913" i="2"/>
  <c r="BF913" i="2"/>
  <c r="T913" i="2"/>
  <c r="R913" i="2"/>
  <c r="P913" i="2"/>
  <c r="BI904" i="2"/>
  <c r="BH904" i="2"/>
  <c r="BG904" i="2"/>
  <c r="BF904" i="2"/>
  <c r="T904" i="2"/>
  <c r="R904" i="2"/>
  <c r="P904" i="2"/>
  <c r="BI896" i="2"/>
  <c r="BH896" i="2"/>
  <c r="BG896" i="2"/>
  <c r="BF896" i="2"/>
  <c r="T896" i="2"/>
  <c r="R896" i="2"/>
  <c r="P896" i="2"/>
  <c r="BI895" i="2"/>
  <c r="BH895" i="2"/>
  <c r="BG895" i="2"/>
  <c r="BF895" i="2"/>
  <c r="T895" i="2"/>
  <c r="R895" i="2"/>
  <c r="P895" i="2"/>
  <c r="BI886" i="2"/>
  <c r="BH886" i="2"/>
  <c r="BG886" i="2"/>
  <c r="BF886" i="2"/>
  <c r="T886" i="2"/>
  <c r="R886" i="2"/>
  <c r="P886" i="2"/>
  <c r="BI872" i="2"/>
  <c r="BH872" i="2"/>
  <c r="BG872" i="2"/>
  <c r="BF872" i="2"/>
  <c r="T872" i="2"/>
  <c r="R872" i="2"/>
  <c r="P872" i="2"/>
  <c r="BI863" i="2"/>
  <c r="BH863" i="2"/>
  <c r="BG863" i="2"/>
  <c r="BF863" i="2"/>
  <c r="T863" i="2"/>
  <c r="R863" i="2"/>
  <c r="P863" i="2"/>
  <c r="BI861" i="2"/>
  <c r="BH861" i="2"/>
  <c r="BG861" i="2"/>
  <c r="BF861" i="2"/>
  <c r="T861" i="2"/>
  <c r="R861" i="2"/>
  <c r="P861" i="2"/>
  <c r="BI860" i="2"/>
  <c r="BH860" i="2"/>
  <c r="BG860" i="2"/>
  <c r="BF860" i="2"/>
  <c r="T860" i="2"/>
  <c r="R860" i="2"/>
  <c r="P860" i="2"/>
  <c r="BI853" i="2"/>
  <c r="BH853" i="2"/>
  <c r="BG853" i="2"/>
  <c r="BF853" i="2"/>
  <c r="T853" i="2"/>
  <c r="R853" i="2"/>
  <c r="P853" i="2"/>
  <c r="BI852" i="2"/>
  <c r="BH852" i="2"/>
  <c r="BG852" i="2"/>
  <c r="BF852" i="2"/>
  <c r="T852" i="2"/>
  <c r="R852" i="2"/>
  <c r="P852" i="2"/>
  <c r="BI849" i="2"/>
  <c r="BH849" i="2"/>
  <c r="BG849" i="2"/>
  <c r="BF849" i="2"/>
  <c r="T849" i="2"/>
  <c r="R849" i="2"/>
  <c r="P849" i="2"/>
  <c r="BI843" i="2"/>
  <c r="BH843" i="2"/>
  <c r="BG843" i="2"/>
  <c r="BF843" i="2"/>
  <c r="T843" i="2"/>
  <c r="R843" i="2"/>
  <c r="P843" i="2"/>
  <c r="BI832" i="2"/>
  <c r="BH832" i="2"/>
  <c r="BG832" i="2"/>
  <c r="BF832" i="2"/>
  <c r="T832" i="2"/>
  <c r="R832" i="2"/>
  <c r="P832" i="2"/>
  <c r="BI828" i="2"/>
  <c r="BH828" i="2"/>
  <c r="BG828" i="2"/>
  <c r="BF828" i="2"/>
  <c r="T828" i="2"/>
  <c r="R828" i="2"/>
  <c r="P828" i="2"/>
  <c r="BI824" i="2"/>
  <c r="BH824" i="2"/>
  <c r="BG824" i="2"/>
  <c r="BF824" i="2"/>
  <c r="T824" i="2"/>
  <c r="R824" i="2"/>
  <c r="P824" i="2"/>
  <c r="BI820" i="2"/>
  <c r="BH820" i="2"/>
  <c r="BG820" i="2"/>
  <c r="BF820" i="2"/>
  <c r="T820" i="2"/>
  <c r="R820" i="2"/>
  <c r="P820" i="2"/>
  <c r="BI817" i="2"/>
  <c r="BH817" i="2"/>
  <c r="BG817" i="2"/>
  <c r="BF817" i="2"/>
  <c r="T817" i="2"/>
  <c r="R817" i="2"/>
  <c r="P817" i="2"/>
  <c r="BI809" i="2"/>
  <c r="BH809" i="2"/>
  <c r="BG809" i="2"/>
  <c r="BF809" i="2"/>
  <c r="T809" i="2"/>
  <c r="R809" i="2"/>
  <c r="P809" i="2"/>
  <c r="BI807" i="2"/>
  <c r="BH807" i="2"/>
  <c r="BG807" i="2"/>
  <c r="BF807" i="2"/>
  <c r="T807" i="2"/>
  <c r="R807" i="2"/>
  <c r="P807" i="2"/>
  <c r="BI803" i="2"/>
  <c r="BH803" i="2"/>
  <c r="BG803" i="2"/>
  <c r="BF803" i="2"/>
  <c r="T803" i="2"/>
  <c r="R803" i="2"/>
  <c r="P803" i="2"/>
  <c r="BI801" i="2"/>
  <c r="BH801" i="2"/>
  <c r="BG801" i="2"/>
  <c r="BF801" i="2"/>
  <c r="T801" i="2"/>
  <c r="R801" i="2"/>
  <c r="P801" i="2"/>
  <c r="BI749" i="2"/>
  <c r="BH749" i="2"/>
  <c r="BG749" i="2"/>
  <c r="BF749" i="2"/>
  <c r="T749" i="2"/>
  <c r="R749" i="2"/>
  <c r="P749" i="2"/>
  <c r="BI747" i="2"/>
  <c r="BH747" i="2"/>
  <c r="BG747" i="2"/>
  <c r="BF747" i="2"/>
  <c r="T747" i="2"/>
  <c r="R747" i="2"/>
  <c r="P747" i="2"/>
  <c r="BI744" i="2"/>
  <c r="BH744" i="2"/>
  <c r="BG744" i="2"/>
  <c r="BF744" i="2"/>
  <c r="T744" i="2"/>
  <c r="R744" i="2"/>
  <c r="P744" i="2"/>
  <c r="BI742" i="2"/>
  <c r="BH742" i="2"/>
  <c r="BG742" i="2"/>
  <c r="BF742" i="2"/>
  <c r="T742" i="2"/>
  <c r="R742" i="2"/>
  <c r="P742" i="2"/>
  <c r="BI728" i="2"/>
  <c r="BH728" i="2"/>
  <c r="BG728" i="2"/>
  <c r="BF728" i="2"/>
  <c r="T728" i="2"/>
  <c r="R728" i="2"/>
  <c r="P728" i="2"/>
  <c r="BI716" i="2"/>
  <c r="BH716" i="2"/>
  <c r="BG716" i="2"/>
  <c r="BF716" i="2"/>
  <c r="T716" i="2"/>
  <c r="R716" i="2"/>
  <c r="P716" i="2"/>
  <c r="BI711" i="2"/>
  <c r="BH711" i="2"/>
  <c r="BG711" i="2"/>
  <c r="BF711" i="2"/>
  <c r="T711" i="2"/>
  <c r="R711" i="2"/>
  <c r="P711" i="2"/>
  <c r="BI710" i="2"/>
  <c r="BH710" i="2"/>
  <c r="BG710" i="2"/>
  <c r="BF710" i="2"/>
  <c r="T710" i="2"/>
  <c r="R710" i="2"/>
  <c r="P710" i="2"/>
  <c r="BI707" i="2"/>
  <c r="BH707" i="2"/>
  <c r="BG707" i="2"/>
  <c r="BF707" i="2"/>
  <c r="T707" i="2"/>
  <c r="R707" i="2"/>
  <c r="P707" i="2"/>
  <c r="BI704" i="2"/>
  <c r="BH704" i="2"/>
  <c r="BG704" i="2"/>
  <c r="BF704" i="2"/>
  <c r="T704" i="2"/>
  <c r="R704" i="2"/>
  <c r="P704" i="2"/>
  <c r="BI701" i="2"/>
  <c r="BH701" i="2"/>
  <c r="BG701" i="2"/>
  <c r="BF701" i="2"/>
  <c r="T701" i="2"/>
  <c r="R701" i="2"/>
  <c r="P701" i="2"/>
  <c r="BI698" i="2"/>
  <c r="BH698" i="2"/>
  <c r="BG698" i="2"/>
  <c r="BF698" i="2"/>
  <c r="T698" i="2"/>
  <c r="R698" i="2"/>
  <c r="P698" i="2"/>
  <c r="BI695" i="2"/>
  <c r="BH695" i="2"/>
  <c r="BG695" i="2"/>
  <c r="BF695" i="2"/>
  <c r="T695" i="2"/>
  <c r="R695" i="2"/>
  <c r="P695" i="2"/>
  <c r="BI692" i="2"/>
  <c r="BH692" i="2"/>
  <c r="BG692" i="2"/>
  <c r="BF692" i="2"/>
  <c r="T692" i="2"/>
  <c r="R692" i="2"/>
  <c r="P692" i="2"/>
  <c r="BI689" i="2"/>
  <c r="BH689" i="2"/>
  <c r="BG689" i="2"/>
  <c r="BF689" i="2"/>
  <c r="T689" i="2"/>
  <c r="R689" i="2"/>
  <c r="P689" i="2"/>
  <c r="BI686" i="2"/>
  <c r="BH686" i="2"/>
  <c r="BG686" i="2"/>
  <c r="BF686" i="2"/>
  <c r="T686" i="2"/>
  <c r="R686" i="2"/>
  <c r="P686" i="2"/>
  <c r="BI683" i="2"/>
  <c r="BH683" i="2"/>
  <c r="BG683" i="2"/>
  <c r="BF683" i="2"/>
  <c r="T683" i="2"/>
  <c r="R683" i="2"/>
  <c r="P683" i="2"/>
  <c r="BI680" i="2"/>
  <c r="BH680" i="2"/>
  <c r="BG680" i="2"/>
  <c r="BF680" i="2"/>
  <c r="T680" i="2"/>
  <c r="R680" i="2"/>
  <c r="P680" i="2"/>
  <c r="BI677" i="2"/>
  <c r="BH677" i="2"/>
  <c r="BG677" i="2"/>
  <c r="BF677" i="2"/>
  <c r="T677" i="2"/>
  <c r="R677" i="2"/>
  <c r="P677" i="2"/>
  <c r="BI605" i="2"/>
  <c r="BH605" i="2"/>
  <c r="BG605" i="2"/>
  <c r="BF605" i="2"/>
  <c r="T605" i="2"/>
  <c r="R605" i="2"/>
  <c r="P605" i="2"/>
  <c r="BI604" i="2"/>
  <c r="BH604" i="2"/>
  <c r="BG604" i="2"/>
  <c r="BF604" i="2"/>
  <c r="T604" i="2"/>
  <c r="R604" i="2"/>
  <c r="P604" i="2"/>
  <c r="BI586" i="2"/>
  <c r="BH586" i="2"/>
  <c r="BG586" i="2"/>
  <c r="BF586" i="2"/>
  <c r="T586" i="2"/>
  <c r="R586" i="2"/>
  <c r="P586" i="2"/>
  <c r="BI564" i="2"/>
  <c r="BH564" i="2"/>
  <c r="BG564" i="2"/>
  <c r="BF564" i="2"/>
  <c r="T564" i="2"/>
  <c r="R564" i="2"/>
  <c r="P564" i="2"/>
  <c r="BI563" i="2"/>
  <c r="BH563" i="2"/>
  <c r="BG563" i="2"/>
  <c r="BF563" i="2"/>
  <c r="T563" i="2"/>
  <c r="R563" i="2"/>
  <c r="P563" i="2"/>
  <c r="BI526" i="2"/>
  <c r="BH526" i="2"/>
  <c r="BG526" i="2"/>
  <c r="BF526" i="2"/>
  <c r="T526" i="2"/>
  <c r="R526" i="2"/>
  <c r="P526" i="2"/>
  <c r="BI519" i="2"/>
  <c r="BH519" i="2"/>
  <c r="BG519" i="2"/>
  <c r="BF519" i="2"/>
  <c r="T519" i="2"/>
  <c r="R519" i="2"/>
  <c r="P519" i="2"/>
  <c r="BI517" i="2"/>
  <c r="BH517" i="2"/>
  <c r="BG517" i="2"/>
  <c r="BF517" i="2"/>
  <c r="T517" i="2"/>
  <c r="R517" i="2"/>
  <c r="P517" i="2"/>
  <c r="BI506" i="2"/>
  <c r="BH506" i="2"/>
  <c r="BG506" i="2"/>
  <c r="BF506" i="2"/>
  <c r="T506" i="2"/>
  <c r="R506" i="2"/>
  <c r="P506" i="2"/>
  <c r="BI504" i="2"/>
  <c r="BH504" i="2"/>
  <c r="BG504" i="2"/>
  <c r="BF504" i="2"/>
  <c r="T504" i="2"/>
  <c r="R504" i="2"/>
  <c r="P504" i="2"/>
  <c r="BI494" i="2"/>
  <c r="BH494" i="2"/>
  <c r="BG494" i="2"/>
  <c r="BF494" i="2"/>
  <c r="T494" i="2"/>
  <c r="R494" i="2"/>
  <c r="P494" i="2"/>
  <c r="BI491" i="2"/>
  <c r="BH491" i="2"/>
  <c r="BG491" i="2"/>
  <c r="BF491" i="2"/>
  <c r="T491" i="2"/>
  <c r="R491" i="2"/>
  <c r="P491" i="2"/>
  <c r="BI488" i="2"/>
  <c r="BH488" i="2"/>
  <c r="BG488" i="2"/>
  <c r="BF488" i="2"/>
  <c r="T488" i="2"/>
  <c r="R488" i="2"/>
  <c r="P488" i="2"/>
  <c r="BI480" i="2"/>
  <c r="BH480" i="2"/>
  <c r="BG480" i="2"/>
  <c r="BF480" i="2"/>
  <c r="T480" i="2"/>
  <c r="R480" i="2"/>
  <c r="P480" i="2"/>
  <c r="BI478" i="2"/>
  <c r="BH478" i="2"/>
  <c r="BG478" i="2"/>
  <c r="BF478" i="2"/>
  <c r="T478" i="2"/>
  <c r="R478" i="2"/>
  <c r="P478" i="2"/>
  <c r="BI473" i="2"/>
  <c r="BH473" i="2"/>
  <c r="BG473" i="2"/>
  <c r="BF473" i="2"/>
  <c r="T473" i="2"/>
  <c r="R473" i="2"/>
  <c r="P473" i="2"/>
  <c r="BI457" i="2"/>
  <c r="BH457" i="2"/>
  <c r="BG457" i="2"/>
  <c r="BF457" i="2"/>
  <c r="T457" i="2"/>
  <c r="R457" i="2"/>
  <c r="P457" i="2"/>
  <c r="BI451" i="2"/>
  <c r="BH451" i="2"/>
  <c r="BG451" i="2"/>
  <c r="BF451" i="2"/>
  <c r="T451" i="2"/>
  <c r="R451" i="2"/>
  <c r="P451" i="2"/>
  <c r="BI449" i="2"/>
  <c r="BH449" i="2"/>
  <c r="BG449" i="2"/>
  <c r="BF449" i="2"/>
  <c r="T449" i="2"/>
  <c r="R449" i="2"/>
  <c r="P449" i="2"/>
  <c r="BI447" i="2"/>
  <c r="BH447" i="2"/>
  <c r="BG447" i="2"/>
  <c r="BF447" i="2"/>
  <c r="T447" i="2"/>
  <c r="R447" i="2"/>
  <c r="P447" i="2"/>
  <c r="BI446" i="2"/>
  <c r="BH446" i="2"/>
  <c r="BG446" i="2"/>
  <c r="BF446" i="2"/>
  <c r="T446" i="2"/>
  <c r="R446" i="2"/>
  <c r="P446" i="2"/>
  <c r="BI443" i="2"/>
  <c r="BH443" i="2"/>
  <c r="BG443" i="2"/>
  <c r="BF443" i="2"/>
  <c r="T443" i="2"/>
  <c r="R443" i="2"/>
  <c r="P443" i="2"/>
  <c r="BI414" i="2"/>
  <c r="BH414" i="2"/>
  <c r="BG414" i="2"/>
  <c r="BF414" i="2"/>
  <c r="T414" i="2"/>
  <c r="R414" i="2"/>
  <c r="P414" i="2"/>
  <c r="BI413" i="2"/>
  <c r="BH413" i="2"/>
  <c r="BG413" i="2"/>
  <c r="BF413" i="2"/>
  <c r="T413" i="2"/>
  <c r="R413" i="2"/>
  <c r="P413" i="2"/>
  <c r="BI402" i="2"/>
  <c r="BH402" i="2"/>
  <c r="BG402" i="2"/>
  <c r="BF402" i="2"/>
  <c r="T402" i="2"/>
  <c r="R402" i="2"/>
  <c r="P402" i="2"/>
  <c r="BI383" i="2"/>
  <c r="BH383" i="2"/>
  <c r="BG383" i="2"/>
  <c r="BF383" i="2"/>
  <c r="T383" i="2"/>
  <c r="R383" i="2"/>
  <c r="P383" i="2"/>
  <c r="BI335" i="2"/>
  <c r="BH335" i="2"/>
  <c r="BG335" i="2"/>
  <c r="BF335" i="2"/>
  <c r="T335" i="2"/>
  <c r="R335" i="2"/>
  <c r="P335" i="2"/>
  <c r="BI326" i="2"/>
  <c r="BH326" i="2"/>
  <c r="BG326" i="2"/>
  <c r="BF326" i="2"/>
  <c r="T326" i="2"/>
  <c r="R326" i="2"/>
  <c r="P326" i="2"/>
  <c r="BI324" i="2"/>
  <c r="BH324" i="2"/>
  <c r="BG324" i="2"/>
  <c r="BF324" i="2"/>
  <c r="T324" i="2"/>
  <c r="R324" i="2"/>
  <c r="P324" i="2"/>
  <c r="BI317" i="2"/>
  <c r="BH317" i="2"/>
  <c r="BG317" i="2"/>
  <c r="BF317" i="2"/>
  <c r="T317" i="2"/>
  <c r="R317" i="2"/>
  <c r="P317" i="2"/>
  <c r="BI315" i="2"/>
  <c r="BH315" i="2"/>
  <c r="BG315" i="2"/>
  <c r="BF315" i="2"/>
  <c r="T315" i="2"/>
  <c r="R315" i="2"/>
  <c r="P315" i="2"/>
  <c r="BI313" i="2"/>
  <c r="BH313" i="2"/>
  <c r="BG313" i="2"/>
  <c r="BF313" i="2"/>
  <c r="T313" i="2"/>
  <c r="R313" i="2"/>
  <c r="P313" i="2"/>
  <c r="BI311" i="2"/>
  <c r="BH311" i="2"/>
  <c r="BG311" i="2"/>
  <c r="BF311" i="2"/>
  <c r="T311" i="2"/>
  <c r="R311" i="2"/>
  <c r="P311" i="2"/>
  <c r="BI308" i="2"/>
  <c r="BH308" i="2"/>
  <c r="BG308" i="2"/>
  <c r="BF308" i="2"/>
  <c r="T308" i="2"/>
  <c r="R308" i="2"/>
  <c r="P308" i="2"/>
  <c r="BI304" i="2"/>
  <c r="BH304" i="2"/>
  <c r="BG304" i="2"/>
  <c r="BF304" i="2"/>
  <c r="T304" i="2"/>
  <c r="R304" i="2"/>
  <c r="P304" i="2"/>
  <c r="BI302" i="2"/>
  <c r="BH302" i="2"/>
  <c r="BG302" i="2"/>
  <c r="BF302" i="2"/>
  <c r="T302" i="2"/>
  <c r="R302" i="2"/>
  <c r="P302" i="2"/>
  <c r="BI297" i="2"/>
  <c r="BH297" i="2"/>
  <c r="BG297" i="2"/>
  <c r="BF297" i="2"/>
  <c r="T297" i="2"/>
  <c r="R297" i="2"/>
  <c r="P297" i="2"/>
  <c r="BI288" i="2"/>
  <c r="BH288" i="2"/>
  <c r="BG288" i="2"/>
  <c r="BF288" i="2"/>
  <c r="T288" i="2"/>
  <c r="R288" i="2"/>
  <c r="P288" i="2"/>
  <c r="BI286" i="2"/>
  <c r="BH286" i="2"/>
  <c r="BG286" i="2"/>
  <c r="BF286" i="2"/>
  <c r="T286" i="2"/>
  <c r="R286" i="2"/>
  <c r="P286" i="2"/>
  <c r="BI262" i="2"/>
  <c r="BH262" i="2"/>
  <c r="BG262" i="2"/>
  <c r="BF262" i="2"/>
  <c r="T262" i="2"/>
  <c r="R262" i="2"/>
  <c r="P262" i="2"/>
  <c r="BI259" i="2"/>
  <c r="BH259" i="2"/>
  <c r="BG259" i="2"/>
  <c r="BF259" i="2"/>
  <c r="T259" i="2"/>
  <c r="R259" i="2"/>
  <c r="P259" i="2"/>
  <c r="BI256" i="2"/>
  <c r="BH256" i="2"/>
  <c r="BG256" i="2"/>
  <c r="BF256" i="2"/>
  <c r="T256" i="2"/>
  <c r="R256" i="2"/>
  <c r="P256" i="2"/>
  <c r="BI253" i="2"/>
  <c r="BH253" i="2"/>
  <c r="BG253" i="2"/>
  <c r="BF253" i="2"/>
  <c r="T253" i="2"/>
  <c r="R253" i="2"/>
  <c r="P253" i="2"/>
  <c r="BI251" i="2"/>
  <c r="BH251" i="2"/>
  <c r="BG251" i="2"/>
  <c r="BF251" i="2"/>
  <c r="T251" i="2"/>
  <c r="R251" i="2"/>
  <c r="P251" i="2"/>
  <c r="BI249" i="2"/>
  <c r="BH249" i="2"/>
  <c r="BG249" i="2"/>
  <c r="BF249" i="2"/>
  <c r="T249" i="2"/>
  <c r="R249" i="2"/>
  <c r="P249" i="2"/>
  <c r="BI247" i="2"/>
  <c r="BH247" i="2"/>
  <c r="BG247" i="2"/>
  <c r="BF247" i="2"/>
  <c r="T247" i="2"/>
  <c r="R247" i="2"/>
  <c r="P247" i="2"/>
  <c r="BI245" i="2"/>
  <c r="BH245" i="2"/>
  <c r="BG245" i="2"/>
  <c r="BF245" i="2"/>
  <c r="T245" i="2"/>
  <c r="R245" i="2"/>
  <c r="P245" i="2"/>
  <c r="BI244" i="2"/>
  <c r="BH244" i="2"/>
  <c r="BG244" i="2"/>
  <c r="BF244" i="2"/>
  <c r="T244" i="2"/>
  <c r="R244" i="2"/>
  <c r="P244" i="2"/>
  <c r="BI242" i="2"/>
  <c r="BH242" i="2"/>
  <c r="BG242" i="2"/>
  <c r="BF242" i="2"/>
  <c r="T242" i="2"/>
  <c r="R242" i="2"/>
  <c r="P242" i="2"/>
  <c r="BI241" i="2"/>
  <c r="BH241" i="2"/>
  <c r="BG241" i="2"/>
  <c r="BF241" i="2"/>
  <c r="T241" i="2"/>
  <c r="R241" i="2"/>
  <c r="P241" i="2"/>
  <c r="BI235" i="2"/>
  <c r="BH235" i="2"/>
  <c r="BG235" i="2"/>
  <c r="BF235" i="2"/>
  <c r="T235" i="2"/>
  <c r="R235" i="2"/>
  <c r="P235" i="2"/>
  <c r="BI234" i="2"/>
  <c r="BH234" i="2"/>
  <c r="BG234" i="2"/>
  <c r="BF234" i="2"/>
  <c r="T234" i="2"/>
  <c r="R234" i="2"/>
  <c r="P234" i="2"/>
  <c r="BI232" i="2"/>
  <c r="BH232" i="2"/>
  <c r="BG232" i="2"/>
  <c r="BF232" i="2"/>
  <c r="T232" i="2"/>
  <c r="R232" i="2"/>
  <c r="P232" i="2"/>
  <c r="BI212" i="2"/>
  <c r="BH212" i="2"/>
  <c r="BG212" i="2"/>
  <c r="BF212" i="2"/>
  <c r="T212" i="2"/>
  <c r="R212" i="2"/>
  <c r="P212" i="2"/>
  <c r="BI206" i="2"/>
  <c r="BH206" i="2"/>
  <c r="BG206" i="2"/>
  <c r="BF206" i="2"/>
  <c r="T206" i="2"/>
  <c r="R206" i="2"/>
  <c r="P206" i="2"/>
  <c r="BI203" i="2"/>
  <c r="BH203" i="2"/>
  <c r="BG203" i="2"/>
  <c r="BF203" i="2"/>
  <c r="T203" i="2"/>
  <c r="R203" i="2"/>
  <c r="P203" i="2"/>
  <c r="BI199" i="2"/>
  <c r="BH199" i="2"/>
  <c r="BG199" i="2"/>
  <c r="BF199" i="2"/>
  <c r="T199" i="2"/>
  <c r="R199" i="2"/>
  <c r="P199" i="2"/>
  <c r="BI195" i="2"/>
  <c r="BH195" i="2"/>
  <c r="BG195" i="2"/>
  <c r="BF195" i="2"/>
  <c r="T195" i="2"/>
  <c r="R195" i="2"/>
  <c r="P195" i="2"/>
  <c r="BI193" i="2"/>
  <c r="BH193" i="2"/>
  <c r="BG193" i="2"/>
  <c r="BF193" i="2"/>
  <c r="T193" i="2"/>
  <c r="R193" i="2"/>
  <c r="P193" i="2"/>
  <c r="BI191" i="2"/>
  <c r="BH191" i="2"/>
  <c r="BG191" i="2"/>
  <c r="BF191" i="2"/>
  <c r="T191" i="2"/>
  <c r="R191" i="2"/>
  <c r="P191" i="2"/>
  <c r="BI190" i="2"/>
  <c r="BH190" i="2"/>
  <c r="BG190" i="2"/>
  <c r="BF190" i="2"/>
  <c r="T190" i="2"/>
  <c r="R190" i="2"/>
  <c r="P190" i="2"/>
  <c r="BI187" i="2"/>
  <c r="BH187" i="2"/>
  <c r="BG187" i="2"/>
  <c r="BF187" i="2"/>
  <c r="T187" i="2"/>
  <c r="R187" i="2"/>
  <c r="P187" i="2"/>
  <c r="BI182" i="2"/>
  <c r="BH182" i="2"/>
  <c r="BG182" i="2"/>
  <c r="BF182" i="2"/>
  <c r="T182" i="2"/>
  <c r="R182" i="2"/>
  <c r="P182" i="2"/>
  <c r="BI165" i="2"/>
  <c r="BH165" i="2"/>
  <c r="BG165" i="2"/>
  <c r="BF165" i="2"/>
  <c r="T165" i="2"/>
  <c r="R165" i="2"/>
  <c r="P165" i="2"/>
  <c r="BI154" i="2"/>
  <c r="BH154" i="2"/>
  <c r="BG154" i="2"/>
  <c r="BF154" i="2"/>
  <c r="T154" i="2"/>
  <c r="R154" i="2"/>
  <c r="P154" i="2"/>
  <c r="BI153" i="2"/>
  <c r="BH153" i="2"/>
  <c r="BG153" i="2"/>
  <c r="BF153" i="2"/>
  <c r="T153" i="2"/>
  <c r="R153" i="2"/>
  <c r="P153" i="2"/>
  <c r="BI151" i="2"/>
  <c r="BH151" i="2"/>
  <c r="BG151" i="2"/>
  <c r="BF151" i="2"/>
  <c r="T151" i="2"/>
  <c r="R151" i="2"/>
  <c r="P151" i="2"/>
  <c r="BI150" i="2"/>
  <c r="BH150" i="2"/>
  <c r="BG150" i="2"/>
  <c r="BF150" i="2"/>
  <c r="T150" i="2"/>
  <c r="R150" i="2"/>
  <c r="P150" i="2"/>
  <c r="BI147" i="2"/>
  <c r="BH147" i="2"/>
  <c r="BG147" i="2"/>
  <c r="BF147" i="2"/>
  <c r="T147" i="2"/>
  <c r="R147" i="2"/>
  <c r="P147" i="2"/>
  <c r="BI141" i="2"/>
  <c r="BH141" i="2"/>
  <c r="BG141" i="2"/>
  <c r="BF141" i="2"/>
  <c r="T141" i="2"/>
  <c r="R141" i="2"/>
  <c r="P141" i="2"/>
  <c r="BI138" i="2"/>
  <c r="BH138" i="2"/>
  <c r="BG138" i="2"/>
  <c r="BF138" i="2"/>
  <c r="T138" i="2"/>
  <c r="R138" i="2"/>
  <c r="P138" i="2"/>
  <c r="BI135" i="2"/>
  <c r="BH135" i="2"/>
  <c r="BG135" i="2"/>
  <c r="BF135" i="2"/>
  <c r="T135" i="2"/>
  <c r="R135" i="2"/>
  <c r="P135" i="2"/>
  <c r="J129" i="2"/>
  <c r="J128" i="2"/>
  <c r="F128" i="2"/>
  <c r="F126" i="2"/>
  <c r="E124" i="2"/>
  <c r="J91" i="2"/>
  <c r="J90" i="2"/>
  <c r="F90" i="2"/>
  <c r="F88" i="2"/>
  <c r="E86" i="2"/>
  <c r="J18" i="2"/>
  <c r="E18" i="2"/>
  <c r="F91" i="2"/>
  <c r="J17" i="2"/>
  <c r="J126" i="2"/>
  <c r="E7" i="2"/>
  <c r="E122" i="2" s="1"/>
  <c r="L90" i="1"/>
  <c r="AM90" i="1"/>
  <c r="AM89" i="1"/>
  <c r="L89" i="1"/>
  <c r="AM87" i="1"/>
  <c r="L87" i="1"/>
  <c r="L85" i="1"/>
  <c r="L84" i="1"/>
  <c r="BK1562" i="2"/>
  <c r="J1562" i="2"/>
  <c r="BK1559" i="2"/>
  <c r="J1559" i="2"/>
  <c r="BK1556" i="2"/>
  <c r="J1556" i="2"/>
  <c r="BK1553" i="2"/>
  <c r="J1553" i="2"/>
  <c r="BK1551" i="2"/>
  <c r="J1551" i="2"/>
  <c r="BK1549" i="2"/>
  <c r="J1549" i="2"/>
  <c r="BK1546" i="2"/>
  <c r="J1546" i="2"/>
  <c r="BK1543" i="2"/>
  <c r="J1540" i="2"/>
  <c r="BK1537" i="2"/>
  <c r="J1535" i="2"/>
  <c r="BK1534" i="2"/>
  <c r="BK1533" i="2"/>
  <c r="J1526" i="2"/>
  <c r="BK1525" i="2"/>
  <c r="J1524" i="2"/>
  <c r="BK1523" i="2"/>
  <c r="J1522" i="2"/>
  <c r="J1520" i="2"/>
  <c r="J1519" i="2"/>
  <c r="J1518" i="2"/>
  <c r="J1517" i="2"/>
  <c r="BK1516" i="2"/>
  <c r="J1513" i="2"/>
  <c r="J1511" i="2"/>
  <c r="J1509" i="2"/>
  <c r="BK1506" i="2"/>
  <c r="BK1501" i="2"/>
  <c r="BK1499" i="2"/>
  <c r="BK1496" i="2"/>
  <c r="J1493" i="2"/>
  <c r="J1491" i="2"/>
  <c r="J1488" i="2"/>
  <c r="BK1482" i="2"/>
  <c r="J1476" i="2"/>
  <c r="J1466" i="2"/>
  <c r="J1459" i="2"/>
  <c r="J1424" i="2"/>
  <c r="J1376" i="2"/>
  <c r="BK1342" i="2"/>
  <c r="BK1313" i="2"/>
  <c r="BK1287" i="2"/>
  <c r="BK1284" i="2"/>
  <c r="BK1260" i="2"/>
  <c r="J1191" i="2"/>
  <c r="J1176" i="2"/>
  <c r="BK1171" i="2"/>
  <c r="J1163" i="2"/>
  <c r="J1157" i="2"/>
  <c r="J1153" i="2"/>
  <c r="J1147" i="2"/>
  <c r="J1129" i="2"/>
  <c r="J1124" i="2"/>
  <c r="J1112" i="2"/>
  <c r="BK1099" i="2"/>
  <c r="J1081" i="2"/>
  <c r="J1079" i="2"/>
  <c r="BK1076" i="2"/>
  <c r="BK1074" i="2"/>
  <c r="BK1072" i="2"/>
  <c r="J1068" i="2"/>
  <c r="BK1050" i="2"/>
  <c r="BK1046" i="2"/>
  <c r="J1042" i="2"/>
  <c r="J1040" i="2"/>
  <c r="BK1034" i="2"/>
  <c r="BK1006" i="2"/>
  <c r="BK998" i="2"/>
  <c r="BK984" i="2"/>
  <c r="J977" i="2"/>
  <c r="BK963" i="2"/>
  <c r="J959" i="2"/>
  <c r="J957" i="2"/>
  <c r="J955" i="2"/>
  <c r="BK951" i="2"/>
  <c r="BK937" i="2"/>
  <c r="BK927" i="2"/>
  <c r="BK923" i="2"/>
  <c r="BK904" i="2"/>
  <c r="J886" i="2"/>
  <c r="J863" i="2"/>
  <c r="J860" i="2"/>
  <c r="BK852" i="2"/>
  <c r="J843" i="2"/>
  <c r="J828" i="2"/>
  <c r="BK817" i="2"/>
  <c r="J807" i="2"/>
  <c r="BK801" i="2"/>
  <c r="J747" i="2"/>
  <c r="J742" i="2"/>
  <c r="J716" i="2"/>
  <c r="BK710" i="2"/>
  <c r="BK704" i="2"/>
  <c r="BK698" i="2"/>
  <c r="J692" i="2"/>
  <c r="BK686" i="2"/>
  <c r="J680" i="2"/>
  <c r="J605" i="2"/>
  <c r="BK586" i="2"/>
  <c r="J563" i="2"/>
  <c r="BK517" i="2"/>
  <c r="BK506" i="2"/>
  <c r="BK494" i="2"/>
  <c r="J488" i="2"/>
  <c r="J473" i="2"/>
  <c r="J451" i="2"/>
  <c r="J447" i="2"/>
  <c r="J443" i="2"/>
  <c r="BK413" i="2"/>
  <c r="J383" i="2"/>
  <c r="BK326" i="2"/>
  <c r="J317" i="2"/>
  <c r="J311" i="2"/>
  <c r="J304" i="2"/>
  <c r="J297" i="2"/>
  <c r="BK286" i="2"/>
  <c r="J259" i="2"/>
  <c r="BK253" i="2"/>
  <c r="BK251" i="2"/>
  <c r="J247" i="2"/>
  <c r="BK242" i="2"/>
  <c r="BK235" i="2"/>
  <c r="J232" i="2"/>
  <c r="BK206" i="2"/>
  <c r="J199" i="2"/>
  <c r="J195" i="2"/>
  <c r="J190" i="2"/>
  <c r="BK182" i="2"/>
  <c r="BK154" i="2"/>
  <c r="J151" i="2"/>
  <c r="J147" i="2"/>
  <c r="BK138" i="2"/>
  <c r="J1543" i="2"/>
  <c r="J1537" i="2"/>
  <c r="J1534" i="2"/>
  <c r="BK1526" i="2"/>
  <c r="BK1524" i="2"/>
  <c r="BK1522" i="2"/>
  <c r="BK1521" i="2"/>
  <c r="BK1520" i="2"/>
  <c r="BK1517" i="2"/>
  <c r="J1514" i="2"/>
  <c r="BK1511" i="2"/>
  <c r="J1508" i="2"/>
  <c r="BK1504" i="2"/>
  <c r="J1501" i="2"/>
  <c r="BK1498" i="2"/>
  <c r="BK1495" i="2"/>
  <c r="BK1492" i="2"/>
  <c r="BK1490" i="2"/>
  <c r="BK1486" i="2"/>
  <c r="BK1480" i="2"/>
  <c r="BK1472" i="2"/>
  <c r="BK1464" i="2"/>
  <c r="J1450" i="2"/>
  <c r="J1388" i="2"/>
  <c r="BK1362" i="2"/>
  <c r="BK1329" i="2"/>
  <c r="J1313" i="2"/>
  <c r="J1286" i="2"/>
  <c r="BK1271" i="2"/>
  <c r="BK1237" i="2"/>
  <c r="J1224" i="2"/>
  <c r="BK1178" i="2"/>
  <c r="BK1173" i="2"/>
  <c r="BK1163" i="2"/>
  <c r="BK1157" i="2"/>
  <c r="BK1153" i="2"/>
  <c r="BK1147" i="2"/>
  <c r="BK1129" i="2"/>
  <c r="J1126" i="2"/>
  <c r="BK1116" i="2"/>
  <c r="J1099" i="2"/>
  <c r="BK1081" i="2"/>
  <c r="BK1079" i="2"/>
  <c r="J1076" i="2"/>
  <c r="J1074" i="2"/>
  <c r="BK1070" i="2"/>
  <c r="BK1066" i="2"/>
  <c r="J1048" i="2"/>
  <c r="J1045" i="2"/>
  <c r="BK1042" i="2"/>
  <c r="J1037" i="2"/>
  <c r="BK1013" i="2"/>
  <c r="J1003" i="2"/>
  <c r="BK987" i="2"/>
  <c r="J981" i="2"/>
  <c r="J971" i="2"/>
  <c r="BK962" i="2"/>
  <c r="J953" i="2"/>
  <c r="J949" i="2"/>
  <c r="J927" i="2"/>
  <c r="J923" i="2"/>
  <c r="J904" i="2"/>
  <c r="BK895" i="2"/>
  <c r="BK886" i="2"/>
  <c r="BK863" i="2"/>
  <c r="BK860" i="2"/>
  <c r="J852" i="2"/>
  <c r="BK843" i="2"/>
  <c r="BK828" i="2"/>
  <c r="J820" i="2"/>
  <c r="BK809" i="2"/>
  <c r="BK803" i="2"/>
  <c r="BK747" i="2"/>
  <c r="BK742" i="2"/>
  <c r="BK716" i="2"/>
  <c r="J711" i="2"/>
  <c r="J707" i="2"/>
  <c r="BK701" i="2"/>
  <c r="J695" i="2"/>
  <c r="BK689" i="2"/>
  <c r="BK680" i="2"/>
  <c r="BK605" i="2"/>
  <c r="BK604" i="2"/>
  <c r="J564" i="2"/>
  <c r="BK526" i="2"/>
  <c r="J506" i="2"/>
  <c r="J494" i="2"/>
  <c r="BK488" i="2"/>
  <c r="J478" i="2"/>
  <c r="BK473" i="2"/>
  <c r="BK451" i="2"/>
  <c r="BK447" i="2"/>
  <c r="BK443" i="2"/>
  <c r="J413" i="2"/>
  <c r="BK383" i="2"/>
  <c r="J326" i="2"/>
  <c r="BK324" i="2"/>
  <c r="BK315" i="2"/>
  <c r="BK313" i="2"/>
  <c r="BK304" i="2"/>
  <c r="BK297" i="2"/>
  <c r="J286" i="2"/>
  <c r="BK259" i="2"/>
  <c r="J253" i="2"/>
  <c r="BK249" i="2"/>
  <c r="J245" i="2"/>
  <c r="J242" i="2"/>
  <c r="BK234" i="2"/>
  <c r="BK232" i="2"/>
  <c r="J206" i="2"/>
  <c r="BK199" i="2"/>
  <c r="J191" i="2"/>
  <c r="BK187" i="2"/>
  <c r="BK165" i="2"/>
  <c r="BK153" i="2"/>
  <c r="BK150" i="2"/>
  <c r="BK141" i="2"/>
  <c r="J135" i="2"/>
  <c r="BK407" i="3"/>
  <c r="J407" i="3"/>
  <c r="BK404" i="3"/>
  <c r="J404" i="3"/>
  <c r="BK401" i="3"/>
  <c r="J401" i="3"/>
  <c r="BK400" i="3"/>
  <c r="J400" i="3"/>
  <c r="J398" i="3"/>
  <c r="BK395" i="3"/>
  <c r="BK393" i="3"/>
  <c r="BK392" i="3"/>
  <c r="BK390" i="3"/>
  <c r="J389" i="3"/>
  <c r="J387" i="3"/>
  <c r="J386" i="3"/>
  <c r="BK385" i="3"/>
  <c r="BK383" i="3"/>
  <c r="BK379" i="3"/>
  <c r="BK373" i="3"/>
  <c r="J370" i="3"/>
  <c r="J364" i="3"/>
  <c r="J361" i="3"/>
  <c r="BK358" i="3"/>
  <c r="BK355" i="3"/>
  <c r="BK351" i="3"/>
  <c r="J348" i="3"/>
  <c r="J344" i="3"/>
  <c r="J341" i="3"/>
  <c r="J339" i="3"/>
  <c r="J336" i="3"/>
  <c r="J333" i="3"/>
  <c r="J326" i="3"/>
  <c r="J320" i="3"/>
  <c r="J317" i="3"/>
  <c r="J315" i="3"/>
  <c r="BK311" i="3"/>
  <c r="BK303" i="3"/>
  <c r="BK301" i="3"/>
  <c r="J300" i="3"/>
  <c r="J299" i="3"/>
  <c r="J297" i="3"/>
  <c r="BK295" i="3"/>
  <c r="BK287" i="3"/>
  <c r="BK284" i="3"/>
  <c r="BK281" i="3"/>
  <c r="J279" i="3"/>
  <c r="J276" i="3"/>
  <c r="BK273" i="3"/>
  <c r="BK270" i="3"/>
  <c r="BK267" i="3"/>
  <c r="BK264" i="3"/>
  <c r="J261" i="3"/>
  <c r="J258" i="3"/>
  <c r="J255" i="3"/>
  <c r="BK253" i="3"/>
  <c r="BK249" i="3"/>
  <c r="BK247" i="3"/>
  <c r="BK229" i="3"/>
  <c r="BK226" i="3"/>
  <c r="BK223" i="3"/>
  <c r="BK219" i="3"/>
  <c r="BK217" i="3"/>
  <c r="BK215" i="3"/>
  <c r="BK213" i="3"/>
  <c r="J211" i="3"/>
  <c r="J209" i="3"/>
  <c r="J206" i="3"/>
  <c r="J203" i="3"/>
  <c r="BK195" i="3"/>
  <c r="BK193" i="3"/>
  <c r="BK189" i="3"/>
  <c r="J184" i="3"/>
  <c r="J183" i="3"/>
  <c r="J181" i="3"/>
  <c r="J180" i="3"/>
  <c r="J175" i="3"/>
  <c r="J174" i="3"/>
  <c r="J172" i="3"/>
  <c r="J155" i="3"/>
  <c r="J153" i="3"/>
  <c r="J151" i="3"/>
  <c r="J150" i="3"/>
  <c r="J148" i="3"/>
  <c r="J147" i="3"/>
  <c r="J142" i="3"/>
  <c r="J136" i="3"/>
  <c r="J135" i="3"/>
  <c r="J133" i="3"/>
  <c r="J132" i="3"/>
  <c r="J129" i="3"/>
  <c r="J1779" i="4"/>
  <c r="BK1775" i="4"/>
  <c r="J1771" i="4"/>
  <c r="BK1765" i="4"/>
  <c r="J1757" i="4"/>
  <c r="BK1755" i="4"/>
  <c r="BK1744" i="4"/>
  <c r="BK1732" i="4"/>
  <c r="J1726" i="4"/>
  <c r="J1720" i="4"/>
  <c r="J1715" i="4"/>
  <c r="BK1711" i="4"/>
  <c r="J1708" i="4"/>
  <c r="J1699" i="4"/>
  <c r="BK1696" i="4"/>
  <c r="BK1691" i="4"/>
  <c r="BK1687" i="4"/>
  <c r="J1685" i="4"/>
  <c r="BK1681" i="4"/>
  <c r="BK1674" i="4"/>
  <c r="BK1663" i="4"/>
  <c r="J1643" i="4"/>
  <c r="BK1626" i="4"/>
  <c r="BK1609" i="4"/>
  <c r="BK1597" i="4"/>
  <c r="BK1594" i="4"/>
  <c r="BK1582" i="4"/>
  <c r="BK1570" i="4"/>
  <c r="BK1563" i="4"/>
  <c r="BK1561" i="4"/>
  <c r="BK1559" i="4"/>
  <c r="BK1556" i="4"/>
  <c r="BK1552" i="4"/>
  <c r="J1546" i="4"/>
  <c r="BK1543" i="4"/>
  <c r="J1539" i="4"/>
  <c r="J1538" i="4"/>
  <c r="J1534" i="4"/>
  <c r="BK1524" i="4"/>
  <c r="BK1519" i="4"/>
  <c r="J1513" i="4"/>
  <c r="BK1509" i="4"/>
  <c r="J1507" i="4"/>
  <c r="BK1504" i="4"/>
  <c r="BK1501" i="4"/>
  <c r="J1498" i="4"/>
  <c r="J1493" i="4"/>
  <c r="J1490" i="4"/>
  <c r="J1480" i="4"/>
  <c r="BK1470" i="4"/>
  <c r="J1466" i="4"/>
  <c r="BK1457" i="4"/>
  <c r="J1448" i="4"/>
  <c r="J1437" i="4"/>
  <c r="BK1435" i="4"/>
  <c r="J1433" i="4"/>
  <c r="J1429" i="4"/>
  <c r="J1419" i="4"/>
  <c r="J1414" i="4"/>
  <c r="BK1392" i="4"/>
  <c r="BK1368" i="4"/>
  <c r="BK1367" i="4"/>
  <c r="J1364" i="4"/>
  <c r="BK1361" i="4"/>
  <c r="BK1355" i="4"/>
  <c r="J1335" i="4"/>
  <c r="J1332" i="4"/>
  <c r="J1331" i="4"/>
  <c r="J1329" i="4"/>
  <c r="BK1286" i="4"/>
  <c r="J1279" i="4"/>
  <c r="J1271" i="4"/>
  <c r="J1256" i="4"/>
  <c r="J1247" i="4"/>
  <c r="J1240" i="4"/>
  <c r="J1233" i="4"/>
  <c r="J1228" i="4"/>
  <c r="J1221" i="4"/>
  <c r="BK1211" i="4"/>
  <c r="J1200" i="4"/>
  <c r="BK1189" i="4"/>
  <c r="BK1183" i="4"/>
  <c r="BK1155" i="4"/>
  <c r="BK1150" i="4"/>
  <c r="BK1107" i="4"/>
  <c r="BK1067" i="4"/>
  <c r="BK1061" i="4"/>
  <c r="BK1048" i="4"/>
  <c r="BK947" i="4"/>
  <c r="BK942" i="4"/>
  <c r="BK936" i="4"/>
  <c r="J933" i="4"/>
  <c r="BK927" i="4"/>
  <c r="J857" i="4"/>
  <c r="BK820" i="4"/>
  <c r="J749" i="4"/>
  <c r="J743" i="4"/>
  <c r="J734" i="4"/>
  <c r="BK727" i="4"/>
  <c r="BK719" i="4"/>
  <c r="BK687" i="4"/>
  <c r="J673" i="4"/>
  <c r="J664" i="4"/>
  <c r="J660" i="4"/>
  <c r="J657" i="4"/>
  <c r="J534" i="4"/>
  <c r="BK531" i="4"/>
  <c r="BK497" i="4"/>
  <c r="BK494" i="4"/>
  <c r="J331" i="4"/>
  <c r="BK327" i="4"/>
  <c r="J323" i="4"/>
  <c r="J319" i="4"/>
  <c r="BK314" i="4"/>
  <c r="BK297" i="4"/>
  <c r="J291" i="4"/>
  <c r="J286" i="4"/>
  <c r="BK277" i="4"/>
  <c r="J261" i="4"/>
  <c r="J258" i="4"/>
  <c r="J255" i="4"/>
  <c r="J242" i="4"/>
  <c r="J217" i="4"/>
  <c r="BK214" i="4"/>
  <c r="J208" i="4"/>
  <c r="BK200" i="4"/>
  <c r="BK192" i="4"/>
  <c r="J177" i="4"/>
  <c r="J175" i="4"/>
  <c r="BK167" i="4"/>
  <c r="BK1747" i="4"/>
  <c r="BK1737" i="4"/>
  <c r="J1729" i="4"/>
  <c r="BK1721" i="4"/>
  <c r="BK1715" i="4"/>
  <c r="J1711" i="4"/>
  <c r="BK1708" i="4"/>
  <c r="BK1699" i="4"/>
  <c r="J1696" i="4"/>
  <c r="J1691" i="4"/>
  <c r="BK1690" i="4"/>
  <c r="J1687" i="4"/>
  <c r="BK1685" i="4"/>
  <c r="J1683" i="4"/>
  <c r="J1679" i="4"/>
  <c r="J1668" i="4"/>
  <c r="BK1654" i="4"/>
  <c r="J1633" i="4"/>
  <c r="BK1615" i="4"/>
  <c r="BK1603" i="4"/>
  <c r="BK1596" i="4"/>
  <c r="J1589" i="4"/>
  <c r="J1576" i="4"/>
  <c r="J1564" i="4"/>
  <c r="J1562" i="4"/>
  <c r="J1560" i="4"/>
  <c r="J1558" i="4"/>
  <c r="BK1554" i="4"/>
  <c r="J1550" i="4"/>
  <c r="BK1546" i="4"/>
  <c r="J1543" i="4"/>
  <c r="BK1539" i="4"/>
  <c r="BK1536" i="4"/>
  <c r="BK1526" i="4"/>
  <c r="BK1521" i="4"/>
  <c r="J1517" i="4"/>
  <c r="BK1513" i="4"/>
  <c r="J1509" i="4"/>
  <c r="J1505" i="4"/>
  <c r="BK1502" i="4"/>
  <c r="BK1499" i="4"/>
  <c r="BK1496" i="4"/>
  <c r="J1492" i="4"/>
  <c r="BK1490" i="4"/>
  <c r="J1471" i="4"/>
  <c r="J1468" i="4"/>
  <c r="J1458" i="4"/>
  <c r="J1452" i="4"/>
  <c r="BK1446" i="4"/>
  <c r="BK1438" i="4"/>
  <c r="J1434" i="4"/>
  <c r="BK1431" i="4"/>
  <c r="BK1421" i="4"/>
  <c r="J1416" i="4"/>
  <c r="BK1404" i="4"/>
  <c r="BK1400" i="4"/>
  <c r="J1392" i="4"/>
  <c r="BK1370" i="4"/>
  <c r="J1368" i="4"/>
  <c r="J1365" i="4"/>
  <c r="BK1363" i="4"/>
  <c r="J1357" i="4"/>
  <c r="BK1353" i="4"/>
  <c r="BK1335" i="4"/>
  <c r="BK1332" i="4"/>
  <c r="J1278" i="4"/>
  <c r="BK1271" i="4"/>
  <c r="BK1256" i="4"/>
  <c r="BK1247" i="4"/>
  <c r="BK1246" i="4"/>
  <c r="J1236" i="4"/>
  <c r="BK1228" i="4"/>
  <c r="BK1221" i="4"/>
  <c r="J1211" i="4"/>
  <c r="BK1200" i="4"/>
  <c r="J1189" i="4"/>
  <c r="J1183" i="4"/>
  <c r="J1155" i="4"/>
  <c r="J1150" i="4"/>
  <c r="BK1134" i="4"/>
  <c r="J1107" i="4"/>
  <c r="J1067" i="4"/>
  <c r="J1065" i="4"/>
  <c r="J1048" i="4"/>
  <c r="BK951" i="4"/>
  <c r="J945" i="4"/>
  <c r="J939" i="4"/>
  <c r="BK933" i="4"/>
  <c r="J927" i="4"/>
  <c r="BK857" i="4"/>
  <c r="J820" i="4"/>
  <c r="J746" i="4"/>
  <c r="J740" i="4"/>
  <c r="J732" i="4"/>
  <c r="J722" i="4"/>
  <c r="J690" i="4"/>
  <c r="J682" i="4"/>
  <c r="BK669" i="4"/>
  <c r="BK662" i="4"/>
  <c r="BK659" i="4"/>
  <c r="J656" i="4"/>
  <c r="BK533" i="4"/>
  <c r="J530" i="4"/>
  <c r="J496" i="4"/>
  <c r="BK332" i="4"/>
  <c r="J328" i="4"/>
  <c r="J324" i="4"/>
  <c r="BK320" i="4"/>
  <c r="BK316" i="4"/>
  <c r="BK300" i="4"/>
  <c r="BK294" i="4"/>
  <c r="BK286" i="4"/>
  <c r="BK269" i="4"/>
  <c r="J260" i="4"/>
  <c r="J257" i="4"/>
  <c r="BK244" i="4"/>
  <c r="BK218" i="4"/>
  <c r="J215" i="4"/>
  <c r="J211" i="4"/>
  <c r="J203" i="4"/>
  <c r="J194" i="4"/>
  <c r="J190" i="4"/>
  <c r="BK177" i="4"/>
  <c r="J171" i="4"/>
  <c r="BK165" i="4"/>
  <c r="J156" i="4"/>
  <c r="J148" i="4"/>
  <c r="BK140" i="4"/>
  <c r="BK623" i="5"/>
  <c r="BK617" i="5"/>
  <c r="BK615" i="5"/>
  <c r="BK610" i="5"/>
  <c r="BK607" i="5"/>
  <c r="BK606" i="5"/>
  <c r="J604" i="5"/>
  <c r="J600" i="5"/>
  <c r="J597" i="5"/>
  <c r="J595" i="5"/>
  <c r="BK593" i="5"/>
  <c r="BK590" i="5"/>
  <c r="J588" i="5"/>
  <c r="J586" i="5"/>
  <c r="BK584" i="5"/>
  <c r="BK582" i="5"/>
  <c r="BK578" i="5"/>
  <c r="BK574" i="5"/>
  <c r="BK568" i="5"/>
  <c r="J564" i="5"/>
  <c r="BK560" i="5"/>
  <c r="J559" i="5"/>
  <c r="BK557" i="5"/>
  <c r="BK555" i="5"/>
  <c r="J553" i="5"/>
  <c r="J551" i="5"/>
  <c r="J548" i="5"/>
  <c r="J546" i="5"/>
  <c r="J544" i="5"/>
  <c r="BK542" i="5"/>
  <c r="BK540" i="5"/>
  <c r="J538" i="5"/>
  <c r="BK536" i="5"/>
  <c r="J534" i="5"/>
  <c r="J532" i="5"/>
  <c r="BK530" i="5"/>
  <c r="BK528" i="5"/>
  <c r="J525" i="5"/>
  <c r="J523" i="5"/>
  <c r="BK521" i="5"/>
  <c r="J515" i="5"/>
  <c r="BK506" i="5"/>
  <c r="BK479" i="5"/>
  <c r="J472" i="5"/>
  <c r="J455" i="5"/>
  <c r="J451" i="5"/>
  <c r="J440" i="5"/>
  <c r="J426" i="5"/>
  <c r="BK416" i="5"/>
  <c r="BK407" i="5"/>
  <c r="J401" i="5"/>
  <c r="BK395" i="5"/>
  <c r="J390" i="5"/>
  <c r="BK379" i="5"/>
  <c r="J372" i="5"/>
  <c r="J351" i="5"/>
  <c r="J340" i="5"/>
  <c r="J334" i="5"/>
  <c r="J323" i="5"/>
  <c r="BK307" i="5"/>
  <c r="BK271" i="5"/>
  <c r="BK269" i="5"/>
  <c r="BK219" i="5"/>
  <c r="J208" i="5"/>
  <c r="BK196" i="5"/>
  <c r="BK187" i="5"/>
  <c r="J184" i="5"/>
  <c r="J180" i="5"/>
  <c r="J165" i="5"/>
  <c r="J149" i="5"/>
  <c r="J146" i="5"/>
  <c r="J137" i="5"/>
  <c r="J131" i="5"/>
  <c r="J615" i="5"/>
  <c r="J610" i="5"/>
  <c r="J606" i="5"/>
  <c r="BK604" i="5"/>
  <c r="BK600" i="5"/>
  <c r="BK597" i="5"/>
  <c r="BK595" i="5"/>
  <c r="J593" i="5"/>
  <c r="J592" i="5"/>
  <c r="J590" i="5"/>
  <c r="BK588" i="5"/>
  <c r="BK586" i="5"/>
  <c r="J584" i="5"/>
  <c r="J582" i="5"/>
  <c r="J578" i="5"/>
  <c r="J574" i="5"/>
  <c r="J568" i="5"/>
  <c r="BK564" i="5"/>
  <c r="J560" i="5"/>
  <c r="BK558" i="5"/>
  <c r="BK556" i="5"/>
  <c r="J554" i="5"/>
  <c r="BK552" i="5"/>
  <c r="J549" i="5"/>
  <c r="J547" i="5"/>
  <c r="J545" i="5"/>
  <c r="BK543" i="5"/>
  <c r="J541" i="5"/>
  <c r="BK539" i="5"/>
  <c r="BK537" i="5"/>
  <c r="J535" i="5"/>
  <c r="J533" i="5"/>
  <c r="BK531" i="5"/>
  <c r="J529" i="5"/>
  <c r="BK527" i="5"/>
  <c r="BK525" i="5"/>
  <c r="BK523" i="5"/>
  <c r="J521" i="5"/>
  <c r="BK515" i="5"/>
  <c r="J506" i="5"/>
  <c r="J479" i="5"/>
  <c r="BK472" i="5"/>
  <c r="BK455" i="5"/>
  <c r="BK451" i="5"/>
  <c r="BK440" i="5"/>
  <c r="BK426" i="5"/>
  <c r="J416" i="5"/>
  <c r="J407" i="5"/>
  <c r="BK401" i="5"/>
  <c r="J395" i="5"/>
  <c r="BK390" i="5"/>
  <c r="J379" i="5"/>
  <c r="BK372" i="5"/>
  <c r="BK351" i="5"/>
  <c r="BK338" i="5"/>
  <c r="J330" i="5"/>
  <c r="BK322" i="5"/>
  <c r="J306" i="5"/>
  <c r="BK270" i="5"/>
  <c r="BK265" i="5"/>
  <c r="BK211" i="5"/>
  <c r="J201" i="5"/>
  <c r="BK192" i="5"/>
  <c r="J186" i="5"/>
  <c r="J183" i="5"/>
  <c r="BK175" i="5"/>
  <c r="J150" i="5"/>
  <c r="BK147" i="5"/>
  <c r="BK146" i="5"/>
  <c r="BK137" i="5"/>
  <c r="BK131" i="5"/>
  <c r="BK930" i="6"/>
  <c r="BK927" i="6"/>
  <c r="BK924" i="6"/>
  <c r="BK922" i="6"/>
  <c r="BK921" i="6"/>
  <c r="BK920" i="6"/>
  <c r="BK919" i="6"/>
  <c r="BK918" i="6"/>
  <c r="BK917" i="6"/>
  <c r="BK916" i="6"/>
  <c r="BK915" i="6"/>
  <c r="BK913" i="6"/>
  <c r="BK894" i="6"/>
  <c r="BK893" i="6"/>
  <c r="BK891" i="6"/>
  <c r="BK888" i="6"/>
  <c r="BK885" i="6"/>
  <c r="BK883" i="6"/>
  <c r="BK882" i="6"/>
  <c r="BK881" i="6"/>
  <c r="BK880" i="6"/>
  <c r="BK879" i="6"/>
  <c r="BK878" i="6"/>
  <c r="BK877" i="6"/>
  <c r="BK875" i="6"/>
  <c r="BK873" i="6"/>
  <c r="BK872" i="6"/>
  <c r="BK871" i="6"/>
  <c r="BK870" i="6"/>
  <c r="BK869" i="6"/>
  <c r="BK868" i="6"/>
  <c r="BK867" i="6"/>
  <c r="BK866" i="6"/>
  <c r="BK865" i="6"/>
  <c r="BK864" i="6"/>
  <c r="BK863" i="6"/>
  <c r="BK862" i="6"/>
  <c r="BK860" i="6"/>
  <c r="BK859" i="6"/>
  <c r="BK857" i="6"/>
  <c r="BK856" i="6"/>
  <c r="J855" i="6"/>
  <c r="J852" i="6"/>
  <c r="J849" i="6"/>
  <c r="BK847" i="6"/>
  <c r="BK845" i="6"/>
  <c r="J840" i="6"/>
  <c r="BK837" i="6"/>
  <c r="J835" i="6"/>
  <c r="J834" i="6"/>
  <c r="J833" i="6"/>
  <c r="J832" i="6"/>
  <c r="J831" i="6"/>
  <c r="BK830" i="6"/>
  <c r="BK829" i="6"/>
  <c r="J828" i="6"/>
  <c r="J827" i="6"/>
  <c r="J826" i="6"/>
  <c r="J796" i="6"/>
  <c r="J794" i="6"/>
  <c r="J792" i="6"/>
  <c r="BK787" i="6"/>
  <c r="BK786" i="6"/>
  <c r="BK783" i="6"/>
  <c r="BK780" i="6"/>
  <c r="BK777" i="6"/>
  <c r="BK775" i="6"/>
  <c r="BK772" i="6"/>
  <c r="J772" i="6"/>
  <c r="J768" i="6"/>
  <c r="J767" i="6"/>
  <c r="J764" i="6"/>
  <c r="J760" i="6"/>
  <c r="J759" i="6"/>
  <c r="BK755" i="6"/>
  <c r="J755" i="6"/>
  <c r="J752" i="6"/>
  <c r="J749" i="6"/>
  <c r="J746" i="6"/>
  <c r="J744" i="6"/>
  <c r="J741" i="6"/>
  <c r="J739" i="6"/>
  <c r="J736" i="6"/>
  <c r="J733" i="6"/>
  <c r="J730" i="6"/>
  <c r="J727" i="6"/>
  <c r="J725" i="6"/>
  <c r="BK720" i="6"/>
  <c r="BK718" i="6"/>
  <c r="BK715" i="6"/>
  <c r="BK713" i="6"/>
  <c r="BK711" i="6"/>
  <c r="BK708" i="6"/>
  <c r="BK705" i="6"/>
  <c r="BK704" i="6"/>
  <c r="BK703" i="6"/>
  <c r="BK702" i="6"/>
  <c r="BK701" i="6"/>
  <c r="BK700" i="6"/>
  <c r="BK699" i="6"/>
  <c r="BK698" i="6"/>
  <c r="BK697" i="6"/>
  <c r="BK696" i="6"/>
  <c r="BK695" i="6"/>
  <c r="BK694" i="6"/>
  <c r="BK693" i="6"/>
  <c r="BK692" i="6"/>
  <c r="BK691" i="6"/>
  <c r="BK690" i="6"/>
  <c r="BK689" i="6"/>
  <c r="BK686" i="6"/>
  <c r="BK682" i="6"/>
  <c r="BK676" i="6"/>
  <c r="BK675" i="6"/>
  <c r="BK674" i="6"/>
  <c r="BK672" i="6"/>
  <c r="BK670" i="6"/>
  <c r="BK661" i="6"/>
  <c r="BK657" i="6"/>
  <c r="BK656" i="6"/>
  <c r="BK654" i="6"/>
  <c r="BK652" i="6"/>
  <c r="BK650" i="6"/>
  <c r="BK639" i="6"/>
  <c r="BK637" i="6"/>
  <c r="BK635" i="6"/>
  <c r="J634" i="6"/>
  <c r="BK633" i="6"/>
  <c r="BK627" i="6"/>
  <c r="BK626" i="6"/>
  <c r="BK625" i="6"/>
  <c r="BK624" i="6"/>
  <c r="BK623" i="6"/>
  <c r="BK622" i="6"/>
  <c r="BK621" i="6"/>
  <c r="BK618" i="6"/>
  <c r="BK613" i="6"/>
  <c r="BK610" i="6"/>
  <c r="BK593" i="6"/>
  <c r="BK585" i="6"/>
  <c r="BK582" i="6"/>
  <c r="BK560" i="6"/>
  <c r="BK551" i="6"/>
  <c r="BK541" i="6"/>
  <c r="BK539" i="6"/>
  <c r="J534" i="6"/>
  <c r="J533" i="6"/>
  <c r="BK507" i="6"/>
  <c r="BK506" i="6"/>
  <c r="BK414" i="6"/>
  <c r="BK392" i="6"/>
  <c r="BK260" i="6"/>
  <c r="J259" i="6"/>
  <c r="BK257" i="6"/>
  <c r="BK254" i="6"/>
  <c r="J250" i="6"/>
  <c r="BK241" i="6"/>
  <c r="J240" i="6"/>
  <c r="J238" i="6"/>
  <c r="J237" i="6"/>
  <c r="BK230" i="6"/>
  <c r="BK224" i="6"/>
  <c r="J224" i="6"/>
  <c r="BK212" i="6"/>
  <c r="J212" i="6"/>
  <c r="BK194" i="6"/>
  <c r="J194" i="6"/>
  <c r="BK193" i="6"/>
  <c r="J193" i="6"/>
  <c r="BK191" i="6"/>
  <c r="J181" i="6"/>
  <c r="J179" i="6"/>
  <c r="J176" i="6"/>
  <c r="BK169" i="6"/>
  <c r="BK166" i="6"/>
  <c r="J166" i="6"/>
  <c r="J164" i="6"/>
  <c r="J160" i="6"/>
  <c r="J158" i="6"/>
  <c r="BK150" i="6"/>
  <c r="BK148" i="6"/>
  <c r="J148" i="6"/>
  <c r="J145" i="6"/>
  <c r="J143" i="6"/>
  <c r="J139" i="6"/>
  <c r="J137" i="6"/>
  <c r="J132" i="6"/>
  <c r="J714" i="7"/>
  <c r="J712" i="7"/>
  <c r="BK709" i="7"/>
  <c r="BK705" i="7"/>
  <c r="BK703" i="7"/>
  <c r="BK701" i="7"/>
  <c r="BK698" i="7"/>
  <c r="BK695" i="7"/>
  <c r="BK692" i="7"/>
  <c r="BK689" i="7"/>
  <c r="BK682" i="7"/>
  <c r="BK679" i="7"/>
  <c r="BK676" i="7"/>
  <c r="BK673" i="7"/>
  <c r="BK670" i="7"/>
  <c r="BK669" i="7"/>
  <c r="J669" i="7"/>
  <c r="J665" i="7"/>
  <c r="J663" i="7"/>
  <c r="J660" i="7"/>
  <c r="J658" i="7"/>
  <c r="J655" i="7"/>
  <c r="BK650" i="7"/>
  <c r="J650" i="7"/>
  <c r="BK647" i="7"/>
  <c r="J644" i="7"/>
  <c r="BK640" i="7"/>
  <c r="BK637" i="7"/>
  <c r="BK631" i="7"/>
  <c r="BK628" i="7"/>
  <c r="BK625" i="7"/>
  <c r="BK622" i="7"/>
  <c r="BK619" i="7"/>
  <c r="BK616" i="7"/>
  <c r="BK613" i="7"/>
  <c r="BK610" i="7"/>
  <c r="BK607" i="7"/>
  <c r="BK604" i="7"/>
  <c r="BK602" i="7"/>
  <c r="BK599" i="7"/>
  <c r="BK591" i="7"/>
  <c r="BK584" i="7"/>
  <c r="BK578" i="7"/>
  <c r="BK569" i="7"/>
  <c r="BK561" i="7"/>
  <c r="BK556" i="7"/>
  <c r="BK548" i="7"/>
  <c r="BK545" i="7"/>
  <c r="BK544" i="7"/>
  <c r="BK539" i="7"/>
  <c r="BK535" i="7"/>
  <c r="BK530" i="7"/>
  <c r="BK514" i="7"/>
  <c r="BK512" i="7"/>
  <c r="BK507" i="7"/>
  <c r="BK504" i="7"/>
  <c r="BK501" i="7"/>
  <c r="BK498" i="7"/>
  <c r="BK496" i="7"/>
  <c r="BK494" i="7"/>
  <c r="BK490" i="7"/>
  <c r="BK486" i="7"/>
  <c r="BK485" i="7"/>
  <c r="BK482" i="7"/>
  <c r="BK479" i="7"/>
  <c r="BK476" i="7"/>
  <c r="BK470" i="7"/>
  <c r="BK463" i="7"/>
  <c r="BK459" i="7"/>
  <c r="BK457" i="7"/>
  <c r="BK453" i="7"/>
  <c r="BK451" i="7"/>
  <c r="BK449" i="7"/>
  <c r="BK445" i="7"/>
  <c r="BK441" i="7"/>
  <c r="BK439" i="7"/>
  <c r="BK437" i="7"/>
  <c r="BK435" i="7"/>
  <c r="BK433" i="7"/>
  <c r="BK431" i="7"/>
  <c r="J429" i="7"/>
  <c r="BK427" i="7"/>
  <c r="BK425" i="7"/>
  <c r="BK423" i="7"/>
  <c r="BK421" i="7"/>
  <c r="BK419" i="7"/>
  <c r="BK416" i="7"/>
  <c r="J414" i="7"/>
  <c r="BK412" i="7"/>
  <c r="BK410" i="7"/>
  <c r="BK406" i="7"/>
  <c r="BK404" i="7"/>
  <c r="BK402" i="7"/>
  <c r="BK395" i="7"/>
  <c r="BK393" i="7"/>
  <c r="BK391" i="7"/>
  <c r="BK388" i="7"/>
  <c r="BK384" i="7"/>
  <c r="BK381" i="7"/>
  <c r="BK374" i="7"/>
  <c r="J352" i="7"/>
  <c r="BK350" i="7"/>
  <c r="BK344" i="7"/>
  <c r="BK342" i="7"/>
  <c r="BK337" i="7"/>
  <c r="BK335" i="7"/>
  <c r="BK330" i="7"/>
  <c r="BK327" i="7"/>
  <c r="BK324" i="7"/>
  <c r="BK320" i="7"/>
  <c r="BK316" i="7"/>
  <c r="BK312" i="7"/>
  <c r="BK304" i="7"/>
  <c r="BK300" i="7"/>
  <c r="BK294" i="7"/>
  <c r="BK291" i="7"/>
  <c r="BK290" i="7"/>
  <c r="BK288" i="7"/>
  <c r="BK287" i="7"/>
  <c r="BK284" i="7"/>
  <c r="BK272" i="7"/>
  <c r="BK259" i="7"/>
  <c r="BK256" i="7"/>
  <c r="BK255" i="7"/>
  <c r="BK253" i="7"/>
  <c r="BK252" i="7"/>
  <c r="BK246" i="7"/>
  <c r="BK240" i="7"/>
  <c r="BK235" i="7"/>
  <c r="BK229" i="7"/>
  <c r="BK226" i="7"/>
  <c r="J223" i="7"/>
  <c r="J216" i="7"/>
  <c r="J204" i="7"/>
  <c r="BK186" i="7"/>
  <c r="BK166" i="7"/>
  <c r="BK163" i="7"/>
  <c r="BK151" i="7"/>
  <c r="BK148" i="7"/>
  <c r="BK146" i="7"/>
  <c r="BK139" i="7"/>
  <c r="BK136" i="7"/>
  <c r="BK133" i="7"/>
  <c r="BK130" i="7"/>
  <c r="BK200" i="8"/>
  <c r="J196" i="8"/>
  <c r="J192" i="8"/>
  <c r="BK188" i="8"/>
  <c r="BK184" i="8"/>
  <c r="J180" i="8"/>
  <c r="BK176" i="8"/>
  <c r="BK166" i="8"/>
  <c r="J164" i="8"/>
  <c r="BK160" i="8"/>
  <c r="J154" i="8"/>
  <c r="BK150" i="8"/>
  <c r="BK146" i="8"/>
  <c r="BK142" i="8"/>
  <c r="BK131" i="8"/>
  <c r="BK125" i="8"/>
  <c r="J121" i="8"/>
  <c r="BK208" i="8"/>
  <c r="J202" i="8"/>
  <c r="J200" i="8"/>
  <c r="J198" i="8"/>
  <c r="BK196" i="8"/>
  <c r="BK194" i="8"/>
  <c r="BK192" i="8"/>
  <c r="BK190" i="8"/>
  <c r="BK186" i="8"/>
  <c r="J184" i="8"/>
  <c r="BK180" i="8"/>
  <c r="J176" i="8"/>
  <c r="BK165" i="8"/>
  <c r="J162" i="8"/>
  <c r="BK158" i="8"/>
  <c r="BK154" i="8"/>
  <c r="J150" i="8"/>
  <c r="J146" i="8"/>
  <c r="J142" i="8"/>
  <c r="J123" i="8"/>
  <c r="BK1514" i="2"/>
  <c r="BK1508" i="2"/>
  <c r="J1504" i="2"/>
  <c r="J1498" i="2"/>
  <c r="J1495" i="2"/>
  <c r="J1492" i="2"/>
  <c r="J1490" i="2"/>
  <c r="J1486" i="2"/>
  <c r="J1480" i="2"/>
  <c r="J1472" i="2"/>
  <c r="J1464" i="2"/>
  <c r="BK1450" i="2"/>
  <c r="BK1388" i="2"/>
  <c r="J1362" i="2"/>
  <c r="J1329" i="2"/>
  <c r="J1300" i="2"/>
  <c r="BK1286" i="2"/>
  <c r="J1271" i="2"/>
  <c r="J1237" i="2"/>
  <c r="J1178" i="2"/>
  <c r="J1173" i="2"/>
  <c r="BK1167" i="2"/>
  <c r="BK1161" i="2"/>
  <c r="J1155" i="2"/>
  <c r="BK1149" i="2"/>
  <c r="J1132" i="2"/>
  <c r="BK1126" i="2"/>
  <c r="J1116" i="2"/>
  <c r="J1106" i="2"/>
  <c r="J1083" i="2"/>
  <c r="J1080" i="2"/>
  <c r="J1078" i="2"/>
  <c r="J1075" i="2"/>
  <c r="J1070" i="2"/>
  <c r="J1066" i="2"/>
  <c r="BK1048" i="2"/>
  <c r="BK1045" i="2"/>
  <c r="J1044" i="2"/>
  <c r="BK1037" i="2"/>
  <c r="J1013" i="2"/>
  <c r="BK1003" i="2"/>
  <c r="J987" i="2"/>
  <c r="BK981" i="2"/>
  <c r="BK971" i="2"/>
  <c r="J962" i="2"/>
  <c r="BK957" i="2"/>
  <c r="BK955" i="2"/>
  <c r="BK953" i="2"/>
  <c r="BK949" i="2"/>
  <c r="BK934" i="2"/>
  <c r="BK925" i="2"/>
  <c r="BK913" i="2"/>
  <c r="J896" i="2"/>
  <c r="BK872" i="2"/>
  <c r="J861" i="2"/>
  <c r="BK853" i="2"/>
  <c r="BK849" i="2"/>
  <c r="J832" i="2"/>
  <c r="J824" i="2"/>
  <c r="BK820" i="2"/>
  <c r="J809" i="2"/>
  <c r="J803" i="2"/>
  <c r="J749" i="2"/>
  <c r="BK744" i="2"/>
  <c r="BK728" i="2"/>
  <c r="BK711" i="2"/>
  <c r="BK707" i="2"/>
  <c r="J701" i="2"/>
  <c r="BK695" i="2"/>
  <c r="J689" i="2"/>
  <c r="BK683" i="2"/>
  <c r="J677" i="2"/>
  <c r="J604" i="2"/>
  <c r="BK564" i="2"/>
  <c r="J526" i="2"/>
  <c r="J519" i="2"/>
  <c r="J504" i="2"/>
  <c r="BK491" i="2"/>
  <c r="BK480" i="2"/>
  <c r="BK478" i="2"/>
  <c r="BK457" i="2"/>
  <c r="J449" i="2"/>
  <c r="BK446" i="2"/>
  <c r="J414" i="2"/>
  <c r="J402" i="2"/>
  <c r="J335" i="2"/>
  <c r="J324" i="2"/>
  <c r="J313" i="2"/>
  <c r="BK308" i="2"/>
  <c r="BK302" i="2"/>
  <c r="J288" i="2"/>
  <c r="J262" i="2"/>
  <c r="BK256" i="2"/>
  <c r="J249" i="2"/>
  <c r="BK245" i="2"/>
  <c r="BK244" i="2"/>
  <c r="J241" i="2"/>
  <c r="J234" i="2"/>
  <c r="J212" i="2"/>
  <c r="J203" i="2"/>
  <c r="J193" i="2"/>
  <c r="BK191" i="2"/>
  <c r="J187" i="2"/>
  <c r="J165" i="2"/>
  <c r="J153" i="2"/>
  <c r="J150" i="2"/>
  <c r="J141" i="2"/>
  <c r="BK135" i="2"/>
  <c r="BK1540" i="2"/>
  <c r="BK1535" i="2"/>
  <c r="J1533" i="2"/>
  <c r="J1525" i="2"/>
  <c r="J1523" i="2"/>
  <c r="J1521" i="2"/>
  <c r="BK1519" i="2"/>
  <c r="BK1518" i="2"/>
  <c r="J1516" i="2"/>
  <c r="BK1513" i="2"/>
  <c r="BK1509" i="2"/>
  <c r="J1506" i="2"/>
  <c r="J1499" i="2"/>
  <c r="J1496" i="2"/>
  <c r="BK1493" i="2"/>
  <c r="BK1491" i="2"/>
  <c r="BK1488" i="2"/>
  <c r="J1482" i="2"/>
  <c r="BK1476" i="2"/>
  <c r="BK1466" i="2"/>
  <c r="BK1459" i="2"/>
  <c r="BK1424" i="2"/>
  <c r="BK1376" i="2"/>
  <c r="J1342" i="2"/>
  <c r="BK1300" i="2"/>
  <c r="J1287" i="2"/>
  <c r="J1284" i="2"/>
  <c r="J1260" i="2"/>
  <c r="BK1224" i="2"/>
  <c r="BK1191" i="2"/>
  <c r="BK1176" i="2"/>
  <c r="J1171" i="2"/>
  <c r="J1167" i="2"/>
  <c r="J1161" i="2"/>
  <c r="BK1155" i="2"/>
  <c r="J1149" i="2"/>
  <c r="BK1132" i="2"/>
  <c r="BK1124" i="2"/>
  <c r="BK1112" i="2"/>
  <c r="BK1106" i="2"/>
  <c r="BK1083" i="2"/>
  <c r="BK1080" i="2"/>
  <c r="BK1078" i="2"/>
  <c r="BK1075" i="2"/>
  <c r="J1072" i="2"/>
  <c r="BK1068" i="2"/>
  <c r="J1050" i="2"/>
  <c r="J1046" i="2"/>
  <c r="BK1044" i="2"/>
  <c r="BK1040" i="2"/>
  <c r="J1034" i="2"/>
  <c r="J1006" i="2"/>
  <c r="J998" i="2"/>
  <c r="J984" i="2"/>
  <c r="BK977" i="2"/>
  <c r="J963" i="2"/>
  <c r="BK959" i="2"/>
  <c r="J951" i="2"/>
  <c r="J937" i="2"/>
  <c r="J934" i="2"/>
  <c r="J925" i="2"/>
  <c r="J913" i="2"/>
  <c r="BK896" i="2"/>
  <c r="J895" i="2"/>
  <c r="J872" i="2"/>
  <c r="BK861" i="2"/>
  <c r="J853" i="2"/>
  <c r="J849" i="2"/>
  <c r="BK832" i="2"/>
  <c r="BK824" i="2"/>
  <c r="J817" i="2"/>
  <c r="BK807" i="2"/>
  <c r="J801" i="2"/>
  <c r="BK749" i="2"/>
  <c r="J744" i="2"/>
  <c r="J728" i="2"/>
  <c r="J710" i="2"/>
  <c r="J704" i="2"/>
  <c r="J698" i="2"/>
  <c r="BK692" i="2"/>
  <c r="J686" i="2"/>
  <c r="J683" i="2"/>
  <c r="BK677" i="2"/>
  <c r="J586" i="2"/>
  <c r="BK563" i="2"/>
  <c r="BK519" i="2"/>
  <c r="J517" i="2"/>
  <c r="BK504" i="2"/>
  <c r="J491" i="2"/>
  <c r="J480" i="2"/>
  <c r="J457" i="2"/>
  <c r="BK449" i="2"/>
  <c r="J446" i="2"/>
  <c r="BK414" i="2"/>
  <c r="BK402" i="2"/>
  <c r="BK335" i="2"/>
  <c r="BK317" i="2"/>
  <c r="J315" i="2"/>
  <c r="BK311" i="2"/>
  <c r="J308" i="2"/>
  <c r="J302" i="2"/>
  <c r="BK288" i="2"/>
  <c r="BK262" i="2"/>
  <c r="J256" i="2"/>
  <c r="J251" i="2"/>
  <c r="BK247" i="2"/>
  <c r="J244" i="2"/>
  <c r="BK241" i="2"/>
  <c r="J235" i="2"/>
  <c r="BK212" i="2"/>
  <c r="BK203" i="2"/>
  <c r="BK195" i="2"/>
  <c r="BK193" i="2"/>
  <c r="BK190" i="2"/>
  <c r="J182" i="2"/>
  <c r="J154" i="2"/>
  <c r="BK151" i="2"/>
  <c r="BK147" i="2"/>
  <c r="J138" i="2"/>
  <c r="AS94" i="1"/>
  <c r="BK398" i="3"/>
  <c r="J395" i="3"/>
  <c r="J393" i="3"/>
  <c r="J392" i="3"/>
  <c r="J390" i="3"/>
  <c r="BK389" i="3"/>
  <c r="BK387" i="3"/>
  <c r="BK386" i="3"/>
  <c r="J385" i="3"/>
  <c r="J383" i="3"/>
  <c r="J379" i="3"/>
  <c r="J373" i="3"/>
  <c r="BK370" i="3"/>
  <c r="BK364" i="3"/>
  <c r="BK361" i="3"/>
  <c r="J358" i="3"/>
  <c r="J355" i="3"/>
  <c r="J351" i="3"/>
  <c r="BK348" i="3"/>
  <c r="BK344" i="3"/>
  <c r="BK341" i="3"/>
  <c r="BK339" i="3"/>
  <c r="BK336" i="3"/>
  <c r="BK333" i="3"/>
  <c r="BK326" i="3"/>
  <c r="BK320" i="3"/>
  <c r="BK317" i="3"/>
  <c r="BK315" i="3"/>
  <c r="J311" i="3"/>
  <c r="J303" i="3"/>
  <c r="J301" i="3"/>
  <c r="BK300" i="3"/>
  <c r="BK299" i="3"/>
  <c r="BK297" i="3"/>
  <c r="J295" i="3"/>
  <c r="J287" i="3"/>
  <c r="J284" i="3"/>
  <c r="J281" i="3"/>
  <c r="BK279" i="3"/>
  <c r="BK276" i="3"/>
  <c r="J273" i="3"/>
  <c r="J270" i="3"/>
  <c r="J267" i="3"/>
  <c r="J264" i="3"/>
  <c r="BK261" i="3"/>
  <c r="BK258" i="3"/>
  <c r="BK255" i="3"/>
  <c r="J253" i="3"/>
  <c r="J249" i="3"/>
  <c r="J247" i="3"/>
  <c r="J229" i="3"/>
  <c r="J226" i="3"/>
  <c r="J223" i="3"/>
  <c r="J219" i="3"/>
  <c r="J217" i="3"/>
  <c r="J215" i="3"/>
  <c r="J213" i="3"/>
  <c r="BK211" i="3"/>
  <c r="BK209" i="3"/>
  <c r="BK206" i="3"/>
  <c r="BK203" i="3"/>
  <c r="J195" i="3"/>
  <c r="J193" i="3"/>
  <c r="J189" i="3"/>
  <c r="BK184" i="3"/>
  <c r="BK183" i="3"/>
  <c r="BK181" i="3"/>
  <c r="BK180" i="3"/>
  <c r="BK175" i="3"/>
  <c r="BK174" i="3"/>
  <c r="BK172" i="3"/>
  <c r="BK155" i="3"/>
  <c r="BK153" i="3"/>
  <c r="BK151" i="3"/>
  <c r="BK150" i="3"/>
  <c r="BK148" i="3"/>
  <c r="BK147" i="3"/>
  <c r="BK142" i="3"/>
  <c r="BK136" i="3"/>
  <c r="BK135" i="3"/>
  <c r="BK133" i="3"/>
  <c r="BK132" i="3"/>
  <c r="BK129" i="3"/>
  <c r="J1780" i="4"/>
  <c r="BK1777" i="4"/>
  <c r="J1774" i="4"/>
  <c r="BK1768" i="4"/>
  <c r="J1760" i="4"/>
  <c r="J1756" i="4"/>
  <c r="J1747" i="4"/>
  <c r="BK1740" i="4"/>
  <c r="J1737" i="4"/>
  <c r="BK1729" i="4"/>
  <c r="J1721" i="4"/>
  <c r="J1714" i="4"/>
  <c r="J1709" i="4"/>
  <c r="J1706" i="4"/>
  <c r="J1697" i="4"/>
  <c r="BK1694" i="4"/>
  <c r="J1688" i="4"/>
  <c r="BK1686" i="4"/>
  <c r="BK1683" i="4"/>
  <c r="BK1679" i="4"/>
  <c r="BK1668" i="4"/>
  <c r="J1654" i="4"/>
  <c r="BK1633" i="4"/>
  <c r="J1615" i="4"/>
  <c r="J1603" i="4"/>
  <c r="J1596" i="4"/>
  <c r="BK1589" i="4"/>
  <c r="BK1576" i="4"/>
  <c r="BK1564" i="4"/>
  <c r="BK1562" i="4"/>
  <c r="BK1560" i="4"/>
  <c r="BK1558" i="4"/>
  <c r="J1554" i="4"/>
  <c r="BK1550" i="4"/>
  <c r="BK1548" i="4"/>
  <c r="J1544" i="4"/>
  <c r="J1541" i="4"/>
  <c r="J1536" i="4"/>
  <c r="J1526" i="4"/>
  <c r="J1521" i="4"/>
  <c r="BK1517" i="4"/>
  <c r="J1515" i="4"/>
  <c r="J1511" i="4"/>
  <c r="BK1505" i="4"/>
  <c r="J1502" i="4"/>
  <c r="J1499" i="4"/>
  <c r="J1496" i="4"/>
  <c r="J1495" i="4"/>
  <c r="BK1492" i="4"/>
  <c r="J1488" i="4"/>
  <c r="BK1471" i="4"/>
  <c r="BK1468" i="4"/>
  <c r="BK1458" i="4"/>
  <c r="BK1452" i="4"/>
  <c r="J1446" i="4"/>
  <c r="J1438" i="4"/>
  <c r="BK1434" i="4"/>
  <c r="J1431" i="4"/>
  <c r="J1421" i="4"/>
  <c r="BK1416" i="4"/>
  <c r="J1400" i="4"/>
  <c r="BK1396" i="4"/>
  <c r="J1386" i="4"/>
  <c r="BK1365" i="4"/>
  <c r="J1363" i="4"/>
  <c r="BK1357" i="4"/>
  <c r="J1353" i="4"/>
  <c r="J1337" i="4"/>
  <c r="BK1333" i="4"/>
  <c r="BK1331" i="4"/>
  <c r="BK1329" i="4"/>
  <c r="J1286" i="4"/>
  <c r="BK1278" i="4"/>
  <c r="BK1273" i="4"/>
  <c r="J1267" i="4"/>
  <c r="J1249" i="4"/>
  <c r="J1246" i="4"/>
  <c r="BK1236" i="4"/>
  <c r="BK1231" i="4"/>
  <c r="J1224" i="4"/>
  <c r="BK1219" i="4"/>
  <c r="J1209" i="4"/>
  <c r="J1198" i="4"/>
  <c r="J1186" i="4"/>
  <c r="J1170" i="4"/>
  <c r="J1152" i="4"/>
  <c r="BK1135" i="4"/>
  <c r="J1134" i="4"/>
  <c r="J1124" i="4"/>
  <c r="BK1086" i="4"/>
  <c r="BK1065" i="4"/>
  <c r="J1050" i="4"/>
  <c r="BK973" i="4"/>
  <c r="J951" i="4"/>
  <c r="BK945" i="4"/>
  <c r="BK939" i="4"/>
  <c r="BK930" i="4"/>
  <c r="BK859" i="4"/>
  <c r="J840" i="4"/>
  <c r="J816" i="4"/>
  <c r="BK749" i="4"/>
  <c r="BK746" i="4"/>
  <c r="BK740" i="4"/>
  <c r="BK732" i="4"/>
  <c r="BK722" i="4"/>
  <c r="BK690" i="4"/>
  <c r="BK682" i="4"/>
  <c r="J669" i="4"/>
  <c r="J662" i="4"/>
  <c r="J659" i="4"/>
  <c r="BK656" i="4"/>
  <c r="J533" i="4"/>
  <c r="BK530" i="4"/>
  <c r="BK496" i="4"/>
  <c r="J332" i="4"/>
  <c r="BK328" i="4"/>
  <c r="BK324" i="4"/>
  <c r="J320" i="4"/>
  <c r="J316" i="4"/>
  <c r="J300" i="4"/>
  <c r="J294" i="4"/>
  <c r="J269" i="4"/>
  <c r="BK260" i="4"/>
  <c r="BK257" i="4"/>
  <c r="J244" i="4"/>
  <c r="J218" i="4"/>
  <c r="BK215" i="4"/>
  <c r="BK211" i="4"/>
  <c r="BK203" i="4"/>
  <c r="BK194" i="4"/>
  <c r="BK190" i="4"/>
  <c r="BK183" i="4"/>
  <c r="BK171" i="4"/>
  <c r="J165" i="4"/>
  <c r="J163" i="4"/>
  <c r="BK156" i="4"/>
  <c r="J154" i="4"/>
  <c r="BK151" i="4"/>
  <c r="J151" i="4"/>
  <c r="BK148" i="4"/>
  <c r="J146" i="4"/>
  <c r="BK142" i="4"/>
  <c r="J142" i="4"/>
  <c r="J140" i="4"/>
  <c r="BK135" i="4"/>
  <c r="BK1797" i="4"/>
  <c r="J1797" i="4"/>
  <c r="BK1794" i="4"/>
  <c r="J1794" i="4"/>
  <c r="BK1791" i="4"/>
  <c r="J1791" i="4"/>
  <c r="BK1787" i="4"/>
  <c r="J1787" i="4"/>
  <c r="BK1785" i="4"/>
  <c r="J1785" i="4"/>
  <c r="BK1784" i="4"/>
  <c r="J1784" i="4"/>
  <c r="BK1783" i="4"/>
  <c r="J1783" i="4"/>
  <c r="BK1780" i="4"/>
  <c r="BK1779" i="4"/>
  <c r="J1777" i="4"/>
  <c r="J1775" i="4"/>
  <c r="BK1774" i="4"/>
  <c r="BK1771" i="4"/>
  <c r="J1768" i="4"/>
  <c r="J1765" i="4"/>
  <c r="BK1760" i="4"/>
  <c r="BK1757" i="4"/>
  <c r="BK1756" i="4"/>
  <c r="J1755" i="4"/>
  <c r="J1744" i="4"/>
  <c r="J1740" i="4"/>
  <c r="J1732" i="4"/>
  <c r="BK1726" i="4"/>
  <c r="BK1720" i="4"/>
  <c r="BK1714" i="4"/>
  <c r="BK1709" i="4"/>
  <c r="BK1706" i="4"/>
  <c r="BK1697" i="4"/>
  <c r="J1694" i="4"/>
  <c r="J1690" i="4"/>
  <c r="BK1688" i="4"/>
  <c r="J1686" i="4"/>
  <c r="J1681" i="4"/>
  <c r="J1674" i="4"/>
  <c r="J1663" i="4"/>
  <c r="BK1643" i="4"/>
  <c r="J1626" i="4"/>
  <c r="J1609" i="4"/>
  <c r="J1597" i="4"/>
  <c r="J1594" i="4"/>
  <c r="J1582" i="4"/>
  <c r="J1570" i="4"/>
  <c r="J1563" i="4"/>
  <c r="J1561" i="4"/>
  <c r="J1559" i="4"/>
  <c r="J1556" i="4"/>
  <c r="J1552" i="4"/>
  <c r="J1548" i="4"/>
  <c r="BK1544" i="4"/>
  <c r="BK1541" i="4"/>
  <c r="BK1538" i="4"/>
  <c r="BK1534" i="4"/>
  <c r="J1524" i="4"/>
  <c r="J1519" i="4"/>
  <c r="BK1515" i="4"/>
  <c r="BK1511" i="4"/>
  <c r="BK1507" i="4"/>
  <c r="J1504" i="4"/>
  <c r="J1501" i="4"/>
  <c r="BK1498" i="4"/>
  <c r="BK1495" i="4"/>
  <c r="BK1493" i="4"/>
  <c r="BK1488" i="4"/>
  <c r="BK1480" i="4"/>
  <c r="J1470" i="4"/>
  <c r="BK1466" i="4"/>
  <c r="J1457" i="4"/>
  <c r="BK1448" i="4"/>
  <c r="BK1437" i="4"/>
  <c r="J1435" i="4"/>
  <c r="BK1433" i="4"/>
  <c r="BK1429" i="4"/>
  <c r="BK1419" i="4"/>
  <c r="BK1414" i="4"/>
  <c r="J1404" i="4"/>
  <c r="J1396" i="4"/>
  <c r="BK1386" i="4"/>
  <c r="J1370" i="4"/>
  <c r="J1367" i="4"/>
  <c r="BK1364" i="4"/>
  <c r="J1361" i="4"/>
  <c r="J1355" i="4"/>
  <c r="BK1337" i="4"/>
  <c r="J1333" i="4"/>
  <c r="BK1279" i="4"/>
  <c r="J1273" i="4"/>
  <c r="BK1267" i="4"/>
  <c r="BK1249" i="4"/>
  <c r="BK1240" i="4"/>
  <c r="BK1233" i="4"/>
  <c r="J1231" i="4"/>
  <c r="BK1224" i="4"/>
  <c r="J1219" i="4"/>
  <c r="BK1209" i="4"/>
  <c r="BK1198" i="4"/>
  <c r="BK1186" i="4"/>
  <c r="BK1170" i="4"/>
  <c r="BK1152" i="4"/>
  <c r="J1135" i="4"/>
  <c r="BK1124" i="4"/>
  <c r="J1086" i="4"/>
  <c r="J1061" i="4"/>
  <c r="BK1050" i="4"/>
  <c r="J973" i="4"/>
  <c r="J947" i="4"/>
  <c r="J942" i="4"/>
  <c r="J936" i="4"/>
  <c r="J930" i="4"/>
  <c r="J859" i="4"/>
  <c r="BK840" i="4"/>
  <c r="BK816" i="4"/>
  <c r="BK743" i="4"/>
  <c r="BK734" i="4"/>
  <c r="J727" i="4"/>
  <c r="J719" i="4"/>
  <c r="J687" i="4"/>
  <c r="BK673" i="4"/>
  <c r="BK664" i="4"/>
  <c r="BK660" i="4"/>
  <c r="BK657" i="4"/>
  <c r="BK534" i="4"/>
  <c r="J531" i="4"/>
  <c r="J497" i="4"/>
  <c r="J494" i="4"/>
  <c r="BK331" i="4"/>
  <c r="J327" i="4"/>
  <c r="BK323" i="4"/>
  <c r="BK319" i="4"/>
  <c r="J314" i="4"/>
  <c r="J297" i="4"/>
  <c r="BK291" i="4"/>
  <c r="J277" i="4"/>
  <c r="BK261" i="4"/>
  <c r="BK258" i="4"/>
  <c r="BK255" i="4"/>
  <c r="BK242" i="4"/>
  <c r="BK217" i="4"/>
  <c r="J214" i="4"/>
  <c r="BK208" i="4"/>
  <c r="J200" i="4"/>
  <c r="J192" i="4"/>
  <c r="J183" i="4"/>
  <c r="BK175" i="4"/>
  <c r="J167" i="4"/>
  <c r="BK163" i="4"/>
  <c r="BK154" i="4"/>
  <c r="BK146" i="4"/>
  <c r="J135" i="4"/>
  <c r="J623" i="5"/>
  <c r="J617" i="5"/>
  <c r="J612" i="5"/>
  <c r="J609" i="5"/>
  <c r="J607" i="5"/>
  <c r="BK605" i="5"/>
  <c r="BK602" i="5"/>
  <c r="J598" i="5"/>
  <c r="BK596" i="5"/>
  <c r="J594" i="5"/>
  <c r="J591" i="5"/>
  <c r="J589" i="5"/>
  <c r="J587" i="5"/>
  <c r="J585" i="5"/>
  <c r="J583" i="5"/>
  <c r="BK581" i="5"/>
  <c r="BK575" i="5"/>
  <c r="J571" i="5"/>
  <c r="BK567" i="5"/>
  <c r="BK561" i="5"/>
  <c r="J558" i="5"/>
  <c r="J556" i="5"/>
  <c r="BK554" i="5"/>
  <c r="J552" i="5"/>
  <c r="BK549" i="5"/>
  <c r="BK547" i="5"/>
  <c r="BK545" i="5"/>
  <c r="J543" i="5"/>
  <c r="BK541" i="5"/>
  <c r="J539" i="5"/>
  <c r="J537" i="5"/>
  <c r="BK535" i="5"/>
  <c r="BK533" i="5"/>
  <c r="J531" i="5"/>
  <c r="BK529" i="5"/>
  <c r="J527" i="5"/>
  <c r="BK526" i="5"/>
  <c r="J524" i="5"/>
  <c r="J522" i="5"/>
  <c r="J517" i="5"/>
  <c r="BK513" i="5"/>
  <c r="J481" i="5"/>
  <c r="BK477" i="5"/>
  <c r="BK456" i="5"/>
  <c r="BK454" i="5"/>
  <c r="BK449" i="5"/>
  <c r="J434" i="5"/>
  <c r="J418" i="5"/>
  <c r="BK414" i="5"/>
  <c r="J404" i="5"/>
  <c r="J399" i="5"/>
  <c r="BK393" i="5"/>
  <c r="BK382" i="5"/>
  <c r="J374" i="5"/>
  <c r="J360" i="5"/>
  <c r="BK349" i="5"/>
  <c r="J338" i="5"/>
  <c r="BK330" i="5"/>
  <c r="J322" i="5"/>
  <c r="BK306" i="5"/>
  <c r="J270" i="5"/>
  <c r="J265" i="5"/>
  <c r="J211" i="5"/>
  <c r="BK201" i="5"/>
  <c r="J192" i="5"/>
  <c r="BK186" i="5"/>
  <c r="BK183" i="5"/>
  <c r="J175" i="5"/>
  <c r="BK150" i="5"/>
  <c r="J143" i="5"/>
  <c r="BK134" i="5"/>
  <c r="J128" i="5"/>
  <c r="BK612" i="5"/>
  <c r="BK609" i="5"/>
  <c r="J605" i="5"/>
  <c r="J602" i="5"/>
  <c r="BK598" i="5"/>
  <c r="J596" i="5"/>
  <c r="BK594" i="5"/>
  <c r="BK592" i="5"/>
  <c r="BK591" i="5"/>
  <c r="BK589" i="5"/>
  <c r="BK587" i="5"/>
  <c r="BK585" i="5"/>
  <c r="BK583" i="5"/>
  <c r="J581" i="5"/>
  <c r="J575" i="5"/>
  <c r="BK571" i="5"/>
  <c r="J567" i="5"/>
  <c r="J561" i="5"/>
  <c r="BK559" i="5"/>
  <c r="J557" i="5"/>
  <c r="J555" i="5"/>
  <c r="BK553" i="5"/>
  <c r="BK551" i="5"/>
  <c r="BK548" i="5"/>
  <c r="BK546" i="5"/>
  <c r="BK544" i="5"/>
  <c r="J542" i="5"/>
  <c r="J540" i="5"/>
  <c r="BK538" i="5"/>
  <c r="J536" i="5"/>
  <c r="BK534" i="5"/>
  <c r="BK532" i="5"/>
  <c r="J530" i="5"/>
  <c r="J528" i="5"/>
  <c r="J526" i="5"/>
  <c r="BK524" i="5"/>
  <c r="BK522" i="5"/>
  <c r="BK517" i="5"/>
  <c r="J513" i="5"/>
  <c r="BK481" i="5"/>
  <c r="J477" i="5"/>
  <c r="J456" i="5"/>
  <c r="J454" i="5"/>
  <c r="J449" i="5"/>
  <c r="BK434" i="5"/>
  <c r="BK418" i="5"/>
  <c r="J414" i="5"/>
  <c r="BK404" i="5"/>
  <c r="BK399" i="5"/>
  <c r="J393" i="5"/>
  <c r="J382" i="5"/>
  <c r="BK374" i="5"/>
  <c r="BK360" i="5"/>
  <c r="J349" i="5"/>
  <c r="BK340" i="5"/>
  <c r="BK334" i="5"/>
  <c r="BK323" i="5"/>
  <c r="J307" i="5"/>
  <c r="J271" i="5"/>
  <c r="J269" i="5"/>
  <c r="J219" i="5"/>
  <c r="BK208" i="5"/>
  <c r="J196" i="5"/>
  <c r="J187" i="5"/>
  <c r="BK184" i="5"/>
  <c r="BK180" i="5"/>
  <c r="BK165" i="5"/>
  <c r="BK149" i="5"/>
  <c r="J147" i="5"/>
  <c r="BK143" i="5"/>
  <c r="J134" i="5"/>
  <c r="BK128" i="5"/>
  <c r="J930" i="6"/>
  <c r="J927" i="6"/>
  <c r="J924" i="6"/>
  <c r="J922" i="6"/>
  <c r="J921" i="6"/>
  <c r="J920" i="6"/>
  <c r="J919" i="6"/>
  <c r="J918" i="6"/>
  <c r="J917" i="6"/>
  <c r="J916" i="6"/>
  <c r="J915" i="6"/>
  <c r="J913" i="6"/>
  <c r="J894" i="6"/>
  <c r="J893" i="6"/>
  <c r="J891" i="6"/>
  <c r="J888" i="6"/>
  <c r="J885" i="6"/>
  <c r="J883" i="6"/>
  <c r="J882" i="6"/>
  <c r="J881" i="6"/>
  <c r="J880" i="6"/>
  <c r="J879" i="6"/>
  <c r="J878" i="6"/>
  <c r="J877" i="6"/>
  <c r="J875" i="6"/>
  <c r="J873" i="6"/>
  <c r="J872" i="6"/>
  <c r="J871" i="6"/>
  <c r="J870" i="6"/>
  <c r="J869" i="6"/>
  <c r="J868" i="6"/>
  <c r="J867" i="6"/>
  <c r="J866" i="6"/>
  <c r="J865" i="6"/>
  <c r="J864" i="6"/>
  <c r="J863" i="6"/>
  <c r="J862" i="6"/>
  <c r="J860" i="6"/>
  <c r="J859" i="6"/>
  <c r="J857" i="6"/>
  <c r="J856" i="6"/>
  <c r="BK855" i="6"/>
  <c r="BK852" i="6"/>
  <c r="BK849" i="6"/>
  <c r="J847" i="6"/>
  <c r="J845" i="6"/>
  <c r="BK840" i="6"/>
  <c r="J837" i="6"/>
  <c r="BK835" i="6"/>
  <c r="BK834" i="6"/>
  <c r="BK833" i="6"/>
  <c r="BK832" i="6"/>
  <c r="BK831" i="6"/>
  <c r="J830" i="6"/>
  <c r="J829" i="6"/>
  <c r="BK828" i="6"/>
  <c r="BK827" i="6"/>
  <c r="BK826" i="6"/>
  <c r="BK796" i="6"/>
  <c r="BK794" i="6"/>
  <c r="BK792" i="6"/>
  <c r="BK791" i="6"/>
  <c r="J791" i="6"/>
  <c r="BK789" i="6"/>
  <c r="J789" i="6"/>
  <c r="J787" i="6"/>
  <c r="J786" i="6"/>
  <c r="J783" i="6"/>
  <c r="J780" i="6"/>
  <c r="J777" i="6"/>
  <c r="J775" i="6"/>
  <c r="BK768" i="6"/>
  <c r="BK767" i="6"/>
  <c r="BK764" i="6"/>
  <c r="BK760" i="6"/>
  <c r="BK759" i="6"/>
  <c r="BK758" i="6"/>
  <c r="J758" i="6"/>
  <c r="BK752" i="6"/>
  <c r="BK749" i="6"/>
  <c r="BK746" i="6"/>
  <c r="BK744" i="6"/>
  <c r="BK741" i="6"/>
  <c r="BK739" i="6"/>
  <c r="BK736" i="6"/>
  <c r="BK733" i="6"/>
  <c r="BK730" i="6"/>
  <c r="BK727" i="6"/>
  <c r="BK725" i="6"/>
  <c r="BK722" i="6"/>
  <c r="J722" i="6"/>
  <c r="J720" i="6"/>
  <c r="J718" i="6"/>
  <c r="J715" i="6"/>
  <c r="J713" i="6"/>
  <c r="J711" i="6"/>
  <c r="J708" i="6"/>
  <c r="J705" i="6"/>
  <c r="J704" i="6"/>
  <c r="J703" i="6"/>
  <c r="J702" i="6"/>
  <c r="J701" i="6"/>
  <c r="J700" i="6"/>
  <c r="J699" i="6"/>
  <c r="J698" i="6"/>
  <c r="J697" i="6"/>
  <c r="J696" i="6"/>
  <c r="J695" i="6"/>
  <c r="J694" i="6"/>
  <c r="J693" i="6"/>
  <c r="J692" i="6"/>
  <c r="J691" i="6"/>
  <c r="J690" i="6"/>
  <c r="J689" i="6"/>
  <c r="J686" i="6"/>
  <c r="J682" i="6"/>
  <c r="J676" i="6"/>
  <c r="J675" i="6"/>
  <c r="J674" i="6"/>
  <c r="J672" i="6"/>
  <c r="J670" i="6"/>
  <c r="J661" i="6"/>
  <c r="J657" i="6"/>
  <c r="J656" i="6"/>
  <c r="J654" i="6"/>
  <c r="J652" i="6"/>
  <c r="J650" i="6"/>
  <c r="J639" i="6"/>
  <c r="J637" i="6"/>
  <c r="J635" i="6"/>
  <c r="BK634" i="6"/>
  <c r="J633" i="6"/>
  <c r="J627" i="6"/>
  <c r="J626" i="6"/>
  <c r="J625" i="6"/>
  <c r="J624" i="6"/>
  <c r="J623" i="6"/>
  <c r="J622" i="6"/>
  <c r="J621" i="6"/>
  <c r="J618" i="6"/>
  <c r="J613" i="6"/>
  <c r="J610" i="6"/>
  <c r="J593" i="6"/>
  <c r="J585" i="6"/>
  <c r="J582" i="6"/>
  <c r="J560" i="6"/>
  <c r="J551" i="6"/>
  <c r="J541" i="6"/>
  <c r="J539" i="6"/>
  <c r="BK534" i="6"/>
  <c r="BK533" i="6"/>
  <c r="J507" i="6"/>
  <c r="J506" i="6"/>
  <c r="J414" i="6"/>
  <c r="J392" i="6"/>
  <c r="J260" i="6"/>
  <c r="BK259" i="6"/>
  <c r="J257" i="6"/>
  <c r="J254" i="6"/>
  <c r="BK250" i="6"/>
  <c r="J241" i="6"/>
  <c r="BK240" i="6"/>
  <c r="BK238" i="6"/>
  <c r="BK237" i="6"/>
  <c r="J230" i="6"/>
  <c r="J191" i="6"/>
  <c r="BK190" i="6"/>
  <c r="J190" i="6"/>
  <c r="BK187" i="6"/>
  <c r="J187" i="6"/>
  <c r="BK184" i="6"/>
  <c r="J184" i="6"/>
  <c r="BK181" i="6"/>
  <c r="BK179" i="6"/>
  <c r="BK176" i="6"/>
  <c r="BK174" i="6"/>
  <c r="J174" i="6"/>
  <c r="J169" i="6"/>
  <c r="BK164" i="6"/>
  <c r="BK160" i="6"/>
  <c r="BK158" i="6"/>
  <c r="BK156" i="6"/>
  <c r="J156" i="6"/>
  <c r="J150" i="6"/>
  <c r="BK145" i="6"/>
  <c r="BK143" i="6"/>
  <c r="BK139" i="6"/>
  <c r="BK137" i="6"/>
  <c r="BK132" i="6"/>
  <c r="BK714" i="7"/>
  <c r="BK712" i="7"/>
  <c r="J709" i="7"/>
  <c r="J705" i="7"/>
  <c r="J703" i="7"/>
  <c r="J701" i="7"/>
  <c r="J698" i="7"/>
  <c r="J695" i="7"/>
  <c r="J692" i="7"/>
  <c r="J689" i="7"/>
  <c r="J682" i="7"/>
  <c r="J679" i="7"/>
  <c r="J676" i="7"/>
  <c r="J673" i="7"/>
  <c r="J670" i="7"/>
  <c r="BK665" i="7"/>
  <c r="BK663" i="7"/>
  <c r="BK660" i="7"/>
  <c r="BK658" i="7"/>
  <c r="BK655" i="7"/>
  <c r="BK653" i="7"/>
  <c r="J653" i="7"/>
  <c r="J647" i="7"/>
  <c r="BK644" i="7"/>
  <c r="J640" i="7"/>
  <c r="J637" i="7"/>
  <c r="BK634" i="7"/>
  <c r="J634" i="7"/>
  <c r="J631" i="7"/>
  <c r="J628" i="7"/>
  <c r="J625" i="7"/>
  <c r="J622" i="7"/>
  <c r="J619" i="7"/>
  <c r="J616" i="7"/>
  <c r="J613" i="7"/>
  <c r="J610" i="7"/>
  <c r="J607" i="7"/>
  <c r="J604" i="7"/>
  <c r="J602" i="7"/>
  <c r="J599" i="7"/>
  <c r="J591" i="7"/>
  <c r="J584" i="7"/>
  <c r="J578" i="7"/>
  <c r="J569" i="7"/>
  <c r="J561" i="7"/>
  <c r="J556" i="7"/>
  <c r="J548" i="7"/>
  <c r="J545" i="7"/>
  <c r="J544" i="7"/>
  <c r="J539" i="7"/>
  <c r="J535" i="7"/>
  <c r="J530" i="7"/>
  <c r="J514" i="7"/>
  <c r="J512" i="7"/>
  <c r="J507" i="7"/>
  <c r="J504" i="7"/>
  <c r="J501" i="7"/>
  <c r="J498" i="7"/>
  <c r="J496" i="7"/>
  <c r="J494" i="7"/>
  <c r="J490" i="7"/>
  <c r="J486" i="7"/>
  <c r="J485" i="7"/>
  <c r="J482" i="7"/>
  <c r="J479" i="7"/>
  <c r="J476" i="7"/>
  <c r="J470" i="7"/>
  <c r="J463" i="7"/>
  <c r="J459" i="7"/>
  <c r="J457" i="7"/>
  <c r="J453" i="7"/>
  <c r="J451" i="7"/>
  <c r="J449" i="7"/>
  <c r="J445" i="7"/>
  <c r="J441" i="7"/>
  <c r="J439" i="7"/>
  <c r="J437" i="7"/>
  <c r="J435" i="7"/>
  <c r="J433" i="7"/>
  <c r="J431" i="7"/>
  <c r="BK429" i="7"/>
  <c r="J427" i="7"/>
  <c r="J425" i="7"/>
  <c r="J423" i="7"/>
  <c r="J421" i="7"/>
  <c r="J419" i="7"/>
  <c r="J416" i="7"/>
  <c r="BK414" i="7"/>
  <c r="J412" i="7"/>
  <c r="J410" i="7"/>
  <c r="J406" i="7"/>
  <c r="J404" i="7"/>
  <c r="J402" i="7"/>
  <c r="J395" i="7"/>
  <c r="J393" i="7"/>
  <c r="J391" i="7"/>
  <c r="J388" i="7"/>
  <c r="J384" i="7"/>
  <c r="J381" i="7"/>
  <c r="J374" i="7"/>
  <c r="BK352" i="7"/>
  <c r="J350" i="7"/>
  <c r="J344" i="7"/>
  <c r="J342" i="7"/>
  <c r="J337" i="7"/>
  <c r="J335" i="7"/>
  <c r="J330" i="7"/>
  <c r="J327" i="7"/>
  <c r="J324" i="7"/>
  <c r="J320" i="7"/>
  <c r="J316" i="7"/>
  <c r="J312" i="7"/>
  <c r="J304" i="7"/>
  <c r="J300" i="7"/>
  <c r="J294" i="7"/>
  <c r="J291" i="7"/>
  <c r="J290" i="7"/>
  <c r="J288" i="7"/>
  <c r="J287" i="7"/>
  <c r="J284" i="7"/>
  <c r="J272" i="7"/>
  <c r="J259" i="7"/>
  <c r="J256" i="7"/>
  <c r="J255" i="7"/>
  <c r="J253" i="7"/>
  <c r="J252" i="7"/>
  <c r="J246" i="7"/>
  <c r="J240" i="7"/>
  <c r="J235" i="7"/>
  <c r="J229" i="7"/>
  <c r="J226" i="7"/>
  <c r="BK223" i="7"/>
  <c r="BK216" i="7"/>
  <c r="BK204" i="7"/>
  <c r="J186" i="7"/>
  <c r="J166" i="7"/>
  <c r="J163" i="7"/>
  <c r="J151" i="7"/>
  <c r="J148" i="7"/>
  <c r="J146" i="7"/>
  <c r="J139" i="7"/>
  <c r="J136" i="7"/>
  <c r="J133" i="7"/>
  <c r="J130" i="7"/>
  <c r="J208" i="8"/>
  <c r="BK202" i="8"/>
  <c r="BK198" i="8"/>
  <c r="J194" i="8"/>
  <c r="J190" i="8"/>
  <c r="J186" i="8"/>
  <c r="J182" i="8"/>
  <c r="BK178" i="8"/>
  <c r="BK167" i="8"/>
  <c r="J165" i="8"/>
  <c r="BK162" i="8"/>
  <c r="J158" i="8"/>
  <c r="BK156" i="8"/>
  <c r="BK152" i="8"/>
  <c r="J148" i="8"/>
  <c r="J144" i="8"/>
  <c r="J131" i="8"/>
  <c r="BK123" i="8"/>
  <c r="J188" i="8"/>
  <c r="BK182" i="8"/>
  <c r="J178" i="8"/>
  <c r="J167" i="8"/>
  <c r="J166" i="8"/>
  <c r="BK164" i="8"/>
  <c r="J160" i="8"/>
  <c r="J156" i="8"/>
  <c r="J152" i="8"/>
  <c r="BK148" i="8"/>
  <c r="BK144" i="8"/>
  <c r="J125" i="8"/>
  <c r="BK121" i="8"/>
  <c r="P134" i="2" l="1"/>
  <c r="BK194" i="2"/>
  <c r="J194" i="2" s="1"/>
  <c r="J98" i="2" s="1"/>
  <c r="BK310" i="2"/>
  <c r="J310" i="2" s="1"/>
  <c r="J99" i="2" s="1"/>
  <c r="T310" i="2"/>
  <c r="P819" i="2"/>
  <c r="T819" i="2"/>
  <c r="P871" i="2"/>
  <c r="R871" i="2"/>
  <c r="BK1049" i="2"/>
  <c r="J1049" i="2" s="1"/>
  <c r="J102" i="2" s="1"/>
  <c r="R1049" i="2"/>
  <c r="BK1115" i="2"/>
  <c r="J1115" i="2" s="1"/>
  <c r="J103" i="2" s="1"/>
  <c r="R1115" i="2"/>
  <c r="BK1128" i="2"/>
  <c r="J1128" i="2" s="1"/>
  <c r="J104" i="2" s="1"/>
  <c r="R1128" i="2"/>
  <c r="BK1146" i="2"/>
  <c r="J1146" i="2" s="1"/>
  <c r="J105" i="2" s="1"/>
  <c r="T1146" i="2"/>
  <c r="P1536" i="2"/>
  <c r="R1536" i="2"/>
  <c r="P1548" i="2"/>
  <c r="P1547" i="2" s="1"/>
  <c r="R1548" i="2"/>
  <c r="R1547" i="2" s="1"/>
  <c r="P1558" i="2"/>
  <c r="P1554" i="2" s="1"/>
  <c r="T1558" i="2"/>
  <c r="T1554" i="2" s="1"/>
  <c r="P128" i="3"/>
  <c r="T128" i="3"/>
  <c r="P260" i="3"/>
  <c r="T260" i="3"/>
  <c r="P269" i="3"/>
  <c r="T269" i="3"/>
  <c r="P286" i="3"/>
  <c r="R286" i="3"/>
  <c r="BK310" i="3"/>
  <c r="J310" i="3" s="1"/>
  <c r="J101" i="3" s="1"/>
  <c r="R310" i="3"/>
  <c r="P325" i="3"/>
  <c r="T325" i="3"/>
  <c r="BK134" i="4"/>
  <c r="J134" i="4" s="1"/>
  <c r="J97" i="4" s="1"/>
  <c r="R134" i="4"/>
  <c r="BK299" i="4"/>
  <c r="J299" i="4" s="1"/>
  <c r="J98" i="4" s="1"/>
  <c r="R299" i="4"/>
  <c r="BK742" i="4"/>
  <c r="J742" i="4" s="1"/>
  <c r="J99" i="4" s="1"/>
  <c r="T742" i="4"/>
  <c r="P1227" i="4"/>
  <c r="T1227" i="4"/>
  <c r="P1255" i="4"/>
  <c r="T1255" i="4"/>
  <c r="P1336" i="4"/>
  <c r="R1336" i="4"/>
  <c r="BK1403" i="4"/>
  <c r="J1403" i="4"/>
  <c r="J103" i="4" s="1"/>
  <c r="R1403" i="4"/>
  <c r="BK1428" i="4"/>
  <c r="J1428" i="4" s="1"/>
  <c r="J105" i="4" s="1"/>
  <c r="T1428" i="4"/>
  <c r="P1739" i="4"/>
  <c r="R1739" i="4"/>
  <c r="BK1778" i="4"/>
  <c r="J1778" i="4"/>
  <c r="J107" i="4" s="1"/>
  <c r="R1778" i="4"/>
  <c r="BK1782" i="4"/>
  <c r="J1782" i="4"/>
  <c r="J109" i="4" s="1"/>
  <c r="R1782" i="4"/>
  <c r="BK1786" i="4"/>
  <c r="J1786" i="4"/>
  <c r="J110" i="4" s="1"/>
  <c r="P1793" i="4"/>
  <c r="P1792" i="4" s="1"/>
  <c r="R1793" i="4"/>
  <c r="R1792" i="4" s="1"/>
  <c r="BK127" i="5"/>
  <c r="J127" i="5" s="1"/>
  <c r="J97" i="5" s="1"/>
  <c r="T127" i="5"/>
  <c r="P381" i="5"/>
  <c r="T381" i="5"/>
  <c r="P406" i="5"/>
  <c r="T406" i="5"/>
  <c r="P439" i="5"/>
  <c r="R439" i="5"/>
  <c r="T439" i="5"/>
  <c r="P453" i="5"/>
  <c r="T453" i="5"/>
  <c r="BK616" i="5"/>
  <c r="J616" i="5" s="1"/>
  <c r="J105" i="5" s="1"/>
  <c r="R616" i="5"/>
  <c r="R613" i="5"/>
  <c r="P131" i="6"/>
  <c r="R131" i="6"/>
  <c r="BK620" i="6"/>
  <c r="J620" i="6" s="1"/>
  <c r="J99" i="6" s="1"/>
  <c r="R620" i="6"/>
  <c r="BK638" i="6"/>
  <c r="J638" i="6" s="1"/>
  <c r="J100" i="6" s="1"/>
  <c r="R638" i="6"/>
  <c r="BK660" i="6"/>
  <c r="J660" i="6" s="1"/>
  <c r="J101" i="6" s="1"/>
  <c r="BK673" i="6"/>
  <c r="J673" i="6" s="1"/>
  <c r="J102" i="6" s="1"/>
  <c r="T673" i="6"/>
  <c r="T839" i="6"/>
  <c r="P854" i="6"/>
  <c r="P853" i="6" s="1"/>
  <c r="R854" i="6"/>
  <c r="R853" i="6" s="1"/>
  <c r="P926" i="6"/>
  <c r="P925" i="6" s="1"/>
  <c r="R926" i="6"/>
  <c r="R925" i="6" s="1"/>
  <c r="BK129" i="7"/>
  <c r="R129" i="7"/>
  <c r="BK462" i="7"/>
  <c r="J462" i="7" s="1"/>
  <c r="J98" i="7" s="1"/>
  <c r="R462" i="7"/>
  <c r="BK478" i="7"/>
  <c r="J478" i="7" s="1"/>
  <c r="J99" i="7" s="1"/>
  <c r="P478" i="7"/>
  <c r="T478" i="7"/>
  <c r="P489" i="7"/>
  <c r="T489" i="7"/>
  <c r="P513" i="7"/>
  <c r="T513" i="7"/>
  <c r="P643" i="7"/>
  <c r="R643" i="7"/>
  <c r="P691" i="7"/>
  <c r="P690" i="7"/>
  <c r="T691" i="7"/>
  <c r="T690" i="7" s="1"/>
  <c r="P700" i="7"/>
  <c r="P699" i="7" s="1"/>
  <c r="T700" i="7"/>
  <c r="T699" i="7" s="1"/>
  <c r="BK134" i="2"/>
  <c r="J134" i="2" s="1"/>
  <c r="J97" i="2" s="1"/>
  <c r="R134" i="2"/>
  <c r="T134" i="2"/>
  <c r="P194" i="2"/>
  <c r="R194" i="2"/>
  <c r="T194" i="2"/>
  <c r="P310" i="2"/>
  <c r="R310" i="2"/>
  <c r="BK819" i="2"/>
  <c r="J819" i="2" s="1"/>
  <c r="J100" i="2" s="1"/>
  <c r="R819" i="2"/>
  <c r="BK871" i="2"/>
  <c r="J871" i="2" s="1"/>
  <c r="J101" i="2" s="1"/>
  <c r="T871" i="2"/>
  <c r="P1049" i="2"/>
  <c r="T1049" i="2"/>
  <c r="P1115" i="2"/>
  <c r="T1115" i="2"/>
  <c r="P1128" i="2"/>
  <c r="T1128" i="2"/>
  <c r="P1146" i="2"/>
  <c r="R1146" i="2"/>
  <c r="BK1536" i="2"/>
  <c r="J1536" i="2" s="1"/>
  <c r="J106" i="2" s="1"/>
  <c r="T1536" i="2"/>
  <c r="BK1548" i="2"/>
  <c r="J1548" i="2" s="1"/>
  <c r="J109" i="2" s="1"/>
  <c r="T1548" i="2"/>
  <c r="T1547" i="2"/>
  <c r="BK1558" i="2"/>
  <c r="J1558" i="2"/>
  <c r="J112" i="2" s="1"/>
  <c r="R1558" i="2"/>
  <c r="R1554" i="2"/>
  <c r="BK128" i="3"/>
  <c r="J128" i="3" s="1"/>
  <c r="J97" i="3" s="1"/>
  <c r="R128" i="3"/>
  <c r="BK260" i="3"/>
  <c r="J260" i="3" s="1"/>
  <c r="J98" i="3" s="1"/>
  <c r="R260" i="3"/>
  <c r="BK269" i="3"/>
  <c r="J269" i="3" s="1"/>
  <c r="J99" i="3" s="1"/>
  <c r="R269" i="3"/>
  <c r="BK286" i="3"/>
  <c r="J286" i="3" s="1"/>
  <c r="J100" i="3" s="1"/>
  <c r="T286" i="3"/>
  <c r="P310" i="3"/>
  <c r="T310" i="3"/>
  <c r="BK325" i="3"/>
  <c r="J325" i="3" s="1"/>
  <c r="J103" i="3" s="1"/>
  <c r="R325" i="3"/>
  <c r="P134" i="4"/>
  <c r="T134" i="4"/>
  <c r="P299" i="4"/>
  <c r="T299" i="4"/>
  <c r="P742" i="4"/>
  <c r="R742" i="4"/>
  <c r="BK1227" i="4"/>
  <c r="J1227" i="4" s="1"/>
  <c r="J100" i="4" s="1"/>
  <c r="R1227" i="4"/>
  <c r="BK1255" i="4"/>
  <c r="J1255" i="4" s="1"/>
  <c r="J101" i="4" s="1"/>
  <c r="R1255" i="4"/>
  <c r="BK1336" i="4"/>
  <c r="J1336" i="4" s="1"/>
  <c r="J102" i="4" s="1"/>
  <c r="T1336" i="4"/>
  <c r="P1403" i="4"/>
  <c r="T1403" i="4"/>
  <c r="BK1418" i="4"/>
  <c r="J1418" i="4" s="1"/>
  <c r="J104" i="4" s="1"/>
  <c r="P1418" i="4"/>
  <c r="R1418" i="4"/>
  <c r="T1418" i="4"/>
  <c r="P1428" i="4"/>
  <c r="R1428" i="4"/>
  <c r="BK1739" i="4"/>
  <c r="J1739" i="4" s="1"/>
  <c r="J106" i="4" s="1"/>
  <c r="T1739" i="4"/>
  <c r="P1778" i="4"/>
  <c r="T1778" i="4"/>
  <c r="P1782" i="4"/>
  <c r="T1782" i="4"/>
  <c r="P1786" i="4"/>
  <c r="R1786" i="4"/>
  <c r="T1786" i="4"/>
  <c r="BK1793" i="4"/>
  <c r="J1793" i="4"/>
  <c r="J112" i="4" s="1"/>
  <c r="T1793" i="4"/>
  <c r="T1792" i="4" s="1"/>
  <c r="P127" i="5"/>
  <c r="P126" i="5" s="1"/>
  <c r="R127" i="5"/>
  <c r="BK381" i="5"/>
  <c r="J381" i="5"/>
  <c r="J98" i="5" s="1"/>
  <c r="R381" i="5"/>
  <c r="BK406" i="5"/>
  <c r="J406" i="5"/>
  <c r="J99" i="5" s="1"/>
  <c r="R406" i="5"/>
  <c r="BK439" i="5"/>
  <c r="J439" i="5"/>
  <c r="J100" i="5" s="1"/>
  <c r="BK453" i="5"/>
  <c r="J453" i="5" s="1"/>
  <c r="J101" i="5" s="1"/>
  <c r="R453" i="5"/>
  <c r="P616" i="5"/>
  <c r="P613" i="5" s="1"/>
  <c r="T616" i="5"/>
  <c r="T613" i="5" s="1"/>
  <c r="BK131" i="6"/>
  <c r="T131" i="6"/>
  <c r="P620" i="6"/>
  <c r="T620" i="6"/>
  <c r="P638" i="6"/>
  <c r="T638" i="6"/>
  <c r="P660" i="6"/>
  <c r="R660" i="6"/>
  <c r="T660" i="6"/>
  <c r="P673" i="6"/>
  <c r="R673" i="6"/>
  <c r="BK839" i="6"/>
  <c r="J839" i="6"/>
  <c r="J103" i="6" s="1"/>
  <c r="P839" i="6"/>
  <c r="R839" i="6"/>
  <c r="BK854" i="6"/>
  <c r="J854" i="6" s="1"/>
  <c r="J106" i="6" s="1"/>
  <c r="T854" i="6"/>
  <c r="T853" i="6"/>
  <c r="BK926" i="6"/>
  <c r="J926" i="6"/>
  <c r="J108" i="6" s="1"/>
  <c r="T926" i="6"/>
  <c r="T925" i="6" s="1"/>
  <c r="P129" i="7"/>
  <c r="T129" i="7"/>
  <c r="P462" i="7"/>
  <c r="T462" i="7"/>
  <c r="R478" i="7"/>
  <c r="BK489" i="7"/>
  <c r="J489" i="7"/>
  <c r="J100" i="7" s="1"/>
  <c r="R489" i="7"/>
  <c r="BK513" i="7"/>
  <c r="J513" i="7"/>
  <c r="J101" i="7" s="1"/>
  <c r="R513" i="7"/>
  <c r="BK643" i="7"/>
  <c r="J643" i="7"/>
  <c r="J102" i="7" s="1"/>
  <c r="T643" i="7"/>
  <c r="BK691" i="7"/>
  <c r="J691" i="7"/>
  <c r="J105" i="7" s="1"/>
  <c r="R691" i="7"/>
  <c r="R690" i="7" s="1"/>
  <c r="BK700" i="7"/>
  <c r="J700" i="7" s="1"/>
  <c r="J107" i="7" s="1"/>
  <c r="R700" i="7"/>
  <c r="R699" i="7"/>
  <c r="BK120" i="8"/>
  <c r="J120" i="8"/>
  <c r="J98" i="8" s="1"/>
  <c r="P120" i="8"/>
  <c r="P119" i="8" s="1"/>
  <c r="P118" i="8" s="1"/>
  <c r="AU101" i="1" s="1"/>
  <c r="R120" i="8"/>
  <c r="R119" i="8" s="1"/>
  <c r="R118" i="8" s="1"/>
  <c r="T120" i="8"/>
  <c r="T119" i="8"/>
  <c r="T118" i="8" s="1"/>
  <c r="BK1545" i="2"/>
  <c r="J1545" i="2" s="1"/>
  <c r="J107" i="2" s="1"/>
  <c r="BK1555" i="2"/>
  <c r="J1555" i="2"/>
  <c r="J111" i="2" s="1"/>
  <c r="BK319" i="3"/>
  <c r="J319" i="3" s="1"/>
  <c r="J102" i="3" s="1"/>
  <c r="BK851" i="6"/>
  <c r="J851" i="6"/>
  <c r="J104" i="6" s="1"/>
  <c r="BK688" i="7"/>
  <c r="J688" i="7" s="1"/>
  <c r="J103" i="7" s="1"/>
  <c r="BK403" i="3"/>
  <c r="J403" i="3"/>
  <c r="J104" i="3" s="1"/>
  <c r="BK406" i="3"/>
  <c r="J406" i="3" s="1"/>
  <c r="J106" i="3" s="1"/>
  <c r="BK611" i="5"/>
  <c r="J611" i="5"/>
  <c r="J102" i="5" s="1"/>
  <c r="BK614" i="5"/>
  <c r="J614" i="5" s="1"/>
  <c r="J104" i="5" s="1"/>
  <c r="J129" i="7"/>
  <c r="J97" i="7"/>
  <c r="J89" i="8"/>
  <c r="F92" i="8"/>
  <c r="E108" i="8"/>
  <c r="BE142" i="8"/>
  <c r="BE146" i="8"/>
  <c r="BE152" i="8"/>
  <c r="BE156" i="8"/>
  <c r="BE158" i="8"/>
  <c r="BE162" i="8"/>
  <c r="BE165" i="8"/>
  <c r="BE178" i="8"/>
  <c r="BE180" i="8"/>
  <c r="BE184" i="8"/>
  <c r="BE190" i="8"/>
  <c r="BE198" i="8"/>
  <c r="BE202" i="8"/>
  <c r="BE121" i="8"/>
  <c r="BE123" i="8"/>
  <c r="BE125" i="8"/>
  <c r="BE131" i="8"/>
  <c r="BE144" i="8"/>
  <c r="BE148" i="8"/>
  <c r="BE150" i="8"/>
  <c r="BE154" i="8"/>
  <c r="BE160" i="8"/>
  <c r="BE164" i="8"/>
  <c r="BE166" i="8"/>
  <c r="BE167" i="8"/>
  <c r="BE176" i="8"/>
  <c r="BE182" i="8"/>
  <c r="BE186" i="8"/>
  <c r="BE188" i="8"/>
  <c r="BE192" i="8"/>
  <c r="BE194" i="8"/>
  <c r="BE196" i="8"/>
  <c r="BE200" i="8"/>
  <c r="BE208" i="8"/>
  <c r="J131" i="6"/>
  <c r="J98" i="6" s="1"/>
  <c r="E84" i="7"/>
  <c r="J88" i="7"/>
  <c r="F91" i="7"/>
  <c r="BE130" i="7"/>
  <c r="BE133" i="7"/>
  <c r="BE136" i="7"/>
  <c r="BE139" i="7"/>
  <c r="BE146" i="7"/>
  <c r="BE148" i="7"/>
  <c r="BE151" i="7"/>
  <c r="BE163" i="7"/>
  <c r="BE166" i="7"/>
  <c r="BE186" i="7"/>
  <c r="BE204" i="7"/>
  <c r="BE216" i="7"/>
  <c r="BE223" i="7"/>
  <c r="BE226" i="7"/>
  <c r="BE229" i="7"/>
  <c r="BE235" i="7"/>
  <c r="BE240" i="7"/>
  <c r="BE246" i="7"/>
  <c r="BE252" i="7"/>
  <c r="BE253" i="7"/>
  <c r="BE255" i="7"/>
  <c r="BE256" i="7"/>
  <c r="BE259" i="7"/>
  <c r="BE272" i="7"/>
  <c r="BE284" i="7"/>
  <c r="BE287" i="7"/>
  <c r="BE288" i="7"/>
  <c r="BE290" i="7"/>
  <c r="BE291" i="7"/>
  <c r="BE294" i="7"/>
  <c r="BE300" i="7"/>
  <c r="BE304" i="7"/>
  <c r="BE312" i="7"/>
  <c r="BE316" i="7"/>
  <c r="BE320" i="7"/>
  <c r="BE324" i="7"/>
  <c r="BE327" i="7"/>
  <c r="BE330" i="7"/>
  <c r="BE335" i="7"/>
  <c r="BE337" i="7"/>
  <c r="BE342" i="7"/>
  <c r="BE344" i="7"/>
  <c r="BE350" i="7"/>
  <c r="BE352" i="7"/>
  <c r="BE374" i="7"/>
  <c r="BE381" i="7"/>
  <c r="BE384" i="7"/>
  <c r="BE388" i="7"/>
  <c r="BE391" i="7"/>
  <c r="BE393" i="7"/>
  <c r="BE395" i="7"/>
  <c r="BE402" i="7"/>
  <c r="BE404" i="7"/>
  <c r="BE406" i="7"/>
  <c r="BE410" i="7"/>
  <c r="BE412" i="7"/>
  <c r="BE414" i="7"/>
  <c r="BE416" i="7"/>
  <c r="BE419" i="7"/>
  <c r="BE421" i="7"/>
  <c r="BE423" i="7"/>
  <c r="BE425" i="7"/>
  <c r="BE427" i="7"/>
  <c r="BE429" i="7"/>
  <c r="BE431" i="7"/>
  <c r="BE433" i="7"/>
  <c r="BE435" i="7"/>
  <c r="BE437" i="7"/>
  <c r="BE439" i="7"/>
  <c r="BE441" i="7"/>
  <c r="BE445" i="7"/>
  <c r="BE449" i="7"/>
  <c r="BE451" i="7"/>
  <c r="BE453" i="7"/>
  <c r="BE457" i="7"/>
  <c r="BE459" i="7"/>
  <c r="BE463" i="7"/>
  <c r="BE470" i="7"/>
  <c r="BE476" i="7"/>
  <c r="BE479" i="7"/>
  <c r="BE482" i="7"/>
  <c r="BE485" i="7"/>
  <c r="BE486" i="7"/>
  <c r="BE490" i="7"/>
  <c r="BE494" i="7"/>
  <c r="BE496" i="7"/>
  <c r="BE498" i="7"/>
  <c r="BE501" i="7"/>
  <c r="BE504" i="7"/>
  <c r="BE507" i="7"/>
  <c r="BE512" i="7"/>
  <c r="BE514" i="7"/>
  <c r="BE530" i="7"/>
  <c r="BE535" i="7"/>
  <c r="BE539" i="7"/>
  <c r="BE544" i="7"/>
  <c r="BE545" i="7"/>
  <c r="BE548" i="7"/>
  <c r="BE556" i="7"/>
  <c r="BE561" i="7"/>
  <c r="BE569" i="7"/>
  <c r="BE578" i="7"/>
  <c r="BE584" i="7"/>
  <c r="BE591" i="7"/>
  <c r="BE599" i="7"/>
  <c r="BE602" i="7"/>
  <c r="BE604" i="7"/>
  <c r="BE607" i="7"/>
  <c r="BE610" i="7"/>
  <c r="BE613" i="7"/>
  <c r="BE616" i="7"/>
  <c r="BE619" i="7"/>
  <c r="BE622" i="7"/>
  <c r="BE625" i="7"/>
  <c r="BE628" i="7"/>
  <c r="BE631" i="7"/>
  <c r="BE634" i="7"/>
  <c r="BE637" i="7"/>
  <c r="BE640" i="7"/>
  <c r="BE644" i="7"/>
  <c r="BE647" i="7"/>
  <c r="BE650" i="7"/>
  <c r="BE653" i="7"/>
  <c r="BE655" i="7"/>
  <c r="BE658" i="7"/>
  <c r="BE660" i="7"/>
  <c r="BE663" i="7"/>
  <c r="BE665" i="7"/>
  <c r="BE669" i="7"/>
  <c r="BE670" i="7"/>
  <c r="BE673" i="7"/>
  <c r="BE676" i="7"/>
  <c r="BE679" i="7"/>
  <c r="BE682" i="7"/>
  <c r="BE689" i="7"/>
  <c r="BE692" i="7"/>
  <c r="BE695" i="7"/>
  <c r="BE698" i="7"/>
  <c r="BE701" i="7"/>
  <c r="BE703" i="7"/>
  <c r="BE705" i="7"/>
  <c r="BE709" i="7"/>
  <c r="BE712" i="7"/>
  <c r="BE714" i="7"/>
  <c r="E84" i="6"/>
  <c r="J88" i="6"/>
  <c r="F91" i="6"/>
  <c r="BE132" i="6"/>
  <c r="BE137" i="6"/>
  <c r="BE139" i="6"/>
  <c r="BE143" i="6"/>
  <c r="BE145" i="6"/>
  <c r="BE148" i="6"/>
  <c r="BE150" i="6"/>
  <c r="BE156" i="6"/>
  <c r="BE158" i="6"/>
  <c r="BE160" i="6"/>
  <c r="BE164" i="6"/>
  <c r="BE166" i="6"/>
  <c r="BE169" i="6"/>
  <c r="BE174" i="6"/>
  <c r="BE176" i="6"/>
  <c r="BE179" i="6"/>
  <c r="BE181" i="6"/>
  <c r="BE184" i="6"/>
  <c r="BE187" i="6"/>
  <c r="BE190" i="6"/>
  <c r="BE191" i="6"/>
  <c r="BE193" i="6"/>
  <c r="BE194" i="6"/>
  <c r="BE212" i="6"/>
  <c r="BE224" i="6"/>
  <c r="BE230" i="6"/>
  <c r="BE237" i="6"/>
  <c r="BE238" i="6"/>
  <c r="BE240" i="6"/>
  <c r="BE241" i="6"/>
  <c r="BE250" i="6"/>
  <c r="BE254" i="6"/>
  <c r="BE257" i="6"/>
  <c r="BE259" i="6"/>
  <c r="BE260" i="6"/>
  <c r="BE392" i="6"/>
  <c r="BE414" i="6"/>
  <c r="BE506" i="6"/>
  <c r="BE507" i="6"/>
  <c r="BE533" i="6"/>
  <c r="BE534" i="6"/>
  <c r="BE539" i="6"/>
  <c r="BE541" i="6"/>
  <c r="BE551" i="6"/>
  <c r="BE560" i="6"/>
  <c r="BE582" i="6"/>
  <c r="BE585" i="6"/>
  <c r="BE593" i="6"/>
  <c r="BE610" i="6"/>
  <c r="BE613" i="6"/>
  <c r="BE618" i="6"/>
  <c r="BE621" i="6"/>
  <c r="BE622" i="6"/>
  <c r="BE623" i="6"/>
  <c r="BE624" i="6"/>
  <c r="BE625" i="6"/>
  <c r="BE626" i="6"/>
  <c r="BE627" i="6"/>
  <c r="BE633" i="6"/>
  <c r="BE634" i="6"/>
  <c r="BE635" i="6"/>
  <c r="BE637" i="6"/>
  <c r="BE639" i="6"/>
  <c r="BE650" i="6"/>
  <c r="BE652" i="6"/>
  <c r="BE654" i="6"/>
  <c r="BE656" i="6"/>
  <c r="BE657" i="6"/>
  <c r="BE661" i="6"/>
  <c r="BE670" i="6"/>
  <c r="BE672" i="6"/>
  <c r="BE674" i="6"/>
  <c r="BE675" i="6"/>
  <c r="BE676" i="6"/>
  <c r="BE682" i="6"/>
  <c r="BE686" i="6"/>
  <c r="BE689" i="6"/>
  <c r="BE690" i="6"/>
  <c r="BE691" i="6"/>
  <c r="BE692" i="6"/>
  <c r="BE693" i="6"/>
  <c r="BE694" i="6"/>
  <c r="BE695" i="6"/>
  <c r="BE696" i="6"/>
  <c r="BE697" i="6"/>
  <c r="BE698" i="6"/>
  <c r="BE699" i="6"/>
  <c r="BE700" i="6"/>
  <c r="BE701" i="6"/>
  <c r="BE702" i="6"/>
  <c r="BE703" i="6"/>
  <c r="BE704" i="6"/>
  <c r="BE705" i="6"/>
  <c r="BE708" i="6"/>
  <c r="BE711" i="6"/>
  <c r="BE713" i="6"/>
  <c r="BE715" i="6"/>
  <c r="BE718" i="6"/>
  <c r="BE720" i="6"/>
  <c r="BE722" i="6"/>
  <c r="BE725" i="6"/>
  <c r="BE727" i="6"/>
  <c r="BE730" i="6"/>
  <c r="BE733" i="6"/>
  <c r="BE736" i="6"/>
  <c r="BE739" i="6"/>
  <c r="BE741" i="6"/>
  <c r="BE744" i="6"/>
  <c r="BE746" i="6"/>
  <c r="BE749" i="6"/>
  <c r="BE752" i="6"/>
  <c r="BE755" i="6"/>
  <c r="BE758" i="6"/>
  <c r="BE759" i="6"/>
  <c r="BE760" i="6"/>
  <c r="BE764" i="6"/>
  <c r="BE767" i="6"/>
  <c r="BE768" i="6"/>
  <c r="BE772" i="6"/>
  <c r="BE775" i="6"/>
  <c r="BE777" i="6"/>
  <c r="BE780" i="6"/>
  <c r="BE783" i="6"/>
  <c r="BE786" i="6"/>
  <c r="BE787" i="6"/>
  <c r="BE789" i="6"/>
  <c r="BE791" i="6"/>
  <c r="BE792" i="6"/>
  <c r="BE794" i="6"/>
  <c r="BE796" i="6"/>
  <c r="BE826" i="6"/>
  <c r="BE827" i="6"/>
  <c r="BE828" i="6"/>
  <c r="BE829" i="6"/>
  <c r="BE830" i="6"/>
  <c r="BE831" i="6"/>
  <c r="BE832" i="6"/>
  <c r="BE833" i="6"/>
  <c r="BE834" i="6"/>
  <c r="BE835" i="6"/>
  <c r="BE837" i="6"/>
  <c r="BE840" i="6"/>
  <c r="BE845" i="6"/>
  <c r="BE847" i="6"/>
  <c r="BE849" i="6"/>
  <c r="BE852" i="6"/>
  <c r="BE855" i="6"/>
  <c r="BE856" i="6"/>
  <c r="BE857" i="6"/>
  <c r="BE859" i="6"/>
  <c r="BE860" i="6"/>
  <c r="BE862" i="6"/>
  <c r="BE863" i="6"/>
  <c r="BE864" i="6"/>
  <c r="BE865" i="6"/>
  <c r="BE866" i="6"/>
  <c r="BE867" i="6"/>
  <c r="BE868" i="6"/>
  <c r="BE869" i="6"/>
  <c r="BE870" i="6"/>
  <c r="BE871" i="6"/>
  <c r="BE872" i="6"/>
  <c r="BE873" i="6"/>
  <c r="BE875" i="6"/>
  <c r="BE877" i="6"/>
  <c r="BE878" i="6"/>
  <c r="BE879" i="6"/>
  <c r="BE880" i="6"/>
  <c r="BE881" i="6"/>
  <c r="BE882" i="6"/>
  <c r="BE883" i="6"/>
  <c r="BE885" i="6"/>
  <c r="BE888" i="6"/>
  <c r="BE891" i="6"/>
  <c r="BE893" i="6"/>
  <c r="BE894" i="6"/>
  <c r="BE913" i="6"/>
  <c r="BE915" i="6"/>
  <c r="BE916" i="6"/>
  <c r="BE917" i="6"/>
  <c r="BE918" i="6"/>
  <c r="BE919" i="6"/>
  <c r="BE920" i="6"/>
  <c r="BE921" i="6"/>
  <c r="BE922" i="6"/>
  <c r="BE924" i="6"/>
  <c r="BE927" i="6"/>
  <c r="BE930" i="6"/>
  <c r="E84" i="5"/>
  <c r="J88" i="5"/>
  <c r="BE137" i="5"/>
  <c r="BE146" i="5"/>
  <c r="BE147" i="5"/>
  <c r="BE150" i="5"/>
  <c r="BE165" i="5"/>
  <c r="BE175" i="5"/>
  <c r="BE183" i="5"/>
  <c r="BE187" i="5"/>
  <c r="BE201" i="5"/>
  <c r="BE208" i="5"/>
  <c r="BE219" i="5"/>
  <c r="BE271" i="5"/>
  <c r="BE307" i="5"/>
  <c r="BE322" i="5"/>
  <c r="BE334" i="5"/>
  <c r="BE338" i="5"/>
  <c r="BE340" i="5"/>
  <c r="BE351" i="5"/>
  <c r="BE360" i="5"/>
  <c r="BE372" i="5"/>
  <c r="BE390" i="5"/>
  <c r="BE395" i="5"/>
  <c r="BE401" i="5"/>
  <c r="BE404" i="5"/>
  <c r="BE418" i="5"/>
  <c r="BE434" i="5"/>
  <c r="BE449" i="5"/>
  <c r="BE451" i="5"/>
  <c r="BE454" i="5"/>
  <c r="BE456" i="5"/>
  <c r="BE477" i="5"/>
  <c r="BE479" i="5"/>
  <c r="BE506" i="5"/>
  <c r="BE513" i="5"/>
  <c r="BE515" i="5"/>
  <c r="BE517" i="5"/>
  <c r="BE522" i="5"/>
  <c r="BE523" i="5"/>
  <c r="BE524" i="5"/>
  <c r="BE526" i="5"/>
  <c r="BE527" i="5"/>
  <c r="BE531" i="5"/>
  <c r="BE532" i="5"/>
  <c r="BE534" i="5"/>
  <c r="BE536" i="5"/>
  <c r="BE537" i="5"/>
  <c r="BE538" i="5"/>
  <c r="BE539" i="5"/>
  <c r="BE541" i="5"/>
  <c r="BE542" i="5"/>
  <c r="BE543" i="5"/>
  <c r="BE545" i="5"/>
  <c r="BE546" i="5"/>
  <c r="BE548" i="5"/>
  <c r="BE549" i="5"/>
  <c r="BE551" i="5"/>
  <c r="BE553" i="5"/>
  <c r="BE554" i="5"/>
  <c r="BE557" i="5"/>
  <c r="BE558" i="5"/>
  <c r="BE561" i="5"/>
  <c r="BE568" i="5"/>
  <c r="BE571" i="5"/>
  <c r="BE578" i="5"/>
  <c r="BE584" i="5"/>
  <c r="BE587" i="5"/>
  <c r="BE588" i="5"/>
  <c r="BE590" i="5"/>
  <c r="BE594" i="5"/>
  <c r="BE596" i="5"/>
  <c r="BE597" i="5"/>
  <c r="BE598" i="5"/>
  <c r="BE600" i="5"/>
  <c r="BE602" i="5"/>
  <c r="BE605" i="5"/>
  <c r="BE606" i="5"/>
  <c r="BE607" i="5"/>
  <c r="BE610" i="5"/>
  <c r="F91" i="5"/>
  <c r="BE128" i="5"/>
  <c r="BE131" i="5"/>
  <c r="BE134" i="5"/>
  <c r="BE143" i="5"/>
  <c r="BE149" i="5"/>
  <c r="BE180" i="5"/>
  <c r="BE184" i="5"/>
  <c r="BE186" i="5"/>
  <c r="BE192" i="5"/>
  <c r="BE196" i="5"/>
  <c r="BE211" i="5"/>
  <c r="BE265" i="5"/>
  <c r="BE269" i="5"/>
  <c r="BE270" i="5"/>
  <c r="BE306" i="5"/>
  <c r="BE323" i="5"/>
  <c r="BE330" i="5"/>
  <c r="BE349" i="5"/>
  <c r="BE374" i="5"/>
  <c r="BE379" i="5"/>
  <c r="BE382" i="5"/>
  <c r="BE393" i="5"/>
  <c r="BE399" i="5"/>
  <c r="BE407" i="5"/>
  <c r="BE414" i="5"/>
  <c r="BE416" i="5"/>
  <c r="BE426" i="5"/>
  <c r="BE440" i="5"/>
  <c r="BE455" i="5"/>
  <c r="BE472" i="5"/>
  <c r="BE481" i="5"/>
  <c r="BE521" i="5"/>
  <c r="BE525" i="5"/>
  <c r="BE528" i="5"/>
  <c r="BE529" i="5"/>
  <c r="BE530" i="5"/>
  <c r="BE533" i="5"/>
  <c r="BE535" i="5"/>
  <c r="BE540" i="5"/>
  <c r="BE544" i="5"/>
  <c r="BE547" i="5"/>
  <c r="BE552" i="5"/>
  <c r="BE555" i="5"/>
  <c r="BE556" i="5"/>
  <c r="BE559" i="5"/>
  <c r="BE560" i="5"/>
  <c r="BE564" i="5"/>
  <c r="BE567" i="5"/>
  <c r="BE574" i="5"/>
  <c r="BE575" i="5"/>
  <c r="BE581" i="5"/>
  <c r="BE582" i="5"/>
  <c r="BE583" i="5"/>
  <c r="BE585" i="5"/>
  <c r="BE586" i="5"/>
  <c r="BE589" i="5"/>
  <c r="BE591" i="5"/>
  <c r="BE592" i="5"/>
  <c r="BE593" i="5"/>
  <c r="BE595" i="5"/>
  <c r="BE604" i="5"/>
  <c r="BE609" i="5"/>
  <c r="BE612" i="5"/>
  <c r="BE615" i="5"/>
  <c r="BE617" i="5"/>
  <c r="BE623" i="5"/>
  <c r="E84" i="4"/>
  <c r="J88" i="4"/>
  <c r="BE135" i="4"/>
  <c r="BE140" i="4"/>
  <c r="BE142" i="4"/>
  <c r="BE148" i="4"/>
  <c r="BE151" i="4"/>
  <c r="BE163" i="4"/>
  <c r="BE167" i="4"/>
  <c r="BE175" i="4"/>
  <c r="BE203" i="4"/>
  <c r="BE217" i="4"/>
  <c r="BE218" i="4"/>
  <c r="BE242" i="4"/>
  <c r="BE244" i="4"/>
  <c r="BE257" i="4"/>
  <c r="BE260" i="4"/>
  <c r="BE269" i="4"/>
  <c r="BE286" i="4"/>
  <c r="BE291" i="4"/>
  <c r="BE300" i="4"/>
  <c r="BE316" i="4"/>
  <c r="BE319" i="4"/>
  <c r="BE320" i="4"/>
  <c r="BE323" i="4"/>
  <c r="BE331" i="4"/>
  <c r="BE332" i="4"/>
  <c r="BE531" i="4"/>
  <c r="BE533" i="4"/>
  <c r="BE656" i="4"/>
  <c r="BE657" i="4"/>
  <c r="BE659" i="4"/>
  <c r="BE660" i="4"/>
  <c r="BE664" i="4"/>
  <c r="BE669" i="4"/>
  <c r="BE687" i="4"/>
  <c r="BE732" i="4"/>
  <c r="BE743" i="4"/>
  <c r="BE746" i="4"/>
  <c r="BE749" i="4"/>
  <c r="BE840" i="4"/>
  <c r="BE942" i="4"/>
  <c r="BE947" i="4"/>
  <c r="BE973" i="4"/>
  <c r="BE1048" i="4"/>
  <c r="BE1107" i="4"/>
  <c r="BE1124" i="4"/>
  <c r="BE1152" i="4"/>
  <c r="BE1183" i="4"/>
  <c r="BE1189" i="4"/>
  <c r="BE1198" i="4"/>
  <c r="BE1209" i="4"/>
  <c r="BE1224" i="4"/>
  <c r="BE1236" i="4"/>
  <c r="BE1247" i="4"/>
  <c r="BE1267" i="4"/>
  <c r="BE1332" i="4"/>
  <c r="BE1335" i="4"/>
  <c r="BE1337" i="4"/>
  <c r="BE1361" i="4"/>
  <c r="BE1363" i="4"/>
  <c r="BE1386" i="4"/>
  <c r="BE1396" i="4"/>
  <c r="BE1404" i="4"/>
  <c r="BE1419" i="4"/>
  <c r="BE1433" i="4"/>
  <c r="BE1434" i="4"/>
  <c r="BE1437" i="4"/>
  <c r="BE1438" i="4"/>
  <c r="BE1452" i="4"/>
  <c r="BE1458" i="4"/>
  <c r="BE1471" i="4"/>
  <c r="BE1480" i="4"/>
  <c r="BE1488" i="4"/>
  <c r="BE1490" i="4"/>
  <c r="BE1492" i="4"/>
  <c r="BE1495" i="4"/>
  <c r="BE1496" i="4"/>
  <c r="BE1498" i="4"/>
  <c r="BE1501" i="4"/>
  <c r="BE1502" i="4"/>
  <c r="BE1504" i="4"/>
  <c r="BE1509" i="4"/>
  <c r="BE1517" i="4"/>
  <c r="BE1524" i="4"/>
  <c r="BE1534" i="4"/>
  <c r="BE1538" i="4"/>
  <c r="BE1539" i="4"/>
  <c r="BE1544" i="4"/>
  <c r="BE1550" i="4"/>
  <c r="BE1552" i="4"/>
  <c r="BE1594" i="4"/>
  <c r="BE1596" i="4"/>
  <c r="BE1603" i="4"/>
  <c r="BE1609" i="4"/>
  <c r="BE1633" i="4"/>
  <c r="BE1643" i="4"/>
  <c r="BE1681" i="4"/>
  <c r="BE1687" i="4"/>
  <c r="BE1694" i="4"/>
  <c r="BE1696" i="4"/>
  <c r="BE1697" i="4"/>
  <c r="BE1699" i="4"/>
  <c r="BE1706" i="4"/>
  <c r="BE1711" i="4"/>
  <c r="BE1715" i="4"/>
  <c r="BE1720" i="4"/>
  <c r="BE1721" i="4"/>
  <c r="BE1732" i="4"/>
  <c r="BE1740" i="4"/>
  <c r="BE1744" i="4"/>
  <c r="BE1747" i="4"/>
  <c r="BE1756" i="4"/>
  <c r="BE1757" i="4"/>
  <c r="BE1768" i="4"/>
  <c r="BE1771" i="4"/>
  <c r="BE1775" i="4"/>
  <c r="BE1780" i="4"/>
  <c r="BE1783" i="4"/>
  <c r="BE1784" i="4"/>
  <c r="BE1785" i="4"/>
  <c r="BE1787" i="4"/>
  <c r="BE1791" i="4"/>
  <c r="BE1794" i="4"/>
  <c r="BE1797" i="4"/>
  <c r="F91" i="4"/>
  <c r="BE146" i="4"/>
  <c r="BE154" i="4"/>
  <c r="BE156" i="4"/>
  <c r="BE165" i="4"/>
  <c r="BE171" i="4"/>
  <c r="BE177" i="4"/>
  <c r="BE183" i="4"/>
  <c r="BE190" i="4"/>
  <c r="BE192" i="4"/>
  <c r="BE194" i="4"/>
  <c r="BE200" i="4"/>
  <c r="BE208" i="4"/>
  <c r="BE211" i="4"/>
  <c r="BE214" i="4"/>
  <c r="BE215" i="4"/>
  <c r="BE255" i="4"/>
  <c r="BE258" i="4"/>
  <c r="BE261" i="4"/>
  <c r="BE277" i="4"/>
  <c r="BE294" i="4"/>
  <c r="BE297" i="4"/>
  <c r="BE314" i="4"/>
  <c r="BE324" i="4"/>
  <c r="BE327" i="4"/>
  <c r="BE328" i="4"/>
  <c r="BE494" i="4"/>
  <c r="BE496" i="4"/>
  <c r="BE497" i="4"/>
  <c r="BE530" i="4"/>
  <c r="BE534" i="4"/>
  <c r="BE662" i="4"/>
  <c r="BE673" i="4"/>
  <c r="BE682" i="4"/>
  <c r="BE690" i="4"/>
  <c r="BE719" i="4"/>
  <c r="BE722" i="4"/>
  <c r="BE727" i="4"/>
  <c r="BE734" i="4"/>
  <c r="BE740" i="4"/>
  <c r="BE816" i="4"/>
  <c r="BE820" i="4"/>
  <c r="BE857" i="4"/>
  <c r="BE859" i="4"/>
  <c r="BE927" i="4"/>
  <c r="BE930" i="4"/>
  <c r="BE933" i="4"/>
  <c r="BE936" i="4"/>
  <c r="BE939" i="4"/>
  <c r="BE945" i="4"/>
  <c r="BE951" i="4"/>
  <c r="BE1050" i="4"/>
  <c r="BE1061" i="4"/>
  <c r="BE1065" i="4"/>
  <c r="BE1067" i="4"/>
  <c r="BE1086" i="4"/>
  <c r="BE1134" i="4"/>
  <c r="BE1135" i="4"/>
  <c r="BE1150" i="4"/>
  <c r="BE1155" i="4"/>
  <c r="BE1170" i="4"/>
  <c r="BE1186" i="4"/>
  <c r="BE1200" i="4"/>
  <c r="BE1211" i="4"/>
  <c r="BE1219" i="4"/>
  <c r="BE1221" i="4"/>
  <c r="BE1228" i="4"/>
  <c r="BE1231" i="4"/>
  <c r="BE1233" i="4"/>
  <c r="BE1240" i="4"/>
  <c r="BE1246" i="4"/>
  <c r="BE1249" i="4"/>
  <c r="BE1256" i="4"/>
  <c r="BE1271" i="4"/>
  <c r="BE1273" i="4"/>
  <c r="BE1278" i="4"/>
  <c r="BE1279" i="4"/>
  <c r="BE1286" i="4"/>
  <c r="BE1329" i="4"/>
  <c r="BE1331" i="4"/>
  <c r="BE1333" i="4"/>
  <c r="BE1353" i="4"/>
  <c r="BE1355" i="4"/>
  <c r="BE1357" i="4"/>
  <c r="BE1364" i="4"/>
  <c r="BE1365" i="4"/>
  <c r="BE1367" i="4"/>
  <c r="BE1368" i="4"/>
  <c r="BE1370" i="4"/>
  <c r="BE1392" i="4"/>
  <c r="BE1400" i="4"/>
  <c r="BE1414" i="4"/>
  <c r="BE1416" i="4"/>
  <c r="BE1421" i="4"/>
  <c r="BE1429" i="4"/>
  <c r="BE1431" i="4"/>
  <c r="BE1435" i="4"/>
  <c r="BE1446" i="4"/>
  <c r="BE1448" i="4"/>
  <c r="BE1457" i="4"/>
  <c r="BE1466" i="4"/>
  <c r="BE1468" i="4"/>
  <c r="BE1470" i="4"/>
  <c r="BE1493" i="4"/>
  <c r="BE1499" i="4"/>
  <c r="BE1505" i="4"/>
  <c r="BE1507" i="4"/>
  <c r="BE1511" i="4"/>
  <c r="BE1513" i="4"/>
  <c r="BE1515" i="4"/>
  <c r="BE1519" i="4"/>
  <c r="BE1521" i="4"/>
  <c r="BE1526" i="4"/>
  <c r="BE1536" i="4"/>
  <c r="BE1541" i="4"/>
  <c r="BE1543" i="4"/>
  <c r="BE1546" i="4"/>
  <c r="BE1548" i="4"/>
  <c r="BE1554" i="4"/>
  <c r="BE1556" i="4"/>
  <c r="BE1558" i="4"/>
  <c r="BE1559" i="4"/>
  <c r="BE1560" i="4"/>
  <c r="BE1561" i="4"/>
  <c r="BE1562" i="4"/>
  <c r="BE1563" i="4"/>
  <c r="BE1564" i="4"/>
  <c r="BE1570" i="4"/>
  <c r="BE1576" i="4"/>
  <c r="BE1582" i="4"/>
  <c r="BE1589" i="4"/>
  <c r="BE1597" i="4"/>
  <c r="BE1615" i="4"/>
  <c r="BE1626" i="4"/>
  <c r="BE1654" i="4"/>
  <c r="BE1663" i="4"/>
  <c r="BE1668" i="4"/>
  <c r="BE1674" i="4"/>
  <c r="BE1679" i="4"/>
  <c r="BE1683" i="4"/>
  <c r="BE1685" i="4"/>
  <c r="BE1686" i="4"/>
  <c r="BE1688" i="4"/>
  <c r="BE1690" i="4"/>
  <c r="BE1691" i="4"/>
  <c r="BE1708" i="4"/>
  <c r="BE1709" i="4"/>
  <c r="BE1714" i="4"/>
  <c r="BE1726" i="4"/>
  <c r="BE1729" i="4"/>
  <c r="BE1737" i="4"/>
  <c r="BE1755" i="4"/>
  <c r="BE1760" i="4"/>
  <c r="BE1765" i="4"/>
  <c r="BE1774" i="4"/>
  <c r="BE1777" i="4"/>
  <c r="BE1779" i="4"/>
  <c r="E84" i="3"/>
  <c r="J88" i="3"/>
  <c r="F91" i="3"/>
  <c r="BE129" i="3"/>
  <c r="BE132" i="3"/>
  <c r="BE133" i="3"/>
  <c r="BE135" i="3"/>
  <c r="BE136" i="3"/>
  <c r="BE142" i="3"/>
  <c r="BE147" i="3"/>
  <c r="BE148" i="3"/>
  <c r="BE150" i="3"/>
  <c r="BE151" i="3"/>
  <c r="BE153" i="3"/>
  <c r="BE155" i="3"/>
  <c r="BE172" i="3"/>
  <c r="BE174" i="3"/>
  <c r="BE175" i="3"/>
  <c r="BE180" i="3"/>
  <c r="BE181" i="3"/>
  <c r="BE183" i="3"/>
  <c r="BE184" i="3"/>
  <c r="BE189" i="3"/>
  <c r="BE193" i="3"/>
  <c r="BE195" i="3"/>
  <c r="BE203" i="3"/>
  <c r="BE206" i="3"/>
  <c r="BE209" i="3"/>
  <c r="BE211" i="3"/>
  <c r="BE213" i="3"/>
  <c r="BE215" i="3"/>
  <c r="BE217" i="3"/>
  <c r="BE219" i="3"/>
  <c r="BE223" i="3"/>
  <c r="BE226" i="3"/>
  <c r="BE229" i="3"/>
  <c r="BE247" i="3"/>
  <c r="BE249" i="3"/>
  <c r="BE253" i="3"/>
  <c r="BE255" i="3"/>
  <c r="BE258" i="3"/>
  <c r="BE261" i="3"/>
  <c r="BE264" i="3"/>
  <c r="BE267" i="3"/>
  <c r="BE270" i="3"/>
  <c r="BE273" i="3"/>
  <c r="BE276" i="3"/>
  <c r="BE279" i="3"/>
  <c r="BE281" i="3"/>
  <c r="BE284" i="3"/>
  <c r="BE287" i="3"/>
  <c r="BE295" i="3"/>
  <c r="BE297" i="3"/>
  <c r="BE299" i="3"/>
  <c r="BE300" i="3"/>
  <c r="BE301" i="3"/>
  <c r="BE303" i="3"/>
  <c r="BE311" i="3"/>
  <c r="BE315" i="3"/>
  <c r="BE317" i="3"/>
  <c r="BE320" i="3"/>
  <c r="BE326" i="3"/>
  <c r="BE333" i="3"/>
  <c r="BE336" i="3"/>
  <c r="BE339" i="3"/>
  <c r="BE341" i="3"/>
  <c r="BE344" i="3"/>
  <c r="BE348" i="3"/>
  <c r="BE351" i="3"/>
  <c r="BE355" i="3"/>
  <c r="BE358" i="3"/>
  <c r="BE361" i="3"/>
  <c r="BE364" i="3"/>
  <c r="BE370" i="3"/>
  <c r="BE373" i="3"/>
  <c r="BE379" i="3"/>
  <c r="BE383" i="3"/>
  <c r="BE385" i="3"/>
  <c r="BE386" i="3"/>
  <c r="BE387" i="3"/>
  <c r="BE389" i="3"/>
  <c r="BE390" i="3"/>
  <c r="BE392" i="3"/>
  <c r="BE393" i="3"/>
  <c r="BE395" i="3"/>
  <c r="BE398" i="3"/>
  <c r="BE400" i="3"/>
  <c r="BE401" i="3"/>
  <c r="BE404" i="3"/>
  <c r="BE407" i="3"/>
  <c r="J88" i="2"/>
  <c r="F129" i="2"/>
  <c r="BE138" i="2"/>
  <c r="BE141" i="2"/>
  <c r="BE154" i="2"/>
  <c r="BE190" i="2"/>
  <c r="BE195" i="2"/>
  <c r="BE199" i="2"/>
  <c r="BE206" i="2"/>
  <c r="BE212" i="2"/>
  <c r="BE235" i="2"/>
  <c r="BE244" i="2"/>
  <c r="BE249" i="2"/>
  <c r="BE251" i="2"/>
  <c r="BE256" i="2"/>
  <c r="BE259" i="2"/>
  <c r="BE288" i="2"/>
  <c r="BE304" i="2"/>
  <c r="BE311" i="2"/>
  <c r="BE315" i="2"/>
  <c r="BE317" i="2"/>
  <c r="BE326" i="2"/>
  <c r="BE335" i="2"/>
  <c r="BE413" i="2"/>
  <c r="BE414" i="2"/>
  <c r="BE446" i="2"/>
  <c r="BE447" i="2"/>
  <c r="BE451" i="2"/>
  <c r="BE457" i="2"/>
  <c r="BE480" i="2"/>
  <c r="BE494" i="2"/>
  <c r="BE517" i="2"/>
  <c r="BE519" i="2"/>
  <c r="BE563" i="2"/>
  <c r="BE586" i="2"/>
  <c r="BE604" i="2"/>
  <c r="BE605" i="2"/>
  <c r="BE677" i="2"/>
  <c r="BE686" i="2"/>
  <c r="BE689" i="2"/>
  <c r="BE701" i="2"/>
  <c r="BE711" i="2"/>
  <c r="BE728" i="2"/>
  <c r="BE747" i="2"/>
  <c r="BE801" i="2"/>
  <c r="BE803" i="2"/>
  <c r="BE809" i="2"/>
  <c r="BE824" i="2"/>
  <c r="BE828" i="2"/>
  <c r="BE832" i="2"/>
  <c r="BE849" i="2"/>
  <c r="BE853" i="2"/>
  <c r="BE860" i="2"/>
  <c r="BE861" i="2"/>
  <c r="BE863" i="2"/>
  <c r="BE872" i="2"/>
  <c r="BE886" i="2"/>
  <c r="BE896" i="2"/>
  <c r="BE925" i="2"/>
  <c r="BE937" i="2"/>
  <c r="BE953" i="2"/>
  <c r="BE959" i="2"/>
  <c r="BE963" i="2"/>
  <c r="BE977" i="2"/>
  <c r="BE984" i="2"/>
  <c r="BE1006" i="2"/>
  <c r="BE1013" i="2"/>
  <c r="BE1040" i="2"/>
  <c r="BE1042" i="2"/>
  <c r="BE1048" i="2"/>
  <c r="BE1066" i="2"/>
  <c r="BE1068" i="2"/>
  <c r="BE1076" i="2"/>
  <c r="BE1078" i="2"/>
  <c r="BE1079" i="2"/>
  <c r="BE1080" i="2"/>
  <c r="BE1081" i="2"/>
  <c r="BE1099" i="2"/>
  <c r="BE1116" i="2"/>
  <c r="BE1129" i="2"/>
  <c r="BE1153" i="2"/>
  <c r="BE1157" i="2"/>
  <c r="BE1167" i="2"/>
  <c r="BE1176" i="2"/>
  <c r="BE1191" i="2"/>
  <c r="BE1224" i="2"/>
  <c r="BE1260" i="2"/>
  <c r="BE1271" i="2"/>
  <c r="BE1286" i="2"/>
  <c r="BE1287" i="2"/>
  <c r="BE1313" i="2"/>
  <c r="BE1388" i="2"/>
  <c r="BE1450" i="2"/>
  <c r="BE1464" i="2"/>
  <c r="BE1472" i="2"/>
  <c r="BE1476" i="2"/>
  <c r="BE1480" i="2"/>
  <c r="BE1482" i="2"/>
  <c r="BE1486" i="2"/>
  <c r="BE1488" i="2"/>
  <c r="BE1493" i="2"/>
  <c r="BE1496" i="2"/>
  <c r="BE1509" i="2"/>
  <c r="BE1511" i="2"/>
  <c r="BE1516" i="2"/>
  <c r="BE1518" i="2"/>
  <c r="BE1519" i="2"/>
  <c r="BE1521" i="2"/>
  <c r="BE1522" i="2"/>
  <c r="BE1523" i="2"/>
  <c r="BE1524" i="2"/>
  <c r="BE1525" i="2"/>
  <c r="BE1533" i="2"/>
  <c r="BE1535" i="2"/>
  <c r="BE1537" i="2"/>
  <c r="E84" i="2"/>
  <c r="BE135" i="2"/>
  <c r="BE147" i="2"/>
  <c r="BE150" i="2"/>
  <c r="BE151" i="2"/>
  <c r="BE153" i="2"/>
  <c r="BE165" i="2"/>
  <c r="BE182" i="2"/>
  <c r="BE187" i="2"/>
  <c r="BE191" i="2"/>
  <c r="BE193" i="2"/>
  <c r="BE203" i="2"/>
  <c r="BE232" i="2"/>
  <c r="BE234" i="2"/>
  <c r="BE241" i="2"/>
  <c r="BE242" i="2"/>
  <c r="BE245" i="2"/>
  <c r="BE247" i="2"/>
  <c r="BE253" i="2"/>
  <c r="BE262" i="2"/>
  <c r="BE286" i="2"/>
  <c r="BE297" i="2"/>
  <c r="BE302" i="2"/>
  <c r="BE308" i="2"/>
  <c r="BE313" i="2"/>
  <c r="BE324" i="2"/>
  <c r="BE383" i="2"/>
  <c r="BE402" i="2"/>
  <c r="BE443" i="2"/>
  <c r="BE449" i="2"/>
  <c r="BE473" i="2"/>
  <c r="BE478" i="2"/>
  <c r="BE488" i="2"/>
  <c r="BE491" i="2"/>
  <c r="BE504" i="2"/>
  <c r="BE506" i="2"/>
  <c r="BE526" i="2"/>
  <c r="BE564" i="2"/>
  <c r="BE680" i="2"/>
  <c r="BE683" i="2"/>
  <c r="BE692" i="2"/>
  <c r="BE695" i="2"/>
  <c r="BE698" i="2"/>
  <c r="BE704" i="2"/>
  <c r="BE707" i="2"/>
  <c r="BE710" i="2"/>
  <c r="BE716" i="2"/>
  <c r="BE742" i="2"/>
  <c r="BE744" i="2"/>
  <c r="BE749" i="2"/>
  <c r="BE807" i="2"/>
  <c r="BE817" i="2"/>
  <c r="BE820" i="2"/>
  <c r="BE843" i="2"/>
  <c r="BE852" i="2"/>
  <c r="BE895" i="2"/>
  <c r="BE904" i="2"/>
  <c r="BE913" i="2"/>
  <c r="BE923" i="2"/>
  <c r="BE927" i="2"/>
  <c r="BE934" i="2"/>
  <c r="BE949" i="2"/>
  <c r="BE951" i="2"/>
  <c r="BE955" i="2"/>
  <c r="BE957" i="2"/>
  <c r="BE962" i="2"/>
  <c r="BE971" i="2"/>
  <c r="BE981" i="2"/>
  <c r="BE987" i="2"/>
  <c r="BE998" i="2"/>
  <c r="BE1003" i="2"/>
  <c r="BE1034" i="2"/>
  <c r="BE1037" i="2"/>
  <c r="BE1044" i="2"/>
  <c r="BE1045" i="2"/>
  <c r="BE1046" i="2"/>
  <c r="BE1050" i="2"/>
  <c r="BE1070" i="2"/>
  <c r="BE1072" i="2"/>
  <c r="BE1074" i="2"/>
  <c r="BE1075" i="2"/>
  <c r="BE1083" i="2"/>
  <c r="BE1106" i="2"/>
  <c r="BE1112" i="2"/>
  <c r="BE1124" i="2"/>
  <c r="BE1126" i="2"/>
  <c r="BE1132" i="2"/>
  <c r="BE1147" i="2"/>
  <c r="BE1149" i="2"/>
  <c r="BE1155" i="2"/>
  <c r="BE1161" i="2"/>
  <c r="BE1163" i="2"/>
  <c r="BE1171" i="2"/>
  <c r="BE1173" i="2"/>
  <c r="BE1178" i="2"/>
  <c r="BE1237" i="2"/>
  <c r="BE1284" i="2"/>
  <c r="BE1300" i="2"/>
  <c r="BE1329" i="2"/>
  <c r="BE1342" i="2"/>
  <c r="BE1362" i="2"/>
  <c r="BE1376" i="2"/>
  <c r="BE1424" i="2"/>
  <c r="BE1459" i="2"/>
  <c r="BE1466" i="2"/>
  <c r="BE1490" i="2"/>
  <c r="BE1491" i="2"/>
  <c r="BE1492" i="2"/>
  <c r="BE1495" i="2"/>
  <c r="BE1498" i="2"/>
  <c r="BE1499" i="2"/>
  <c r="BE1501" i="2"/>
  <c r="BE1504" i="2"/>
  <c r="BE1506" i="2"/>
  <c r="BE1508" i="2"/>
  <c r="BE1513" i="2"/>
  <c r="BE1514" i="2"/>
  <c r="BE1517" i="2"/>
  <c r="BE1520" i="2"/>
  <c r="BE1526" i="2"/>
  <c r="BE1534" i="2"/>
  <c r="BE1540" i="2"/>
  <c r="BE1543" i="2"/>
  <c r="BE1546" i="2"/>
  <c r="BE1549" i="2"/>
  <c r="BE1551" i="2"/>
  <c r="BE1553" i="2"/>
  <c r="BE1556" i="2"/>
  <c r="BE1559" i="2"/>
  <c r="BE1562" i="2"/>
  <c r="F34" i="2"/>
  <c r="BA95" i="1" s="1"/>
  <c r="J34" i="2"/>
  <c r="AW95" i="1" s="1"/>
  <c r="F37" i="2"/>
  <c r="BD95" i="1" s="1"/>
  <c r="J34" i="3"/>
  <c r="AW96" i="1" s="1"/>
  <c r="F36" i="3"/>
  <c r="BC96" i="1" s="1"/>
  <c r="J34" i="4"/>
  <c r="AW97" i="1" s="1"/>
  <c r="F34" i="4"/>
  <c r="BA97" i="1" s="1"/>
  <c r="F37" i="4"/>
  <c r="BD97" i="1" s="1"/>
  <c r="F35" i="5"/>
  <c r="BB98" i="1" s="1"/>
  <c r="F37" i="5"/>
  <c r="BD98" i="1"/>
  <c r="J34" i="6"/>
  <c r="AW99" i="1" s="1"/>
  <c r="F36" i="6"/>
  <c r="BC99" i="1" s="1"/>
  <c r="F34" i="7"/>
  <c r="BA100" i="1" s="1"/>
  <c r="F37" i="7"/>
  <c r="BD100" i="1" s="1"/>
  <c r="J34" i="8"/>
  <c r="AW101" i="1" s="1"/>
  <c r="F35" i="8"/>
  <c r="BB101" i="1" s="1"/>
  <c r="F34" i="8"/>
  <c r="BA101" i="1" s="1"/>
  <c r="F36" i="8"/>
  <c r="BC101" i="1" s="1"/>
  <c r="F36" i="2"/>
  <c r="BC95" i="1" s="1"/>
  <c r="F35" i="2"/>
  <c r="BB95" i="1" s="1"/>
  <c r="F34" i="3"/>
  <c r="BA96" i="1" s="1"/>
  <c r="F35" i="3"/>
  <c r="BB96" i="1" s="1"/>
  <c r="F37" i="3"/>
  <c r="BD96" i="1" s="1"/>
  <c r="F35" i="4"/>
  <c r="BB97" i="1" s="1"/>
  <c r="F36" i="4"/>
  <c r="BC97" i="1" s="1"/>
  <c r="F34" i="5"/>
  <c r="BA98" i="1" s="1"/>
  <c r="J34" i="5"/>
  <c r="AW98" i="1" s="1"/>
  <c r="F36" i="5"/>
  <c r="BC98" i="1" s="1"/>
  <c r="F34" i="6"/>
  <c r="BA99" i="1" s="1"/>
  <c r="F35" i="6"/>
  <c r="BB99" i="1" s="1"/>
  <c r="F37" i="6"/>
  <c r="BD99" i="1" s="1"/>
  <c r="F35" i="7"/>
  <c r="BB100" i="1" s="1"/>
  <c r="J34" i="7"/>
  <c r="AW100" i="1" s="1"/>
  <c r="F36" i="7"/>
  <c r="BC100" i="1" s="1"/>
  <c r="F37" i="8"/>
  <c r="BD101" i="1" s="1"/>
  <c r="T128" i="7" l="1"/>
  <c r="T127" i="7"/>
  <c r="BK129" i="6"/>
  <c r="J129" i="6"/>
  <c r="J96" i="6" s="1"/>
  <c r="R126" i="5"/>
  <c r="R125" i="5" s="1"/>
  <c r="P133" i="4"/>
  <c r="T133" i="2"/>
  <c r="T132" i="2"/>
  <c r="BK128" i="7"/>
  <c r="J128" i="7"/>
  <c r="J96" i="7" s="1"/>
  <c r="P129" i="6"/>
  <c r="P128" i="6" s="1"/>
  <c r="AU99" i="1" s="1"/>
  <c r="T126" i="5"/>
  <c r="T125" i="5"/>
  <c r="R133" i="4"/>
  <c r="T127" i="3"/>
  <c r="T126" i="3" s="1"/>
  <c r="P133" i="2"/>
  <c r="P132" i="2" s="1"/>
  <c r="AU95" i="1" s="1"/>
  <c r="P128" i="7"/>
  <c r="P127" i="7"/>
  <c r="AU100" i="1" s="1"/>
  <c r="T129" i="6"/>
  <c r="T128" i="6" s="1"/>
  <c r="P125" i="5"/>
  <c r="AU98" i="1" s="1"/>
  <c r="T1781" i="4"/>
  <c r="P1781" i="4"/>
  <c r="T133" i="4"/>
  <c r="T132" i="4" s="1"/>
  <c r="R127" i="3"/>
  <c r="R126" i="3" s="1"/>
  <c r="R133" i="2"/>
  <c r="R132" i="2" s="1"/>
  <c r="R128" i="7"/>
  <c r="R127" i="7" s="1"/>
  <c r="R129" i="6"/>
  <c r="R128" i="6" s="1"/>
  <c r="R1781" i="4"/>
  <c r="P127" i="3"/>
  <c r="P126" i="3"/>
  <c r="AU96" i="1" s="1"/>
  <c r="BK1547" i="2"/>
  <c r="J1547" i="2" s="1"/>
  <c r="J108" i="2" s="1"/>
  <c r="BK1554" i="2"/>
  <c r="J1554" i="2"/>
  <c r="J110" i="2" s="1"/>
  <c r="BK127" i="3"/>
  <c r="J127" i="3" s="1"/>
  <c r="J96" i="3" s="1"/>
  <c r="BK1781" i="4"/>
  <c r="J1781" i="4"/>
  <c r="J108" i="4" s="1"/>
  <c r="BK1792" i="4"/>
  <c r="J1792" i="4" s="1"/>
  <c r="J111" i="4" s="1"/>
  <c r="BK853" i="6"/>
  <c r="J853" i="6"/>
  <c r="J105" i="6" s="1"/>
  <c r="BK925" i="6"/>
  <c r="J925" i="6" s="1"/>
  <c r="J107" i="6" s="1"/>
  <c r="BK690" i="7"/>
  <c r="J690" i="7"/>
  <c r="J104" i="7" s="1"/>
  <c r="BK133" i="2"/>
  <c r="J133" i="2" s="1"/>
  <c r="J96" i="2" s="1"/>
  <c r="BK405" i="3"/>
  <c r="J405" i="3"/>
  <c r="J105" i="3" s="1"/>
  <c r="BK133" i="4"/>
  <c r="J133" i="4" s="1"/>
  <c r="J96" i="4" s="1"/>
  <c r="BK126" i="5"/>
  <c r="J126" i="5"/>
  <c r="J96" i="5" s="1"/>
  <c r="BK613" i="5"/>
  <c r="J613" i="5" s="1"/>
  <c r="J103" i="5" s="1"/>
  <c r="BK699" i="7"/>
  <c r="J699" i="7"/>
  <c r="J106" i="7" s="1"/>
  <c r="BK119" i="8"/>
  <c r="J119" i="8" s="1"/>
  <c r="J97" i="8" s="1"/>
  <c r="J33" i="2"/>
  <c r="AV95" i="1" s="1"/>
  <c r="AT95" i="1" s="1"/>
  <c r="J33" i="3"/>
  <c r="AV96" i="1"/>
  <c r="AT96" i="1" s="1"/>
  <c r="J33" i="4"/>
  <c r="AV97" i="1" s="1"/>
  <c r="AT97" i="1" s="1"/>
  <c r="J33" i="5"/>
  <c r="AV98" i="1"/>
  <c r="AT98" i="1" s="1"/>
  <c r="F33" i="6"/>
  <c r="AZ99" i="1" s="1"/>
  <c r="J33" i="7"/>
  <c r="AV100" i="1" s="1"/>
  <c r="AT100" i="1" s="1"/>
  <c r="BD94" i="1"/>
  <c r="W33" i="1"/>
  <c r="BA94" i="1"/>
  <c r="W30" i="1"/>
  <c r="BB94" i="1"/>
  <c r="W31" i="1"/>
  <c r="F33" i="8"/>
  <c r="AZ101" i="1"/>
  <c r="BC94" i="1"/>
  <c r="W32" i="1"/>
  <c r="F33" i="2"/>
  <c r="AZ95" i="1"/>
  <c r="F33" i="3"/>
  <c r="AZ96" i="1"/>
  <c r="F33" i="4"/>
  <c r="AZ97" i="1" s="1"/>
  <c r="F33" i="5"/>
  <c r="AZ98" i="1" s="1"/>
  <c r="J33" i="6"/>
  <c r="AV99" i="1" s="1"/>
  <c r="AT99" i="1" s="1"/>
  <c r="F33" i="7"/>
  <c r="AZ100" i="1"/>
  <c r="J33" i="8"/>
  <c r="AV101" i="1"/>
  <c r="AT101" i="1" s="1"/>
  <c r="R132" i="4" l="1"/>
  <c r="P132" i="4"/>
  <c r="AU97" i="1" s="1"/>
  <c r="AU94" i="1" s="1"/>
  <c r="BK126" i="3"/>
  <c r="J126" i="3" s="1"/>
  <c r="J95" i="3" s="1"/>
  <c r="BK132" i="2"/>
  <c r="J132" i="2"/>
  <c r="J95" i="2" s="1"/>
  <c r="BK128" i="6"/>
  <c r="J128" i="6" s="1"/>
  <c r="J95" i="6" s="1"/>
  <c r="BK132" i="4"/>
  <c r="J132" i="4"/>
  <c r="J95" i="4" s="1"/>
  <c r="BK125" i="5"/>
  <c r="J125" i="5" s="1"/>
  <c r="J95" i="5" s="1"/>
  <c r="BK127" i="7"/>
  <c r="J127" i="7"/>
  <c r="BK118" i="8"/>
  <c r="J118" i="8"/>
  <c r="J96" i="8" s="1"/>
  <c r="AY94" i="1"/>
  <c r="AW94" i="1"/>
  <c r="AK30" i="1" s="1"/>
  <c r="AZ94" i="1"/>
  <c r="W29" i="1" s="1"/>
  <c r="J30" i="7"/>
  <c r="AG100" i="1" s="1"/>
  <c r="AX94" i="1"/>
  <c r="J39" i="7" l="1"/>
  <c r="J95" i="7"/>
  <c r="AN100" i="1"/>
  <c r="J30" i="6"/>
  <c r="AG99" i="1"/>
  <c r="AN99" i="1" s="1"/>
  <c r="J30" i="4"/>
  <c r="AG97" i="1"/>
  <c r="J30" i="2"/>
  <c r="AG95" i="1"/>
  <c r="J30" i="5"/>
  <c r="AG98" i="1" s="1"/>
  <c r="AV94" i="1"/>
  <c r="AK29" i="1" s="1"/>
  <c r="J30" i="3"/>
  <c r="AG96" i="1" s="1"/>
  <c r="J30" i="8"/>
  <c r="AG101" i="1" s="1"/>
  <c r="J39" i="8" l="1"/>
  <c r="J39" i="4"/>
  <c r="J39" i="3"/>
  <c r="J39" i="6"/>
  <c r="J39" i="2"/>
  <c r="J39" i="5"/>
  <c r="AN95" i="1"/>
  <c r="AN96" i="1"/>
  <c r="AN97" i="1"/>
  <c r="AN98" i="1"/>
  <c r="AN101" i="1"/>
  <c r="AG94" i="1"/>
  <c r="AK26" i="1" s="1"/>
  <c r="AT94" i="1"/>
  <c r="AN94" i="1" l="1"/>
  <c r="AK35" i="1"/>
</calcChain>
</file>

<file path=xl/sharedStrings.xml><?xml version="1.0" encoding="utf-8"?>
<sst xmlns="http://schemas.openxmlformats.org/spreadsheetml/2006/main" count="68355" uniqueCount="5885">
  <si>
    <t>Export Komplet</t>
  </si>
  <si>
    <t/>
  </si>
  <si>
    <t>2.0</t>
  </si>
  <si>
    <t>False</t>
  </si>
  <si>
    <t>{2ab24b69-1bbf-4bd7-a49a-c019f49e063e}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</si>
  <si>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</si>
  <si>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</si>
  <si>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</si>
  <si>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</si>
  <si>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</si>
  <si>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</si>
  <si>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</si>
  <si>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</si>
  <si>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</si>
  <si>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15039a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</si>
  <si>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</si>
  <si>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</si>
  <si>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BRNO, DŘEVAŘSKÁ - REKONSTRUKCE KANALIZACE A VODOVODU</t>
  </si>
  <si>
    <t>0,1</t>
  </si>
  <si>
    <t>KSO:</t>
  </si>
  <si>
    <t>827</t>
  </si>
  <si>
    <t>CC-CZ:</t>
  </si>
  <si>
    <t>222</t>
  </si>
  <si>
    <t>1</t>
  </si>
  <si>
    <t>Místo:</t>
  </si>
  <si>
    <t>BRNO</t>
  </si>
  <si>
    <t>Datum:</t>
  </si>
  <si>
    <t>10</t>
  </si>
  <si>
    <t>CZ-CPV:</t>
  </si>
  <si>
    <t>45231300-8</t>
  </si>
  <si>
    <t>CZ-CPA:</t>
  </si>
  <si>
    <t>42.21.22</t>
  </si>
  <si>
    <t>100</t>
  </si>
  <si>
    <t>Zadavatel:</t>
  </si>
  <si>
    <t>IČ:</t>
  </si>
  <si>
    <t>BRNĚNSKÉ VODÁRNY A KANALIZACE a.s.</t>
  </si>
  <si>
    <t>DIČ:</t>
  </si>
  <si>
    <t>Uchazeč:</t>
  </si>
  <si>
    <t>Vyplň údaj</t>
  </si>
  <si>
    <t>Projektant:</t>
  </si>
  <si>
    <t>SWECO HYDROPROJEKT a.s. OZ BRNO</t>
  </si>
  <si>
    <t>True</t>
  </si>
  <si>
    <t>Zpracovatel:</t>
  </si>
  <si>
    <t>Obrtel M.</t>
  </si>
  <si>
    <t>Poznámka:</t>
  </si>
  <si>
    <t xml:space="preserve">Soupis prací je sestaven za využití položek Cenové soustavy ÚRS, RTS aj. (CS). Cenové a technické podmínky položek CS ÚRS, které nejsou uvedeny v soupisu prací (tzv. úvodní části katalogů) jsou neomezeně dálkově k dispozici na www.cs-urs.cz. Položky soupisu prací, které nemají ve sloupci "Cenová soustava" uveden žádný údaj, nepochází z CS. Tyto položky byly vytvořeny pouze pro tento rozpočet a nenacházejí se v žádné cenové soustavě. Pokud byl v rozpočtu uveden konkrétní obchodní název materiálu nebo výrobku, byl použit s cílem zadavatele stanovit minimální kvalitativní standard. Výkaz výměr, který se vztahuje k více položkám je nahrazen odpovídajícím slovem  "FIGUROU".  Figura je uvedena ve sloupci "Kód" v položce, kde byla spočítána. Pokud je někde uveden obchodní název, slouží jen k upřesnění specifikace materiálu. Je možné použít jakýkoliv obdobný výrobek._x000D_
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</si>
  <si>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</si>
  <si>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</si>
  <si>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</si>
  <si>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</si>
  <si>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</si>
  <si>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</si>
  <si>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</si>
  <si>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</si>
  <si>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</si>
  <si>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</si>
  <si>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</si>
  <si>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</si>
  <si>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</si>
  <si>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</si>
  <si>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</si>
  <si>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</si>
  <si>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</si>
  <si>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</si>
  <si>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</si>
  <si>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</si>
  <si>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</si>
  <si>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</si>
  <si>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</si>
  <si>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</si>
  <si>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</si>
  <si>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</si>
  <si>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</si>
  <si>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</si>
  <si>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</si>
  <si>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</si>
  <si>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</si>
  <si>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</si>
  <si>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</si>
  <si>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</si>
  <si>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</si>
  <si>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</si>
  <si>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</si>
  <si>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</si>
  <si>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</si>
  <si>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</si>
  <si>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</si>
  <si>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</si>
  <si>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</si>
  <si>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</si>
  <si>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</si>
  <si>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01.1</t>
  </si>
  <si>
    <t>KANALIZACE</t>
  </si>
  <si>
    <t>ING</t>
  </si>
  <si>
    <t>{67843fc8-1d59-402b-b86e-5aacf883bed9}</t>
  </si>
  <si>
    <t>827 29</t>
  </si>
  <si>
    <t>2</t>
  </si>
  <si>
    <t>SO 01.2</t>
  </si>
  <si>
    <t>KANALIZAČNÍ PROVIZORNÍ PROPOJ</t>
  </si>
  <si>
    <t>{692ba37f-3aec-466f-94d7-68585de24156}</t>
  </si>
  <si>
    <t>SO 02</t>
  </si>
  <si>
    <t>KANALIZAČNÍ PŘÍPOJKY</t>
  </si>
  <si>
    <t>{17e5cab9-34a2-4b9d-8d41-c0ed25e87d26}</t>
  </si>
  <si>
    <t>SO 03</t>
  </si>
  <si>
    <t>VODOVOD</t>
  </si>
  <si>
    <t>{1b70bc05-d7f6-4348-b9b8-0530b62ab850}</t>
  </si>
  <si>
    <t>827 19</t>
  </si>
  <si>
    <t>SO 04</t>
  </si>
  <si>
    <t>VODOVODNÍ PŘÍPOJKY</t>
  </si>
  <si>
    <t>{9f12c172-1b81-44b0-8600-183735dd80cf}</t>
  </si>
  <si>
    <t>SO 05</t>
  </si>
  <si>
    <t>KOMUNIKACE</t>
  </si>
  <si>
    <t>{1ac1ce64-6158-49cd-adcf-4808f43eb6ab}</t>
  </si>
  <si>
    <t>822 27</t>
  </si>
  <si>
    <t>90</t>
  </si>
  <si>
    <t>OSTATNÍ NÁKLADY</t>
  </si>
  <si>
    <t>{d1a6000d-ed33-4bd1-b7e4-1306d438f740}</t>
  </si>
  <si>
    <t>ASFtyp1</t>
  </si>
  <si>
    <t>64,31</t>
  </si>
  <si>
    <t>ASFtyp3</t>
  </si>
  <si>
    <t>11,72</t>
  </si>
  <si>
    <t>KRYCÍ LIST SOUPISU PRACÍ</t>
  </si>
  <si>
    <t>ASFtyp4</t>
  </si>
  <si>
    <t>51,24</t>
  </si>
  <si>
    <t>ASFtyp5</t>
  </si>
  <si>
    <t>13,86</t>
  </si>
  <si>
    <t>ASFtyp6</t>
  </si>
  <si>
    <t>11,06</t>
  </si>
  <si>
    <t>BEDstrop</t>
  </si>
  <si>
    <t>39,69</t>
  </si>
  <si>
    <t>Objekt:</t>
  </si>
  <si>
    <t>BET1</t>
  </si>
  <si>
    <t>138,589</t>
  </si>
  <si>
    <t>SO 01.1 - KANALIZACE</t>
  </si>
  <si>
    <t>BET2</t>
  </si>
  <si>
    <t>7,134</t>
  </si>
  <si>
    <t>Bštola</t>
  </si>
  <si>
    <t>8,494</t>
  </si>
  <si>
    <t>22231</t>
  </si>
  <si>
    <t>D120s</t>
  </si>
  <si>
    <t>8</t>
  </si>
  <si>
    <t>D80m</t>
  </si>
  <si>
    <t>31,992</t>
  </si>
  <si>
    <t>D80s</t>
  </si>
  <si>
    <t>622,698</t>
  </si>
  <si>
    <t>DN170197mo</t>
  </si>
  <si>
    <t>26,66</t>
  </si>
  <si>
    <t>DN170197su</t>
  </si>
  <si>
    <t>270,52</t>
  </si>
  <si>
    <t>DN170žlab</t>
  </si>
  <si>
    <t>299,52</t>
  </si>
  <si>
    <t>DN170žlaba</t>
  </si>
  <si>
    <t>297,18</t>
  </si>
  <si>
    <t>DN300</t>
  </si>
  <si>
    <t>30,78</t>
  </si>
  <si>
    <t>DN300pštola</t>
  </si>
  <si>
    <t>2,75</t>
  </si>
  <si>
    <t>DN300štola</t>
  </si>
  <si>
    <t>1,69</t>
  </si>
  <si>
    <t>DN300výkop</t>
  </si>
  <si>
    <t>29,09</t>
  </si>
  <si>
    <t>DN500750št</t>
  </si>
  <si>
    <t>15,705</t>
  </si>
  <si>
    <t>DN5075št</t>
  </si>
  <si>
    <t>14,605</t>
  </si>
  <si>
    <t>DN600900št</t>
  </si>
  <si>
    <t>12,41</t>
  </si>
  <si>
    <t>DN6090št</t>
  </si>
  <si>
    <t>DRENAZ</t>
  </si>
  <si>
    <t>112,47</t>
  </si>
  <si>
    <t xml:space="preserve">Soupis prací je sestaven za využití položek Cenové soustavy ÚRS, RTS aj. (CS). Cenové a technické podmínky položek CS ÚRS, které nejsou uvedeny v soupisu prací (tzv. úvodní části katalogů) jsou neomezeně dálkově k dispozici na www.cs-urs.cz. Položky soupisu prací, které nemají ve sloupci "Cenová soustava" uveden žádný údaj, nepochází z CS. Tyto položky byly vytvořeny pouze pro tento rozpočet a nenacházejí se v žádné cenové soustavě. Pokud byl v rozpočtu uveden konkrétní obchodní název materiálu nebo výrobku, byl použit s cílem zadavatele stanovit minimální kvalitativní standard. Výkaz výměr, který se vztahuje k více položkám je nahrazen odpovídajícím slovem  "FIGUROU".  Figura je uvedena ve sloupci "Kód" v položce, kde byla spočítána. Pokud je někde uveden obchodní název, slouží jen k upřesnění specifikace materiálu. Je možné použít jakýkoliv obdobný výrobek. </t>
  </si>
  <si>
    <t>I100</t>
  </si>
  <si>
    <t>860,02</t>
  </si>
  <si>
    <t>I120</t>
  </si>
  <si>
    <t>4417,81</t>
  </si>
  <si>
    <t>I140</t>
  </si>
  <si>
    <t>134,42</t>
  </si>
  <si>
    <t>I160</t>
  </si>
  <si>
    <t>4182,88</t>
  </si>
  <si>
    <t>I180</t>
  </si>
  <si>
    <t>763,87</t>
  </si>
  <si>
    <t>I220</t>
  </si>
  <si>
    <t>16745,47</t>
  </si>
  <si>
    <t>I240</t>
  </si>
  <si>
    <t>8002,38</t>
  </si>
  <si>
    <t>I260</t>
  </si>
  <si>
    <t>4696,15</t>
  </si>
  <si>
    <t>I300</t>
  </si>
  <si>
    <t>6113,76</t>
  </si>
  <si>
    <t>I320</t>
  </si>
  <si>
    <t>583,16</t>
  </si>
  <si>
    <t>KABEL1</t>
  </si>
  <si>
    <t>4,5</t>
  </si>
  <si>
    <t>KRYT1</t>
  </si>
  <si>
    <t>152,19</t>
  </si>
  <si>
    <t>L50</t>
  </si>
  <si>
    <t>5,58</t>
  </si>
  <si>
    <t>OCELŠ7</t>
  </si>
  <si>
    <t>4973,05</t>
  </si>
  <si>
    <t>ODVOZ1</t>
  </si>
  <si>
    <t>246,661</t>
  </si>
  <si>
    <t>P4</t>
  </si>
  <si>
    <t>1,256</t>
  </si>
  <si>
    <t>PAZENI71</t>
  </si>
  <si>
    <t>pažení štoly pažnicemi Union</t>
  </si>
  <si>
    <t>2795,724</t>
  </si>
  <si>
    <t>PAZENI72</t>
  </si>
  <si>
    <t>247,885</t>
  </si>
  <si>
    <t>PAZr</t>
  </si>
  <si>
    <t>314,361</t>
  </si>
  <si>
    <t>PAZvyt1</t>
  </si>
  <si>
    <t>203,526</t>
  </si>
  <si>
    <t>PAZvyt2</t>
  </si>
  <si>
    <t>12,024</t>
  </si>
  <si>
    <t>POTRUBI1</t>
  </si>
  <si>
    <t>1,5</t>
  </si>
  <si>
    <t>RAM11</t>
  </si>
  <si>
    <t xml:space="preserve">Součet = 1rám </t>
  </si>
  <si>
    <t>144,82</t>
  </si>
  <si>
    <t>RAM12</t>
  </si>
  <si>
    <t>143,04</t>
  </si>
  <si>
    <t>RAM21</t>
  </si>
  <si>
    <t>6,836</t>
  </si>
  <si>
    <t>SMĚSi</t>
  </si>
  <si>
    <t>130,877</t>
  </si>
  <si>
    <t>STRBETON1</t>
  </si>
  <si>
    <t>158,094</t>
  </si>
  <si>
    <t>ŠTOLA71</t>
  </si>
  <si>
    <t>2,05</t>
  </si>
  <si>
    <t>ŠTOLA72</t>
  </si>
  <si>
    <t>298,635</t>
  </si>
  <si>
    <t>ŠTOLA73</t>
  </si>
  <si>
    <t>U220</t>
  </si>
  <si>
    <t>1601,71</t>
  </si>
  <si>
    <t>VYKOP1</t>
  </si>
  <si>
    <t>VYKOP11</t>
  </si>
  <si>
    <t>289,976</t>
  </si>
  <si>
    <t>VYRUB71</t>
  </si>
  <si>
    <t>6,417</t>
  </si>
  <si>
    <t>VYRUB72</t>
  </si>
  <si>
    <t>1379,473</t>
  </si>
  <si>
    <t>VYRUB73</t>
  </si>
  <si>
    <t>75,841</t>
  </si>
  <si>
    <t>VYRUBš1</t>
  </si>
  <si>
    <t>62,463</t>
  </si>
  <si>
    <t>VYRUBš11</t>
  </si>
  <si>
    <t>65,477</t>
  </si>
  <si>
    <t>VYRUBš2</t>
  </si>
  <si>
    <t>634,331</t>
  </si>
  <si>
    <t>VYRUBš21</t>
  </si>
  <si>
    <t>699,168</t>
  </si>
  <si>
    <t>VYRUBš3</t>
  </si>
  <si>
    <t>47,339</t>
  </si>
  <si>
    <t>VYRUBš31</t>
  </si>
  <si>
    <t>52,694</t>
  </si>
  <si>
    <t>ZASYP1</t>
  </si>
  <si>
    <t>169,551</t>
  </si>
  <si>
    <t>ZASYP2</t>
  </si>
  <si>
    <t>382,854</t>
  </si>
  <si>
    <t>ZASYP3</t>
  </si>
  <si>
    <t>15,883</t>
  </si>
  <si>
    <t>ZASYPkam</t>
  </si>
  <si>
    <t>4,455</t>
  </si>
  <si>
    <t>ZASYPzem1</t>
  </si>
  <si>
    <t>10,039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</si>
  <si>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</si>
  <si>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</si>
  <si>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</si>
  <si>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</si>
  <si>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</si>
  <si>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</si>
  <si>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11 - Zemní práce - přípravné a přidružené práce</t>
  </si>
  <si>
    <t xml:space="preserve">    13 - Zemní práce - hloubené vykopávky</t>
  </si>
  <si>
    <t xml:space="preserve">    14 - Zemní práce - ražení a protlačování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</si>
  <si>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</si>
  <si>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</si>
  <si>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</si>
  <si>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</t>
  </si>
  <si>
    <t xml:space="preserve">    6 - Úpravy povrchů, podlahy a osazování výplní</t>
  </si>
  <si>
    <t xml:space="preserve">    8 - Trubní vedení</t>
  </si>
  <si>
    <t xml:space="preserve">    9 - Ostatní konstrukce a práce-bourání</t>
  </si>
  <si>
    <t xml:space="preserve">    99 - Přesun hmot</t>
  </si>
  <si>
    <t>PSV - Práce a dodávky PSV</t>
  </si>
  <si>
    <t xml:space="preserve">    767 - Konstrukce zámečnické</t>
  </si>
  <si>
    <t>M - Práce a dodávky M</t>
  </si>
  <si>
    <t xml:space="preserve">    23-M - Montáže potrubí</t>
  </si>
  <si>
    <t xml:space="preserve">    46-M - Zemní práce při extr.mont.pracích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</si>
  <si>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</si>
  <si>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</si>
  <si>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</si>
  <si>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</si>
  <si>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</si>
  <si>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</si>
  <si>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</si>
  <si>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</si>
  <si>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</si>
  <si>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</si>
  <si>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</si>
  <si>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</si>
  <si>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</si>
  <si>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</si>
  <si>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</si>
  <si>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</si>
  <si>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11</t>
  </si>
  <si>
    <t>Zemní práce - přípravné a přidružené práce</t>
  </si>
  <si>
    <t>K</t>
  </si>
  <si>
    <t>113107123</t>
  </si>
  <si>
    <t>Odstranění podkladu pl do 50 m2 z kameniva drceného tl 300 mm</t>
  </si>
  <si>
    <t>m2</t>
  </si>
  <si>
    <t>CS ÚRS 2022 01</t>
  </si>
  <si>
    <t>4</t>
  </si>
  <si>
    <t>1696407084</t>
  </si>
  <si>
    <t>VV</t>
  </si>
  <si>
    <t>" asfaltová vozovka  - druhá vrstva - 25cm "</t>
  </si>
  <si>
    <t>113107125</t>
  </si>
  <si>
    <t>Odstranění podkladu pl do 50 m2 z kameniva drceného tl 500 mm</t>
  </si>
  <si>
    <t>-1885274647</t>
  </si>
  <si>
    <t>" asfaltová vozovka  - druhá vrstva - 45cm "</t>
  </si>
  <si>
    <t>3</t>
  </si>
  <si>
    <t>1131071257</t>
  </si>
  <si>
    <t>Odstranění podkladu pl do 50 m2 z kameniva drceného tl 700 mm</t>
  </si>
  <si>
    <t>1013265722</t>
  </si>
  <si>
    <t>" asfaltová vozovka  - druhá vrstva - 65cm "</t>
  </si>
  <si>
    <t>" asfaltová vozovka  - druhá vrstva - 70cm "</t>
  </si>
  <si>
    <t>Součet</t>
  </si>
  <si>
    <t>1131071258</t>
  </si>
  <si>
    <t>Odstranění podkladu pl do 50 m2 z kameniva drceného tl 800 mm</t>
  </si>
  <si>
    <t>-2024916309</t>
  </si>
  <si>
    <t>" asfaltová vozovka  - druhá vrstva - 75cm "</t>
  </si>
  <si>
    <t>5</t>
  </si>
  <si>
    <t>997221551</t>
  </si>
  <si>
    <t>Vodorovná doprava suti ze sypkých materiálů do 1 km</t>
  </si>
  <si>
    <t>t</t>
  </si>
  <si>
    <t>-166333756</t>
  </si>
  <si>
    <t>6</t>
  </si>
  <si>
    <t>997221559</t>
  </si>
  <si>
    <t>Příplatek ZKD 1 km u vodorovné dopravy suti ze sypkých materiálů</t>
  </si>
  <si>
    <t>-1391011630</t>
  </si>
  <si>
    <t>112,524*9 'Přepočtené koeficientem množství</t>
  </si>
  <si>
    <t>7</t>
  </si>
  <si>
    <t>97909811001</t>
  </si>
  <si>
    <t>Poplatek za skládku suti s příměsí     (bez živice)</t>
  </si>
  <si>
    <t>-333849042</t>
  </si>
  <si>
    <t>113107143</t>
  </si>
  <si>
    <t>Odstranění podkladu pl do 50 m2 živičných tl 150 mm</t>
  </si>
  <si>
    <t>1757156456</t>
  </si>
  <si>
    <t>" dle tabulky - STÁVAJÍCÍ VOZOVKY - SKLADBA "</t>
  </si>
  <si>
    <t>" typ 1 "     16,83+25,36+11,06+11,06</t>
  </si>
  <si>
    <t>Mezisoučet</t>
  </si>
  <si>
    <t>" typ 3 "     11,72</t>
  </si>
  <si>
    <t>" typ 4 "     11,16+40,08</t>
  </si>
  <si>
    <t>" typ 6 "     11,06</t>
  </si>
  <si>
    <t>ASF150</t>
  </si>
  <si>
    <t>9</t>
  </si>
  <si>
    <t>919735113</t>
  </si>
  <si>
    <t>Řezání stávajícího živičného krytu hl do 150 mm</t>
  </si>
  <si>
    <t>m</t>
  </si>
  <si>
    <t>-430483202</t>
  </si>
  <si>
    <t>" typ 1 "</t>
  </si>
  <si>
    <t>" Š6 "     2*(4,7+3,58)</t>
  </si>
  <si>
    <t>" Š8 "     2*(4,94+3,61)</t>
  </si>
  <si>
    <t>" pomocná "     2*(2,34+3,22)</t>
  </si>
  <si>
    <t>" Š9 "     2*(3,35+3,3)</t>
  </si>
  <si>
    <t>" Š11 "     2*(3,35+3,3)</t>
  </si>
  <si>
    <t xml:space="preserve">" typ 3 "    </t>
  </si>
  <si>
    <t>" Š5 "     2*(3,55+3,3)</t>
  </si>
  <si>
    <t xml:space="preserve">" typ 4 "     </t>
  </si>
  <si>
    <t>" Š7 "     2*3,34*4</t>
  </si>
  <si>
    <t>" Š12 "     2*(2,46+1,88)</t>
  </si>
  <si>
    <t>" rýha "     2*(29,8-5,74)</t>
  </si>
  <si>
    <t xml:space="preserve">" typ 6 "     </t>
  </si>
  <si>
    <t>" Š10 "     2*(3,35+3,3)</t>
  </si>
  <si>
    <t>113107144</t>
  </si>
  <si>
    <t>Odstranění podkladu pl do 50 m2 živičných tl 200 mm</t>
  </si>
  <si>
    <t>-1915983440</t>
  </si>
  <si>
    <t>" typ 5 "     13,86</t>
  </si>
  <si>
    <t>ASF200</t>
  </si>
  <si>
    <t>919735114</t>
  </si>
  <si>
    <t>Řezání stávajícího živičného krytu hl do 200 mm</t>
  </si>
  <si>
    <t>-1479405443</t>
  </si>
  <si>
    <t>" typ 5 "</t>
  </si>
  <si>
    <t>" Š4 "     2*(4,1+3,38)</t>
  </si>
  <si>
    <t>12</t>
  </si>
  <si>
    <t>1462169589</t>
  </si>
  <si>
    <t>13</t>
  </si>
  <si>
    <t>-626584193</t>
  </si>
  <si>
    <t>49,949*9 'Přepočtené koeficientem množství</t>
  </si>
  <si>
    <t>14</t>
  </si>
  <si>
    <t>97909811002</t>
  </si>
  <si>
    <t>Poplatek za skládku suti - živice</t>
  </si>
  <si>
    <t>-159786323</t>
  </si>
  <si>
    <t>Zemní práce - hloubené vykopávky</t>
  </si>
  <si>
    <t>119001401</t>
  </si>
  <si>
    <t>Dočasné zajištění potrubí ocelového nebo litinového DN do 200</t>
  </si>
  <si>
    <t>1091724587</t>
  </si>
  <si>
    <t>" křížení plyn Š12-Š13 "</t>
  </si>
  <si>
    <t>1,5*1</t>
  </si>
  <si>
    <t>16</t>
  </si>
  <si>
    <t>119001421</t>
  </si>
  <si>
    <t>Dočasné zajištění kabelů a kabelových tratí ze 3 volně ložených kabelů</t>
  </si>
  <si>
    <t>2022838831</t>
  </si>
  <si>
    <t>" křížení kabelů  Š12-Š13 "</t>
  </si>
  <si>
    <t>1,5*3</t>
  </si>
  <si>
    <t>17</t>
  </si>
  <si>
    <t>1190014122</t>
  </si>
  <si>
    <t xml:space="preserve">Dočasné zajištění  betonového produktovodu </t>
  </si>
  <si>
    <t>-867131921</t>
  </si>
  <si>
    <t>" křížení Š12-Š13  - horkovod 1200/900 "</t>
  </si>
  <si>
    <t>18</t>
  </si>
  <si>
    <t>130001101</t>
  </si>
  <si>
    <t>Příplatek za ztížení vykopávky v blízkosti podzemního vedení</t>
  </si>
  <si>
    <t>m3</t>
  </si>
  <si>
    <t>-106519972</t>
  </si>
  <si>
    <t>POTRUBI1*1,1*1,6</t>
  </si>
  <si>
    <t>KABEL1*1,0*1,5</t>
  </si>
  <si>
    <t>" okolo horkovodu "</t>
  </si>
  <si>
    <t>2,6*1,9*1,5</t>
  </si>
  <si>
    <t>19</t>
  </si>
  <si>
    <t>132254204</t>
  </si>
  <si>
    <t>Hloubení zapažených rýh š do 2000 mm v hornině třídy těžitelnosti I skupiny 3 objem do 500 m3,  VČETNĚ svislého přemístění do 4 m, započtena lepivost</t>
  </si>
  <si>
    <t>-1268178035</t>
  </si>
  <si>
    <t>" stoka kamenina DN300 v otevřeném výkopu mezi Š12 - Š13 "</t>
  </si>
  <si>
    <t>1,5*(5,53+5,47)/2*(12,43-5,74)</t>
  </si>
  <si>
    <t>1,5*(5,47+5,25)/2*(35,83-12,43-1,88/2)</t>
  </si>
  <si>
    <t>" šachty "</t>
  </si>
  <si>
    <t>" Š12 "      7,15*2,46*1,88</t>
  </si>
  <si>
    <t>"  přípočet pro čerpací jímky pod šachtami "</t>
  </si>
  <si>
    <t>PI*(0,72/2)^2*0,7</t>
  </si>
  <si>
    <t>" Š13 "      5,9*1,88*1,88</t>
  </si>
  <si>
    <t>" odpočet stávajících vybouraných povrchů "</t>
  </si>
  <si>
    <t>" asfaltová vozovka typ-4 "</t>
  </si>
  <si>
    <t>" stoka DN300 "     -0,8*1,5*(29,8-5,74)</t>
  </si>
  <si>
    <t>" Š12 - typ4 "         -0,8*2,46*1,88</t>
  </si>
  <si>
    <t>" odpočet stávajícího stoky "</t>
  </si>
  <si>
    <t>" DN300 "            -0,14*(28,7+2,1)</t>
  </si>
  <si>
    <t>" odpočet vybouraných stáv. šachet (cca 50%) "</t>
  </si>
  <si>
    <t>-PI*(1,24/2)^2*(5,55+5,1)*0,5</t>
  </si>
  <si>
    <t>" 97% "     VYKOP1*0,97</t>
  </si>
  <si>
    <t>20</t>
  </si>
  <si>
    <t>132354204</t>
  </si>
  <si>
    <t>Hloubení zapažených rýh š do 2000 mm v hornině třídy těžitelnosti II skupiny 4 objem do 500 m3,  VČETNĚ svislého přemístění do 4 m, započtena lepivost</t>
  </si>
  <si>
    <t>233664611</t>
  </si>
  <si>
    <t>" 3% "     VYKOP1*0,03</t>
  </si>
  <si>
    <t>13340291</t>
  </si>
  <si>
    <t>Příplatek za zbudování ochranného zábradlí žebříků odpočívadel ochraného povalu z fošen aj.</t>
  </si>
  <si>
    <t>kus</t>
  </si>
  <si>
    <t>-1440193765</t>
  </si>
  <si>
    <t>22</t>
  </si>
  <si>
    <t>151201103</t>
  </si>
  <si>
    <t>Zřízení zátažného pažení a rozepření stěn rýh hl do 8 m</t>
  </si>
  <si>
    <t>-379573188</t>
  </si>
  <si>
    <t>2*(5,53+5,47)/2*(12,43-5,74)</t>
  </si>
  <si>
    <t>2*(5,47+5,25)/2*(35,83-12,43-1,88/2)</t>
  </si>
  <si>
    <t>" 40% "     PAZr*0,4</t>
  </si>
  <si>
    <t>23</t>
  </si>
  <si>
    <t>151201113</t>
  </si>
  <si>
    <t>Odstranění zátažného pažení a rozepření stěn rýh hl do 8 m</t>
  </si>
  <si>
    <t>-1008184074</t>
  </si>
  <si>
    <t>24</t>
  </si>
  <si>
    <t>151301103</t>
  </si>
  <si>
    <t>Zřízení hnaného pažení a rozepření stěn rýh hl do 8 m</t>
  </si>
  <si>
    <t>684021554</t>
  </si>
  <si>
    <t>" 60% "     PAZr*0,6</t>
  </si>
  <si>
    <t>25</t>
  </si>
  <si>
    <t>151301113</t>
  </si>
  <si>
    <t>Odstranění hnaného pažení a rozepření stěn rýh hl do 8 m</t>
  </si>
  <si>
    <t>-560836297</t>
  </si>
  <si>
    <t>26</t>
  </si>
  <si>
    <t>161151103</t>
  </si>
  <si>
    <t>Svislé přemístění výkopku z horniny třídy těžitelnosti I, skupiny 1 až 3 hl výkopu přes 4 do 8 m</t>
  </si>
  <si>
    <t>-1647687664</t>
  </si>
  <si>
    <t>239,261</t>
  </si>
  <si>
    <t>27</t>
  </si>
  <si>
    <t>161151113</t>
  </si>
  <si>
    <t>Svislé přemístění výkopku z horniny třídy těžitelnosti II, skupiny 4 a 5 hl výkopu přes 4 do 8 m</t>
  </si>
  <si>
    <t>304977756</t>
  </si>
  <si>
    <t>7,4</t>
  </si>
  <si>
    <t>28</t>
  </si>
  <si>
    <t>162751117</t>
  </si>
  <si>
    <t>Vodorovné přemístění do 10000 m výkopku/sypaniny z horniny třídy těžitelnosti I, skupiny 1 až 3</t>
  </si>
  <si>
    <t>-876310135</t>
  </si>
  <si>
    <t>29</t>
  </si>
  <si>
    <t>162751137</t>
  </si>
  <si>
    <t>Vodorovné přemístění do 10000 m výkopku/sypaniny z horniny třídy těžitelnosti II, skupiny 4 a 5</t>
  </si>
  <si>
    <t>615713329</t>
  </si>
  <si>
    <t>30</t>
  </si>
  <si>
    <t>171251201</t>
  </si>
  <si>
    <t>Uložení sypaniny na skládky nebo meziskládky</t>
  </si>
  <si>
    <t>301313050</t>
  </si>
  <si>
    <t>239,261+7,4</t>
  </si>
  <si>
    <t>31</t>
  </si>
  <si>
    <t>1712012111</t>
  </si>
  <si>
    <t>Poplatek za skládku zeminy</t>
  </si>
  <si>
    <t>1932031257</t>
  </si>
  <si>
    <t>" 15% "</t>
  </si>
  <si>
    <t>ODVOZ1*0,15</t>
  </si>
  <si>
    <t>32</t>
  </si>
  <si>
    <t>1712012112</t>
  </si>
  <si>
    <t>Poplatek za skládku navážky s příměsí suti</t>
  </si>
  <si>
    <t>1781061116</t>
  </si>
  <si>
    <t>" 85% "</t>
  </si>
  <si>
    <t>ODVOZ1*0,85</t>
  </si>
  <si>
    <t>33</t>
  </si>
  <si>
    <t>174101101</t>
  </si>
  <si>
    <t>Zásyp jam, šachet rýh nebo kolem objektů sypaninou se zhutněním</t>
  </si>
  <si>
    <t>1301403761</t>
  </si>
  <si>
    <t>" otevřený výkop "</t>
  </si>
  <si>
    <t>" prostor k zásypu "</t>
  </si>
  <si>
    <t>" odpočet provizorního zapravení komunikace "</t>
  </si>
  <si>
    <t>-01*1,45*(35,83-5,74-1,88/2)</t>
  </si>
  <si>
    <t>" Š12 "      -0,1*2,46*1,88</t>
  </si>
  <si>
    <t>" Š13 "      -0,1*1,88*1,88</t>
  </si>
  <si>
    <t>" odpočet tělesa stoky "</t>
  </si>
  <si>
    <t>" kamenina DN300 "</t>
  </si>
  <si>
    <t>-(0,08*2+0,1+0,3+0,038*2+0,1+0,3)*1,5*(35,83-5,74-1,88/2)</t>
  </si>
  <si>
    <t>" odpočet šachet "</t>
  </si>
  <si>
    <t xml:space="preserve">" Š12 "    </t>
  </si>
  <si>
    <t>-(0,2+2,9+(0,05+0,1)/2)*2,46*1,88</t>
  </si>
  <si>
    <t>-PI*(1,24/2)^2*(1,0*3-(0,05+0,1)/2+0,06)</t>
  </si>
  <si>
    <t>-PI*(1,04/2)^2*0,59</t>
  </si>
  <si>
    <t>-PI*(0,84/2)^2*(0,1*2+0,06+0,12+0,02-0,1)</t>
  </si>
  <si>
    <t xml:space="preserve">" Š13 "    </t>
  </si>
  <si>
    <t>-(0,2+2,4+(0,05+0,1)/2)*1,88*1,88</t>
  </si>
  <si>
    <t>-PI*(1,24/2)^2*(1,0*2+0,25-(0,05+0,1)/2+0,06)</t>
  </si>
  <si>
    <t>-(0,4-0,1)*1,2*1,2</t>
  </si>
  <si>
    <t>34</t>
  </si>
  <si>
    <t>M</t>
  </si>
  <si>
    <t>5898112001</t>
  </si>
  <si>
    <t>recyklát betonový vhodný pod komunikace zrno do 63mm</t>
  </si>
  <si>
    <t>1807620595</t>
  </si>
  <si>
    <t>(ZASYP1-ZASYPzem1)*1,1*1,05*1,8</t>
  </si>
  <si>
    <t>35</t>
  </si>
  <si>
    <t>5833120101</t>
  </si>
  <si>
    <t>zemina vhodná pod rostlý terén</t>
  </si>
  <si>
    <t>1852788618</t>
  </si>
  <si>
    <t>" u Š13 - stoka DN300 "</t>
  </si>
  <si>
    <t>1,5*1,0*(35,83-29,8-1,88/2)</t>
  </si>
  <si>
    <t>" Š13 "</t>
  </si>
  <si>
    <t>1,0*1,88*1,88</t>
  </si>
  <si>
    <t>-0,4*1,2*1,2</t>
  </si>
  <si>
    <t>-0,6*PI*(1,084/2)^2</t>
  </si>
  <si>
    <t>ZASYPzem1*1,05*1,6</t>
  </si>
  <si>
    <t>36</t>
  </si>
  <si>
    <t>167151111</t>
  </si>
  <si>
    <t>Nakládání výkopku z hornin třídy těžitelnosti I skupiny 1 až 3 přes 100 m3</t>
  </si>
  <si>
    <t>357726364</t>
  </si>
  <si>
    <t>(ZASYP1-ZASYPzem1)*1,1*1,05</t>
  </si>
  <si>
    <t>ZASYPzem1*1,05</t>
  </si>
  <si>
    <t>0,546*DN300výkop*1,1*1,05</t>
  </si>
  <si>
    <t>37</t>
  </si>
  <si>
    <t>162251102</t>
  </si>
  <si>
    <t>Vodorovné přemístění přes 20 do 50 m výkopku/sypaniny z horniny třídy těžitelnosti I skupiny 1 až 3</t>
  </si>
  <si>
    <t>-1097940495</t>
  </si>
  <si>
    <t>213,122</t>
  </si>
  <si>
    <t>38</t>
  </si>
  <si>
    <t>-1132855118</t>
  </si>
  <si>
    <t>0,546*DN300výkop</t>
  </si>
  <si>
    <t>39</t>
  </si>
  <si>
    <t>5898112101</t>
  </si>
  <si>
    <t>recyklát betonový zrno do 20mm</t>
  </si>
  <si>
    <t>1157372651</t>
  </si>
  <si>
    <t>ZASYP3*1,1*1,05*1,8</t>
  </si>
  <si>
    <t>Zemní práce - ražení a protlačování</t>
  </si>
  <si>
    <t>40</t>
  </si>
  <si>
    <t>1151012014</t>
  </si>
  <si>
    <t>Čerpání vody na dopravní výšku do 10 m průměrný přítok do 300 l/min vč. pohotovosti záložního čerpadla, vodorovná vzdálenost převedení vody do 20 m</t>
  </si>
  <si>
    <t>hod</t>
  </si>
  <si>
    <t>1914018679</t>
  </si>
  <si>
    <t>" čerpání podzemních vod "     840</t>
  </si>
  <si>
    <t>41</t>
  </si>
  <si>
    <t>115101201</t>
  </si>
  <si>
    <t>Čerpání vody na dopravní výšku do 10 m průměrný přítok do 500 l/min</t>
  </si>
  <si>
    <t>-268630615</t>
  </si>
  <si>
    <t>223</t>
  </si>
  <si>
    <t>42</t>
  </si>
  <si>
    <t>115101202</t>
  </si>
  <si>
    <t>Čerpání vody na dopravní výšku do 10 m průměrný přítok přes 500 do 1 000 l/min</t>
  </si>
  <si>
    <t>1023550796</t>
  </si>
  <si>
    <t>3500</t>
  </si>
  <si>
    <t>43</t>
  </si>
  <si>
    <t>115201502R</t>
  </si>
  <si>
    <t>Montáž  odpadního potrubí DN 200, včetně dodávky potrubí a příplatku za štolu (dle potřeby opakovaně)</t>
  </si>
  <si>
    <t>-377701131</t>
  </si>
  <si>
    <t>" Š4-Š8 "     318,1-5,1</t>
  </si>
  <si>
    <t>" Š6-Š9 "     13,0</t>
  </si>
  <si>
    <t>" Š10-Š6 "   17,0</t>
  </si>
  <si>
    <t>" Š8-Š11 "    11,9</t>
  </si>
  <si>
    <t>" Š7-Š13 "    35,83</t>
  </si>
  <si>
    <t>44</t>
  </si>
  <si>
    <t>115201511R</t>
  </si>
  <si>
    <t>Demontáž odpadního potrubí DN 150, příplatek za štolu (dle potřeby opakovaně)</t>
  </si>
  <si>
    <t>-1115782715</t>
  </si>
  <si>
    <t>390,75</t>
  </si>
  <si>
    <t>45</t>
  </si>
  <si>
    <t>142274111</t>
  </si>
  <si>
    <t>Ražení štol bez trhaviny l do 200 m průřez přes 1,5 do 4 m2 II stupeň ražnosti mokrá</t>
  </si>
  <si>
    <t>2118288770</t>
  </si>
  <si>
    <t>" štola mezi Š7-Š12 "</t>
  </si>
  <si>
    <t>" délka štoly DN1000/1775 "</t>
  </si>
  <si>
    <t>5,74-1,5-0,44-0,08-3,34/2</t>
  </si>
  <si>
    <t>" vytěžení "</t>
  </si>
  <si>
    <t>" plocha TV = 3,13 m2 "</t>
  </si>
  <si>
    <t>3,13*ŠTOLA71</t>
  </si>
  <si>
    <t>46</t>
  </si>
  <si>
    <t>142274121</t>
  </si>
  <si>
    <t>Ražení štol bez trhaviny l do 200 m průřez nad 4 do 8 m2 II stupeň ražnosti mokrá</t>
  </si>
  <si>
    <t>-1584335673</t>
  </si>
  <si>
    <t>" DN1700/1970 - suchá"</t>
  </si>
  <si>
    <t xml:space="preserve">" délka štoly - Š4-Š8" </t>
  </si>
  <si>
    <t>316,07-5,1</t>
  </si>
  <si>
    <t>" část -mokrý úsek  "     -30,0</t>
  </si>
  <si>
    <t>" Š4 "     -0,47-0,08</t>
  </si>
  <si>
    <t>" Š5 "     -3,55</t>
  </si>
  <si>
    <t>" Š6 "     -4,7</t>
  </si>
  <si>
    <t>" Š8 "     -1,08-0,49-0,08</t>
  </si>
  <si>
    <t xml:space="preserve">" délka štoly - Š6-Š9 -  DN5000/750 " </t>
  </si>
  <si>
    <t>13,0</t>
  </si>
  <si>
    <t>" Š6 "     -3,58/2</t>
  </si>
  <si>
    <t>" Š9 "     -3,35+0,08+0,47</t>
  </si>
  <si>
    <t xml:space="preserve">" délka štoly - Š8-Š11 - DN500/750 " </t>
  </si>
  <si>
    <t>11,9</t>
  </si>
  <si>
    <t>" Š8 "     -3,61/2</t>
  </si>
  <si>
    <t>" Š11 "     -3,35+0,08+0,47</t>
  </si>
  <si>
    <t xml:space="preserve">" délka štoly - Š10-Š6 - DN600/900 " </t>
  </si>
  <si>
    <t>17,0</t>
  </si>
  <si>
    <t>" Š10 "   -3,35+0,08+0,47</t>
  </si>
  <si>
    <t>" DN1700/1970  "</t>
  </si>
  <si>
    <t>" úsek u Š7 - 0,250 km - 0,280 km "     30,0</t>
  </si>
  <si>
    <t>" Š7 "     -3,34</t>
  </si>
  <si>
    <t>" plocha TV = 4,46m2 "</t>
  </si>
  <si>
    <t>"  100% "</t>
  </si>
  <si>
    <t>ŠTOLA72*4,46</t>
  </si>
  <si>
    <t>" suchá 40% "</t>
  </si>
  <si>
    <t>ŠTOLA73*4,46*0,4</t>
  </si>
  <si>
    <t>"  mokrá 60% "</t>
  </si>
  <si>
    <t>ŠTOLA73*4,46*0,6</t>
  </si>
  <si>
    <t>" drenáž "     DRENAZ*0,2*0,2</t>
  </si>
  <si>
    <t>1379,473+75,841</t>
  </si>
  <si>
    <t>47</t>
  </si>
  <si>
    <t>1540731111</t>
  </si>
  <si>
    <t>Pažení výrubu štol trvale ocelové mokrá l do 200 m vč. potřebného předrážení</t>
  </si>
  <si>
    <t>-1564598936</t>
  </si>
  <si>
    <t>" suchá - výpočet "</t>
  </si>
  <si>
    <t>" štola DN1000/1775 "</t>
  </si>
  <si>
    <t>ŠTOLA71*9,276</t>
  </si>
  <si>
    <t>" štola DN1700/1970 "</t>
  </si>
  <si>
    <t>ŠTOLA72*9,298</t>
  </si>
  <si>
    <t>" mokrá - výpočet "</t>
  </si>
  <si>
    <t>ŠTOLA73*9,298</t>
  </si>
  <si>
    <t>" suchá "</t>
  </si>
  <si>
    <t>PAZENI72*0,4</t>
  </si>
  <si>
    <t>" 60% "     PAZENI72*0,6</t>
  </si>
  <si>
    <t>2894,878+148,731</t>
  </si>
  <si>
    <t>48</t>
  </si>
  <si>
    <t>154074111</t>
  </si>
  <si>
    <t>Zapažení výrubu štol dočasně fošny mokrá l do 200 m</t>
  </si>
  <si>
    <t>-1408862061</t>
  </si>
  <si>
    <t>" dočasné zapažení čela po 5m "</t>
  </si>
  <si>
    <t xml:space="preserve">" suchá "    </t>
  </si>
  <si>
    <t>" DN1000/1775 "     ŠTOLA71/5*3,13</t>
  </si>
  <si>
    <t>" DN1700/1970 "     ŠTOLA72/5*4,46</t>
  </si>
  <si>
    <t>" DN1700/1970 "     ŠTOLA73/5*4,46*0,4</t>
  </si>
  <si>
    <t>" čelo štoly DN1700/1970 "  ŠTOLA73/5*4,46*0,6</t>
  </si>
  <si>
    <t>277,177+14,268</t>
  </si>
  <si>
    <t>49</t>
  </si>
  <si>
    <t>154074611</t>
  </si>
  <si>
    <t>Odpažení výrubu štol dočasně fošny mokrá l do 200 m</t>
  </si>
  <si>
    <t>1847809137</t>
  </si>
  <si>
    <t>50</t>
  </si>
  <si>
    <t>154076111</t>
  </si>
  <si>
    <t>Nosná konstrukce výstroje štol typová K l do 200 m trvale mokrá</t>
  </si>
  <si>
    <t>kg</t>
  </si>
  <si>
    <t>1375125317</t>
  </si>
  <si>
    <t>" důlní výztuž - K21 -1,2m "    24,9</t>
  </si>
  <si>
    <t>" důlní výztuž - LB3  "             52,5*2</t>
  </si>
  <si>
    <t>" třmeny A  "                           3,4*4</t>
  </si>
  <si>
    <t>" patky PL 120/140/5 "          0,66*2</t>
  </si>
  <si>
    <t>Součet = rám 1</t>
  </si>
  <si>
    <t>" důlní výztuž - LB2 atyp  "     51,7*2</t>
  </si>
  <si>
    <t>" patky PL 120/120/5 "          0,57*2</t>
  </si>
  <si>
    <t>Součet = rám 2</t>
  </si>
  <si>
    <t>" štola - suchá - rámy po 80-90 cm "</t>
  </si>
  <si>
    <t>" DN1700/1970 suchá 100% "   RAM11*ŠTOLA72/0,85</t>
  </si>
  <si>
    <t>" DN1700/1970 suchá   40% "   RAM11*ŠTOLA73/0,85*0,4</t>
  </si>
  <si>
    <t>" DN1000/1775 suchá 100% "   RAM12*ŠTOLA71/0,85</t>
  </si>
  <si>
    <t xml:space="preserve">" úprava v místě rozrážky " </t>
  </si>
  <si>
    <t>" důlní výztuž - K21 -1,5m "    31,1*5</t>
  </si>
  <si>
    <t>" důlní výztuž - LB3  "            -52,5*4</t>
  </si>
  <si>
    <t>" štola - mokrá 60% - rámy po 80-90 cm "</t>
  </si>
  <si>
    <t>" DN1700/1970 mokrá  60% "   RAM11*ŠTOLA73/0,85*0,6</t>
  </si>
  <si>
    <t>52987,751+2725,342</t>
  </si>
  <si>
    <t>51</t>
  </si>
  <si>
    <t>154065111</t>
  </si>
  <si>
    <t>Nosná konstrukce výstroje štol typová K průřez do 6 m2 l do 200 m dočasně montáž</t>
  </si>
  <si>
    <t>-320817818</t>
  </si>
  <si>
    <t>" důlní výztuž - LB3  "            52,5*4</t>
  </si>
  <si>
    <t>52</t>
  </si>
  <si>
    <t>154065121</t>
  </si>
  <si>
    <t>Nosná konstrukce výstroje štol typová K průřez do 6 m2 l do 200 m dočasně demontáž</t>
  </si>
  <si>
    <t>-373644332</t>
  </si>
  <si>
    <t>53</t>
  </si>
  <si>
    <t>4521811101</t>
  </si>
  <si>
    <t>Montáž a dodávka dřevěného prahu 200/100-1480 dřevo tvrdé D30 ocelové výstroje štol při průřezu TV do 4 m2 délky do 200 m</t>
  </si>
  <si>
    <t>453863226</t>
  </si>
  <si>
    <t>" DN1000/1775 "     3</t>
  </si>
  <si>
    <t>54</t>
  </si>
  <si>
    <t>4521811102</t>
  </si>
  <si>
    <t>Montáž a dodávka dřevěného prahu 250/150-2180 dřevo C30 (D30) ocelové výstroje štol při průřezu TV do 6 m2 délky do 200 m</t>
  </si>
  <si>
    <t>316989574</t>
  </si>
  <si>
    <t>" DN1700/1970 "     356+33</t>
  </si>
  <si>
    <t>55</t>
  </si>
  <si>
    <t>3603181121</t>
  </si>
  <si>
    <t>Dno štoly z betonu prostého C25/30- XA1 s urychlovačem</t>
  </si>
  <si>
    <t>-2075280167</t>
  </si>
  <si>
    <t>" DN1700/1970 "</t>
  </si>
  <si>
    <t>0,15*2,18*(ŠTOLA72+ŠTOLA73)</t>
  </si>
  <si>
    <t>" DN1000/1775 "</t>
  </si>
  <si>
    <t>0,1*1,48*ŠTOLA71</t>
  </si>
  <si>
    <t>56</t>
  </si>
  <si>
    <t>1542751101</t>
  </si>
  <si>
    <t>Nosná konstrukce výstroje štol dřevěná l do 200 m trvale montáž II stupeň ražnosti mokrá</t>
  </si>
  <si>
    <t>plm</t>
  </si>
  <si>
    <t>93867681</t>
  </si>
  <si>
    <t>" rozpínky - kuláč d-80mm "</t>
  </si>
  <si>
    <t>ŠTOLA72*2</t>
  </si>
  <si>
    <t>ŠTOLA73*2*0,4</t>
  </si>
  <si>
    <t>ŠTOLA71*2</t>
  </si>
  <si>
    <t>PI*(0,08/2)^2*D80s</t>
  </si>
  <si>
    <t>ŠTOLA73*2*0,6</t>
  </si>
  <si>
    <t>PI*(0,08/2)^2*D80m</t>
  </si>
  <si>
    <t>3,13+0,161</t>
  </si>
  <si>
    <t>57</t>
  </si>
  <si>
    <t>154275110</t>
  </si>
  <si>
    <t>Nosná konstrukce výstroje štol dřevěná l do 200 m dočasně montáž II stupeň ražnosti mokrá</t>
  </si>
  <si>
    <t>-828171629</t>
  </si>
  <si>
    <t>" kuláč d-120mm "     2,0*4</t>
  </si>
  <si>
    <t>PI*(0,12/2)^2*D120s</t>
  </si>
  <si>
    <t>58</t>
  </si>
  <si>
    <t>154275210</t>
  </si>
  <si>
    <t>Nosná konstrukce výstroje štol dřevěná l do 200 m dočasně demontáž II stupeň ražnosti mokrá</t>
  </si>
  <si>
    <t>661687012</t>
  </si>
  <si>
    <t>0,090</t>
  </si>
  <si>
    <t>59</t>
  </si>
  <si>
    <t>154076121</t>
  </si>
  <si>
    <t>Montáž nosné konstrukce výstroje štol netypové l do 200 m trvale mokrá</t>
  </si>
  <si>
    <t>-1644799610</t>
  </si>
  <si>
    <t>" štola 1000/1775 - DN300 "</t>
  </si>
  <si>
    <t>" nosník L50 - 1,48m "                      3,77*1,48</t>
  </si>
  <si>
    <t>" plech tl.4mm sedlo 120° "           0,4*0,1*31,4</t>
  </si>
  <si>
    <t>" počet rámu po 80-90 cm "</t>
  </si>
  <si>
    <t>" ŠTOLA71/0,85  =   3 "     RAM21*3</t>
  </si>
  <si>
    <t>60</t>
  </si>
  <si>
    <t>130104200</t>
  </si>
  <si>
    <t>úhelník ocelový rovnostranný, v jakosti 11 375, 50 x 50 x 5 mm</t>
  </si>
  <si>
    <t>119419060</t>
  </si>
  <si>
    <t>P</t>
  </si>
  <si>
    <t>L50*3*1,08/1000</t>
  </si>
  <si>
    <t>61</t>
  </si>
  <si>
    <t>136112140</t>
  </si>
  <si>
    <t>plech tlustý hladký jakost S 235 JR, 4x1000x2000 mm</t>
  </si>
  <si>
    <t>-1392511492</t>
  </si>
  <si>
    <t>P4*3*1,08/1000</t>
  </si>
  <si>
    <t>62</t>
  </si>
  <si>
    <t>154274130</t>
  </si>
  <si>
    <t>Zajištění výrubu štol zakládkou z rubaniny l do 200 m mokrá</t>
  </si>
  <si>
    <t>-2100717941</t>
  </si>
  <si>
    <t>" zaplňování nadrvýrubu "</t>
  </si>
  <si>
    <t>ŠTOLA72*4,46*0,1</t>
  </si>
  <si>
    <t>ŠTOLA73*0,4*4,46*0,1</t>
  </si>
  <si>
    <t>ŠTOLA71*3,13*0,1</t>
  </si>
  <si>
    <t>ŠTOLA73*0,6*4,46*0,1</t>
  </si>
  <si>
    <t>138,589+7,134</t>
  </si>
  <si>
    <t>63</t>
  </si>
  <si>
    <t>589323100</t>
  </si>
  <si>
    <t>směs pro beton třída C12/15 (B15) kamenivo do 8 mm</t>
  </si>
  <si>
    <t>822678986</t>
  </si>
  <si>
    <t>(BET1+BET2)*1,05</t>
  </si>
  <si>
    <t>64</t>
  </si>
  <si>
    <t>163333521</t>
  </si>
  <si>
    <t>Vodorovné přemístění rubaniny v hoře do 200 m mokrá</t>
  </si>
  <si>
    <t>186596487</t>
  </si>
  <si>
    <t>" plocha TV do 4 m2 "</t>
  </si>
  <si>
    <t>" suchá 100% "     VYRUB71</t>
  </si>
  <si>
    <t>" plocha TV do 6 m2 "</t>
  </si>
  <si>
    <t>" suchá 100% "     VYRUB72</t>
  </si>
  <si>
    <t>" suchá   40% "     VYRUB73*0,4</t>
  </si>
  <si>
    <t>" mokrá 60%  "     VYRUB73*0,6</t>
  </si>
  <si>
    <t>VYRUBzv72</t>
  </si>
  <si>
    <t>1416,226+45,505</t>
  </si>
  <si>
    <t>65</t>
  </si>
  <si>
    <t>161152111</t>
  </si>
  <si>
    <t>Svislé přemístění rubaniny v hoře z hloubky do 15 m</t>
  </si>
  <si>
    <t>429776075</t>
  </si>
  <si>
    <t>1461,731</t>
  </si>
  <si>
    <t>66</t>
  </si>
  <si>
    <t>144271111</t>
  </si>
  <si>
    <t>Ražení šachet svislých hl do 15 m II stupeň ražnosti mokrá průřez do 10 m2</t>
  </si>
  <si>
    <t>-240870457</t>
  </si>
  <si>
    <t>" pomocná u Š8 "   8,69*2,34*3,22</t>
  </si>
  <si>
    <t>" odpočet povrchů afalt. vozovka "</t>
  </si>
  <si>
    <t>" pomocná u Š8 - typ1 "   -0,4*2,34*3,22</t>
  </si>
  <si>
    <t>67</t>
  </si>
  <si>
    <t>144271112</t>
  </si>
  <si>
    <t>Ražení šachet svislých hl do 15 m II stupeň ražnosti mokrá průřez nad 10 do 40 m2</t>
  </si>
  <si>
    <t>1420832769</t>
  </si>
  <si>
    <t>" Š4 "     7,02*4,1*3,38</t>
  </si>
  <si>
    <t>" Š5 "     6,5*3,55*3,3</t>
  </si>
  <si>
    <t>" Š6 "     7,1*4,7*3,58</t>
  </si>
  <si>
    <t>" Š7 - 60% v mokrém prostředí "</t>
  </si>
  <si>
    <t>7,83*3,34*3,34*0,4</t>
  </si>
  <si>
    <t>" Š8 "     8,82*4,94*3,61</t>
  </si>
  <si>
    <t>" Š9 "     6,4*3,35*3,3</t>
  </si>
  <si>
    <t>" Š10 "     6,16*3,35*3,3</t>
  </si>
  <si>
    <t>" Š11 "     6,75*3,35*3,3</t>
  </si>
  <si>
    <t>" odpočet stáv. stok "</t>
  </si>
  <si>
    <t>" DN500/750 "     -8,7*0,57</t>
  </si>
  <si>
    <t>" DN600/900 "     -5,2*0,798</t>
  </si>
  <si>
    <t>" odpočet povrchů asfaltová vozovka "</t>
  </si>
  <si>
    <t>" Š4 - typ5 "     -0,9*4,1*3,38</t>
  </si>
  <si>
    <t>" Š5 - typ3 "     -0,6*3,55*3,3</t>
  </si>
  <si>
    <t>" Š6 - typ1 "     -0,4*4,7*3,58</t>
  </si>
  <si>
    <t>" Š7(40%) - typ4 "     -0,8*3,34*3,34*0,4</t>
  </si>
  <si>
    <t>" Š8 - typ1 "     -0,4*4,94*3,61</t>
  </si>
  <si>
    <t>" Š9 - typ1 "     -0,4*3,35*3,3</t>
  </si>
  <si>
    <t>" Š10 - typ6 "     -0,9*3,35*3,3</t>
  </si>
  <si>
    <t>" Š11 - typ1 "     -0,4*3,35*3,3</t>
  </si>
  <si>
    <t>7,83*3,34*3,34*0,6</t>
  </si>
  <si>
    <t>" Š7 - typ4 "     -0,8*3,34*3,34*0,6</t>
  </si>
  <si>
    <t>634,331+47,339</t>
  </si>
  <si>
    <t>68</t>
  </si>
  <si>
    <t>59985557</t>
  </si>
  <si>
    <t>69</t>
  </si>
  <si>
    <t>1540754231</t>
  </si>
  <si>
    <t>Pažení výrubu šachty ocelové pažnice ponechané mokrá vč. potřebného předrážení</t>
  </si>
  <si>
    <t>-1467242170</t>
  </si>
  <si>
    <t>" Š4 "     139,0</t>
  </si>
  <si>
    <t>" Š5 "     118,0</t>
  </si>
  <si>
    <t>" Š6 "     156,0</t>
  </si>
  <si>
    <t>" Š7-40% "     139,0*0,4</t>
  </si>
  <si>
    <t>" Š8 "     200,0</t>
  </si>
  <si>
    <t>" pomocná u Š8 "   128,0</t>
  </si>
  <si>
    <t>" Š9 "     113,0</t>
  </si>
  <si>
    <t>" Š10 "     109,0</t>
  </si>
  <si>
    <t>" Š11 "     119,0</t>
  </si>
  <si>
    <t>" Š12 "     84,0</t>
  </si>
  <si>
    <t>" Š13 "     61,0</t>
  </si>
  <si>
    <t>" odpočet pažnice vytažené "</t>
  </si>
  <si>
    <t>-PAZvyt1</t>
  </si>
  <si>
    <t>" Š7-60% "     139,0*0,6</t>
  </si>
  <si>
    <t>-PAZvyt2</t>
  </si>
  <si>
    <t>1079,074+71,376</t>
  </si>
  <si>
    <t>70</t>
  </si>
  <si>
    <t>1540754211</t>
  </si>
  <si>
    <t>Pažení výrubu šachty ocelové pažnice do 1 roku mokrá vč. potřebného předrážení</t>
  </si>
  <si>
    <t>-530287635</t>
  </si>
  <si>
    <t>" Š4 "     1,5*(4,1+3,38)*2</t>
  </si>
  <si>
    <t>" Š5 "     1,5*(3,55+3,3)*2</t>
  </si>
  <si>
    <t>" Š6 "     1,5*(4,7+3,58)*2</t>
  </si>
  <si>
    <t>" Š7-40% "     1,5*3,34*4*0,4</t>
  </si>
  <si>
    <t>" Š8 "     1,5*(4,94+3,61)*2</t>
  </si>
  <si>
    <t>" pomocná u Š8 "   1,5*(2,34+3,22)*2</t>
  </si>
  <si>
    <t>" Š9 "     1,5*(3,55+3,3)*2</t>
  </si>
  <si>
    <t>" Š10 "     1,5*(3,55+3,3)*2</t>
  </si>
  <si>
    <t>" Š11 "     1,5*(3,35+3,3)*2</t>
  </si>
  <si>
    <t>" Š12 "     1,5*(2,46+1,88)*2</t>
  </si>
  <si>
    <t>" Š13 "     1,5*1,88*4</t>
  </si>
  <si>
    <t>" Š7-60% "     1,5*3,34*4*0,6</t>
  </si>
  <si>
    <t>203,526+12,024</t>
  </si>
  <si>
    <t>71</t>
  </si>
  <si>
    <t>154075521</t>
  </si>
  <si>
    <t>Odpažení výrubu šachty ocelové pažnice mokrá</t>
  </si>
  <si>
    <t>-10326112</t>
  </si>
  <si>
    <t>72</t>
  </si>
  <si>
    <t>154077341</t>
  </si>
  <si>
    <t>Konstrukce výstroje šachet netypová dočasně mokrá montáž</t>
  </si>
  <si>
    <t>875718143</t>
  </si>
  <si>
    <t>" č. profilu I č.100 "</t>
  </si>
  <si>
    <t>" Š12 "   471,71</t>
  </si>
  <si>
    <t>" Š13 "   388,31</t>
  </si>
  <si>
    <t>" č. profilu I č.120 "</t>
  </si>
  <si>
    <t>" Š4 "     627,82</t>
  </si>
  <si>
    <t>" Š5 "     582,53</t>
  </si>
  <si>
    <t>" Š7 "     700,63</t>
  </si>
  <si>
    <t>" pomocná šachta u Š8 "     776,11</t>
  </si>
  <si>
    <t>" Š9 "     573,65</t>
  </si>
  <si>
    <t>" Š10 "   552,34</t>
  </si>
  <si>
    <t>" Š11 "   604,73</t>
  </si>
  <si>
    <t>" č. profilu I č.140 "</t>
  </si>
  <si>
    <t>" Š6 "     134,42</t>
  </si>
  <si>
    <t>" č. profilu I č.160 "</t>
  </si>
  <si>
    <t>" Š6 "     1025,31</t>
  </si>
  <si>
    <t>" Š7 "     208,36</t>
  </si>
  <si>
    <t>" Š8 "     1271,62</t>
  </si>
  <si>
    <t>" Š12 "   1007,41</t>
  </si>
  <si>
    <t>" Š13 "   670,18</t>
  </si>
  <si>
    <t>" č. profilu I č.180 "</t>
  </si>
  <si>
    <t>" pomocná šachta u Š8 "     763,87</t>
  </si>
  <si>
    <t>" č. profilu I č.220 "</t>
  </si>
  <si>
    <t>" Š4 "     1401,99</t>
  </si>
  <si>
    <t>" Š5 "     3338,27</t>
  </si>
  <si>
    <t>" Š6 "     1866,00</t>
  </si>
  <si>
    <t>" pomocná šachta u Š8 "     348,32</t>
  </si>
  <si>
    <t>" Š9 "     3263,63</t>
  </si>
  <si>
    <t>" Š10 "   3263,63</t>
  </si>
  <si>
    <t>" Š11 "   3263,63</t>
  </si>
  <si>
    <t>" č. profilu I č.240 "</t>
  </si>
  <si>
    <t>" Š4 "     196,93</t>
  </si>
  <si>
    <t>" Š7 "     3379,63</t>
  </si>
  <si>
    <t>" Š8 "     2533,28</t>
  </si>
  <si>
    <t>" pomocná šachta u Š8 "     1892,54</t>
  </si>
  <si>
    <t>" č. profilu I č.260 "</t>
  </si>
  <si>
    <t>" Š4 "    2760,37</t>
  </si>
  <si>
    <t>" Š6 "    1141,36</t>
  </si>
  <si>
    <t>" Š8 "    794,42</t>
  </si>
  <si>
    <t>" č. profilu I č.300 "</t>
  </si>
  <si>
    <t>" Š6 "    1968,54</t>
  </si>
  <si>
    <t>" Š8 "    4145,22</t>
  </si>
  <si>
    <t>" č. profilu I č.320 "</t>
  </si>
  <si>
    <t>" Š8 "    583,16</t>
  </si>
  <si>
    <t>" č. profilu U č.220 "</t>
  </si>
  <si>
    <t>" Š6 "    917,28</t>
  </si>
  <si>
    <t>" Š7 "    684,43</t>
  </si>
  <si>
    <t>" odpočet ocel v Š7 - mokré prostředí "</t>
  </si>
  <si>
    <t>-OCELŠ7*0,6</t>
  </si>
  <si>
    <t>" 60% "     OCELŠ7*0,6</t>
  </si>
  <si>
    <t>45117,8+2983,83</t>
  </si>
  <si>
    <t>73</t>
  </si>
  <si>
    <t>1301071201</t>
  </si>
  <si>
    <t>ocel profilová IPN, v jakosti 11 375, h=100 mm  -  započítat obratovost</t>
  </si>
  <si>
    <t>-1375166669</t>
  </si>
  <si>
    <t>I100*1,01/1000</t>
  </si>
  <si>
    <t>74</t>
  </si>
  <si>
    <t>1301071401</t>
  </si>
  <si>
    <t>ocel profilová IPN, v jakosti 11 375, h=120 mm  -  započítat obratovost</t>
  </si>
  <si>
    <t>-276473218</t>
  </si>
  <si>
    <t>I120*1,01/1000</t>
  </si>
  <si>
    <t>75</t>
  </si>
  <si>
    <t>1301071601</t>
  </si>
  <si>
    <t>ocel profilová IPN, v jakosti 11 375, h=140 mm  -  započítat obratovost</t>
  </si>
  <si>
    <t>1385216901</t>
  </si>
  <si>
    <t>I140*1,01/1000</t>
  </si>
  <si>
    <t>76</t>
  </si>
  <si>
    <t>1301071801</t>
  </si>
  <si>
    <t>ocel profilová IPN, v jakosti 11 375, h=160 mm  -  započítat obratovost</t>
  </si>
  <si>
    <t>-489659475</t>
  </si>
  <si>
    <t>I160*1,01/1000</t>
  </si>
  <si>
    <t>77</t>
  </si>
  <si>
    <t>1301072001</t>
  </si>
  <si>
    <t>ocel profilová IPN, v jakosti 11 375, h=180 mm  -  započítat obratovost</t>
  </si>
  <si>
    <t>1601196055</t>
  </si>
  <si>
    <t>I180*1,01/1000</t>
  </si>
  <si>
    <t>78</t>
  </si>
  <si>
    <t>1301072401</t>
  </si>
  <si>
    <t>ocel profilová IPN, v jakosti 11 375, h=220 mm  -  započítat obratovost</t>
  </si>
  <si>
    <t>-1450774015</t>
  </si>
  <si>
    <t>I220*1,01/1000</t>
  </si>
  <si>
    <t>79</t>
  </si>
  <si>
    <t>1301072601</t>
  </si>
  <si>
    <t>ocel profilová IPN, v jakosti 11 375, h=240 mm  -  započítat obratovost</t>
  </si>
  <si>
    <t>-2091523174</t>
  </si>
  <si>
    <t>I240*1,01/1000</t>
  </si>
  <si>
    <t>80</t>
  </si>
  <si>
    <t>1301072801</t>
  </si>
  <si>
    <t>ocel profilová IPN, v jakosti 11 375, h=260 mm  -  započítat obratovost</t>
  </si>
  <si>
    <t>-1191655547</t>
  </si>
  <si>
    <t>I260*1,01/1000</t>
  </si>
  <si>
    <t>81</t>
  </si>
  <si>
    <t>1301073201</t>
  </si>
  <si>
    <t>ocel profilová IPN, v jakosti 11 375, h=300 mm  -  započítat obratovost</t>
  </si>
  <si>
    <t>1655585953</t>
  </si>
  <si>
    <t>I300*1,01/1000</t>
  </si>
  <si>
    <t>82</t>
  </si>
  <si>
    <t>1301073301</t>
  </si>
  <si>
    <t>ocel profilová IPN, v jakosti 11 375, h=320 mm  -  započítat obratovost</t>
  </si>
  <si>
    <t>1586838624</t>
  </si>
  <si>
    <t>I320*1,01/1000</t>
  </si>
  <si>
    <t>83</t>
  </si>
  <si>
    <t>1301082801</t>
  </si>
  <si>
    <t>ocel profilová UPN, v jakosti 11 375, h=220 mm  -  započítat obratovost</t>
  </si>
  <si>
    <t>-502059265</t>
  </si>
  <si>
    <t>U220*1,01/1000</t>
  </si>
  <si>
    <t>84</t>
  </si>
  <si>
    <t>154077342</t>
  </si>
  <si>
    <t>Konstrukce výstroje šachet netypová dočasně mokrá demontáž</t>
  </si>
  <si>
    <t>-646241947</t>
  </si>
  <si>
    <t>85</t>
  </si>
  <si>
    <t>1531111121</t>
  </si>
  <si>
    <t>Vytvoření otvorů řezáním pažnic</t>
  </si>
  <si>
    <t>-81065942</t>
  </si>
  <si>
    <t>" otvory ve stěnách šachet pro štoly "</t>
  </si>
  <si>
    <t>" DN1700/1970 "     (2,36*2+1,6+2,18)*16</t>
  </si>
  <si>
    <t>" DN1000/1775 "     (1,48+2,115)*2*2</t>
  </si>
  <si>
    <t>86</t>
  </si>
  <si>
    <t>3693161192</t>
  </si>
  <si>
    <t>Výplň volných prostor za rubem pažením šachty betonovou směsí C12/15 vč. provrtání pažnic</t>
  </si>
  <si>
    <t>-1478289955</t>
  </si>
  <si>
    <t>" šachty - průměrně cca 15% plochy tl. 100mm "</t>
  </si>
  <si>
    <t>" Š4 "     7,02*(4,1+3,38)*2*0,1*0,15</t>
  </si>
  <si>
    <t>" Š5 "     6,5*(3,55+3,3)*2*0,1*0,15</t>
  </si>
  <si>
    <t>" Š6 "     7,1*(4,7+3,58)*2*0,1*0,15</t>
  </si>
  <si>
    <t>" Š7 "     7,83*(3,34+3,34)*2*0,1*0,15</t>
  </si>
  <si>
    <t>" Š8 "     8,82*(4,94+3,61)*2*0,1*0,15</t>
  </si>
  <si>
    <t>" pomocná u Š8 "   8,69*(2,34+3,22)*2*0,1*0,15</t>
  </si>
  <si>
    <t>" Š9 "     6,4*(3,55+3,3)*2*0,1*0,15</t>
  </si>
  <si>
    <t>" Š10 "     6,16*(3,55+3,3)*2*0,1*0,15</t>
  </si>
  <si>
    <t>" Š11 "     6,75*(3,35+3,3)*2*0,1*0,15</t>
  </si>
  <si>
    <t>87</t>
  </si>
  <si>
    <t>-1811302482</t>
  </si>
  <si>
    <t xml:space="preserve">" štola "    </t>
  </si>
  <si>
    <t>" šachta plochy do 10 m2 "</t>
  </si>
  <si>
    <t>" šachta plochy do 40 m2 "</t>
  </si>
  <si>
    <t>" zemina z vrtů "</t>
  </si>
  <si>
    <t>PI*(0,18/2)^2*5,0*38</t>
  </si>
  <si>
    <t>88</t>
  </si>
  <si>
    <t>-1653441295</t>
  </si>
  <si>
    <t>2210,699</t>
  </si>
  <si>
    <t>89</t>
  </si>
  <si>
    <t>-1730626275</t>
  </si>
  <si>
    <t>" 65% "</t>
  </si>
  <si>
    <t>2210,699*0,65</t>
  </si>
  <si>
    <t>-1308586274</t>
  </si>
  <si>
    <t>" 35% "     2210,699*0,35</t>
  </si>
  <si>
    <t>91</t>
  </si>
  <si>
    <t>713027461</t>
  </si>
  <si>
    <t>VYRUBš11+VYRUBš21+VYRUBš31</t>
  </si>
  <si>
    <t>" odpočet konstrukce šachet a povrchů (0,1m) "</t>
  </si>
  <si>
    <t>" Š4 "</t>
  </si>
  <si>
    <t>-(4,75+0,2+(0,05+0,1)/2+0,1)*4,1*3,38</t>
  </si>
  <si>
    <t>-PI*(1,24/2)^2*(1,0-(0,05+0,1)/2+0,06)</t>
  </si>
  <si>
    <t>-PI*(0,84/2)^2*(0,1*2+0,08+0,12+0,02-0,1)</t>
  </si>
  <si>
    <t xml:space="preserve">" Š5 "   </t>
  </si>
  <si>
    <t>-(2,3+0,2+0,1)*3,55*3,3</t>
  </si>
  <si>
    <t>-(3,05-2,3+(0,05+0,1)/2)*(1,77+0,08)*3,3</t>
  </si>
  <si>
    <t>-PI*(0,84/2)^2*(0,1+0,12+0,12+0,01-0,1)</t>
  </si>
  <si>
    <t xml:space="preserve">" Š6 "   </t>
  </si>
  <si>
    <t>-(3,4+0,2+(0,05+0,1)/2)*4,7*3,58</t>
  </si>
  <si>
    <t>-PI*(1,24/2)^2*(1,0*2+0,5-(0,05+0,1)/2+0,06)</t>
  </si>
  <si>
    <t xml:space="preserve">" Š7 "    </t>
  </si>
  <si>
    <t>-(3,1+0,2+(0,05+0,1)/2)*3,34*3,34</t>
  </si>
  <si>
    <t>-PI*(1,24/2)^2*(1,0*3+0,5-(0,05+0,1)/2+0,06)</t>
  </si>
  <si>
    <t>-PI*(0,84/2)^2*(0,08*3+0,12+0,02-0,1)</t>
  </si>
  <si>
    <t xml:space="preserve">" Š8 "   </t>
  </si>
  <si>
    <t>-(4,6+0,2+(0,05+0,1)/2)*4,94*3,61</t>
  </si>
  <si>
    <t>-PI*(0,84/2)^2*(0,12*2+0,12+0,01-0,1)</t>
  </si>
  <si>
    <t xml:space="preserve">" pomocná u Š8 "  </t>
  </si>
  <si>
    <t>-(2,15+0,1)*2,34*3,22</t>
  </si>
  <si>
    <t xml:space="preserve">" Š9 "    </t>
  </si>
  <si>
    <t>-(0,2+1,75+0,1)*3,35*3,3</t>
  </si>
  <si>
    <t>-(3,3-1,75)*(1,77+0,08)*3,3</t>
  </si>
  <si>
    <t>-PI*(1,24/2)^2*(1,0*2-(0,05+0,1)/2+0,06)</t>
  </si>
  <si>
    <t>-PI*(0,84/2)^2*(0,06*2+0,12+0,01-0,1)</t>
  </si>
  <si>
    <t xml:space="preserve">" Š10 "  </t>
  </si>
  <si>
    <t>-(0,2+2,0+0,1)*3,35*3,3</t>
  </si>
  <si>
    <t>-(3,3-2,0)*(1,77+0,08)*3,3</t>
  </si>
  <si>
    <t>-PI*(1,24/2)^2*(1,0+0,5+0,25-(0,05+0,1)/2+0,06)</t>
  </si>
  <si>
    <t>-PI*(0,84/2)^2*(0,06*2+0,12+0,02-0,1)</t>
  </si>
  <si>
    <t xml:space="preserve">" Š11 " </t>
  </si>
  <si>
    <t>-PI*(0,84/2)^2*(0,12+0,1+0,12+0,01-0,1)</t>
  </si>
  <si>
    <t>92</t>
  </si>
  <si>
    <t>1119179096</t>
  </si>
  <si>
    <t>ZASYP2*1,1*1,05*1,8</t>
  </si>
  <si>
    <t>93</t>
  </si>
  <si>
    <t>-1218786367</t>
  </si>
  <si>
    <t>ZASYP2*1,1*1,05</t>
  </si>
  <si>
    <t>ZASYPkam*1,1*1,05</t>
  </si>
  <si>
    <t>94</t>
  </si>
  <si>
    <t>923660207</t>
  </si>
  <si>
    <t>447,342</t>
  </si>
  <si>
    <t>95</t>
  </si>
  <si>
    <t>986124092</t>
  </si>
  <si>
    <t>" Š9 - pol.17c "</t>
  </si>
  <si>
    <t>0,3*3,3*(3,35-0,08-1,77)</t>
  </si>
  <si>
    <t>" Š10 - pol.17c "</t>
  </si>
  <si>
    <t>" Š11 - pol.17c "</t>
  </si>
  <si>
    <t>96</t>
  </si>
  <si>
    <t>-1574883125</t>
  </si>
  <si>
    <t>ZASYPkam*1,1*1,05*1,8</t>
  </si>
  <si>
    <t>Zakládání</t>
  </si>
  <si>
    <t>97</t>
  </si>
  <si>
    <t>2127552146</t>
  </si>
  <si>
    <t>Trativody z drenážních trubek plastových flexibilních D 100 mm vč. lože a příplatku za práci ve štole</t>
  </si>
  <si>
    <t>-1648514906</t>
  </si>
  <si>
    <t>" u Š4 "     18,8-5,1</t>
  </si>
  <si>
    <t>" Š6-Š7 "    280,0-181,23</t>
  </si>
  <si>
    <t>98</t>
  </si>
  <si>
    <t>216901113</t>
  </si>
  <si>
    <t>Očištění líce ploch výrubu, pažení nebo obezdívky l do 200 m II stupeň ražnosti</t>
  </si>
  <si>
    <t>12577942</t>
  </si>
  <si>
    <t>" DN1000/1775 "      ŠTOLA71*(2,115*2+1,48)</t>
  </si>
  <si>
    <t>" DN1700/1970 "     (ŠTOLA72+ŠTOLA73)*(2,36*2+1,6)</t>
  </si>
  <si>
    <t>99</t>
  </si>
  <si>
    <t>216902111</t>
  </si>
  <si>
    <t>Očištění nezapaženého dna štol</t>
  </si>
  <si>
    <t>-655850073</t>
  </si>
  <si>
    <t>" DN1000/1775 "      ŠTOLA71*1,48</t>
  </si>
  <si>
    <t>" DN1700/1970 "     (ŠTOLA72+ŠTOLA73)*2,18</t>
  </si>
  <si>
    <t>216906111</t>
  </si>
  <si>
    <t>Očištění nezapaženého dna šachet</t>
  </si>
  <si>
    <t>-2118994423</t>
  </si>
  <si>
    <t>" Š4 "     4,1*3,38</t>
  </si>
  <si>
    <t>" Š5 "     3,55*3,3</t>
  </si>
  <si>
    <t>" Š6 "     4,7*3,58</t>
  </si>
  <si>
    <t>" Š7 "     3,34*3,34</t>
  </si>
  <si>
    <t>" Š8 "     4,94*3,61</t>
  </si>
  <si>
    <t>" Š9 "     3,35*3,3</t>
  </si>
  <si>
    <t>" Š10 "   3,35*3,3</t>
  </si>
  <si>
    <t>" Š11 "   3,35*3,3</t>
  </si>
  <si>
    <t>101</t>
  </si>
  <si>
    <t>2243111194</t>
  </si>
  <si>
    <t>Vrty DN150 průměrné hloubky 5m pro dopravu betonu do ostění štoly v hor. III a IV vč. zajištění stěn vrtů ukončení a zasypání vrtů po dokončení vč. všech potřebných prací</t>
  </si>
  <si>
    <t>1756607134</t>
  </si>
  <si>
    <t>" Š4-Š8 "     33</t>
  </si>
  <si>
    <t>" Š6-Š9 "     2</t>
  </si>
  <si>
    <t>" Š10-Š6 "   2</t>
  </si>
  <si>
    <t>" Š8-Š11 "   1</t>
  </si>
  <si>
    <t>102</t>
  </si>
  <si>
    <t>2421111101</t>
  </si>
  <si>
    <t>Osazení pláště kopané studny z betonových skruží celokruhových DN600</t>
  </si>
  <si>
    <t>-1159192098</t>
  </si>
  <si>
    <t xml:space="preserve">" šachty " </t>
  </si>
  <si>
    <t>" Š4,6,7,12 "     0,7*4</t>
  </si>
  <si>
    <t>103</t>
  </si>
  <si>
    <t>592211420</t>
  </si>
  <si>
    <t>trouba železobetonová 8úhelníková, zesílená TZP-Q D60x100x8 cm</t>
  </si>
  <si>
    <t>822828070</t>
  </si>
  <si>
    <t>104</t>
  </si>
  <si>
    <t>222113121</t>
  </si>
  <si>
    <t>Vrty pro injektování za rubem obezdívky z betonu</t>
  </si>
  <si>
    <t>-1788827613</t>
  </si>
  <si>
    <t>" pro injektování po 1,5m "</t>
  </si>
  <si>
    <t>(ŠTOLA72+ŠTOLA73)/1,5</t>
  </si>
  <si>
    <t>ŠTOLA71/1,5+0,366</t>
  </si>
  <si>
    <t>105</t>
  </si>
  <si>
    <t>222113149</t>
  </si>
  <si>
    <t>Příplatek za provrtání ocelové pažnice</t>
  </si>
  <si>
    <t>-655398117</t>
  </si>
  <si>
    <t>106</t>
  </si>
  <si>
    <t>2819011121</t>
  </si>
  <si>
    <t xml:space="preserve">Injektování horniny nebo dutin za rubem obezdívky štol </t>
  </si>
  <si>
    <t>-1073696644</t>
  </si>
  <si>
    <t>SMĚSi*1,05*2,8</t>
  </si>
  <si>
    <t>107</t>
  </si>
  <si>
    <t>5852111391</t>
  </si>
  <si>
    <t>směs cementová pro injektáž za rubem obezdívky štol</t>
  </si>
  <si>
    <t>-2024665738</t>
  </si>
  <si>
    <t>" stoka 1700/1970 "</t>
  </si>
  <si>
    <t>(ŠTOLA72+ŠTOLA73)*0,4</t>
  </si>
  <si>
    <t>" stoka 1000/1775 "</t>
  </si>
  <si>
    <t>(ŠTOLA71)*0,37</t>
  </si>
  <si>
    <t>SMĚSi*1,05</t>
  </si>
  <si>
    <t>Svislé a kompletní konstrukce</t>
  </si>
  <si>
    <t>108</t>
  </si>
  <si>
    <t>360325125</t>
  </si>
  <si>
    <t>Nosná obezdívka štol z ŽB protiagresivního tř. C 30/37 XA1 dl do 200 m hornina mokrá</t>
  </si>
  <si>
    <t>456350295</t>
  </si>
  <si>
    <t>2,21*DN170197su</t>
  </si>
  <si>
    <t>2,21*DN170197mo*0,4</t>
  </si>
  <si>
    <t>" dno "</t>
  </si>
  <si>
    <t>" štola 1000/1775 - DN500/750 "</t>
  </si>
  <si>
    <t>0,265*DN500750št</t>
  </si>
  <si>
    <t>" štola 1000/1775 - DN600/900 "</t>
  </si>
  <si>
    <t>0,265*DN600900št</t>
  </si>
  <si>
    <t>2,21*DN170197mo*0,6</t>
  </si>
  <si>
    <t>628,867+35,351</t>
  </si>
  <si>
    <t>109</t>
  </si>
  <si>
    <t>360353121</t>
  </si>
  <si>
    <t>Zřízení bednění líce betonových nebo železobetonových nosných obezdívek štol ocelové posuvné délky štoly, do 200 m, v hornině mokré</t>
  </si>
  <si>
    <t>682287821</t>
  </si>
  <si>
    <t>DN170197mo*0,4</t>
  </si>
  <si>
    <t>DN170197mo*0,6</t>
  </si>
  <si>
    <t>281,184+15,996</t>
  </si>
  <si>
    <t>110</t>
  </si>
  <si>
    <t>360354121</t>
  </si>
  <si>
    <t>Odstranění bednění líce betonových nebo železobetonových nosných obezdívek štol ocelové posuvné délky štoly, do 200 m, v hornině mokré</t>
  </si>
  <si>
    <t>1475714475</t>
  </si>
  <si>
    <t>111</t>
  </si>
  <si>
    <t>3603612141</t>
  </si>
  <si>
    <t>Výztuž obezdívky štol l do 200 m ocel 10 425 D do 12 mm mokrá</t>
  </si>
  <si>
    <t>861293509</t>
  </si>
  <si>
    <t>" V6 "     0,08*(DN170197su+DN170197mo*0,4)*9,6*0,000222</t>
  </si>
  <si>
    <t>" V8 "     0,50*(DN170197su+DN170197mo*0,4)*9,6*0,000355</t>
  </si>
  <si>
    <t>" V6 "     0,08*DN170197mo*0,6*9,6*0,000222</t>
  </si>
  <si>
    <t>" V8 "     0,50*DN170197mo*0,610*0,000355</t>
  </si>
  <si>
    <t>0,527+0,006</t>
  </si>
  <si>
    <t>112</t>
  </si>
  <si>
    <t>3603611121</t>
  </si>
  <si>
    <t>Výztuž obezdívky štol svařovanou sítí 6/100-6/100 l do 200 m mokrá</t>
  </si>
  <si>
    <t>1397419653</t>
  </si>
  <si>
    <t>DN170197su*3,6</t>
  </si>
  <si>
    <t>DN170197mo*0,4*3,6</t>
  </si>
  <si>
    <t>DN170197mo*0,6*3,6</t>
  </si>
  <si>
    <t>1012,262+57,586</t>
  </si>
  <si>
    <t>113</t>
  </si>
  <si>
    <t>360342213</t>
  </si>
  <si>
    <t>Zajištění výrubu l do 200 m mokro betonem tl přes 50 do 100 mm s výztuží</t>
  </si>
  <si>
    <t>-91281676</t>
  </si>
  <si>
    <t>" nástřik na pažnice union "</t>
  </si>
  <si>
    <t>" stoka DN1700/1970  - DN500/750 "</t>
  </si>
  <si>
    <t>DN500750št*5,34</t>
  </si>
  <si>
    <t>" stoka DN1700/1970  - DN600/900 "</t>
  </si>
  <si>
    <t>DN600900št*5,34</t>
  </si>
  <si>
    <t>" stoka DN1000/1775  - DN300 "</t>
  </si>
  <si>
    <t>DN300štola*4,71</t>
  </si>
  <si>
    <t>114</t>
  </si>
  <si>
    <t>360366112</t>
  </si>
  <si>
    <t>Výztuž stříkaného betonu svařovanou sítí l do 200 m mokrá</t>
  </si>
  <si>
    <t>-234805970</t>
  </si>
  <si>
    <t>115</t>
  </si>
  <si>
    <t>359901111</t>
  </si>
  <si>
    <t>Vyčištění stok</t>
  </si>
  <si>
    <t>-1090170031</t>
  </si>
  <si>
    <t>ŠTOLA71+ŠTOLA72+ŠTOLA73</t>
  </si>
  <si>
    <t>116</t>
  </si>
  <si>
    <t>8943011014</t>
  </si>
  <si>
    <t>Bobtnavý pásek ve štole</t>
  </si>
  <si>
    <t>328870656</t>
  </si>
  <si>
    <t>" stoka DN1700/1970 "</t>
  </si>
  <si>
    <t>" čelo stoky - po 10m "</t>
  </si>
  <si>
    <t>(DN170žlaba/10+0,185)*(PI*1,2/2+(1,9-1,2/2)*2+0,5)</t>
  </si>
  <si>
    <t>" dno stoky - po 20m "</t>
  </si>
  <si>
    <t>(DN170žlaba/20+0,093)*(1,2+0,5)</t>
  </si>
  <si>
    <t>117</t>
  </si>
  <si>
    <t>8943011016</t>
  </si>
  <si>
    <t>Těsnící spárový pás ve štole</t>
  </si>
  <si>
    <t>1414160025</t>
  </si>
  <si>
    <t>" toka DN 1700/1970 "</t>
  </si>
  <si>
    <t>DN170žlaba*2</t>
  </si>
  <si>
    <t>118</t>
  </si>
  <si>
    <t>3513111331</t>
  </si>
  <si>
    <t>Spodní část stok - žlaby z betonu tvrzeného tř. C30/37-XF3</t>
  </si>
  <si>
    <t>664405663</t>
  </si>
  <si>
    <t>" ve štole "</t>
  </si>
  <si>
    <t>" monolitická stoka DN1700/1970 "</t>
  </si>
  <si>
    <t>DN170197su+DN170197mo</t>
  </si>
  <si>
    <t>" v pomocné šachtě u Š8e "</t>
  </si>
  <si>
    <t>2,34</t>
  </si>
  <si>
    <t>DN170žlabb</t>
  </si>
  <si>
    <t>" kubatura "</t>
  </si>
  <si>
    <t>DN170žlab*0,298</t>
  </si>
  <si>
    <t>119</t>
  </si>
  <si>
    <t>3513111922</t>
  </si>
  <si>
    <t>Příplatek ke zřizování spodní části stok - žlaby z betonu prostého za práci ve štole</t>
  </si>
  <si>
    <t>1870587546</t>
  </si>
  <si>
    <t>DN170žlaba*0,298</t>
  </si>
  <si>
    <t>120</t>
  </si>
  <si>
    <t>351351111</t>
  </si>
  <si>
    <t>Vnitřní bednění spodní části stok světlé v do 1200 mm otevřený výkop</t>
  </si>
  <si>
    <t>1888436295</t>
  </si>
  <si>
    <t>" žlab "     DN170žlab*0,2*2</t>
  </si>
  <si>
    <t>121</t>
  </si>
  <si>
    <t>351351192</t>
  </si>
  <si>
    <t>Příplatek za práci ve štole při zřizování vnitřního bednění spodní části stok</t>
  </si>
  <si>
    <t>-797474098</t>
  </si>
  <si>
    <t>DN170žlaba*0,2*2</t>
  </si>
  <si>
    <t>122</t>
  </si>
  <si>
    <t>3559311181</t>
  </si>
  <si>
    <t>Žlab stokový čedičový CN II 1P     (700/1050)</t>
  </si>
  <si>
    <t>-1214601515</t>
  </si>
  <si>
    <t>123</t>
  </si>
  <si>
    <t>355931192</t>
  </si>
  <si>
    <t>Příplatek za práci ve štole při zřizování žlabů stok kameninových</t>
  </si>
  <si>
    <t>1537465892</t>
  </si>
  <si>
    <t>124</t>
  </si>
  <si>
    <t>3559311189</t>
  </si>
  <si>
    <t xml:space="preserve">Obklad  z čedičové dlažby </t>
  </si>
  <si>
    <t>870187603</t>
  </si>
  <si>
    <t>" ve štole DN 1700/1970 v místě přípojek "</t>
  </si>
  <si>
    <t>(0,21+0,1)*0,4*2*38</t>
  </si>
  <si>
    <t>125</t>
  </si>
  <si>
    <t>3559311921</t>
  </si>
  <si>
    <t>192263545</t>
  </si>
  <si>
    <t>126</t>
  </si>
  <si>
    <t>3513112014</t>
  </si>
  <si>
    <t>Zalití zálivkovou popílkocementovou suspenzí vč. všech souvisejících prací   (např. - KOPOS IV)</t>
  </si>
  <si>
    <t>-1207283994</t>
  </si>
  <si>
    <t>" štola - zalití trouby DN500/750 "</t>
  </si>
  <si>
    <t>DN5075št*2,19</t>
  </si>
  <si>
    <t>" štola - zalití trouby DN600/900 "</t>
  </si>
  <si>
    <t>DN6090št*2,02</t>
  </si>
  <si>
    <t>" štola - zalití trouby DN300 "</t>
  </si>
  <si>
    <t>DN300štola*1,85</t>
  </si>
  <si>
    <t>127</t>
  </si>
  <si>
    <t>3513211921</t>
  </si>
  <si>
    <t>Příplatek za zalití stok za práci ve štole</t>
  </si>
  <si>
    <t>-309233518</t>
  </si>
  <si>
    <t>128</t>
  </si>
  <si>
    <t>3513211236</t>
  </si>
  <si>
    <t>Spodní část stok z ŽB tř. C30/37-XA1 tl nad 150 do 300 mm otevřený výkop</t>
  </si>
  <si>
    <t>-21485886</t>
  </si>
  <si>
    <t>" základová deska "</t>
  </si>
  <si>
    <t xml:space="preserve">" pomocná šachta u Š8 "             </t>
  </si>
  <si>
    <t>0,35*1,6*2,34</t>
  </si>
  <si>
    <t>129</t>
  </si>
  <si>
    <t>3523211236</t>
  </si>
  <si>
    <t>Horní část stok z ŽB tř. C30/37-XA1 tl nad 150 do 300 mm otevřený výkop</t>
  </si>
  <si>
    <t>-1617717611</t>
  </si>
  <si>
    <t>(1,6*(1,67+0,33-0,22*0,35)-1,0*(1,67-0,5)-PI*(1,0/2)^2)*2,34</t>
  </si>
  <si>
    <t>130</t>
  </si>
  <si>
    <t>352351131</t>
  </si>
  <si>
    <t>Vnitřní bednění horní části stok světlé v nad 1500 do 2000 mm otevřený výkop</t>
  </si>
  <si>
    <t>-1833453427</t>
  </si>
  <si>
    <t>" pomocná šachta u Š8 "</t>
  </si>
  <si>
    <t>2,34*(PI*1,0/2+2*(1,67-0,5)+2,1*2)</t>
  </si>
  <si>
    <t>131</t>
  </si>
  <si>
    <t>3523681136</t>
  </si>
  <si>
    <t>Výztuž stok z betonářské oceli 10 425 otevřený výkop</t>
  </si>
  <si>
    <t>1119040303</t>
  </si>
  <si>
    <t>" trny V8 dl.500mm napíchány do čerstvého betonu po 20 cm "</t>
  </si>
  <si>
    <t>0,5*2,34/0,2*2*0,000355</t>
  </si>
  <si>
    <t>" napojení do stáv. šachty "</t>
  </si>
  <si>
    <t>" trny V8 dl.600mm po 20 cm "</t>
  </si>
  <si>
    <t>0,6*28*0,000355</t>
  </si>
  <si>
    <t>" napojení nových šachet "</t>
  </si>
  <si>
    <t>0,6*28*0,000355*10</t>
  </si>
  <si>
    <t>132</t>
  </si>
  <si>
    <t>9539611151</t>
  </si>
  <si>
    <t>Vyvrtání otvoru d-10mm pro vložení kotvy V8 vč. dodávka tmele pro vlepení kotvy</t>
  </si>
  <si>
    <t>151800511</t>
  </si>
  <si>
    <t>" napojení do stáv. šachty "        28</t>
  </si>
  <si>
    <t>" napojení do nových šachet "   28*11</t>
  </si>
  <si>
    <t>133</t>
  </si>
  <si>
    <t>3523620211</t>
  </si>
  <si>
    <t>Výztuž horní části stok svařovanými sítěmi KARI otevřený výkop</t>
  </si>
  <si>
    <t>-1691394771</t>
  </si>
  <si>
    <t>" pomocná šachta uŠ8 "</t>
  </si>
  <si>
    <t>2,34*3,61*0,00444</t>
  </si>
  <si>
    <t>134</t>
  </si>
  <si>
    <t>-868341946</t>
  </si>
  <si>
    <t>" zaplnění stávajícího potrubí "</t>
  </si>
  <si>
    <t>" DN500/750 "     17,0</t>
  </si>
  <si>
    <t>" DN600/900 "     39,5</t>
  </si>
  <si>
    <t>" DN700/1050 "    92,0</t>
  </si>
  <si>
    <t>" konusy šachet "    18,0</t>
  </si>
  <si>
    <t>135</t>
  </si>
  <si>
    <t>358315114</t>
  </si>
  <si>
    <t>Bourání stoky kompletní nebo otvorů z prostého betonu plochy do 4 m2</t>
  </si>
  <si>
    <t>-167645817</t>
  </si>
  <si>
    <t>" bourání "</t>
  </si>
  <si>
    <t>" stáv. kamenin. potrubí DN300 "</t>
  </si>
  <si>
    <t>38,0*0,42</t>
  </si>
  <si>
    <t>" stáv. šachty "</t>
  </si>
  <si>
    <t>1,7*PI*(1,3/2)^2*2</t>
  </si>
  <si>
    <t>-1,4*PI*(1,0/2)^2*2</t>
  </si>
  <si>
    <t>(5,55+5,1-1,7*2)*0,12*PI*1,12</t>
  </si>
  <si>
    <t>" stáv. stoka DN500/750 "     9,1-1,796</t>
  </si>
  <si>
    <t>" stáv. stoka DN600/900 "     13,1-5,698</t>
  </si>
  <si>
    <t>" konusy stáv. šachet "</t>
  </si>
  <si>
    <t>0,12*PI*1,12*1,5*7</t>
  </si>
  <si>
    <t>" bourání ve štole "</t>
  </si>
  <si>
    <t>" stáv. stoka DN500/750 "     6,3*0,285</t>
  </si>
  <si>
    <t>" stáv. stoka DN600/900 "     14,8*0,385</t>
  </si>
  <si>
    <t>" vybourání otvoru do stáv. šachty "</t>
  </si>
  <si>
    <t>" kynety stáv. šachty "</t>
  </si>
  <si>
    <t>1,0</t>
  </si>
  <si>
    <t>136</t>
  </si>
  <si>
    <t>358325114</t>
  </si>
  <si>
    <t>Bourání stoky kompletní nebo otvorů z železobetonu plochy do 4 m2</t>
  </si>
  <si>
    <t>1588083496</t>
  </si>
  <si>
    <t>0,63*(1,0*(1,67-0,5)+PI*(1,0/2)^2/2)</t>
  </si>
  <si>
    <t>137</t>
  </si>
  <si>
    <t>966079881</t>
  </si>
  <si>
    <t>Přerušení různých ocelových profilů průřezu do 700 mm2</t>
  </si>
  <si>
    <t>-134625921</t>
  </si>
  <si>
    <t>" ocel nosník I280 ve stáv. šachtě "</t>
  </si>
  <si>
    <t>138</t>
  </si>
  <si>
    <t>966079991</t>
  </si>
  <si>
    <t>Příplatek k přerušení různých ocelových profilů ZKD 500 mm2 průřezu</t>
  </si>
  <si>
    <t>-1951868864</t>
  </si>
  <si>
    <t>11*2</t>
  </si>
  <si>
    <t>139</t>
  </si>
  <si>
    <t>3583151191</t>
  </si>
  <si>
    <t>Příplatek za bourání ve štole</t>
  </si>
  <si>
    <t>1643179671</t>
  </si>
  <si>
    <t>140</t>
  </si>
  <si>
    <t>997013112</t>
  </si>
  <si>
    <t>Vnitrostaveništní doprava suti a vybouraných hmot pro budovy v do 9 m s použitím mechanizace</t>
  </si>
  <si>
    <t>899897993</t>
  </si>
  <si>
    <t>141</t>
  </si>
  <si>
    <t>997013501</t>
  </si>
  <si>
    <t>Odvoz suti a vybouraných hmot na skládku nebo meziskládku do 1 km se složením</t>
  </si>
  <si>
    <t>-1388594012</t>
  </si>
  <si>
    <t>142</t>
  </si>
  <si>
    <t>997013509</t>
  </si>
  <si>
    <t>Příplatek k odvozu suti a vybouraných hmot na skládku ZKD 1 km přes 1 km</t>
  </si>
  <si>
    <t>-1718874563</t>
  </si>
  <si>
    <t>110,094*9 'Přepočtené koeficientem množství</t>
  </si>
  <si>
    <t>143</t>
  </si>
  <si>
    <t>979098191</t>
  </si>
  <si>
    <t>Poplatek za skládku suti s příměsí</t>
  </si>
  <si>
    <t>1142935485</t>
  </si>
  <si>
    <t>Vodorovné konstrukce</t>
  </si>
  <si>
    <t>144</t>
  </si>
  <si>
    <t>4515731111</t>
  </si>
  <si>
    <t>Lože pod potrubí otevřený výkop ze štěrkopísku</t>
  </si>
  <si>
    <t>1618881052</t>
  </si>
  <si>
    <t>" lože "</t>
  </si>
  <si>
    <t>" kamenina DN300  v otevřeném výkopu "</t>
  </si>
  <si>
    <t>0,08*1,5*DN300výkop</t>
  </si>
  <si>
    <t>" Š4 "     0,1*4,1*3,38</t>
  </si>
  <si>
    <t>" Š5 "     0,1*3,55*3,3</t>
  </si>
  <si>
    <t>" Š6 "     0,1*4,7*3,58</t>
  </si>
  <si>
    <t>" Š7 "     0,1*3,34*3,34</t>
  </si>
  <si>
    <t>" Š8 "     0,1*4,94*3,61</t>
  </si>
  <si>
    <t>" Š9 "     0,1*3,35*3,3</t>
  </si>
  <si>
    <t>" Š10 "     0,1*3,35*3,3</t>
  </si>
  <si>
    <t>" Š11 "     0,1*3,35*3,3</t>
  </si>
  <si>
    <t>" Š12 "     0,1*2,46*1,88</t>
  </si>
  <si>
    <t>" Š13 "     0,1*1,88*1,88</t>
  </si>
  <si>
    <t>LOZE1</t>
  </si>
  <si>
    <t>145</t>
  </si>
  <si>
    <t>167151101</t>
  </si>
  <si>
    <t>Nakládání výkopku z hornin třídy těžitelnosti I skupiny 1 až 3 do 100 m3</t>
  </si>
  <si>
    <t>1634386138</t>
  </si>
  <si>
    <t>14,764</t>
  </si>
  <si>
    <t>146</t>
  </si>
  <si>
    <t>-1333034453</t>
  </si>
  <si>
    <t>147</t>
  </si>
  <si>
    <t>452111111</t>
  </si>
  <si>
    <t>Osazení betonových pražců otevřený výkop pl do 25000 mm2</t>
  </si>
  <si>
    <t>-751544742</t>
  </si>
  <si>
    <t>DN300výkop/2,5+0,364</t>
  </si>
  <si>
    <t>148</t>
  </si>
  <si>
    <t>5922373291</t>
  </si>
  <si>
    <t>podkladek betonový pod kameninové trouby</t>
  </si>
  <si>
    <t>-740308905</t>
  </si>
  <si>
    <t>12*1,01 'Přepočtené koeficientem množství</t>
  </si>
  <si>
    <t>149</t>
  </si>
  <si>
    <t>452112111</t>
  </si>
  <si>
    <t>Osazení betonových prstenců nebo rámů v do 100 mm</t>
  </si>
  <si>
    <t>-1942029607</t>
  </si>
  <si>
    <t>150</t>
  </si>
  <si>
    <t>59224175</t>
  </si>
  <si>
    <t>prstenec betonový vyrovnávací TBW-Q.1 625/60/120 62,5x6x12 cm</t>
  </si>
  <si>
    <t>-649091421</t>
  </si>
  <si>
    <t>151</t>
  </si>
  <si>
    <t>59224176</t>
  </si>
  <si>
    <t>prstenec betonový vyrovnávací TBW-Q.1 625/80/120 62,5x8x12 cm</t>
  </si>
  <si>
    <t>572016374</t>
  </si>
  <si>
    <t>4*1,01 'Přepočtené koeficientem množství</t>
  </si>
  <si>
    <t>152</t>
  </si>
  <si>
    <t>59224177</t>
  </si>
  <si>
    <t>prstenec betonový vyrovnávací TBW-Q.1 625/100/120 62,5x10x12 cm</t>
  </si>
  <si>
    <t>880519937</t>
  </si>
  <si>
    <t>153</t>
  </si>
  <si>
    <t>452112121</t>
  </si>
  <si>
    <t>Osazení betonových prstenců nebo rámů v do 200 mm</t>
  </si>
  <si>
    <t>2004164922</t>
  </si>
  <si>
    <t>154</t>
  </si>
  <si>
    <t>59224178</t>
  </si>
  <si>
    <t>prstenec betonový vyrovnávací TBW-Q.1 625/120/120 62,5x12x12 cm</t>
  </si>
  <si>
    <t>1991376261</t>
  </si>
  <si>
    <t>155</t>
  </si>
  <si>
    <t>452386111</t>
  </si>
  <si>
    <t>Vyrovnávací prstence z betonu prostého tř. C 25/30 v do 100 mm</t>
  </si>
  <si>
    <t>-2109639002</t>
  </si>
  <si>
    <t>" pod poklopy šachet "     10</t>
  </si>
  <si>
    <t>156</t>
  </si>
  <si>
    <t>452311131</t>
  </si>
  <si>
    <t>Podkladní desky z betonu prostého tř. C 12/15 otevřený výkop</t>
  </si>
  <si>
    <t>-1474944582</t>
  </si>
  <si>
    <t>" Š4 "     0,1*4,1*3,38+0,42*1,6*(3,55-0,08-1,77)</t>
  </si>
  <si>
    <t>" Š9 "     0,1*3,35*3,3+0,38*0,38*(3,3-0,08-1,77)</t>
  </si>
  <si>
    <t>" Š10 "     0,1*3,35*3,3+0,48*0,38*(3,3-0,08-1,77)</t>
  </si>
  <si>
    <t>" Š11 "     0,1*3,35*3,3+0,38*0,38*(3,3-0,08-1,77)</t>
  </si>
  <si>
    <t>157</t>
  </si>
  <si>
    <t>452351101</t>
  </si>
  <si>
    <t>Bednění podkladních desek nebo bloků nebo sedlového lože otevřený výkop</t>
  </si>
  <si>
    <t>-596054006</t>
  </si>
  <si>
    <t>" Š4 "     2*0,42*(3,55-0,08-1,77)</t>
  </si>
  <si>
    <t>" Š9 "     2*0,38*(3,3-0,08-1,77)</t>
  </si>
  <si>
    <t>" Š10 "   2*0,48*(3,3-0,08-1,77)</t>
  </si>
  <si>
    <t>" Š11 "   2*0,38*(3,3-0,08-1,77)</t>
  </si>
  <si>
    <t>158</t>
  </si>
  <si>
    <t>4523131711</t>
  </si>
  <si>
    <t>Podkladní bloky z betonu prostého tř. C 30/37-XF3 otevřený výkop</t>
  </si>
  <si>
    <t>-236182812</t>
  </si>
  <si>
    <t>" zhlaví šachty v nezpevněném terénu "</t>
  </si>
  <si>
    <t xml:space="preserve">" Š13 "     </t>
  </si>
  <si>
    <t>0,4*1,2*1,2</t>
  </si>
  <si>
    <t>-0,4*PI*(1,04/2)^2</t>
  </si>
  <si>
    <t>159</t>
  </si>
  <si>
    <t>452353101</t>
  </si>
  <si>
    <t>Bednění podkladních bloků otevřený výkop</t>
  </si>
  <si>
    <t>-1295893984</t>
  </si>
  <si>
    <t>" Š13 "     0,4*1,2*4</t>
  </si>
  <si>
    <t>Komunikace</t>
  </si>
  <si>
    <t>160</t>
  </si>
  <si>
    <t>564931412</t>
  </si>
  <si>
    <t>Podklad z asfaltového recyklátu tl 100 mm</t>
  </si>
  <si>
    <t>-212919622</t>
  </si>
  <si>
    <t>" provizorní kryt "</t>
  </si>
  <si>
    <t>161</t>
  </si>
  <si>
    <t>-20828654</t>
  </si>
  <si>
    <t>KRYT1*0,1</t>
  </si>
  <si>
    <t>162</t>
  </si>
  <si>
    <t>1485807594</t>
  </si>
  <si>
    <t>15,219</t>
  </si>
  <si>
    <t>Úpravy povrchů, podlahy a osazování výplní</t>
  </si>
  <si>
    <t>163</t>
  </si>
  <si>
    <t>616633112</t>
  </si>
  <si>
    <t>Stěrka z těsnící malty dvouvrstvá vnitřních stok světlé výšky do 2000 mm</t>
  </si>
  <si>
    <t>-2104924022</t>
  </si>
  <si>
    <t>" vyspravení vybouraného otvoru stáv. šachty "</t>
  </si>
  <si>
    <t>(0,63+0,2*2)*((1,67-0,5)*2+PI*1,0/2)</t>
  </si>
  <si>
    <t>164</t>
  </si>
  <si>
    <t>631311114</t>
  </si>
  <si>
    <t>Mazanina tl do 80 mm z betonu prostého tř. C 16/20</t>
  </si>
  <si>
    <t>-2035245762</t>
  </si>
  <si>
    <t>" strop šachet 50-100 mm "</t>
  </si>
  <si>
    <t>" Š4 "     4,1*3,38*(0,05+0,1)/2</t>
  </si>
  <si>
    <t>" Š5 "     3,55*3,3*(0,05+0,1)/2</t>
  </si>
  <si>
    <t>" Š6 "     4,7*3,58*(0,05+0,1)/2</t>
  </si>
  <si>
    <t>" Š7 "     3,34*3,34*(0,05+0,1)/2</t>
  </si>
  <si>
    <t>" Š8 "     4,94*3,61*(0,05+0,1)/2</t>
  </si>
  <si>
    <t>" Š9 "     3,55*3,3*(0,05+0,1)/2</t>
  </si>
  <si>
    <t>" Š10 "     3,55*3,3*(0,05+0,1)/2</t>
  </si>
  <si>
    <t>" Š11 "     3,35*3,3*(0,05+0,1)/2</t>
  </si>
  <si>
    <t>" Š12 "     2,46*1,88*(0,05+0,1)/2</t>
  </si>
  <si>
    <t>" Š13 "     1,88*1,88*(0,05+0,1)/2</t>
  </si>
  <si>
    <t>Trubní vedení</t>
  </si>
  <si>
    <t>165</t>
  </si>
  <si>
    <t>823421111</t>
  </si>
  <si>
    <t>Montáž potrubí z trub vejčitých ŽB s integrovaným pryžovým těsněním otevřený výkop sklon do 20 % DN 500/750</t>
  </si>
  <si>
    <t>428867856</t>
  </si>
  <si>
    <t>24,9</t>
  </si>
  <si>
    <t>166</t>
  </si>
  <si>
    <t>PFB.1061001</t>
  </si>
  <si>
    <t>Trouba vejčitá železobetonová TZO-Q 50/75/250 CV</t>
  </si>
  <si>
    <t>682510645</t>
  </si>
  <si>
    <t>"24,9/2,5=9,96"</t>
  </si>
  <si>
    <t>10*1,01</t>
  </si>
  <si>
    <t>167</t>
  </si>
  <si>
    <t>8223721921</t>
  </si>
  <si>
    <t>Příplatek za práci na potrubí z trub DN500/750 ve štole</t>
  </si>
  <si>
    <t>-1835394979</t>
  </si>
  <si>
    <t>168</t>
  </si>
  <si>
    <t>823441111</t>
  </si>
  <si>
    <t>Montáž potrubí z trub vejčitých ŽB s integrovaným pryžovým těsněním otevřený výkop sklon do 20 % DN 600/900</t>
  </si>
  <si>
    <t>1013804287</t>
  </si>
  <si>
    <t>169</t>
  </si>
  <si>
    <t>PFB.1061101</t>
  </si>
  <si>
    <t>Trouba vejčitá železobetonová TZO-Q 60/90/250 CV</t>
  </si>
  <si>
    <t>609443231</t>
  </si>
  <si>
    <t>"17/2,5=6,8"</t>
  </si>
  <si>
    <t>7*1,01</t>
  </si>
  <si>
    <t>170</t>
  </si>
  <si>
    <t>8224721921</t>
  </si>
  <si>
    <t>Příplatek za práci na potrubí z trub DN600/900 ve štole</t>
  </si>
  <si>
    <t>-1643065130</t>
  </si>
  <si>
    <t>171</t>
  </si>
  <si>
    <t>20160107</t>
  </si>
  <si>
    <t xml:space="preserve">D+M vymazaní spáry potrubí např. Ergelitem SD 10 </t>
  </si>
  <si>
    <t>1642126509</t>
  </si>
  <si>
    <t>2*3,14*(((0,5/2)+(0,75/2))/2)*9</t>
  </si>
  <si>
    <t>2*3,14*(((0,9/2)+(0,6/2))/2)*6</t>
  </si>
  <si>
    <t>172</t>
  </si>
  <si>
    <t>822442112R</t>
  </si>
  <si>
    <t>D+M nátěr úchytů anikorozní barvou a vyplnění místa úchytu mazaninou</t>
  </si>
  <si>
    <t>ks</t>
  </si>
  <si>
    <t>-1263613443</t>
  </si>
  <si>
    <t>2*7</t>
  </si>
  <si>
    <t>2*10</t>
  </si>
  <si>
    <t>173</t>
  </si>
  <si>
    <t>831372121</t>
  </si>
  <si>
    <t>Montáž potrubí z trub kameninových hrdlových s integrovaným těsněním výkop sklon do 20 % DN 300</t>
  </si>
  <si>
    <t>1997377236</t>
  </si>
  <si>
    <t>35,8</t>
  </si>
  <si>
    <t>174</t>
  </si>
  <si>
    <t>59710707</t>
  </si>
  <si>
    <t>trouba kameninová glazovaná DN 300 dl 2,50m spojovací systém C Třída 240</t>
  </si>
  <si>
    <t>2138761224</t>
  </si>
  <si>
    <t>35,8*1,015</t>
  </si>
  <si>
    <t>175</t>
  </si>
  <si>
    <t>831262192</t>
  </si>
  <si>
    <t>Příplatek za práce na potrubí z trub kameninových s integrovaným těsněním ve štole DN od 100 do 300</t>
  </si>
  <si>
    <t>249344740</t>
  </si>
  <si>
    <t>176</t>
  </si>
  <si>
    <t>8942011213</t>
  </si>
  <si>
    <t>Dno šachet tl nad 200 mm z ŽB C30/37-XC4-XA1</t>
  </si>
  <si>
    <t>551771352</t>
  </si>
  <si>
    <t>" Š4 "     0,4*4,1*3,38*1,035</t>
  </si>
  <si>
    <t>" Š5 "     0,3*3,55*3,3*1,035</t>
  </si>
  <si>
    <t>" Š6 "     0,4*4,7*3,58*1,035</t>
  </si>
  <si>
    <t>" Š7 "     0,3*3,34*3,34*1,035</t>
  </si>
  <si>
    <t>" Š8 "     0,4*4,94*3,61*1,035</t>
  </si>
  <si>
    <t>" Š9 "     0,3*3,55*3,3*1,035</t>
  </si>
  <si>
    <t>" Š10 "     0,3*3,55*3,3*1,035</t>
  </si>
  <si>
    <t>" Š11 "     0,3*3,35*3,3*1,035</t>
  </si>
  <si>
    <t>" Š12 "     0,3*2,46*1,88*1,035</t>
  </si>
  <si>
    <t>" Š13 "     0,3*1,88*1,88*1,035</t>
  </si>
  <si>
    <t>177</t>
  </si>
  <si>
    <t>8943021713</t>
  </si>
  <si>
    <t>Stěny šachet tl nad 200 mm ze ŽB obyčejného tř. C 30/37-XC3-XA1</t>
  </si>
  <si>
    <t>2145942106</t>
  </si>
  <si>
    <t>4,0*(4,1*3,38-3,0*2,3)*1,035</t>
  </si>
  <si>
    <t>" otvor DN1000/1600 "</t>
  </si>
  <si>
    <t>-(0,47+0,08)*(1,0*(1,69-0,5)+PI*(1,0/2)^2/2)*1,035</t>
  </si>
  <si>
    <t>" Š5 "</t>
  </si>
  <si>
    <t>2,45*(3,55*3,3-1,0*2,3)*1,035</t>
  </si>
  <si>
    <t>-(0,47+0,08+0,3)*(1,0*(1,69-0,5)+PI*(1,0/2)^2/2)*1,035</t>
  </si>
  <si>
    <t xml:space="preserve">" Š6 " </t>
  </si>
  <si>
    <t>2,6*(4,7*3,58-3,6*2,1)*1,035</t>
  </si>
  <si>
    <t>-(0,47+0,08)*(1,0*(1,69-0,5)+PI*(1,0/2)^2/2)*1,035*2</t>
  </si>
  <si>
    <t xml:space="preserve">" Š7 " </t>
  </si>
  <si>
    <t>2,5*(3,34*3,34-2,1*2,1)*1,035</t>
  </si>
  <si>
    <t>-(0,54+0,08)*(1,0*(1,69-0,5)+PI*(1,0/2)^2/2)*1,035*2</t>
  </si>
  <si>
    <t>3,8*(4,94*3,61-3,8*2,4+0,15*1,75)*1,035</t>
  </si>
  <si>
    <t>-(0,49+0,08)*(1,0*(1,69-0,5)+PI*(1,0/2)^2/2)*1,035</t>
  </si>
  <si>
    <t>2,7*(3,55*3,3-2,3*1,0)*1,035</t>
  </si>
  <si>
    <t xml:space="preserve">" Š10 " </t>
  </si>
  <si>
    <t xml:space="preserve">" Š11 "     </t>
  </si>
  <si>
    <t>2,7*(3,35*3,3-2,3*1,0)*1,035</t>
  </si>
  <si>
    <t>2,3*(2,46*1,88-1,5*1,0)*1,035</t>
  </si>
  <si>
    <t xml:space="preserve">" Š13 "   </t>
  </si>
  <si>
    <t>1,8*(1,88*1,88-1,0*1,0)*1,035</t>
  </si>
  <si>
    <t>178</t>
  </si>
  <si>
    <t>8943022713</t>
  </si>
  <si>
    <t>Strop šachet ze ŽB obyčejného tř. C 30/37-XC3-XA1</t>
  </si>
  <si>
    <t>1164870546</t>
  </si>
  <si>
    <t>" Š4 "     0,35*4,1*3,38</t>
  </si>
  <si>
    <t>" Š5 "     0,3*3,55*3,3</t>
  </si>
  <si>
    <t>" Š6 "     0,4*4,7*3,58</t>
  </si>
  <si>
    <t>" Š7 "     0,3*3,34*3,34</t>
  </si>
  <si>
    <t>" Š8 "     0,4*4,94*3,61</t>
  </si>
  <si>
    <t>" Š9 "     0,3*3,55*3,3</t>
  </si>
  <si>
    <t>" Š10 "     0,3*3,55*3,3</t>
  </si>
  <si>
    <t>" Š11 "     0,3*3,35*3,3</t>
  </si>
  <si>
    <t>" Š12 "     0,3*2,46*1,88</t>
  </si>
  <si>
    <t>" Š13 "     0,3*1,88*1,88</t>
  </si>
  <si>
    <t>179</t>
  </si>
  <si>
    <t>894502101</t>
  </si>
  <si>
    <t>Bednění stěn šachet pravoúhlých nebo vícehranných jednostranné</t>
  </si>
  <si>
    <t>-1720829687</t>
  </si>
  <si>
    <t>4,0*(3,0+2,3)*2</t>
  </si>
  <si>
    <t>2,45*(1,0*2+2,3)</t>
  </si>
  <si>
    <t>2,6*(3,6+2,1)*2</t>
  </si>
  <si>
    <t>2,5*2,1*4</t>
  </si>
  <si>
    <t>3,8*(3,8+2,4)*2</t>
  </si>
  <si>
    <t>2,7*(2,3+1,0*2)</t>
  </si>
  <si>
    <t>2,3*(1,5+1,0)*2</t>
  </si>
  <si>
    <t>1,8*1,0*4</t>
  </si>
  <si>
    <t>180</t>
  </si>
  <si>
    <t>894502201</t>
  </si>
  <si>
    <t>Bednění stěn šachet pravoúhlých nebo vícehranných oboustranné</t>
  </si>
  <si>
    <t>1086784284</t>
  </si>
  <si>
    <t>2,45*2,3+(2,45+0,3)*3,3</t>
  </si>
  <si>
    <t>2,7*2,3+(2,7+0,3)*3,3</t>
  </si>
  <si>
    <t>181</t>
  </si>
  <si>
    <t>894503111</t>
  </si>
  <si>
    <t>Bednění deskových stropů šachet</t>
  </si>
  <si>
    <t>2032447673</t>
  </si>
  <si>
    <t>" Š4 "     3,0*2,3</t>
  </si>
  <si>
    <t>" Š5 "     2,3*1,0</t>
  </si>
  <si>
    <t>" Š6 "      3,6*2,1</t>
  </si>
  <si>
    <t>" Š7 "      2,1*2,1</t>
  </si>
  <si>
    <t>" Š8 "      3,8*2,4</t>
  </si>
  <si>
    <t>" Š9 "      2,3*1,0</t>
  </si>
  <si>
    <t>" Š10 "    2,3*1,0</t>
  </si>
  <si>
    <t xml:space="preserve">" Š11 "    2,3*1,0 </t>
  </si>
  <si>
    <t>" Š12 "    1,5*1,0</t>
  </si>
  <si>
    <t>" Š13 "    1,0*1,0</t>
  </si>
  <si>
    <t>182</t>
  </si>
  <si>
    <t>411354173</t>
  </si>
  <si>
    <t>Zřízení podpěrné konstrukce stropů v do 4 m pro zatížení do 12 kPa</t>
  </si>
  <si>
    <t>1106777897</t>
  </si>
  <si>
    <t>183</t>
  </si>
  <si>
    <t>411354174</t>
  </si>
  <si>
    <t>Odstranění podpěrné konstrukce stropů v do 4 m pro zatížení do 12 kPa</t>
  </si>
  <si>
    <t>-607099540</t>
  </si>
  <si>
    <t>184</t>
  </si>
  <si>
    <t>894608112</t>
  </si>
  <si>
    <t>Výztuž šachet z betonářské oceli 10 505</t>
  </si>
  <si>
    <t>1379047169</t>
  </si>
  <si>
    <t>" Š4 "     1,20206</t>
  </si>
  <si>
    <t>" Š5 "     0,854</t>
  </si>
  <si>
    <t>" Š6 "     1,3545</t>
  </si>
  <si>
    <t>" Š7 "     1,15479</t>
  </si>
  <si>
    <t>" Š8 "     1,44649</t>
  </si>
  <si>
    <t>" Š9 "     0,85056</t>
  </si>
  <si>
    <t>" Š10 "     0,82726</t>
  </si>
  <si>
    <t>" Š11 "     0,86988</t>
  </si>
  <si>
    <t>" Š12 "     0,64403</t>
  </si>
  <si>
    <t>" Š13 "     0,53974</t>
  </si>
  <si>
    <t>185</t>
  </si>
  <si>
    <t>894608211</t>
  </si>
  <si>
    <t>Výztuž šachet ze svařovaných sítí typu Kari</t>
  </si>
  <si>
    <t>-2134630442</t>
  </si>
  <si>
    <t>" Š4 "     2,06142</t>
  </si>
  <si>
    <t>" Š5 "     0,94482</t>
  </si>
  <si>
    <t>" Š6 "     1,71785</t>
  </si>
  <si>
    <t>" Š7 "     1,37428</t>
  </si>
  <si>
    <t>" Š8 "     2,23321</t>
  </si>
  <si>
    <t>" Š9 "     0,85893</t>
  </si>
  <si>
    <t>" Š10 "     0,85893</t>
  </si>
  <si>
    <t>" Š11 "     0,85893</t>
  </si>
  <si>
    <t>" Š12 "     0,68714</t>
  </si>
  <si>
    <t>" Š13 "     0,51536</t>
  </si>
  <si>
    <t>186</t>
  </si>
  <si>
    <t>1968874148</t>
  </si>
  <si>
    <t>" Š4 "     1,2*3,0*2,3</t>
  </si>
  <si>
    <t>" Š5 "     2,3*(3,55-0,08-1,77)*(3,3-1,6)*1,035</t>
  </si>
  <si>
    <t xml:space="preserve">" pomocná šachta u Š8 " </t>
  </si>
  <si>
    <t>2,1*2,34*(3,22-1,6*1,035)</t>
  </si>
  <si>
    <t xml:space="preserve">" Š9 " </t>
  </si>
  <si>
    <t>1,45*(3,35-0,08-1,77)*3,3*1,035</t>
  </si>
  <si>
    <t>-(0,572+0,4*0,38)*(3,35-0,08-1,77)*1,035</t>
  </si>
  <si>
    <t xml:space="preserve">" Š10 "     </t>
  </si>
  <si>
    <t>1,7*(3,35-0,08-1,77)*3,3*1,035</t>
  </si>
  <si>
    <t>-(0,798+0,45*0,38)*(3,55-0,08-1,77)*1,035</t>
  </si>
  <si>
    <t>187</t>
  </si>
  <si>
    <t>8942011135</t>
  </si>
  <si>
    <t>Beton výplňový šachet tl  z prostého betonu obyčejného tř. C 16/20</t>
  </si>
  <si>
    <t>-1903981174</t>
  </si>
  <si>
    <t>" Š4 "    0,15*3,0*2,3</t>
  </si>
  <si>
    <t>" Š5 "    0,35*1,0*2,3</t>
  </si>
  <si>
    <t>" Š6 "    0,35*3,6*2,1</t>
  </si>
  <si>
    <t>" Š7 "    0,35*2,1*2,1</t>
  </si>
  <si>
    <t>" Š8 "    0,35*3,8*2,4</t>
  </si>
  <si>
    <t>" Š9 "    0,45*1,0*2,3</t>
  </si>
  <si>
    <t>" Š10 "  0,45*1,0*2,3</t>
  </si>
  <si>
    <t>" Š11 "  0,45*1,0*2,3</t>
  </si>
  <si>
    <t>" Š12 "  0,25*1,56*1,0</t>
  </si>
  <si>
    <t>" Š13 "  0,35*1,0*1,0</t>
  </si>
  <si>
    <t>188</t>
  </si>
  <si>
    <t>894204292</t>
  </si>
  <si>
    <t>Žlaby z betonu z čedičového kameniva C30/37</t>
  </si>
  <si>
    <t>-1718970217</t>
  </si>
  <si>
    <t>" Š4 "     0,65*3,0*2,3-0,075*1,8</t>
  </si>
  <si>
    <t>" Š5 "     0,23*1,0*(2,3-0,51)</t>
  </si>
  <si>
    <t>" Š6 "     0,26*3,6*(2,1-0,51)</t>
  </si>
  <si>
    <t>" Š7 "     0,22*2,1*(2,1-0,51)</t>
  </si>
  <si>
    <t>" Š8 "</t>
  </si>
  <si>
    <t>0,25*3,8*(2,4-0,51)</t>
  </si>
  <si>
    <t>2,0*0,15*2,05</t>
  </si>
  <si>
    <t>2,0*(0,75-0,15)*(2,05+1,7)/2</t>
  </si>
  <si>
    <t>-0,5*0,42*2,0</t>
  </si>
  <si>
    <t>" Š9 "     0,33*1,0*(2,3-0,32)</t>
  </si>
  <si>
    <t>" Š10 "   0,36*1,0*(2,3-0,39)</t>
  </si>
  <si>
    <t>" Š11 "   0,36*1,0*(2,3-0,32)</t>
  </si>
  <si>
    <t xml:space="preserve">" Š12 " </t>
  </si>
  <si>
    <t>0,27*1,56*1,0-(PI*(0,3/2)^2/2+0,3*0,1)*1,0</t>
  </si>
  <si>
    <t>0,8*0,3*1,0</t>
  </si>
  <si>
    <t>" Š13 "   0,33*1,0*1,0-(0,3*0,15+PI*(0,3/2)^2/2)*1,0</t>
  </si>
  <si>
    <t>" vyspravení kynety stáv. šachty "     1,0</t>
  </si>
  <si>
    <t>189</t>
  </si>
  <si>
    <t>1093643346</t>
  </si>
  <si>
    <t>" Š4 "     2,0*1,8</t>
  </si>
  <si>
    <t>" Š5 "     0,2*1,0*2</t>
  </si>
  <si>
    <t>" Š6 "     0,2*3,6*2+0,3*(2,1-0,58)*2</t>
  </si>
  <si>
    <t>" Š7 "     0,2*2,1*2</t>
  </si>
  <si>
    <t>" Š8 "     0,5*3,8*2+2,0*(0,45*2+1,7+0,75)</t>
  </si>
  <si>
    <t>" Š9 "     0,25*1,0*2</t>
  </si>
  <si>
    <t>" Š10 "   0,25*1,0*2</t>
  </si>
  <si>
    <t>" Š11 "   0,25*1,0*2</t>
  </si>
  <si>
    <t>" Š12 "   0,257*1,3*2+0,8*1,3</t>
  </si>
  <si>
    <t>" Š13 "   0,2*(1,0+0,3)*2</t>
  </si>
  <si>
    <t>190</t>
  </si>
  <si>
    <t>89410491</t>
  </si>
  <si>
    <t>Žlaby šachet z cihel čedičových malta a spárování Eufix</t>
  </si>
  <si>
    <t>1649912276</t>
  </si>
  <si>
    <t>" Š5 "     0,07*0,25*0,12*16</t>
  </si>
  <si>
    <t>" Š6 "     0,07*0,25*0,12*24</t>
  </si>
  <si>
    <t>" Š7 "     0,07*0,25*0,12*24</t>
  </si>
  <si>
    <t>" Š8 "     0,07*0,25*0,12*53</t>
  </si>
  <si>
    <t>" Š9 "     0,07*0,25*0,12*26</t>
  </si>
  <si>
    <t>" Š10 "   0,07*0,25*0,12*26</t>
  </si>
  <si>
    <t>" Š11 "   0,07*0,25*0,12*26</t>
  </si>
  <si>
    <t>" Š12 "   0,07*0,25*0,12*32</t>
  </si>
  <si>
    <t>" Š13 "   0,07*0,25*0,12*32</t>
  </si>
  <si>
    <t>191</t>
  </si>
  <si>
    <t>894301101</t>
  </si>
  <si>
    <t>Bobtnavý pásek</t>
  </si>
  <si>
    <t>-116795065</t>
  </si>
  <si>
    <t xml:space="preserve">" Š4 "     </t>
  </si>
  <si>
    <t>" DN700/1050 "       4,0</t>
  </si>
  <si>
    <t>" betonová skruž "    3,7</t>
  </si>
  <si>
    <t xml:space="preserve">" Š5 "     </t>
  </si>
  <si>
    <t xml:space="preserve">" Š6 "     </t>
  </si>
  <si>
    <t>" DN500/750 "       3,0</t>
  </si>
  <si>
    <t>" DN600/900 "       3,5</t>
  </si>
  <si>
    <t xml:space="preserve">" Š7 "     </t>
  </si>
  <si>
    <t>" DN300 "               1,2*2</t>
  </si>
  <si>
    <t>" DN200 "               0,8</t>
  </si>
  <si>
    <t>" DN500/750 "       3,0*2</t>
  </si>
  <si>
    <t>" Š9 "</t>
  </si>
  <si>
    <t>" Š10 "</t>
  </si>
  <si>
    <t>" DN600/900 "       3,5*2</t>
  </si>
  <si>
    <t>" Š11 "</t>
  </si>
  <si>
    <t>" Š12 "</t>
  </si>
  <si>
    <t>2,34*2</t>
  </si>
  <si>
    <t>192</t>
  </si>
  <si>
    <t>9618012011</t>
  </si>
  <si>
    <t>Injektážní hadička vč. injektáže spáry</t>
  </si>
  <si>
    <t>-1083013656</t>
  </si>
  <si>
    <t>" dno/stěny/strop "   (2,3+0,46+3,0+0,47)*2*2</t>
  </si>
  <si>
    <t>" dno/stěny/strop "   (1,3+2,3+0,42)*2*2</t>
  </si>
  <si>
    <t>" dno/stěny/strop "   (3,6+0,47+2,1+0,66)*2*2</t>
  </si>
  <si>
    <t>" dno/stěny/strop "   (2,1+0,54)*4*2</t>
  </si>
  <si>
    <t>" dno/stěny/strop "   (3,8+0,49+2,4+0,54)*2*2</t>
  </si>
  <si>
    <t>" dno/stěny/strop "   (1,0+0,3+2,3+0,42)*2*2</t>
  </si>
  <si>
    <t>" dno/stěny/strop "   (1,0+0,3+2,3+0,47)*2*2</t>
  </si>
  <si>
    <t>" dno/stěny/strop "   (1,0+0,36+1,5+0,36)*2*2</t>
  </si>
  <si>
    <t>" dno/stěny/strop "   1,36*4*2</t>
  </si>
  <si>
    <t>" stáv. a nové šachty "</t>
  </si>
  <si>
    <t>(1,25*2+1,2+PI*1,2/2)*11</t>
  </si>
  <si>
    <t>193</t>
  </si>
  <si>
    <t>9771311101</t>
  </si>
  <si>
    <t>Trny průměr V8mm dl.600mm navrtání do betonu vlepení vč. dodávky trnů</t>
  </si>
  <si>
    <t>-205885686</t>
  </si>
  <si>
    <t>" šachty/stoky "</t>
  </si>
  <si>
    <t>" Š4 "     27</t>
  </si>
  <si>
    <t>" Š5 "     27*3</t>
  </si>
  <si>
    <t>" Š6 "     27*2</t>
  </si>
  <si>
    <t>" Š7 "     27*2</t>
  </si>
  <si>
    <t>" Š8 "     27</t>
  </si>
  <si>
    <t>" pomocná šachta u Š8 "     27*2</t>
  </si>
  <si>
    <t>194</t>
  </si>
  <si>
    <t>3559311171</t>
  </si>
  <si>
    <t>Žlab stokový čedičový v.265mm  DN500/750</t>
  </si>
  <si>
    <t>876223199</t>
  </si>
  <si>
    <t>" Š8 "     0,07</t>
  </si>
  <si>
    <t>" Š9 "     1,0</t>
  </si>
  <si>
    <t>" Š11 "   1,0</t>
  </si>
  <si>
    <t>195</t>
  </si>
  <si>
    <t>3559311175</t>
  </si>
  <si>
    <t>Žlab stokový čedičový v.265mm  DN600/900</t>
  </si>
  <si>
    <t>700722053</t>
  </si>
  <si>
    <t>" Š10 "   1,0</t>
  </si>
  <si>
    <t>196</t>
  </si>
  <si>
    <t>-509816255</t>
  </si>
  <si>
    <t>" Š5 "     1,8</t>
  </si>
  <si>
    <t>" Š6 "     4,6</t>
  </si>
  <si>
    <t>" Š7 "     3,2</t>
  </si>
  <si>
    <t>" Š8 "     4,35</t>
  </si>
  <si>
    <t>197</t>
  </si>
  <si>
    <t>3559311203</t>
  </si>
  <si>
    <t xml:space="preserve">Žlab stokový čedičový  Z 300/180° </t>
  </si>
  <si>
    <t>-359883460</t>
  </si>
  <si>
    <t>" Š7 "     1,8</t>
  </si>
  <si>
    <t>" Š8 "     1,8</t>
  </si>
  <si>
    <t>198</t>
  </si>
  <si>
    <t>3559311206</t>
  </si>
  <si>
    <t xml:space="preserve">Žlab stokový čedičový  Z 500/180° </t>
  </si>
  <si>
    <t>121471407</t>
  </si>
  <si>
    <t>" Š6 "     0,95</t>
  </si>
  <si>
    <t>" Š8 "     0,8</t>
  </si>
  <si>
    <t>Součet3</t>
  </si>
  <si>
    <t>199</t>
  </si>
  <si>
    <t>3559311111</t>
  </si>
  <si>
    <t>Kameninový žlab 180°   DN200</t>
  </si>
  <si>
    <t>1961107787</t>
  </si>
  <si>
    <t>" Š13 "   0,5</t>
  </si>
  <si>
    <t>200</t>
  </si>
  <si>
    <t>3559311131</t>
  </si>
  <si>
    <t>Kameninový žlab 180°   DN300</t>
  </si>
  <si>
    <t>-1315115894</t>
  </si>
  <si>
    <t>" Š12 "   2,75</t>
  </si>
  <si>
    <t>" Š13 "   1,0</t>
  </si>
  <si>
    <t>201</t>
  </si>
  <si>
    <t>3559311313</t>
  </si>
  <si>
    <t>Obklad z kameninových desek glazovaných tl. 20mm</t>
  </si>
  <si>
    <t>-728366036</t>
  </si>
  <si>
    <t>" Š12 "   1,83</t>
  </si>
  <si>
    <t>202</t>
  </si>
  <si>
    <t>894411311</t>
  </si>
  <si>
    <t>Osazení železobetonových dílců pro šachty skruží rovných</t>
  </si>
  <si>
    <t>1464923730</t>
  </si>
  <si>
    <t>203</t>
  </si>
  <si>
    <t>592243050</t>
  </si>
  <si>
    <t>skruž betonová šachetní TBS-Q.1 100/25 D100x25x12 cm</t>
  </si>
  <si>
    <t>2078107368</t>
  </si>
  <si>
    <t>204</t>
  </si>
  <si>
    <t>592243060</t>
  </si>
  <si>
    <t>skruž betonová šachetní TBS-Q.1 100/50 D100x50x12 cm</t>
  </si>
  <si>
    <t>-945504570</t>
  </si>
  <si>
    <t>205</t>
  </si>
  <si>
    <t>592243070</t>
  </si>
  <si>
    <t>skruž betonová šachetní TBS-Q.1 100/100 D100x100x12 cm</t>
  </si>
  <si>
    <t>1079590377</t>
  </si>
  <si>
    <t>206</t>
  </si>
  <si>
    <t>592243480</t>
  </si>
  <si>
    <t>těsnění elastomerové pro spojení šachetních dílů EMT DN 1000</t>
  </si>
  <si>
    <t>-13636276</t>
  </si>
  <si>
    <t>4*1,02 'Přepočtené koeficientem množství</t>
  </si>
  <si>
    <t>207</t>
  </si>
  <si>
    <t>8944131101</t>
  </si>
  <si>
    <t>Příplatek pro osazení první skruže - vnější přibetonování skruže beton C30/37 a výplň zámku skruží tmelem průměr 60/70 mm</t>
  </si>
  <si>
    <t>-1398211532</t>
  </si>
  <si>
    <t>208</t>
  </si>
  <si>
    <t>894412411</t>
  </si>
  <si>
    <t>Osazení železobetonových dílců pro šachty skruží přechodových</t>
  </si>
  <si>
    <t>-1518002756</t>
  </si>
  <si>
    <t>209</t>
  </si>
  <si>
    <t>592243120</t>
  </si>
  <si>
    <t>konus šachetní betonový TBR-Q.1 100-63/58/12 KPS 100x62,5x58 cm</t>
  </si>
  <si>
    <t>535274099</t>
  </si>
  <si>
    <t>210</t>
  </si>
  <si>
    <t>1191367901</t>
  </si>
  <si>
    <t>10*1,02 'Přepočtené koeficientem množství</t>
  </si>
  <si>
    <t>211</t>
  </si>
  <si>
    <t>20160107.1</t>
  </si>
  <si>
    <t xml:space="preserve">D+M vymazaní spáry např. Ergelitem SD 10 </t>
  </si>
  <si>
    <t>1570235866</t>
  </si>
  <si>
    <t>2*3,14*0,5*(10+28)</t>
  </si>
  <si>
    <t>212</t>
  </si>
  <si>
    <t>8996231411</t>
  </si>
  <si>
    <t>Obetonování potrubí nebo zdiva stok betonem prostým tř. C 12/15 X0 otevřený výkop</t>
  </si>
  <si>
    <t>1550119257</t>
  </si>
  <si>
    <t>DN300výkop*0,439</t>
  </si>
  <si>
    <t>213</t>
  </si>
  <si>
    <t>899104112</t>
  </si>
  <si>
    <t>Osazení poklopů litinových nebo ocelových včetně rámů pro třídu zatížení D400, E600</t>
  </si>
  <si>
    <t>1265870787</t>
  </si>
  <si>
    <t>214</t>
  </si>
  <si>
    <t>55243443</t>
  </si>
  <si>
    <t>poklop na vstupní šachtu litinový D500 zatížení 40 t typ BRNO</t>
  </si>
  <si>
    <t>1578325098</t>
  </si>
  <si>
    <t>215</t>
  </si>
  <si>
    <t>899501411</t>
  </si>
  <si>
    <t>Stupadla do šachet ocelová PE povlak vidlicová s vysekáním otvoru v betonu</t>
  </si>
  <si>
    <t>-755710724</t>
  </si>
  <si>
    <t>216</t>
  </si>
  <si>
    <t>899103211</t>
  </si>
  <si>
    <t>Demontáž poklopů litinových nebo ocelových včetně rámů hmotnosti přes 100 do 150 kg</t>
  </si>
  <si>
    <t>-669983211</t>
  </si>
  <si>
    <t>" poklop stáv, kanal. šachet "     7</t>
  </si>
  <si>
    <t>217</t>
  </si>
  <si>
    <t>1668217481</t>
  </si>
  <si>
    <t>218</t>
  </si>
  <si>
    <t>9790811211</t>
  </si>
  <si>
    <t>Odvoz suti a vybouraných hmot  ZKD 1 km přes 1 km  (na místo určené investorem)</t>
  </si>
  <si>
    <t>-638997826</t>
  </si>
  <si>
    <t>1,05*6 'Přepočtené koeficientem množství</t>
  </si>
  <si>
    <t>219</t>
  </si>
  <si>
    <t>87137031163</t>
  </si>
  <si>
    <t>Provizorní obtok v Š13 z plastových trub DN150 dl.1,8m montáž dodávka (několikeré použití) podložení zajištění, demnotáž odvoz přemístění nastražení, zednické práce aj.vč. všech potřebných prací</t>
  </si>
  <si>
    <t>-1639193445</t>
  </si>
  <si>
    <t>220</t>
  </si>
  <si>
    <t>87137031209</t>
  </si>
  <si>
    <t>Provizorní obtok v Š9 z plastových trub DN200 dl.1,8m montáž dodávka (několikeré použití) podložení zajištění, demnotáž odvoz přemístění nastražení, zednické práce aj.vč. všech potřebných prací</t>
  </si>
  <si>
    <t>788641253</t>
  </si>
  <si>
    <t>221</t>
  </si>
  <si>
    <t>87137031210</t>
  </si>
  <si>
    <t>Provizorní obtok v Š10 z plastových trub DN200 dl.1,8m montáž dodávka (několikeré použití) podložení zajištění, demnotáž odvoz přemístění nastražení, zednické práce aj.vč. všech potřebných prací vč. zahrazení průtoku v Š8</t>
  </si>
  <si>
    <t>1441271693</t>
  </si>
  <si>
    <t>87137031211</t>
  </si>
  <si>
    <t>Provizorní obtok v Š11 z plastových trub DN200 dl.1,8m montáž dodávka (několikeré použití) podložení zajištění, demnotáž odvoz přemístění nastražení, zednické práce aj.vč. všech potřebných prací</t>
  </si>
  <si>
    <t>-613403850</t>
  </si>
  <si>
    <t>87137031305</t>
  </si>
  <si>
    <t>Provizorní obtok v Š5 z plastových trub DN300 dl.1,8  montáž dodávka (několikeré použití) podložení zajištění, demnotáž odvoz přemístění nastražení, zednické práce aj.vč. všech potřebných prací</t>
  </si>
  <si>
    <t>415347841</t>
  </si>
  <si>
    <t>224</t>
  </si>
  <si>
    <t>87137232158</t>
  </si>
  <si>
    <t>Provizorní obtok v Š8 z trub ocelových DN150 dl. 5,1m montáž dodávka (několikeré použití) podložení zajištění, demnotáž odvoz přemístění nastražení, zednické práce aj.vč. všech potřebných prací</t>
  </si>
  <si>
    <t>633374834</t>
  </si>
  <si>
    <t>225</t>
  </si>
  <si>
    <t>87137232162</t>
  </si>
  <si>
    <t>Provizorní obtok v Š12 z trub ocelových DN150 dl. 3,5m montáž dodávka (několikeré použití) podložení zajištění, demnotáž odvoz přemístění nastražení, zednické práce aj.vč. všech potřebných prací</t>
  </si>
  <si>
    <t>1839939441</t>
  </si>
  <si>
    <t>226</t>
  </si>
  <si>
    <t>8713723220</t>
  </si>
  <si>
    <t>Provizorní obtok v Š7 z trub ocelových DN200 montáž dodávka (několikeré použití) podložení zajištění, demnotáž odvoz přemístění nastražení, zednické práce aj.vč. všech potřebných prací</t>
  </si>
  <si>
    <t>-1240573738</t>
  </si>
  <si>
    <t>227</t>
  </si>
  <si>
    <t>87137232304</t>
  </si>
  <si>
    <t>Provizorní obtok v Š4 z trub ocelových DN300 dl. 3,2m montáž dodávka (několikeré použití) podložení zajištění, demnotáž odvoz přemístění nastražení, zednické práce aj.vč. všech potřebných prací vč. odklonění průtoku na ul. Bayerova</t>
  </si>
  <si>
    <t>-694291617</t>
  </si>
  <si>
    <t>228</t>
  </si>
  <si>
    <t>87137232306</t>
  </si>
  <si>
    <t>Provizorní obtok v Š6 z trub ocelových DN300 dl. 5,3m montáž dodávka (několikeré použití) podložení zajištění, demnotáž odvoz přemístění nastražení, zednické práce aj.vč. všech potřebných prací vč. zahrazení průtoku v Š8</t>
  </si>
  <si>
    <t>-1833436496</t>
  </si>
  <si>
    <t>229</t>
  </si>
  <si>
    <t>8713703621</t>
  </si>
  <si>
    <t>Provizorní obtok z plastových trub DN200 ve štole montáž dodávka (několikeré použití) podložení zajištění, demnotáž odvoz přemístění nastraženívč. všech potřebných prací</t>
  </si>
  <si>
    <t>2105946354</t>
  </si>
  <si>
    <t>230</t>
  </si>
  <si>
    <t>8713708101</t>
  </si>
  <si>
    <t>Uzavření dvorních vpustí po dobu stavby pro zabránění přívodu dešťových vod vč. uvedení do provozu</t>
  </si>
  <si>
    <t>1915685643</t>
  </si>
  <si>
    <t>231</t>
  </si>
  <si>
    <t>8713708102</t>
  </si>
  <si>
    <t>Uzavření uličních vpustí po dobu stavby pro zabránění přívodu dešťových vod vč. uvedení do provozu</t>
  </si>
  <si>
    <t>1212534319</t>
  </si>
  <si>
    <t>232</t>
  </si>
  <si>
    <t>8713708121</t>
  </si>
  <si>
    <t>Vyvedení dešťových svodů na terén po dobu stavby pro zabránění přívodu dešťových vod vč. uvedení do provozu</t>
  </si>
  <si>
    <t>1665417723</t>
  </si>
  <si>
    <t>Ostatní konstrukce a práce-bourání</t>
  </si>
  <si>
    <t>233</t>
  </si>
  <si>
    <t>9161111221</t>
  </si>
  <si>
    <t xml:space="preserve">Osazení obruby z drobných kostek </t>
  </si>
  <si>
    <t>1834004512</t>
  </si>
  <si>
    <t>" Š13 "     PI*(0,95+1,06)</t>
  </si>
  <si>
    <t>234</t>
  </si>
  <si>
    <t>583801200</t>
  </si>
  <si>
    <t>kostka dlažební drobná, žula velikost 8/10 cm</t>
  </si>
  <si>
    <t>-664702891</t>
  </si>
  <si>
    <t>Poznámka k položce:_x000D_
1t = cca 5 m2</t>
  </si>
  <si>
    <t>6,315*0,11*0,2*1,01</t>
  </si>
  <si>
    <t>235</t>
  </si>
  <si>
    <t>934956222</t>
  </si>
  <si>
    <t>Stavidlové tabule z dubového dřeva tl 100 mm</t>
  </si>
  <si>
    <t>780828489</t>
  </si>
  <si>
    <t>" Š8 "     0,59*1,7</t>
  </si>
  <si>
    <t>Přesun hmot</t>
  </si>
  <si>
    <t>236</t>
  </si>
  <si>
    <t>998271311</t>
  </si>
  <si>
    <t>Přesun hmot pro kanalizace hloubené monolitické z betonu ve štole</t>
  </si>
  <si>
    <t>-783872239</t>
  </si>
  <si>
    <t>PSV</t>
  </si>
  <si>
    <t>Práce a dodávky PSV</t>
  </si>
  <si>
    <t>767</t>
  </si>
  <si>
    <t>Konstrukce zámečnické</t>
  </si>
  <si>
    <t>237</t>
  </si>
  <si>
    <t>7671010101</t>
  </si>
  <si>
    <t>Zámečník - profil U 140 -dl. 1700mm - nerez vč. kotvení</t>
  </si>
  <si>
    <t>4279491</t>
  </si>
  <si>
    <t>" Š8 "     2</t>
  </si>
  <si>
    <t>238</t>
  </si>
  <si>
    <t>7671098001</t>
  </si>
  <si>
    <t>Krycí nerezový plech 520/500/2 vč. kotvení</t>
  </si>
  <si>
    <t>918447638</t>
  </si>
  <si>
    <t>" Š13 "     1</t>
  </si>
  <si>
    <t>239</t>
  </si>
  <si>
    <t>998767101</t>
  </si>
  <si>
    <t>Přesun hmot tonážní pro zámečnické konstrukce v objektech v do 6 m</t>
  </si>
  <si>
    <t>-1466476863</t>
  </si>
  <si>
    <t>Práce a dodávky M</t>
  </si>
  <si>
    <t>23-M</t>
  </si>
  <si>
    <t>Montáže potrubí</t>
  </si>
  <si>
    <t>240</t>
  </si>
  <si>
    <t>2300231269</t>
  </si>
  <si>
    <t>F - kus - ocelová trouba slímcem DN350 délky 0,7m vč. zaslepovací příruby zabetonováno do šachty</t>
  </si>
  <si>
    <t>84517726</t>
  </si>
  <si>
    <t>" šachty Š4,6,7,12 "     4</t>
  </si>
  <si>
    <t>46-M</t>
  </si>
  <si>
    <t>Zemní práce při extr.mont.pracích</t>
  </si>
  <si>
    <t>241</t>
  </si>
  <si>
    <t>460671112</t>
  </si>
  <si>
    <t>Výstražná fólie pro krytí kabelů šířky 25 cm</t>
  </si>
  <si>
    <t>-531152452</t>
  </si>
  <si>
    <t>" křížení inž. sítí "</t>
  </si>
  <si>
    <t>KABEL1+POTRUBI1</t>
  </si>
  <si>
    <t>242</t>
  </si>
  <si>
    <t>4605102101</t>
  </si>
  <si>
    <t>Žlab kabel prefa bet díl: dílce ADZ 13-50 +deska ADZ 200-500</t>
  </si>
  <si>
    <t>1759978442</t>
  </si>
  <si>
    <t>12,268</t>
  </si>
  <si>
    <t>DN70105</t>
  </si>
  <si>
    <t>1,93</t>
  </si>
  <si>
    <t>5,1</t>
  </si>
  <si>
    <t>520,37</t>
  </si>
  <si>
    <t>I200</t>
  </si>
  <si>
    <t>1401,7</t>
  </si>
  <si>
    <t>OBSYP</t>
  </si>
  <si>
    <t>2,644</t>
  </si>
  <si>
    <t>SO 01.2 - KANALIZAČNÍ PROVIZORNÍ PROPOJ</t>
  </si>
  <si>
    <t>54,823</t>
  </si>
  <si>
    <t>9,92</t>
  </si>
  <si>
    <t>17,01</t>
  </si>
  <si>
    <t>67,95</t>
  </si>
  <si>
    <t>28,193</t>
  </si>
  <si>
    <t xml:space="preserve">    1 - Zemní práce</t>
  </si>
  <si>
    <t>Zemní práce</t>
  </si>
  <si>
    <t>12,366*9 'Přepočtené koeficientem množství</t>
  </si>
  <si>
    <t>Poplatek za skládku suti s přímě      (bez živice)</t>
  </si>
  <si>
    <t xml:space="preserve">" typ 5 "    </t>
  </si>
  <si>
    <t>2,2*DN70105+2,96*2,71</t>
  </si>
  <si>
    <t>" Š14 "     2*(2,96+2,71)</t>
  </si>
  <si>
    <t>" rýha "     2*DN70105</t>
  </si>
  <si>
    <t>5,521*9 'Přepočtené koeficientem množství</t>
  </si>
  <si>
    <t>-1333780994</t>
  </si>
  <si>
    <t>" čerpání podzemních vod "     120</t>
  </si>
  <si>
    <t>Provizorní obtok v Š14 z trub ocelových DN400 dl. 2,8m montáž dodávka (několikeré použití) podložení zajištění, demnotáž odvoz přemístění nastražení, zednické práce aj.vč. všech potřebných prací vč. odklonění průtoku z ul.Dřevařské do ul. Bayerové</t>
  </si>
  <si>
    <t>-368205138</t>
  </si>
  <si>
    <t>132254203</t>
  </si>
  <si>
    <t>Hloubení zapažených rýh š do 2000 mm v hornině třídy těžitelnosti I skupiny 3 objem do 100 m3, VČETNĚ svislého přemístění do 4 m, započtena lepivost</t>
  </si>
  <si>
    <t>1694548855</t>
  </si>
  <si>
    <t>" stoka bet. DN 700/1050 v otevřeném výkopu mezi Š14 - Š4 "</t>
  </si>
  <si>
    <t>2,2*(5,0+4,92)/2*DN70105</t>
  </si>
  <si>
    <t>" šachta Š14 "</t>
  </si>
  <si>
    <t>5,81*2,96*2,71</t>
  </si>
  <si>
    <t>DRENAZ*0,2*0,15</t>
  </si>
  <si>
    <t>" vozovka "</t>
  </si>
  <si>
    <t>" asfaltová vozovka typ-5 "     -0,9*2,2*DN70105</t>
  </si>
  <si>
    <t>" Š14 -  typ5 "      -0,9*2,96*2,71</t>
  </si>
  <si>
    <t>" DN700/1050 "   -1,12*2,0</t>
  </si>
  <si>
    <t>132354203</t>
  </si>
  <si>
    <t>Hloubení zapažených rýh š do 2000 mm v hornině třídy těžitelnosti II skupiny 4 objem do 100 m3, VČETNĚ svislého přemístění do 4 m, započtena lepivost</t>
  </si>
  <si>
    <t>1035608236</t>
  </si>
  <si>
    <t>169763290</t>
  </si>
  <si>
    <t>2*(5,0+4,92)/2*1,0</t>
  </si>
  <si>
    <t>154075423</t>
  </si>
  <si>
    <t>Pažení výrubu šachty ocelové pažnice ponechané mokrá (70% plochy předražené)</t>
  </si>
  <si>
    <t>-1109227281</t>
  </si>
  <si>
    <t>" Š14 "     92</t>
  </si>
  <si>
    <t>154075421</t>
  </si>
  <si>
    <t>Pažení výrubu šachty ocelové pažnice do 1 roku mokrá (70% plochy předražené)</t>
  </si>
  <si>
    <t>-776238245</t>
  </si>
  <si>
    <t>" Š14 "     1,5*(2,96+2,71)*2</t>
  </si>
  <si>
    <t>-1431695289</t>
  </si>
  <si>
    <t>17,010</t>
  </si>
  <si>
    <t>1963041084</t>
  </si>
  <si>
    <t>" Š14 "   520,37</t>
  </si>
  <si>
    <t>" č. profilu I č.200 "</t>
  </si>
  <si>
    <t>" Š14 "   1401,7</t>
  </si>
  <si>
    <t>-76174880</t>
  </si>
  <si>
    <t>130107220</t>
  </si>
  <si>
    <t>ocel profilová IPN, v jakosti 11 375, h=200 mm  -  započítat obratovost</t>
  </si>
  <si>
    <t>-649593222</t>
  </si>
  <si>
    <t>I200*1,01/1000</t>
  </si>
  <si>
    <t>660586566</t>
  </si>
  <si>
    <t>1922,7</t>
  </si>
  <si>
    <t>-1427037619</t>
  </si>
  <si>
    <t>53,178</t>
  </si>
  <si>
    <t>-1656443227</t>
  </si>
  <si>
    <t>1,645</t>
  </si>
  <si>
    <t>753107656</t>
  </si>
  <si>
    <t>889906638</t>
  </si>
  <si>
    <t>764250221</t>
  </si>
  <si>
    <t>Poplatek za skládku navážky</t>
  </si>
  <si>
    <t>-0,1*2,2*1,0</t>
  </si>
  <si>
    <t>" Š14 "</t>
  </si>
  <si>
    <t>0,1*2,96*2,71</t>
  </si>
  <si>
    <t>" beton DN700/1050 "</t>
  </si>
  <si>
    <t>-2,2*(0,2+1,385+0,3)*DN70105</t>
  </si>
  <si>
    <t>" odpočet tělesa šachty  Š14 "</t>
  </si>
  <si>
    <t>-(3,5+0,2+(0,05+0,1)/2)*2,96*2,71</t>
  </si>
  <si>
    <t>-PI*(1,24/2)^2*(1,0+0,25-(0,05+0,1)/2+0,06)</t>
  </si>
  <si>
    <t>-PI*(0,84/2)^2*(0,04*2+0,12+0,01-0,1)</t>
  </si>
  <si>
    <t>ZASYP1*1,1*1,05*1,8</t>
  </si>
  <si>
    <t>1565952834</t>
  </si>
  <si>
    <t>ZASYP1*1,1*1,05</t>
  </si>
  <si>
    <t>OBSYP*1,1*1,05</t>
  </si>
  <si>
    <t>450778205</t>
  </si>
  <si>
    <t>35,617</t>
  </si>
  <si>
    <t>175111101</t>
  </si>
  <si>
    <t>Obsypání potrubí ručně sypaninou bez prohození, uloženou do 3 m</t>
  </si>
  <si>
    <t>-779478317</t>
  </si>
  <si>
    <t>1,37*DN70105</t>
  </si>
  <si>
    <t>5838112101</t>
  </si>
  <si>
    <t>zhutněný tříděný obsyp zrno do 20mm</t>
  </si>
  <si>
    <t>729326665</t>
  </si>
  <si>
    <t>OBSYP*1,1*1,05*1,8</t>
  </si>
  <si>
    <t>2127552145</t>
  </si>
  <si>
    <t>Trativody z drenážních trubek plastových flexibilních D 100 mm bez lože</t>
  </si>
  <si>
    <t>1218878300</t>
  </si>
  <si>
    <t>" Š14 "     0,7</t>
  </si>
  <si>
    <t>0,7*1,01 'Přepočtené koeficientem množství</t>
  </si>
  <si>
    <t>3513112011</t>
  </si>
  <si>
    <t>Zalití zálivkovou popílkocementovou suspenzí vč. všech souvisejících prací   (např. - KOPOS I)</t>
  </si>
  <si>
    <t xml:space="preserve">" stoka DN700/1050 "   </t>
  </si>
  <si>
    <t>1,33*DN70105</t>
  </si>
  <si>
    <t>Bourání stoky kompletní nebo vybourání otvorů z železobetonu plochy do 4 m2</t>
  </si>
  <si>
    <t>2145989120</t>
  </si>
  <si>
    <t>" stáv. potrubí DN700/1050 "</t>
  </si>
  <si>
    <t>1,5*2,4</t>
  </si>
  <si>
    <t>3,6</t>
  </si>
  <si>
    <t>3,6*9 'Přepočtené koeficientem množství</t>
  </si>
  <si>
    <t>" DN 700/1050 v otevřeném výkopu "</t>
  </si>
  <si>
    <t>0,1*2,2*DN70105</t>
  </si>
  <si>
    <t>" Š14 "     0,1*2,96*2,71</t>
  </si>
  <si>
    <t>334132612</t>
  </si>
  <si>
    <t>1,38</t>
  </si>
  <si>
    <t>1440135806</t>
  </si>
  <si>
    <t>59224174</t>
  </si>
  <si>
    <t>prstenec betonový vyrovnávací TBW-Q.1 625/40/120 62,5x4x12 cm</t>
  </si>
  <si>
    <t>" pod poklopy šachet "     1</t>
  </si>
  <si>
    <t>375384022</t>
  </si>
  <si>
    <t>-1958614442</t>
  </si>
  <si>
    <t>1,227</t>
  </si>
  <si>
    <t>" Š13 "     2,96*2,71*(0,05+0,1)/2</t>
  </si>
  <si>
    <t>823461111</t>
  </si>
  <si>
    <t>Montáž potrubí z trub vejčitých ŽB s integrovaným pryžovým těsněním otevřený výkop sklon do 20 % DN 700/1050</t>
  </si>
  <si>
    <t>-714781973</t>
  </si>
  <si>
    <t>" délka stoky "</t>
  </si>
  <si>
    <t>5,1-(1,0+0,4+0,08)-(0,5+0,65+0,46+0,08)</t>
  </si>
  <si>
    <t>" délka potrubí "</t>
  </si>
  <si>
    <t>5,1-1,0-(0,5+0,65)</t>
  </si>
  <si>
    <t>PFB.1061201</t>
  </si>
  <si>
    <t>Trouba vejčitá železobetonová TZO-Q 70/105/250 CV</t>
  </si>
  <si>
    <t>1405369113</t>
  </si>
  <si>
    <t>"dodají dvě trouby"</t>
  </si>
  <si>
    <t>-1371242815</t>
  </si>
  <si>
    <t>2*3,14*(((1,05/2)+(0,9/2))/2)*1</t>
  </si>
  <si>
    <t>-2097760267</t>
  </si>
  <si>
    <t>2*2</t>
  </si>
  <si>
    <t>" Š14 "     0,3*2,96*2,71*1,035</t>
  </si>
  <si>
    <t>2,9*(2,96*2,71-2,0*1,75)*1,035</t>
  </si>
  <si>
    <t>" Š14 "   0,3*2,96*2,71</t>
  </si>
  <si>
    <t>2,9*(2,0+1,75)*2+(2,9+0,3*2)*2,2</t>
  </si>
  <si>
    <t>" Š14 "   2,0*1,75</t>
  </si>
  <si>
    <t>" Š14 "     0,95906</t>
  </si>
  <si>
    <t>" Š14 "     1,1166</t>
  </si>
  <si>
    <t xml:space="preserve">" Š14 " </t>
  </si>
  <si>
    <t>0,8*2,0*1,75</t>
  </si>
  <si>
    <t>-0,09*(1,6+1,2)</t>
  </si>
  <si>
    <t>1,4*(1,6+1,2)</t>
  </si>
  <si>
    <t xml:space="preserve">" Š14 "     </t>
  </si>
  <si>
    <t>" DN700/1050 "       4,0*3</t>
  </si>
  <si>
    <t>" dno/stěny/strop "   (2,0+0,4+1,75+0,4)*2*2</t>
  </si>
  <si>
    <t>340606526</t>
  </si>
  <si>
    <t>2*1,02 'Přepočtené koeficientem množství</t>
  </si>
  <si>
    <t>637265303</t>
  </si>
  <si>
    <t>1*1,02 'Přepočtené koeficientem množství</t>
  </si>
  <si>
    <t>1876406346</t>
  </si>
  <si>
    <t>2*3,14*0,5*(1+2)</t>
  </si>
  <si>
    <t>72815898</t>
  </si>
  <si>
    <t>-1605237498</t>
  </si>
  <si>
    <t>998274101</t>
  </si>
  <si>
    <t>Přesun hmot pro trubní vedení z trub betonových otevřený výkop</t>
  </si>
  <si>
    <t>" Š14 "     1</t>
  </si>
  <si>
    <t>237,94</t>
  </si>
  <si>
    <t>49,31</t>
  </si>
  <si>
    <t>ASFtyp2</t>
  </si>
  <si>
    <t>92,31</t>
  </si>
  <si>
    <t>61,73</t>
  </si>
  <si>
    <t>ASFtyp3son</t>
  </si>
  <si>
    <t>2,7</t>
  </si>
  <si>
    <t>27,94</t>
  </si>
  <si>
    <t>3,95</t>
  </si>
  <si>
    <t>SO 02 - KANALIZAČNÍ PŘÍPOJKY</t>
  </si>
  <si>
    <t>3,3</t>
  </si>
  <si>
    <t>4,639</t>
  </si>
  <si>
    <t>1,465</t>
  </si>
  <si>
    <t>BETON20</t>
  </si>
  <si>
    <t>36,23</t>
  </si>
  <si>
    <t>BLOK</t>
  </si>
  <si>
    <t>2,723</t>
  </si>
  <si>
    <t>25,833</t>
  </si>
  <si>
    <t>9,36</t>
  </si>
  <si>
    <t>29,64</t>
  </si>
  <si>
    <t>DL30</t>
  </si>
  <si>
    <t>18,16</t>
  </si>
  <si>
    <t>DL30son</t>
  </si>
  <si>
    <t>DLAZBA</t>
  </si>
  <si>
    <t>21,76</t>
  </si>
  <si>
    <t>DN150</t>
  </si>
  <si>
    <t>207,96</t>
  </si>
  <si>
    <t>DN150kp</t>
  </si>
  <si>
    <t>139,96</t>
  </si>
  <si>
    <t>DN150uv</t>
  </si>
  <si>
    <t>DN200</t>
  </si>
  <si>
    <t>271,86</t>
  </si>
  <si>
    <t>DN200štola</t>
  </si>
  <si>
    <t>12,62</t>
  </si>
  <si>
    <t>DN200tlak</t>
  </si>
  <si>
    <t>108,39</t>
  </si>
  <si>
    <t>6,05</t>
  </si>
  <si>
    <t>9,39</t>
  </si>
  <si>
    <t>5334,44</t>
  </si>
  <si>
    <t>2637,37</t>
  </si>
  <si>
    <t>5646,38</t>
  </si>
  <si>
    <t>8922,91</t>
  </si>
  <si>
    <t>6297,42</t>
  </si>
  <si>
    <t>133,58</t>
  </si>
  <si>
    <t>609,99</t>
  </si>
  <si>
    <t>KRYTšachty</t>
  </si>
  <si>
    <t>-6,595</t>
  </si>
  <si>
    <t>LA</t>
  </si>
  <si>
    <t>271,36</t>
  </si>
  <si>
    <t>LA1</t>
  </si>
  <si>
    <t>216,91</t>
  </si>
  <si>
    <t>LA2</t>
  </si>
  <si>
    <t>54,45</t>
  </si>
  <si>
    <t>OBRUB</t>
  </si>
  <si>
    <t>OBRUBsil</t>
  </si>
  <si>
    <t>OBRUBzah</t>
  </si>
  <si>
    <t>61,1</t>
  </si>
  <si>
    <t>ODPasf2</t>
  </si>
  <si>
    <t>-12,56</t>
  </si>
  <si>
    <t>ODPasf3</t>
  </si>
  <si>
    <t>-11,382</t>
  </si>
  <si>
    <t>ODPbeton</t>
  </si>
  <si>
    <t>-1,844</t>
  </si>
  <si>
    <t>ODPLA</t>
  </si>
  <si>
    <t>-3,823</t>
  </si>
  <si>
    <t>ODPor</t>
  </si>
  <si>
    <t>-9,131</t>
  </si>
  <si>
    <t>ODPzamk6</t>
  </si>
  <si>
    <t>-3,758</t>
  </si>
  <si>
    <t>ORNICE</t>
  </si>
  <si>
    <t>ORNICEm2</t>
  </si>
  <si>
    <t>86,11</t>
  </si>
  <si>
    <t>PAZENI81</t>
  </si>
  <si>
    <t>108,529</t>
  </si>
  <si>
    <t>PAZENI82</t>
  </si>
  <si>
    <t>72,353</t>
  </si>
  <si>
    <t>PAZr4</t>
  </si>
  <si>
    <t>761,07</t>
  </si>
  <si>
    <t>PAZr8</t>
  </si>
  <si>
    <t>2723,957</t>
  </si>
  <si>
    <t>PAZvyt81</t>
  </si>
  <si>
    <t>280,8</t>
  </si>
  <si>
    <t>61,78</t>
  </si>
  <si>
    <t>RAM81</t>
  </si>
  <si>
    <t>RAM83</t>
  </si>
  <si>
    <t>7,215</t>
  </si>
  <si>
    <t>69,802</t>
  </si>
  <si>
    <t>STRBETON2</t>
  </si>
  <si>
    <t>22,043</t>
  </si>
  <si>
    <t>ŠTOLA81</t>
  </si>
  <si>
    <t>11,7</t>
  </si>
  <si>
    <t>ŠTOLA82</t>
  </si>
  <si>
    <t>7,8</t>
  </si>
  <si>
    <t>2006,545</t>
  </si>
  <si>
    <t>2246,542</t>
  </si>
  <si>
    <t>VYKOP2</t>
  </si>
  <si>
    <t>192,456</t>
  </si>
  <si>
    <t>VYKOP21</t>
  </si>
  <si>
    <t>210,15</t>
  </si>
  <si>
    <t>VYRUB81</t>
  </si>
  <si>
    <t>46,387</t>
  </si>
  <si>
    <t>VYRUB82</t>
  </si>
  <si>
    <t>14,648</t>
  </si>
  <si>
    <t>VYRUBš81</t>
  </si>
  <si>
    <t>527,704</t>
  </si>
  <si>
    <t>VYRUBš811</t>
  </si>
  <si>
    <t>585,295</t>
  </si>
  <si>
    <t>ZAMKOVA6</t>
  </si>
  <si>
    <t>13,53</t>
  </si>
  <si>
    <t>ZAMKOVA8</t>
  </si>
  <si>
    <t>6,97</t>
  </si>
  <si>
    <t>1865,265</t>
  </si>
  <si>
    <t>ZASYP82</t>
  </si>
  <si>
    <t>498,348</t>
  </si>
  <si>
    <t>268,968</t>
  </si>
  <si>
    <t>ZASYPzem81</t>
  </si>
  <si>
    <t>48,362</t>
  </si>
  <si>
    <t>ZASYPzem82</t>
  </si>
  <si>
    <t>37,838</t>
  </si>
  <si>
    <t xml:space="preserve">    764 - Konstrukce klempířské</t>
  </si>
  <si>
    <t>11320111200</t>
  </si>
  <si>
    <t>Vytrhání obrub ležatých k zpětnému požití</t>
  </si>
  <si>
    <t>2009802569</t>
  </si>
  <si>
    <t>21*2</t>
  </si>
  <si>
    <t>3*9</t>
  </si>
  <si>
    <t>979024443</t>
  </si>
  <si>
    <t>Očištění vybouraných obrubníků a krajníků silničních</t>
  </si>
  <si>
    <t>2137455239</t>
  </si>
  <si>
    <t>-48557527</t>
  </si>
  <si>
    <t>" odvoz do skladu BKOMu "</t>
  </si>
  <si>
    <t>" betonový obrubník "      OBRUB*0,085</t>
  </si>
  <si>
    <t>SUTBKOM</t>
  </si>
  <si>
    <t>234505278</t>
  </si>
  <si>
    <t>6,29*9 'Přepočtené koeficientem množství</t>
  </si>
  <si>
    <t>1132011126</t>
  </si>
  <si>
    <t>Vybourání liniového  odvodňovacího žlabu vč. beton.lože</t>
  </si>
  <si>
    <t>-2097660128</t>
  </si>
  <si>
    <t xml:space="preserve">" odvod. žlab před garáží sjezdu č.o.25 (v trase přípojky) "    </t>
  </si>
  <si>
    <t>6,0</t>
  </si>
  <si>
    <t>1132041111</t>
  </si>
  <si>
    <t>Vytrhání obrub záhonových k zpětnému použití</t>
  </si>
  <si>
    <t>2110827511</t>
  </si>
  <si>
    <t>" dle tabulky povrchů "     7,0+54,1</t>
  </si>
  <si>
    <t>979024441</t>
  </si>
  <si>
    <t>Očištění vybouraných obrubníků a krajníků zahradních</t>
  </si>
  <si>
    <t>-75403655</t>
  </si>
  <si>
    <t>1131061211</t>
  </si>
  <si>
    <t>Rozebrání dlažeb komunikací pro pěší z betonových nebo kamenných dlaždic pro další použití</t>
  </si>
  <si>
    <t>-1486221938</t>
  </si>
  <si>
    <t xml:space="preserve">" stávající betonová dlažba 30/30 "     </t>
  </si>
  <si>
    <t>3,2+14,96</t>
  </si>
  <si>
    <t>" kopané sondy "     3,0*1,2</t>
  </si>
  <si>
    <t>979054441</t>
  </si>
  <si>
    <t>Očištění vybouraných z desek nebo dlaždic s původním spárováním z kameniva těženého</t>
  </si>
  <si>
    <t>-10811132</t>
  </si>
  <si>
    <t>113107122</t>
  </si>
  <si>
    <t>Odstranění podkladu pl do 50 m2 z kameniva drceného tl 200 mm</t>
  </si>
  <si>
    <t>-2030686054</t>
  </si>
  <si>
    <t>" dlažba 30/30 "     DLAZBA</t>
  </si>
  <si>
    <t>1131061231</t>
  </si>
  <si>
    <t>Rozebrání dlažeb nebo dílců komunikací pro pěší ze zámkových dlaždic k dalšímu použití</t>
  </si>
  <si>
    <t>-1524474381</t>
  </si>
  <si>
    <t>" dle tabulky povrchů "</t>
  </si>
  <si>
    <t>1131061711</t>
  </si>
  <si>
    <t>Rozebrání dlažeb vozovek pl do 50 m2 ze zámkové dlažby do lože z kameniva pro zpětné použití</t>
  </si>
  <si>
    <t>1460049931</t>
  </si>
  <si>
    <t>979054451</t>
  </si>
  <si>
    <t>Očištění vybouraných zámkových dlaždic s původním spárováním z kameniva těženého</t>
  </si>
  <si>
    <t>1484898614</t>
  </si>
  <si>
    <t>ZAMKOVA6+ZAMKOVA8</t>
  </si>
  <si>
    <t>-656530667</t>
  </si>
  <si>
    <t>" chodník, zámková "</t>
  </si>
  <si>
    <t>" vjezd, zámková "</t>
  </si>
  <si>
    <t>113107132</t>
  </si>
  <si>
    <t>Odstranění podkladu pl do 50 m2 z betonu prostého tl 300 mm</t>
  </si>
  <si>
    <t>1906535843</t>
  </si>
  <si>
    <t>" chodník, vjezd beton "</t>
  </si>
  <si>
    <t>0,85+35,38</t>
  </si>
  <si>
    <t>" vjezd, zámková - SC C8/10 "</t>
  </si>
  <si>
    <t>919735124</t>
  </si>
  <si>
    <t>Řezání stávajícího betonového krytu hl do 200 mm</t>
  </si>
  <si>
    <t>-405687756</t>
  </si>
  <si>
    <t>BETON20*1,8</t>
  </si>
  <si>
    <t>1906310869</t>
  </si>
  <si>
    <t>" chodník 15cm ŠD "     LA</t>
  </si>
  <si>
    <t>" beton - 25cm  "</t>
  </si>
  <si>
    <t>113107124</t>
  </si>
  <si>
    <t>Odstranění podkladu pl do 50 m2 z kameniva drceného tl 400 mm</t>
  </si>
  <si>
    <t>-848905675</t>
  </si>
  <si>
    <t>" asfaltová vozovka  - druhá vrstva - 35cm "</t>
  </si>
  <si>
    <t>278,048*9 'Přepočtené koeficientem množství</t>
  </si>
  <si>
    <t>Poplatek za skládku suti s příměsí      (bez živice)</t>
  </si>
  <si>
    <t>" kp - typ 1 "     6,08+5,31</t>
  </si>
  <si>
    <t xml:space="preserve">" kp UV 10,11,12,15,16 - typ 1 "     </t>
  </si>
  <si>
    <t>1,2*(5,8+5,0+5,8+7,5+7,5)</t>
  </si>
  <si>
    <t>" kp - typ 2 "     45,27+29,64</t>
  </si>
  <si>
    <t xml:space="preserve">" kp UV 6, 7, 9 - typ 2 "     </t>
  </si>
  <si>
    <t>1,2*(3,9+5,3+5,3)</t>
  </si>
  <si>
    <t>" kp - typ 3 "     29,0+26,13</t>
  </si>
  <si>
    <t xml:space="preserve">" kp UV 8 - typ 3 "     </t>
  </si>
  <si>
    <t>1,2*5,5</t>
  </si>
  <si>
    <t>" kopané sondy kp 42,43,44 - 40% "</t>
  </si>
  <si>
    <t>1,5*1,5*3*0,4</t>
  </si>
  <si>
    <t>" kp - typ 4 "     13,06</t>
  </si>
  <si>
    <t xml:space="preserve">" kp UV 13,14 - typ 4 "     </t>
  </si>
  <si>
    <t>1,2*(6,7+5,7)</t>
  </si>
  <si>
    <t>" kp - typ 6 "     3,95</t>
  </si>
  <si>
    <t>-1372482246</t>
  </si>
  <si>
    <t>237,94*1,8 'Přepočtené koeficientem množství</t>
  </si>
  <si>
    <t>-1890608709</t>
  </si>
  <si>
    <t>" chodník - LA 3cm + OKS 10 cm "</t>
  </si>
  <si>
    <t>209,58+7,33</t>
  </si>
  <si>
    <t>" kopané sondy "</t>
  </si>
  <si>
    <t>" sondy k.p. 42,43,44 - 60% "</t>
  </si>
  <si>
    <t>1,5*1,5*3*0,6</t>
  </si>
  <si>
    <t>" sondy k.p. 5-8,10,13,16,18,21,23,26-28,30,34 "</t>
  </si>
  <si>
    <t>3,0*1,2*14</t>
  </si>
  <si>
    <t>1598135440</t>
  </si>
  <si>
    <t>271,36*1,8 'Přepočtené koeficientem množství</t>
  </si>
  <si>
    <t>160,939*9 'Přepočtené koeficientem množství</t>
  </si>
  <si>
    <t>121151105</t>
  </si>
  <si>
    <t>Sejmutí ornice plochy do 100 m2 tl vrstvy přes 250 do 300 mm strojně, naložení, vodorovné přemístění 50 m, složení</t>
  </si>
  <si>
    <t>-1553024393</t>
  </si>
  <si>
    <t>" plocha sejmuté ornice "</t>
  </si>
  <si>
    <t>7,56+78,55</t>
  </si>
  <si>
    <t>86,110</t>
  </si>
  <si>
    <t>" objem sejmuté ornice - 300mm "</t>
  </si>
  <si>
    <t>ORNICEm2*0,3</t>
  </si>
  <si>
    <t>" křížení voda, plyn - DN150 "</t>
  </si>
  <si>
    <t>1,2*(1+1)</t>
  </si>
  <si>
    <t>" křížení voda, plyn - DN200 "</t>
  </si>
  <si>
    <t>1,3*(19+18)</t>
  </si>
  <si>
    <t>" křížení plyn - koncové šachty protlaku "</t>
  </si>
  <si>
    <t>" kp č.12,14,15,17,19,20 "     1,88*6</t>
  </si>
  <si>
    <t>" křížení kabelů - DN150 "</t>
  </si>
  <si>
    <t>1,2*2</t>
  </si>
  <si>
    <t>" křížení kabelů - DN200 "</t>
  </si>
  <si>
    <t>1,3*85</t>
  </si>
  <si>
    <t>" křížení kabelů  koncové šachty protlaků "</t>
  </si>
  <si>
    <t xml:space="preserve">" kp č.12,14,15,17,19,20 " </t>
  </si>
  <si>
    <t>1,88*(2+3+2+1+2+1)</t>
  </si>
  <si>
    <t>" 60% výkopů "</t>
  </si>
  <si>
    <t>VYKOP1*0,6</t>
  </si>
  <si>
    <t>VYRUBš81*0,6</t>
  </si>
  <si>
    <t>304580032</t>
  </si>
  <si>
    <t>" čerpání srážkových vod z levé strany "</t>
  </si>
  <si>
    <t>48,1</t>
  </si>
  <si>
    <t>1151012019</t>
  </si>
  <si>
    <t>Čerpání vody na dopravní výšku do 10 m průměrný přítok do 1000 l/min vč. pohotovosti záložního čerpadla, vodorovná vzdálenost převedení vody do 20 m</t>
  </si>
  <si>
    <t>60437550</t>
  </si>
  <si>
    <t>47,2</t>
  </si>
  <si>
    <t>1151019205</t>
  </si>
  <si>
    <t>Čerpání splaškových vod pod dobu výstavby  (Qhm - 5 l/s)</t>
  </si>
  <si>
    <t>-373902914</t>
  </si>
  <si>
    <t>" 3 hodiny na 1 kp "     3,0*35</t>
  </si>
  <si>
    <t>133212012R</t>
  </si>
  <si>
    <t xml:space="preserve">Hloubení šachet v hornině třídy těžitelnosti I skupiny 3  ručně, VČETNĚ svislého přemístění, započtena </t>
  </si>
  <si>
    <t>-1447421840</t>
  </si>
  <si>
    <t>" sondy k.p. 42,43,44 "</t>
  </si>
  <si>
    <t>1,5*1,5*(5,3+5,3+6,0)</t>
  </si>
  <si>
    <t>3,2*3,0*1,2*15</t>
  </si>
  <si>
    <t>" odpočet povrchů "</t>
  </si>
  <si>
    <t>" asf. vozovka typ 3 "     -0,6*ASFtyp3son</t>
  </si>
  <si>
    <t>" asfaltový chodník "     -LA2*0,28</t>
  </si>
  <si>
    <t>" chodník dlažba "     -DL30son*0,23</t>
  </si>
  <si>
    <t>" 97% "     VYKOP2*0,97</t>
  </si>
  <si>
    <t>133312012R</t>
  </si>
  <si>
    <t xml:space="preserve">Hloubení šachet v hornině třídy těžitelnosti II skupiny 4  ručně, VČETNĚ svislého přemístění, započtena </t>
  </si>
  <si>
    <t>1094018505</t>
  </si>
  <si>
    <t>" 3% "     VYKOP2*0,03</t>
  </si>
  <si>
    <t>151201201</t>
  </si>
  <si>
    <t>Zřízení zátažného pažení stěn výkopu hl do 4 m</t>
  </si>
  <si>
    <t>691338487</t>
  </si>
  <si>
    <t>3,2*(3,0+1,2)*2*15</t>
  </si>
  <si>
    <t>151201211</t>
  </si>
  <si>
    <t>Odstranění pažení stěn zátažného hl do 4 m</t>
  </si>
  <si>
    <t>-727840628</t>
  </si>
  <si>
    <t>151201301</t>
  </si>
  <si>
    <t>Zřízení rozepření stěn při pažení zátažném hl do 4 m</t>
  </si>
  <si>
    <t>1637824739</t>
  </si>
  <si>
    <t>151201311</t>
  </si>
  <si>
    <t>Odstranění rozepření stěn při pažení zátažném hl do 4 m</t>
  </si>
  <si>
    <t>-1172090131</t>
  </si>
  <si>
    <t>151201202</t>
  </si>
  <si>
    <t>Zřízení zátažného pažení stěn výkopu hl do 8 m</t>
  </si>
  <si>
    <t>1805141192</t>
  </si>
  <si>
    <t>4*1,5*(5,3+5,3+6,0)</t>
  </si>
  <si>
    <t>151201212</t>
  </si>
  <si>
    <t>Odstranění pažení stěn zátažného hl do 8 m</t>
  </si>
  <si>
    <t>-609267833</t>
  </si>
  <si>
    <t>151201302</t>
  </si>
  <si>
    <t>Zřízení rozepření stěn při pažení zátažném hl do 8 m</t>
  </si>
  <si>
    <t>2057751249</t>
  </si>
  <si>
    <t>151201312</t>
  </si>
  <si>
    <t>Odstranění rozepření stěn při pažení zátažném hl do 8 m</t>
  </si>
  <si>
    <t>1096474443</t>
  </si>
  <si>
    <t>132254206</t>
  </si>
  <si>
    <t>Hloubení zapažených rýh š do 2000 mm v hornině třídy těžitelnosti I skupiny 3 objem do 5000 m3, VČETNĚ svislého přemístění do 4 m, započtena lepivost</t>
  </si>
  <si>
    <t>1000065524</t>
  </si>
  <si>
    <t>" přípojky "</t>
  </si>
  <si>
    <t xml:space="preserve">" kp č.5 "     </t>
  </si>
  <si>
    <t>1,3*(4,87+4,24)/2*4,86</t>
  </si>
  <si>
    <t>1,3*(4,34+3,72)/2*(10,73-4,86)</t>
  </si>
  <si>
    <t>1,2*(3,87+2,5)/2*11,33</t>
  </si>
  <si>
    <t xml:space="preserve">" kp č.6 "     </t>
  </si>
  <si>
    <t>1,3*(5,05+3,63)/2*4,79</t>
  </si>
  <si>
    <t>1,3*(3,74+2,13)/2*(10,74-4,79)</t>
  </si>
  <si>
    <t>1,2*(3,29+2,5)/2*8,14</t>
  </si>
  <si>
    <t xml:space="preserve">" kp č.7 "     </t>
  </si>
  <si>
    <t>1,3*(5,13+3,8)/2*4,79</t>
  </si>
  <si>
    <t>1,3*(3,91+2,4)/2*(10,75-4,79)</t>
  </si>
  <si>
    <t>1,2*(3,52+2,5)/2*8,7</t>
  </si>
  <si>
    <t xml:space="preserve">" kp č.8 "     </t>
  </si>
  <si>
    <t>1,3*(5,26+4,02)/2*4,92</t>
  </si>
  <si>
    <t>1,3*(4,12+2,8)/2*(10,76-4,92)</t>
  </si>
  <si>
    <t xml:space="preserve">" kp č.9 "     </t>
  </si>
  <si>
    <t>1,3*(5,31+4,91)/2*3,2</t>
  </si>
  <si>
    <t>1,3*(5,01+4,7)/2*(7,12-3,2-1,88/2)</t>
  </si>
  <si>
    <t>" šachta kp9 "</t>
  </si>
  <si>
    <t>5,05*2,18*1,88</t>
  </si>
  <si>
    <t xml:space="preserve">" kp č.10 "     </t>
  </si>
  <si>
    <t>1,3*(5,35+4,09)/2*4,92</t>
  </si>
  <si>
    <t>1,3*(4,19+2,83)/2*(10,77-4,92)</t>
  </si>
  <si>
    <t>1,2*(3,25+2,5)/2*6,47</t>
  </si>
  <si>
    <t xml:space="preserve">" kp č.11 "     </t>
  </si>
  <si>
    <t>1,3*(5,58+5,13)/2*5,0</t>
  </si>
  <si>
    <t>1,3*(5,23+4,9)/2*(10,88-5,0)</t>
  </si>
  <si>
    <t>1,2*(5,0+2,5)/2*6,61</t>
  </si>
  <si>
    <t xml:space="preserve">" kp č.12 "     </t>
  </si>
  <si>
    <t>1,5*4,14*3,35</t>
  </si>
  <si>
    <t>1,2*(4,54+2,5)/2*9,0</t>
  </si>
  <si>
    <t xml:space="preserve">" kp č.13 "     </t>
  </si>
  <si>
    <t>1,3*(5,66+4,42)/2*5,0</t>
  </si>
  <si>
    <t>1,3*(4,62+3,76)/2*(10,94-5,0)</t>
  </si>
  <si>
    <t>1,2*(3,95+2,5)/2*6,07</t>
  </si>
  <si>
    <t xml:space="preserve">" kp č.14 "     </t>
  </si>
  <si>
    <t>1,5*4,2*4,05</t>
  </si>
  <si>
    <t xml:space="preserve">" kp č.15 "     </t>
  </si>
  <si>
    <t>1,5*5,28*4,0</t>
  </si>
  <si>
    <t xml:space="preserve">" kp č.16 "     </t>
  </si>
  <si>
    <t>1,3*(5,75+4,61)/2*4,97</t>
  </si>
  <si>
    <t>1,3*(4,72+3,93)/2*(10,98-4,97)</t>
  </si>
  <si>
    <t>1,2*(4,12+2,5)/2*9,16</t>
  </si>
  <si>
    <t xml:space="preserve">" kp č.17 "     </t>
  </si>
  <si>
    <t>1,5*4,6*3,99</t>
  </si>
  <si>
    <t xml:space="preserve">" kp č.18 "     </t>
  </si>
  <si>
    <t>1,3*(5,77+5,14)/2*4,9</t>
  </si>
  <si>
    <t>1,3*(5,19+4,9)/2*(10,93-4,9)</t>
  </si>
  <si>
    <t xml:space="preserve">" kp č.19 "     </t>
  </si>
  <si>
    <t>1,5*5,22*5,3</t>
  </si>
  <si>
    <t xml:space="preserve">" kp č.20 "     </t>
  </si>
  <si>
    <t>1,5*5,35*4,0</t>
  </si>
  <si>
    <t xml:space="preserve">" kp č.21 "     </t>
  </si>
  <si>
    <t>1,3*(5,51+5,39)/2*4,94</t>
  </si>
  <si>
    <t>1,3*(5,46+5,36)/2*(10,81-4,94)</t>
  </si>
  <si>
    <t xml:space="preserve">" kp č.22 "     </t>
  </si>
  <si>
    <t>1,5*4,3*4,03</t>
  </si>
  <si>
    <t xml:space="preserve">" kp č.23 "     </t>
  </si>
  <si>
    <t>1,3*(5,97+5,08)/2*4,89</t>
  </si>
  <si>
    <t>1,3*(5,18+4,95)/2*(10,95-4,89)</t>
  </si>
  <si>
    <t>1,2*(4,99+2,5)/2*5,41</t>
  </si>
  <si>
    <t xml:space="preserve">" kp č.24 "     </t>
  </si>
  <si>
    <t>1,5*4,35*2,49</t>
  </si>
  <si>
    <t>1,2*(2,6+2,5)/2*1,87</t>
  </si>
  <si>
    <t>1,2*(1,9+1,0)/2*1,5</t>
  </si>
  <si>
    <t xml:space="preserve">" kp č.25 "     </t>
  </si>
  <si>
    <t>1,5*3,6*3,55</t>
  </si>
  <si>
    <t>1,2*(3,56+2,3)/2*2,43</t>
  </si>
  <si>
    <t>1,2*(3,56+2,5)/2*2,73</t>
  </si>
  <si>
    <t xml:space="preserve">" kp č.26 "     </t>
  </si>
  <si>
    <t>1,3*(6,1+4,04)/2*(4,75-0,8)</t>
  </si>
  <si>
    <t>1,3*(4,20+1,45)/2*(10,94-4,75)</t>
  </si>
  <si>
    <t xml:space="preserve">" kp č.27 "     </t>
  </si>
  <si>
    <t>1,2*(6,25+4,79)/2*(4,8-2,3)</t>
  </si>
  <si>
    <t>1,2*(4,91+3,15)/2*(10,95-4,8)</t>
  </si>
  <si>
    <t xml:space="preserve">" kp č.28 "     </t>
  </si>
  <si>
    <t>1,3*(6,35+4,16)/2*(4,85-0,8)</t>
  </si>
  <si>
    <t>1,3*(4,31+1,75)/2*(10,95-4,85)</t>
  </si>
  <si>
    <t xml:space="preserve">" kp č.29 "     </t>
  </si>
  <si>
    <t>1,5*4,62*2,67</t>
  </si>
  <si>
    <t>1,2*(2,2+2,0)/2*6,8</t>
  </si>
  <si>
    <t>1,2*(2,0+1,8)/2*21,84</t>
  </si>
  <si>
    <t>1,2*(1,84+1,0)/2*0,56</t>
  </si>
  <si>
    <t xml:space="preserve">" kp č.30 " </t>
  </si>
  <si>
    <t>1,3*(6,54+4,21)/2*(5,2-0,95)</t>
  </si>
  <si>
    <t>1,3*(4,32+2,23)/2*(11,0-5,2)</t>
  </si>
  <si>
    <t xml:space="preserve">" kp č.31 " </t>
  </si>
  <si>
    <t>1,5*(5,55+5,43)/2*6,05</t>
  </si>
  <si>
    <t xml:space="preserve">" kp č.31a " </t>
  </si>
  <si>
    <t>1,3*4,2*1,75</t>
  </si>
  <si>
    <t xml:space="preserve">" kp č.34 " </t>
  </si>
  <si>
    <t>1,3*(4,78+4,56)/2*4,7</t>
  </si>
  <si>
    <t>1,3*(4,62+4,31)/2*(8,69-4,7)</t>
  </si>
  <si>
    <t xml:space="preserve">" kp č.42 " </t>
  </si>
  <si>
    <t xml:space="preserve">" kp č.43 " </t>
  </si>
  <si>
    <t xml:space="preserve">" kp č.44 " </t>
  </si>
  <si>
    <t>1,3*(6,25+4,79)/2*(4,8-2,3)</t>
  </si>
  <si>
    <t>1,3*(4,91+3,15)/2*(10,95-4,8)</t>
  </si>
  <si>
    <t xml:space="preserve">" kp č.45 " </t>
  </si>
  <si>
    <t>1,3*(5,85+5,0)/2*(17,3-3,3/2)</t>
  </si>
  <si>
    <t>" přípojky UV "</t>
  </si>
  <si>
    <t>" UV6 "     1,2*(221,8*2-217,83-220,4)/2*3,9</t>
  </si>
  <si>
    <t>" UV7 "     1,2*(221,8*2-217,68-220,4)/2*5,3</t>
  </si>
  <si>
    <t>" UV8 "     1,2*(222,93*2-218,4-221,5)/2*5,5</t>
  </si>
  <si>
    <t>" UV9 "     1,2*(223,32*2-218,0-222,0)/2*5,3</t>
  </si>
  <si>
    <t>" UV10 "   1,2*(224,13*2-219,5-222,7)/2*5,8</t>
  </si>
  <si>
    <t>" UV11 "   1,2*(224,74*2-220,13-223,45)/2*5,0</t>
  </si>
  <si>
    <t>" UV12 "   1,2*(224,83*2-220,03-223,55)/2*5,8</t>
  </si>
  <si>
    <t>" UV13 "   1,2*(227,18*2-221,55-226,1)/2*6,7</t>
  </si>
  <si>
    <t>" UV14 "   1,2*(227,18*2-221,74-226,1)/2*5,7</t>
  </si>
  <si>
    <t>" UV15 "   1,2*(224,8*2-220,13-223,8)/2*7,5</t>
  </si>
  <si>
    <t>" UV16 "   1,2*(224,57*2-220,12-223,8)/2*7,5</t>
  </si>
  <si>
    <t>" asfaltová vozovka celkem zmenšeno plocha nad šachtami "</t>
  </si>
  <si>
    <t>-ASFtyp1*0,4</t>
  </si>
  <si>
    <t>-ASFtyp2*0,5-ODPasf2</t>
  </si>
  <si>
    <t>-ASFtyp3*0,6-ODPasf3</t>
  </si>
  <si>
    <t>-ASFtyp4*0,8</t>
  </si>
  <si>
    <t>-ASFtyp6*0,9</t>
  </si>
  <si>
    <t>" dlažba "</t>
  </si>
  <si>
    <t>-DL30*0,23</t>
  </si>
  <si>
    <t xml:space="preserve">" zámková 6cm  - zmenšená o plochu nad šachtami "    </t>
  </si>
  <si>
    <t>-ZAMKOVA6*0,25-ODPzamk6</t>
  </si>
  <si>
    <t>" zámková 8cm "</t>
  </si>
  <si>
    <t>-ZAMKOVA8*0,27</t>
  </si>
  <si>
    <t>" beton  - zmenšená o plochu nad šachtami "</t>
  </si>
  <si>
    <t>-BETON20*0,45-ODPbeton</t>
  </si>
  <si>
    <t>" asfalt. chodník  - zmenšená o plochu nad šachtami "</t>
  </si>
  <si>
    <t>-LA1*0,28-ODPLA</t>
  </si>
  <si>
    <t>" odpočet odebrané ornice - zmenšená o plochu nad šachtami "</t>
  </si>
  <si>
    <t>-ORNICE-ODPor</t>
  </si>
  <si>
    <t>" odpočet stávajícíh vybouraných stok a šachet "</t>
  </si>
  <si>
    <t>" stáv. kamenin. potrubí "</t>
  </si>
  <si>
    <t>" DN150 "     -65,9*PI*(0,186/2)^2</t>
  </si>
  <si>
    <t>" DN200 "     -114,9*PI*(0,242/2)^2</t>
  </si>
  <si>
    <t>" DN300 "     -6,8*PI*(0,376/2)^2</t>
  </si>
  <si>
    <t xml:space="preserve">" stáv. stoka DN700/1050 " </t>
  </si>
  <si>
    <t>-7,8*1,0634</t>
  </si>
  <si>
    <t>-1,7*PI*(1,3/2)^2*2</t>
  </si>
  <si>
    <t>" stěny "</t>
  </si>
  <si>
    <t>-(4,4+4,2-1,7*2)*PI*(1,24/2)^2</t>
  </si>
  <si>
    <t>-1,5*5*PI*(1,24/2)^2</t>
  </si>
  <si>
    <t>" bourání stáv. stok při křížení k.p. "</t>
  </si>
  <si>
    <t>" kp č.5 "     -1,3*0,89*0,25</t>
  </si>
  <si>
    <t>" kp č.11 "   -1,3*0,89*0,8</t>
  </si>
  <si>
    <t>" kp č.13 "   -1,3*0,89*0,5</t>
  </si>
  <si>
    <t>" kp č.16 "   -1,3*0,89*0,5</t>
  </si>
  <si>
    <t>" kp č.18 "   -1,3*0,89*0,8</t>
  </si>
  <si>
    <t>" kp č.21 "   -1,3*0,89</t>
  </si>
  <si>
    <t>" kp č.23 "   -1,3*0,89*0,8</t>
  </si>
  <si>
    <t>132354206</t>
  </si>
  <si>
    <t>Hloubení zapažených rýh š do 2000 mm v hornině třídy těžitelnosti II skupiny 4 objem do 5000 m3, VČETNĚ svislého přemístění do 4 m, započtena lepivost</t>
  </si>
  <si>
    <t>698570424</t>
  </si>
  <si>
    <t>151201102</t>
  </si>
  <si>
    <t>Zřízení zátažného pažení a rozepření stěn rýh hl do 4 m</t>
  </si>
  <si>
    <t>-2007552788</t>
  </si>
  <si>
    <t>2*(3,87+2,5)/2*11,33</t>
  </si>
  <si>
    <t>2*(3,74+2,13)/2*(10,74-4,79)</t>
  </si>
  <si>
    <t>2*(3,29+2,5)/2*8,14</t>
  </si>
  <si>
    <t>2*(3,91+2,4)/2*(10,75-4,79)</t>
  </si>
  <si>
    <t>2*(3,52+2,5)/2*8,7</t>
  </si>
  <si>
    <t>2*(5,35+4,09)/2*4,92</t>
  </si>
  <si>
    <t>2*(4,19+2,83)/2*(10,77-4,92)</t>
  </si>
  <si>
    <t>2*(3,25+2,5)/2*6,47</t>
  </si>
  <si>
    <t>2*(3,95+2,5)/2*6,07</t>
  </si>
  <si>
    <t>2*(2,6+2,5)/2*1,87</t>
  </si>
  <si>
    <t>2*(1,9+1,0)/2*1,5</t>
  </si>
  <si>
    <t>2*3,6*3,55</t>
  </si>
  <si>
    <t>2*(3,56+2,3)/2*2,43</t>
  </si>
  <si>
    <t>2*(3,56+2,5)/2*2,73</t>
  </si>
  <si>
    <t xml:space="preserve">" kp č.29 " </t>
  </si>
  <si>
    <t>2*(2,2+2,0)/2*6,8</t>
  </si>
  <si>
    <t>2*(2,0+1,8)/2*21,84</t>
  </si>
  <si>
    <t>2*(1,84+1,0)/2*0,56</t>
  </si>
  <si>
    <t>2*(5,7+3,8)/2*(17,3-3,3/2)</t>
  </si>
  <si>
    <t>" UV6 "     2*(221,8*2-217,83-220,4)/2*3,9</t>
  </si>
  <si>
    <t>" 40% "     PAZr4*0,4</t>
  </si>
  <si>
    <t>151201112</t>
  </si>
  <si>
    <t>Odstranění zátažného pažení a rozepření stěn rýh hl do 4 m</t>
  </si>
  <si>
    <t>862610464</t>
  </si>
  <si>
    <t>151301102</t>
  </si>
  <si>
    <t>Zřízení hnaného pažení a rozepření stěn rýh hl do 4 m</t>
  </si>
  <si>
    <t>-1469971365</t>
  </si>
  <si>
    <t>" 60% "     PAZr4*0,6</t>
  </si>
  <si>
    <t>151301112</t>
  </si>
  <si>
    <t>Odstranění hnaného pažení a rozepření stěn rýh hl do 4 m</t>
  </si>
  <si>
    <t>1963027044</t>
  </si>
  <si>
    <t>2*(4,87+4,24)/2*4,86</t>
  </si>
  <si>
    <t>2*(4,34+3,72)/2*(10,73-4,86)</t>
  </si>
  <si>
    <t>2*(5,05+3,63)/2*4,79</t>
  </si>
  <si>
    <t>2*(5,13+3,8)/2*4,79</t>
  </si>
  <si>
    <t>2*(5,26+4,02)/2*4,92</t>
  </si>
  <si>
    <t>2*(4,12+2,8)/2*(10,76-4,92)</t>
  </si>
  <si>
    <t>2*(5,31+4,91)/2*3,2</t>
  </si>
  <si>
    <t>2*(5,01+4,7)/2*(7,12-3,2-1,88/2)</t>
  </si>
  <si>
    <t>5,05*(2,18+1,88)*2</t>
  </si>
  <si>
    <t>2*(5,58+5,13)/2*5,0</t>
  </si>
  <si>
    <t>2*(5,23+4,9)/2*(10,88-5,0)</t>
  </si>
  <si>
    <t>2*(5,0+2,5)/2*6,61</t>
  </si>
  <si>
    <t>2*4,14*3,35</t>
  </si>
  <si>
    <t>2*(4,54+2,5)/2*9,0</t>
  </si>
  <si>
    <t>2*(5,66+4,42)/2*5,0</t>
  </si>
  <si>
    <t>2*(4,62+3,76)/2*(10,94-5,0)</t>
  </si>
  <si>
    <t>2*4,2*4,05</t>
  </si>
  <si>
    <t>2*5,28*4,0</t>
  </si>
  <si>
    <t>2*(5,75+4,61)/2*4,97</t>
  </si>
  <si>
    <t>2*(4,72+3,93)/2*(10,98-4,97)</t>
  </si>
  <si>
    <t>2*(4,12+2,5)/2*9,16</t>
  </si>
  <si>
    <t>2*4,6*3,99</t>
  </si>
  <si>
    <t>2*(5,77+5,14)/2*4,9</t>
  </si>
  <si>
    <t>2*(5,19+4,9)/2*(10,93-4,9)</t>
  </si>
  <si>
    <t>2*5,22*5,3</t>
  </si>
  <si>
    <t>2*5,35*4,0</t>
  </si>
  <si>
    <t>2*(5,51+5,39)/2*4,94</t>
  </si>
  <si>
    <t>2*(5,46+5,36)/2*(10,81-4,94)</t>
  </si>
  <si>
    <t>2*4,3*4,03</t>
  </si>
  <si>
    <t>2*(5,97+5,08)/2*4,89</t>
  </si>
  <si>
    <t>2*(5,18+4,95)/2*(10,95-4,89)</t>
  </si>
  <si>
    <t>2*(4,99+2,5)/2*5,41</t>
  </si>
  <si>
    <t>2*4,35*2,49</t>
  </si>
  <si>
    <t>2*(6,1+4,04)/2*(4,75-0,8)</t>
  </si>
  <si>
    <t>2*(4,20+1,45)/2*(10,94-4,75)</t>
  </si>
  <si>
    <t>2*(6,25+4,79)/2*(4,8-2,3)</t>
  </si>
  <si>
    <t>2*(4,91+3,15)/2*(10,95-4,8)</t>
  </si>
  <si>
    <t>2*(6,35+4,16)/2*(4,85-0,8)</t>
  </si>
  <si>
    <t>2*(4,31+1,75)/2*(10,95-4,85)</t>
  </si>
  <si>
    <t>2*4,62*2,67</t>
  </si>
  <si>
    <t>2*(6,54+4,21)/2*(5,2-0,95)</t>
  </si>
  <si>
    <t>2*(4,32+2,23)/2*(11,0-5,2)</t>
  </si>
  <si>
    <t>2*(5,55+5,43)/2*6,05</t>
  </si>
  <si>
    <t>2*4,2*1,75</t>
  </si>
  <si>
    <t>2*(4,78+4,56)/2*4,7</t>
  </si>
  <si>
    <t>2*(4,62+4,31)/2*(8,69-4,7)</t>
  </si>
  <si>
    <t>2*(5,85+5,0)/2*(17,3-3,3/2)</t>
  </si>
  <si>
    <t>" UV7 "     2*(221,8*2-217,68-220,4)/2*5,3</t>
  </si>
  <si>
    <t>" UV8 "     2*(222,93*2-218,4-221,5)/2*5,5</t>
  </si>
  <si>
    <t>" UV9 "     2*(223,32*2-218,0-222,0)/2*5,3</t>
  </si>
  <si>
    <t>" UV10 "   2*(224,13*2-219,5-222,7)/2*5,8</t>
  </si>
  <si>
    <t>" UV11 "   2*(224,74*2-220,13-223,45)/2*5,0</t>
  </si>
  <si>
    <t>" UV12 "   2*(224,83*2-220,03-223,55)/2*5,8</t>
  </si>
  <si>
    <t>" UV13 "   2*(227,18*2-221,55-226,1)/2*6,7</t>
  </si>
  <si>
    <t>" UV14 "   2*(227,18*2-221,74-226,1)/2*5,7</t>
  </si>
  <si>
    <t>" UV15 "   2*(224,8*2-220,13-223,8)/2*7,5</t>
  </si>
  <si>
    <t>" UV16 "   2*(224,57*2-220,12-223,8)/2*7,5</t>
  </si>
  <si>
    <t>" odpočet pažení do 4m "</t>
  </si>
  <si>
    <t>-PAZr4</t>
  </si>
  <si>
    <t>" 40% "     PAZr8*0,4</t>
  </si>
  <si>
    <t>" 60% "     PAZr8*0,6</t>
  </si>
  <si>
    <t>515099217</t>
  </si>
  <si>
    <t>1946,349</t>
  </si>
  <si>
    <t>-1962616662</t>
  </si>
  <si>
    <t>60,196</t>
  </si>
  <si>
    <t>1110714627</t>
  </si>
  <si>
    <t>186,682</t>
  </si>
  <si>
    <t>0,3*86,110</t>
  </si>
  <si>
    <t>-1953263231</t>
  </si>
  <si>
    <t>5,774</t>
  </si>
  <si>
    <t>1119057120</t>
  </si>
  <si>
    <t>"  15% "</t>
  </si>
  <si>
    <t>2199,001*0,15</t>
  </si>
  <si>
    <t>" navážka 85% "</t>
  </si>
  <si>
    <t>2199,001*0,85</t>
  </si>
  <si>
    <t>" otevřený výkop - rýhy + sondy "</t>
  </si>
  <si>
    <t>VYKOP11+VYKOP21</t>
  </si>
  <si>
    <t>-0,1*KRYT1</t>
  </si>
  <si>
    <t>" výměra celkového krytu zmenšená o zásypy šachet "</t>
  </si>
  <si>
    <t>-KRYTšachty</t>
  </si>
  <si>
    <t>" odpočet tělesa stoky - kamenina "</t>
  </si>
  <si>
    <t>" DN150 "</t>
  </si>
  <si>
    <t>-(0,08*2+0,1+0,15+0,018*2+0,08+0,3)*1,2*(DN150-4,0)</t>
  </si>
  <si>
    <t>" DN200 "</t>
  </si>
  <si>
    <t>-(0,08*2+0,1+0,2+0,021*2+0,08+0,3)*1,3*DN200</t>
  </si>
  <si>
    <t>" DN300 "</t>
  </si>
  <si>
    <t>-(0,08*2+0,1+0,3+0,038*2+0,1+0,3)*1,5*DN300</t>
  </si>
  <si>
    <t>" odpočet beton. bloku pod dešťovým svodem "</t>
  </si>
  <si>
    <t>-BLOK</t>
  </si>
  <si>
    <t xml:space="preserve">" KP9 "    </t>
  </si>
  <si>
    <t>-(0,2+1,6+(0,05+0,1)/2)*2,18*1,88</t>
  </si>
  <si>
    <t>-PI*(0,84/2)^2*(0,08*2+0,04+0,12+0,02-0,1)</t>
  </si>
  <si>
    <t>(ZASYP1-ZASYPzem81)*1,1*1,05*1,8</t>
  </si>
  <si>
    <t>" dle tabulky povrchů "     1,0*(7,65+78,55)</t>
  </si>
  <si>
    <t>" odpočet zásypu v šachtách "     -ZASYPzem82</t>
  </si>
  <si>
    <t>ZASYPzem81*1,05*1,6</t>
  </si>
  <si>
    <t>1004614622</t>
  </si>
  <si>
    <t>(ZASYP1-ZASYPzem81)*1,1*1,05</t>
  </si>
  <si>
    <t>ZASYPzem81*1,05</t>
  </si>
  <si>
    <t>1906932461</t>
  </si>
  <si>
    <t>2459,961</t>
  </si>
  <si>
    <t>" kamenina otevřený výkop "</t>
  </si>
  <si>
    <t>0,509*DN150</t>
  </si>
  <si>
    <t>0,583*DN200</t>
  </si>
  <si>
    <t>0,764*DN300</t>
  </si>
  <si>
    <t>141721218</t>
  </si>
  <si>
    <t>Řízený zemní protlak délky do 50 m hl do 6 m s protlačením potrubí vnějšího průměru vrtu přes 280 do 315 mm v hornině třídy těžitelnosti I a II skupiny 1 až 4</t>
  </si>
  <si>
    <t>-884059858</t>
  </si>
  <si>
    <t>59710833020</t>
  </si>
  <si>
    <t>trouba kameninová protlačovací Crea-Did DN200mm L 1,0 m spoj V4A-typ1 se speciální manžetou</t>
  </si>
  <si>
    <t>-346022801</t>
  </si>
  <si>
    <t>Poznámka k položce:_x000D_
cena dohodou</t>
  </si>
  <si>
    <t>DN200tlak*1,03</t>
  </si>
  <si>
    <t>-1213144661</t>
  </si>
  <si>
    <t>" kp č.24 "    4,84*1,88*1,88</t>
  </si>
  <si>
    <t>" kp č.25 "    3,66*3,62*3,02</t>
  </si>
  <si>
    <t>" kp č.29 "    5,0*1,88*1,88</t>
  </si>
  <si>
    <t>" startovací šachty protlaků "</t>
  </si>
  <si>
    <t>" kp č. 14, 15, 17, 19, 20, 22 "</t>
  </si>
  <si>
    <t>2,52*2,52*(5,65+5,82+5,74+5,85+5,97+5,86)</t>
  </si>
  <si>
    <t>" kp č. 24, 25, 29 "</t>
  </si>
  <si>
    <t>2,56*2,56*(6,27+6,14+6,57)</t>
  </si>
  <si>
    <t>" koncové šachty protlaků "</t>
  </si>
  <si>
    <t>" kp č. 15, 20 "</t>
  </si>
  <si>
    <t>1,88*2,18*(5,57+5,68)</t>
  </si>
  <si>
    <t>" kp č. 12, 14, 17, 22 "</t>
  </si>
  <si>
    <t>1,88*2,18*(4,91+5,02+5,05+4,25)</t>
  </si>
  <si>
    <t>" kp č. 19 "</t>
  </si>
  <si>
    <t>1,96*3,56*5,68</t>
  </si>
  <si>
    <t>" odpočet povrchů šachty "</t>
  </si>
  <si>
    <t>" kp č.24 - zeleň "    -0,3*1,88*1,88</t>
  </si>
  <si>
    <t>" kp č.29 - zeleň "    -0,3*1,88*1,88</t>
  </si>
  <si>
    <t>" odpočet povrchů koncové šachty "</t>
  </si>
  <si>
    <t>" kp č. 12,14,15,20 - zeleň "     -0,3*1,88*2,18*4</t>
  </si>
  <si>
    <t>" kp č. 19 - zeleň "     -0,3*1,96*3,56</t>
  </si>
  <si>
    <t>" kp č.25 - zámkova 6 " -0,25*3,62*3,02</t>
  </si>
  <si>
    <t>" kp č.17 zámková 6 "     -0,25*1,88*2,18</t>
  </si>
  <si>
    <t>" kp č.22 sjezd beton "     -0,45*1,88*2,18</t>
  </si>
  <si>
    <t>" odpočet povrchů startovací šachty "</t>
  </si>
  <si>
    <t>" k.p. č. 15 vozovka typ-2 "     -0,50*6,12</t>
  </si>
  <si>
    <t>" k.p. č. 17 vozovka typ-2 "     -0,50*4,94</t>
  </si>
  <si>
    <t>" k.p. č. 19 vozovka typ-2 "     -0,50*4,89</t>
  </si>
  <si>
    <t>" k.p. č. 20 vozovka typ-2 "     -0,50*4,75</t>
  </si>
  <si>
    <t>" k.p. č. 22 vozovka typ-2 "     -0,50*4,42</t>
  </si>
  <si>
    <t>" k.p. č. 14 vozovka typ-3 "     -0,60*4,12</t>
  </si>
  <si>
    <t>" k.p. č. 24 vozovka typ-3 "     -0,60*4,76</t>
  </si>
  <si>
    <t>" k.p. č. 25 vozovka typ-3 "     -0,60*4,97</t>
  </si>
  <si>
    <t>" k.p. č. 29 vozovka typ-3 "     -0,60*5,12</t>
  </si>
  <si>
    <t>" k.p. č. 14 chodník LA "         -0,28*2,23</t>
  </si>
  <si>
    <t>" k.p. č. 15 chodník LA "         -0,28*0,23</t>
  </si>
  <si>
    <t>" k.p. č. 17 chodník LA "         -0,28*1,41</t>
  </si>
  <si>
    <t>" k.p. č. 19 chodník LA "         -0,28*1,46</t>
  </si>
  <si>
    <t>" k.p. č. 20 chodník LA "         -0,28*1,60</t>
  </si>
  <si>
    <t>" k.p. č. 22 chodník LA "         -0,28*1,93</t>
  </si>
  <si>
    <t>" k.p. č. 24 chodník LA "         -0,28*1,79</t>
  </si>
  <si>
    <t>" k.p. č. 25 chodník LA "         -0,28*1,58</t>
  </si>
  <si>
    <t>" k.p. č. 29 chodník LA "         -0,28*1,43</t>
  </si>
  <si>
    <t>" bourání v šachtách "</t>
  </si>
  <si>
    <t>" DN150 "     -7,5*PI*(0,186/2)^2</t>
  </si>
  <si>
    <t>" DN200 "     -47,5*PI*(0,242/2)^2</t>
  </si>
  <si>
    <t>" DN300 "     -0,9*PI*(0,376/2)^2</t>
  </si>
  <si>
    <t>-(5,5+4,6-1,7*2)*PI*(1,24/2)^2</t>
  </si>
  <si>
    <t>-829117650</t>
  </si>
  <si>
    <t>" startovací šachty "     9</t>
  </si>
  <si>
    <t>" koncové šachty "       7</t>
  </si>
  <si>
    <t>Pažení výrubu šachty ocelové pažnice ponechané mokrá, včetně potřebného předrážení</t>
  </si>
  <si>
    <t>1725159055</t>
  </si>
  <si>
    <t>" KP9 "      57,0</t>
  </si>
  <si>
    <t>" KP24 "    51,0</t>
  </si>
  <si>
    <t>" KP25 "    69,0</t>
  </si>
  <si>
    <t>" KP29 "    52,0</t>
  </si>
  <si>
    <t>" startovací + koncové šachty "</t>
  </si>
  <si>
    <t>" kp č.12 "     00,0+52,0</t>
  </si>
  <si>
    <t>" kp č.14 "     74,0+53,0</t>
  </si>
  <si>
    <t>" kp č.15 "     76,0+59,0</t>
  </si>
  <si>
    <t>" kp č.17 "     75,0+53,0</t>
  </si>
  <si>
    <t>" kp č.19 "     77,0+81,0</t>
  </si>
  <si>
    <t>" kp č.20 "     78,0+60,0</t>
  </si>
  <si>
    <t>" kp č.22 "     77,0+45,0</t>
  </si>
  <si>
    <t>" kp č.24 "     83,0</t>
  </si>
  <si>
    <t>" kp č.25 "     82,0</t>
  </si>
  <si>
    <t>" kp č.29 "     87,0</t>
  </si>
  <si>
    <t>-PAZvyt81</t>
  </si>
  <si>
    <t>Pažení výrubu šachty ocelové pažnice do 1 roku mokrá, včetně potřebného předrážení</t>
  </si>
  <si>
    <t>676083972</t>
  </si>
  <si>
    <t>" KP9 "     1,5*(2,08+1,88)*2</t>
  </si>
  <si>
    <t>" KP24 "   1,5*1,88*4</t>
  </si>
  <si>
    <t>" KP25 "   1,5*(3,02+3,62)*2</t>
  </si>
  <si>
    <t>" KP29 "   1,5*1,88*4</t>
  </si>
  <si>
    <t>" šachty startovací "</t>
  </si>
  <si>
    <t>" na k.p. č. 14, 15, 17, 19, 20, 22 "</t>
  </si>
  <si>
    <t>1,5*2,52*4*6</t>
  </si>
  <si>
    <t>" na k.p. č. 24, 25, 29 "</t>
  </si>
  <si>
    <t>1,5*2,56*4*3</t>
  </si>
  <si>
    <t>" šachty koncové "</t>
  </si>
  <si>
    <t>" na k.p. č. 12, 14, 15, 17, 20, 22 "</t>
  </si>
  <si>
    <t>1,5*(1,88+2,18)*2*6</t>
  </si>
  <si>
    <t>" na k.p. č. 19 "</t>
  </si>
  <si>
    <t>1,5*(1,96+3,56)*2</t>
  </si>
  <si>
    <t>-524335183</t>
  </si>
  <si>
    <t>280,80</t>
  </si>
  <si>
    <t>-1610782100</t>
  </si>
  <si>
    <t>" KP9 "     331,6</t>
  </si>
  <si>
    <t>" KP24 "   317,59</t>
  </si>
  <si>
    <t>" KP29 "   328,26</t>
  </si>
  <si>
    <t>" startovací šachty "</t>
  </si>
  <si>
    <t>" kp č.14 "     376,97</t>
  </si>
  <si>
    <t>" kp č.15 "     388,31</t>
  </si>
  <si>
    <t>" kp č.17 "     382,97</t>
  </si>
  <si>
    <t>" kp č.19 "     390,31</t>
  </si>
  <si>
    <t>" kp č.20 "     393,82</t>
  </si>
  <si>
    <t>" kp č.22 "     390,98</t>
  </si>
  <si>
    <t>" koncové šachty "</t>
  </si>
  <si>
    <t>" kp č.15 "     371,63</t>
  </si>
  <si>
    <t>" kp č.20 "     378,97</t>
  </si>
  <si>
    <t>" kp č.12 "     327,6</t>
  </si>
  <si>
    <t>" kp č.14 "     334,93</t>
  </si>
  <si>
    <t>" kp č.17 "     336,94</t>
  </si>
  <si>
    <t>" kp č.22 "     283,56</t>
  </si>
  <si>
    <t>" KP25 "   321,46</t>
  </si>
  <si>
    <t>" kp č.24 "     556,78</t>
  </si>
  <si>
    <t>" kp č.25 "     545,23</t>
  </si>
  <si>
    <t>" kp č.29 "     583,42</t>
  </si>
  <si>
    <t>" kp č.19 "     630,48</t>
  </si>
  <si>
    <t>" KP25 "   194,48</t>
  </si>
  <si>
    <t>" KP9 "     612,18</t>
  </si>
  <si>
    <t>" KP24 "   558,48</t>
  </si>
  <si>
    <t>" KP29 "   558,48</t>
  </si>
  <si>
    <t>" kp č.15 "     734,26</t>
  </si>
  <si>
    <t>" kp č.20 "     734,26</t>
  </si>
  <si>
    <t>" kp č.12 "     612,18</t>
  </si>
  <si>
    <t>" kp č.14 "     612,18</t>
  </si>
  <si>
    <t>" kp č.17 "     612,18</t>
  </si>
  <si>
    <t>" kp č.22 "     612,18</t>
  </si>
  <si>
    <t>" KP25 "   1044,19</t>
  </si>
  <si>
    <t>" kp č.14 "     1313,12</t>
  </si>
  <si>
    <t>" kp č.15 "     1313,12</t>
  </si>
  <si>
    <t>" kp č.17 "     1313,12</t>
  </si>
  <si>
    <t>" kp č.19 "     1313,12</t>
  </si>
  <si>
    <t>" kp č.20 "     1313,12</t>
  </si>
  <si>
    <t>" kp č.22 "     1313,12</t>
  </si>
  <si>
    <t>" kp č.24 "     1596,10</t>
  </si>
  <si>
    <t>" kp č.25 "     1596,10</t>
  </si>
  <si>
    <t>" kp č.29 "     1596,10</t>
  </si>
  <si>
    <t>" kp č.19 "     1509,12</t>
  </si>
  <si>
    <t>1090079915</t>
  </si>
  <si>
    <t>1876845891</t>
  </si>
  <si>
    <t>-267326291</t>
  </si>
  <si>
    <t>2*1,01 'Přepočtené koeficientem množství</t>
  </si>
  <si>
    <t>-1854696926</t>
  </si>
  <si>
    <t>-1915656098</t>
  </si>
  <si>
    <t>1301072201</t>
  </si>
  <si>
    <t>-2101356218</t>
  </si>
  <si>
    <t>4682616</t>
  </si>
  <si>
    <t>29033</t>
  </si>
  <si>
    <t>-805600828</t>
  </si>
  <si>
    <t>" otvory ve stěnách šachet pro protlak "</t>
  </si>
  <si>
    <t>" šachty + startovací i koncové šachty "</t>
  </si>
  <si>
    <t>0,4*4*(13+10+6)</t>
  </si>
  <si>
    <t>-518066438</t>
  </si>
  <si>
    <t>5,05*(1,88+2,18)*2*0,1*0,15</t>
  </si>
  <si>
    <t xml:space="preserve">" KP24 "    </t>
  </si>
  <si>
    <t>4,84*1,88*4*0,1*0,15</t>
  </si>
  <si>
    <t xml:space="preserve">" KP25 "   </t>
  </si>
  <si>
    <t>3,66*(3,62+3,02)*2*0,1*0,15</t>
  </si>
  <si>
    <t xml:space="preserve">" KP29 "    </t>
  </si>
  <si>
    <t>5,0*1,88*4*0,1*0,15</t>
  </si>
  <si>
    <t>" kp č.14,15,17,19,20,22 "</t>
  </si>
  <si>
    <t>(5,65+5,82+5,74+5,85+5,97+5,86)*2,54*4*0,1*0,15</t>
  </si>
  <si>
    <t>" kp č.24,5, 29 "</t>
  </si>
  <si>
    <t>(6,27+6,14+6,57)*2,56*4*0,1*0,15</t>
  </si>
  <si>
    <t>" kp č.15, 20, 12, 14, 17, 22 "</t>
  </si>
  <si>
    <t>(5,57+5,68+4,91+5,02+5,05+4,25)*(1,88+2,18)*2*0,1*0,15</t>
  </si>
  <si>
    <t>" kp č.19 "</t>
  </si>
  <si>
    <t>5,68*(1,96+3,56)*2*0,1*0,15</t>
  </si>
  <si>
    <t>59381306</t>
  </si>
  <si>
    <t>" startovací a koncové šachty "</t>
  </si>
  <si>
    <t>" odpočet tělesa stoky kamenina DN200 "</t>
  </si>
  <si>
    <t>-1,3*(0,08*2+0,1+0,2+0,021*2+0,1+0,3)*(3,35+4,05+4,0+3,99+5,3)</t>
  </si>
  <si>
    <t>-1,3*(0,08*2+0,1+0,2+0,021*2+0,1+0,3)*(4,0+4,03+2,49+3,55+2,67)</t>
  </si>
  <si>
    <t>" KP24 "</t>
  </si>
  <si>
    <t>-(3,5+0,2)*0,1*1,88*1,88</t>
  </si>
  <si>
    <t>-PI*(1,24/2)^2*(0,25-(0,05+0,1)/2+0,06)</t>
  </si>
  <si>
    <t>-PI*(1,04/2)^2*0,6</t>
  </si>
  <si>
    <t>-PI*(0,84/2)^2*(0,08+0,04+0,02+0,12-0,1)</t>
  </si>
  <si>
    <t>" KP25 "</t>
  </si>
  <si>
    <t>-0,2*3,62*3,02</t>
  </si>
  <si>
    <t>-PI*(1,3/2)^2*0,7</t>
  </si>
  <si>
    <t>-PI*(1,24/2)^2*(1,0+0,5+0,25)</t>
  </si>
  <si>
    <t>-PI*(1,04/2)^2*(0,6-0,08)</t>
  </si>
  <si>
    <t>" KP29 "</t>
  </si>
  <si>
    <t>-(3,7+0,2)*0,1*1,88*1,88</t>
  </si>
  <si>
    <t>-PI*(1,04/2)^2*(0,6-0,18)</t>
  </si>
  <si>
    <t>" odpočet ztracených šachet "</t>
  </si>
  <si>
    <t>" kp č.12 "     -0,7*0,7*(1,6+0,15*2+0,05*2)</t>
  </si>
  <si>
    <t>" kp č.14 "     -0,7*0,7*(1,8+0,15*2+0,05*2)</t>
  </si>
  <si>
    <t>" odpočet konstrukce povrchů "</t>
  </si>
  <si>
    <t>" provizorní kryt - 100mm "</t>
  </si>
  <si>
    <t>" k.p. č. 14 "</t>
  </si>
  <si>
    <t>" vozovka typ-3 "     -0,1*4,12</t>
  </si>
  <si>
    <t>" chodník LA "         -0,1*2,23</t>
  </si>
  <si>
    <t>" k.p. č. 15 "</t>
  </si>
  <si>
    <t>" vozovka typ-2 "     -0,1*6,12</t>
  </si>
  <si>
    <t>" chodník LA "         -0,1*0,23</t>
  </si>
  <si>
    <t>" k.p. č. 17 "</t>
  </si>
  <si>
    <t>" vozovka typ-2 "     -0,1*4,94</t>
  </si>
  <si>
    <t>" chodník LA "         -0,1*1,41</t>
  </si>
  <si>
    <t>" k.p. č. 19 "</t>
  </si>
  <si>
    <t>" vozovka typ-2 "     -0,1*4,89</t>
  </si>
  <si>
    <t>" chodník LA "         -0,1*1,46</t>
  </si>
  <si>
    <t>" k.p. č. 20 "</t>
  </si>
  <si>
    <t>" vozovka typ-2 "     -0,1*4,75</t>
  </si>
  <si>
    <t>" chodník LA "         -0,1*1,60</t>
  </si>
  <si>
    <t>" k.p. č. 22 "</t>
  </si>
  <si>
    <t>" vozovka typ-2 "     -0,1*4,42</t>
  </si>
  <si>
    <t>" chodník LA "         -0,1*1,93</t>
  </si>
  <si>
    <t>" k.p. č. 24 "</t>
  </si>
  <si>
    <t>" vozovka typ-3 "     -0,1*4,76</t>
  </si>
  <si>
    <t>" chodník LA "         -0,1*1,79</t>
  </si>
  <si>
    <t>" k.p. č. 25 "</t>
  </si>
  <si>
    <t>" vozovka typ-3 "     -0,1*4,97</t>
  </si>
  <si>
    <t>" chodník LA "         -0,1*1,58</t>
  </si>
  <si>
    <t>" k.p. č. 29 "</t>
  </si>
  <si>
    <t>" vozovka typ-3 "     -0,1*5,12</t>
  </si>
  <si>
    <t>" chodník LA "         -0,1*1,43</t>
  </si>
  <si>
    <t>" chodník dl. "     -0,1*1,88*2,18</t>
  </si>
  <si>
    <t>" sjezd beton "     -0,1*1,88*2,18</t>
  </si>
  <si>
    <t>" zeleň "</t>
  </si>
  <si>
    <t>" k.p. č. 12, 14, 15, 20 "</t>
  </si>
  <si>
    <t>" zeleň "     -1,0*1,88*2,18*4</t>
  </si>
  <si>
    <t>" zeleň "     -1,0*1,96*3,56</t>
  </si>
  <si>
    <t>-716621838</t>
  </si>
  <si>
    <t>(ZASYP82-ZASYPzem82)*1,1*1,05*1,8</t>
  </si>
  <si>
    <t>-1606636698</t>
  </si>
  <si>
    <t>" KP24 "     1,0*1,88*1,88</t>
  </si>
  <si>
    <t>" KP25 "     1,0*3,62*3,02</t>
  </si>
  <si>
    <t>" zeleň "     1,0*1,88*2,18*4</t>
  </si>
  <si>
    <t>" zeleň "     1,0*1,96*3,56</t>
  </si>
  <si>
    <t>ZASYPzem82*1,05*1,6</t>
  </si>
  <si>
    <t>-1905027383</t>
  </si>
  <si>
    <t>(ZASYP82-ZASYPzem82)*1,1*1,05</t>
  </si>
  <si>
    <t>ZASYPzem82*1,05</t>
  </si>
  <si>
    <t>-1284319875</t>
  </si>
  <si>
    <t>571,619</t>
  </si>
  <si>
    <t>-1608597813</t>
  </si>
  <si>
    <t>" kp č.9 "      1,88*2,18</t>
  </si>
  <si>
    <t>" kp č.24 "    1,88*1,88</t>
  </si>
  <si>
    <t>" kp č.25 "    3,62*3,02</t>
  </si>
  <si>
    <t>" kp č.29 "    1,88*1,88</t>
  </si>
  <si>
    <t>2,52*2,52*6</t>
  </si>
  <si>
    <t>2,56*2,56*6</t>
  </si>
  <si>
    <t>1,88*2,18*2</t>
  </si>
  <si>
    <t>1,88*2,18*4</t>
  </si>
  <si>
    <t>1,96*3,56</t>
  </si>
  <si>
    <t>Ražení štol bez trhaviny l do 200 m průřez nad 1,5 do 4 m2 II stupeň ražnosti mokrá</t>
  </si>
  <si>
    <t>-1973366349</t>
  </si>
  <si>
    <t>" štola  suchá 100% "</t>
  </si>
  <si>
    <t>" k.p. 32 + 33 "     11,7</t>
  </si>
  <si>
    <t>" štola  suchá 40% "</t>
  </si>
  <si>
    <t>" k.p. 32 + 33 "     7,8</t>
  </si>
  <si>
    <t>" suchá 100% "</t>
  </si>
  <si>
    <t>3,13*ŠTOLA81</t>
  </si>
  <si>
    <t>3,13*ŠTOLA82*0,4</t>
  </si>
  <si>
    <t>" mokrá 60% "</t>
  </si>
  <si>
    <t>3,13*ŠTOLA82*0,6</t>
  </si>
  <si>
    <t>46,387+14,648</t>
  </si>
  <si>
    <t>ŠTOLA81*9,276</t>
  </si>
  <si>
    <t>" mokrá "</t>
  </si>
  <si>
    <t>ŠTOLA82*9,276</t>
  </si>
  <si>
    <t>PAZENI82*0,4</t>
  </si>
  <si>
    <t>" 60% "     PAZENI82*0,6</t>
  </si>
  <si>
    <t>137,47+43,412</t>
  </si>
  <si>
    <t>" DN1000/1775 "     ŠTOLA81/5*3,13</t>
  </si>
  <si>
    <t>" DN1000/1775 "     ŠTOLA82/5*3,13*0,4</t>
  </si>
  <si>
    <t>" čelo štoly DN1000/1775 "  ŠTOLA82/5*3,13*0,6</t>
  </si>
  <si>
    <t>9,277+2,93</t>
  </si>
  <si>
    <t>" DN1000/1775 suchá 100% "   RAM81*14</t>
  </si>
  <si>
    <t>" DN1000/1775 suchá   40% "   RAM81*10*0,4</t>
  </si>
  <si>
    <t>" štola - rámy po 80-90 cm "</t>
  </si>
  <si>
    <t>" DN1000/1775 mokrá  60% "   RAM81*10*0,6</t>
  </si>
  <si>
    <t>2574,72+858,24</t>
  </si>
  <si>
    <t>" DN1000/1775 "     14+10</t>
  </si>
  <si>
    <t>0,1*1,48*(ŠTOLA81+ŠTOLA82)</t>
  </si>
  <si>
    <t>ŠTOLA81*2</t>
  </si>
  <si>
    <t>ŠTOLA82*2*0,4</t>
  </si>
  <si>
    <t>ŠTOLA82*2*0,6</t>
  </si>
  <si>
    <t>0,149+0,047</t>
  </si>
  <si>
    <t>-290578279</t>
  </si>
  <si>
    <t>RAM83*14</t>
  </si>
  <si>
    <t>RAM83*4</t>
  </si>
  <si>
    <t>RAM83*6</t>
  </si>
  <si>
    <t>123,048+41,016</t>
  </si>
  <si>
    <t>L50*(14+10)*1,08/1000</t>
  </si>
  <si>
    <t>P4*(14+10)*1,08/1000</t>
  </si>
  <si>
    <t>ŠTOLA81*3,13*0,1</t>
  </si>
  <si>
    <t>ŠTOLA82*3,13*0,1*0,4</t>
  </si>
  <si>
    <t>ŠTOLA82*3,13*0,1*0,6</t>
  </si>
  <si>
    <t>4,639+1,465</t>
  </si>
  <si>
    <t>" suchá 100% "     VYRUB81</t>
  </si>
  <si>
    <t>" suchá 100% "     VYRUB82*0,4</t>
  </si>
  <si>
    <t>" mokrá 60%  "     VYRUB82*0,6</t>
  </si>
  <si>
    <t>VYRUBzv82</t>
  </si>
  <si>
    <t>52,246+8,789</t>
  </si>
  <si>
    <t>61,035</t>
  </si>
  <si>
    <t>-603605719</t>
  </si>
  <si>
    <t>" štola "        61,035</t>
  </si>
  <si>
    <t>" šachty "    VYRUBš81</t>
  </si>
  <si>
    <t>" protlak "    DN200tlak*PI*(0,242/2)^2*1,5</t>
  </si>
  <si>
    <t>" zemina z vrtů "     PI*(0,18/2)^2*5,0*3*1,5</t>
  </si>
  <si>
    <t>-950575246</t>
  </si>
  <si>
    <t>596,79</t>
  </si>
  <si>
    <t>596,79*0,15</t>
  </si>
  <si>
    <t xml:space="preserve">" 85%  " </t>
  </si>
  <si>
    <t>596,79*0,85</t>
  </si>
  <si>
    <t>" k.p.32 "     9,39</t>
  </si>
  <si>
    <t>" DN1000/1775 "      (ŠTOLA81+ŠTOLA82)*(2,115*2+1,48)</t>
  </si>
  <si>
    <t>(ŠTOLA81+ŠTOLA82)*1,48</t>
  </si>
  <si>
    <t>" k.p.32 "     1</t>
  </si>
  <si>
    <t>" k.p.33 "     2</t>
  </si>
  <si>
    <t>" ŠTOLA81/1,5 "     8</t>
  </si>
  <si>
    <t>" ŠTOLA82/1,5 "     5</t>
  </si>
  <si>
    <t>SMĚSi*1,05*6,3</t>
  </si>
  <si>
    <t>(ŠTOLA81+ŠTOLA82)*0,37</t>
  </si>
  <si>
    <t>Zajištění výrubu l do 200 m mokro betonem tl nad 50 do 100 mm s výztuží</t>
  </si>
  <si>
    <t>-1350608403</t>
  </si>
  <si>
    <t>" stoka DN1000/1775 "</t>
  </si>
  <si>
    <t>ŠTOLA82*4,71*0,6</t>
  </si>
  <si>
    <t>ŠTOLA81*4,71</t>
  </si>
  <si>
    <t>ŠTOLA82*4,71*0,4</t>
  </si>
  <si>
    <t>22,043+39,802</t>
  </si>
  <si>
    <t>-61864683</t>
  </si>
  <si>
    <t>69,802+22,043</t>
  </si>
  <si>
    <t>ŠTOLA81+ŠTOLA82</t>
  </si>
  <si>
    <t>" štola - zalití "</t>
  </si>
  <si>
    <t>" DN200 "     DN200štola*1,91</t>
  </si>
  <si>
    <t>" DN300 "     DN300štola*1,85</t>
  </si>
  <si>
    <t>" DN150 "     PI*(0,15/2)^2*60,4</t>
  </si>
  <si>
    <t>" DN200 "     PI*(0,20/2)^2*238,0</t>
  </si>
  <si>
    <t>" DN300 "     PI*(0,30/2)^2*8,5</t>
  </si>
  <si>
    <t>" konusy šachet "    PI*(1,0/2)^2*(2,7+4,1+3,7+3,5)</t>
  </si>
  <si>
    <t>" DN150 "     65,9*0,26</t>
  </si>
  <si>
    <t>" DN200 "     114,9*0,31</t>
  </si>
  <si>
    <t>" DN300 "     6,8*0,42</t>
  </si>
  <si>
    <t>7,8*(1,0634-0,563)</t>
  </si>
  <si>
    <t>(4,4+4,2-1,7*2)*0,12*PI*1,12</t>
  </si>
  <si>
    <t>0,12*PI*1,12*1,5*5</t>
  </si>
  <si>
    <t>" kp č.5 "     1,3*0,89*0,25</t>
  </si>
  <si>
    <t>" kp č.11 "   1,3*0,89*0,8</t>
  </si>
  <si>
    <t>" kp č.13 "   1,3*0,89*0,5</t>
  </si>
  <si>
    <t>" kp č.16 "   1,3*0,89*0,5</t>
  </si>
  <si>
    <t>" kp č.18 "   1,3*0,89*0,8</t>
  </si>
  <si>
    <t>" kp č.21 "   1,3*0,89</t>
  </si>
  <si>
    <t>" kp č.23 "   1,3*0,89*0,8</t>
  </si>
  <si>
    <t>" DN150 "     7,5*0,26</t>
  </si>
  <si>
    <t>" DN200 "     47,5*0,31</t>
  </si>
  <si>
    <t>" DN300 "     0,9*0,42</t>
  </si>
  <si>
    <t>(5,5+4,6-1,7*2)*0,12*PI*1,12</t>
  </si>
  <si>
    <t>" DN150 "     4,9*0,26</t>
  </si>
  <si>
    <t>" DN200 "     67,3*0,31</t>
  </si>
  <si>
    <t>" DN300 "     8,8*0,42</t>
  </si>
  <si>
    <t>265,32*9 'Přepočtené koeficientem množství</t>
  </si>
  <si>
    <t>Poplatek za skládku suti s příměsí s příměsí</t>
  </si>
  <si>
    <t>" kamenina v otevřeném výkopu "</t>
  </si>
  <si>
    <t>0,08*1,2*DN150</t>
  </si>
  <si>
    <t>0,08*1,3*DN200</t>
  </si>
  <si>
    <t>0,08*1,5*DN300</t>
  </si>
  <si>
    <t>" přípojky UV "     6,4</t>
  </si>
  <si>
    <t>" kp č.9 "      0,1*1,88*2,18</t>
  </si>
  <si>
    <t>" kp č.24 "    0,1*1,88*1,88</t>
  </si>
  <si>
    <t>" kp č.25 "    0,1*3,62*3,02</t>
  </si>
  <si>
    <t>" kp č.29 "    0,1*1,88*1,88</t>
  </si>
  <si>
    <t>" ztracené šachty "</t>
  </si>
  <si>
    <t>" kp č.12 "    0,05*0,7*0,7</t>
  </si>
  <si>
    <t>" kp č.14 "    0,05*0,7*0,7</t>
  </si>
  <si>
    <t>-1015509906</t>
  </si>
  <si>
    <t>57,622</t>
  </si>
  <si>
    <t>1848950875</t>
  </si>
  <si>
    <t>" k.p. "     438+158</t>
  </si>
  <si>
    <t>" p. UV "     114</t>
  </si>
  <si>
    <t>710*1,01 'Přepočtené koeficientem množství</t>
  </si>
  <si>
    <t>3*1,01 'Přepočtené koeficientem množství</t>
  </si>
  <si>
    <t>" pod poklopy šachet kp "     4</t>
  </si>
  <si>
    <t>" přípojky UV další "     6,4</t>
  </si>
  <si>
    <t xml:space="preserve">" šachty kp č.25, 29 "     </t>
  </si>
  <si>
    <t>0,4*1,2*1,2*2</t>
  </si>
  <si>
    <t>-0,4*PI*(1,04/2)^2*2</t>
  </si>
  <si>
    <t>" kp č. 25, 29 "</t>
  </si>
  <si>
    <t>0,4*1,2*4*2</t>
  </si>
  <si>
    <t>4523131311</t>
  </si>
  <si>
    <t>Podkladní bloky z betonu prostého tř. C 12/15 X0 otevřený výkop</t>
  </si>
  <si>
    <t>720192494</t>
  </si>
  <si>
    <t>" obetonování napojení dešťového svodu "</t>
  </si>
  <si>
    <t>0,55*0,55*1,0*(2+7)</t>
  </si>
  <si>
    <t>1775915208</t>
  </si>
  <si>
    <t>3*0,55*1,0*(2+7)</t>
  </si>
  <si>
    <t>OBRUBSIL*0,3</t>
  </si>
  <si>
    <t>1773309890</t>
  </si>
  <si>
    <t>1037958141</t>
  </si>
  <si>
    <t>60,999</t>
  </si>
  <si>
    <t>6223211415</t>
  </si>
  <si>
    <t>Oprava stávající omítky budovy vnějších stěn</t>
  </si>
  <si>
    <t>-524983180</t>
  </si>
  <si>
    <t>" v místě gajgru "     0,5*13</t>
  </si>
  <si>
    <t>" kp č. 9 "      1,88*2,18*(0,05+0,1)/2</t>
  </si>
  <si>
    <t>" kp č. 24 "    1,88*1,88*(0,05+0,1)/2</t>
  </si>
  <si>
    <t>" kp č. 25 "    1,88*1,88*(0,05+0,1)/2</t>
  </si>
  <si>
    <t>831262121</t>
  </si>
  <si>
    <t>Montáž potrubí z trub kameninových hrdlových s integrovaným těsněním výkop sklon do 20 % DN 100</t>
  </si>
  <si>
    <t>-585695176</t>
  </si>
  <si>
    <t>" svisle "     2,0</t>
  </si>
  <si>
    <t>597106490</t>
  </si>
  <si>
    <t>trouba kameninová glazovaná DN100mm L1,25m spojovací systém F</t>
  </si>
  <si>
    <t>159165505</t>
  </si>
  <si>
    <t>2*1,015 'Přepočtené koeficientem množství</t>
  </si>
  <si>
    <t>831262191</t>
  </si>
  <si>
    <t>Příplatek za práce na potrubí z trub kameninových s integrovaným těsněním sklon nad 20 % DN do 300</t>
  </si>
  <si>
    <t>-1407638502</t>
  </si>
  <si>
    <t>831272121</t>
  </si>
  <si>
    <t>Montáž potrubí z trub kameninových hrdlových s integrovaným těsněním výkop sklon do 20 % DN 125</t>
  </si>
  <si>
    <t>-1027690125</t>
  </si>
  <si>
    <t>597106500</t>
  </si>
  <si>
    <t>trouba kameninová glazovaná DN125mm L1,25m spojovací systém F</t>
  </si>
  <si>
    <t>-795730805</t>
  </si>
  <si>
    <t>7*1,015 'Přepočtené koeficientem množství</t>
  </si>
  <si>
    <t>-2144723631</t>
  </si>
  <si>
    <t>831312121</t>
  </si>
  <si>
    <t>Montáž potrubí z trub kameninových hrdlových s integrovaným těsněním výkop sklon do 20 % DN 150</t>
  </si>
  <si>
    <t>-1930342337</t>
  </si>
  <si>
    <t>" k.p. vodorovná "     32,34+107,62</t>
  </si>
  <si>
    <t>64,0</t>
  </si>
  <si>
    <t>" svisle "     4,0</t>
  </si>
  <si>
    <t>597106750</t>
  </si>
  <si>
    <t>trouba kameninová glazovaná DN150mm L1,50m spojovací systém F</t>
  </si>
  <si>
    <t>1570926181</t>
  </si>
  <si>
    <t>DN150kp*1,015</t>
  </si>
  <si>
    <t>597106320</t>
  </si>
  <si>
    <t>trouba kameninová glazovaná DN150mm L1,00m spojovací systém F</t>
  </si>
  <si>
    <t>-1533490428</t>
  </si>
  <si>
    <t>" svisle "    4,0*1,015</t>
  </si>
  <si>
    <t>" přípojky UV "   71*1,015</t>
  </si>
  <si>
    <t>2127205365</t>
  </si>
  <si>
    <t>" kp č.27 "     12,2</t>
  </si>
  <si>
    <t>" přípojky UV "     DN150uv</t>
  </si>
  <si>
    <t>831312193</t>
  </si>
  <si>
    <t>Příplatek k montáži kameninového potrubí za napojení dvou dříků trub pomocí převlečné manžety DN 150</t>
  </si>
  <si>
    <t>-196074922</t>
  </si>
  <si>
    <t>831352121</t>
  </si>
  <si>
    <t>Montáž potrubí z trub kameninových hrdlových s integrovaným těsněním výkop sklon do 20 % DN 200</t>
  </si>
  <si>
    <t>-2024536177</t>
  </si>
  <si>
    <t>" k.p. otevřený výkop "</t>
  </si>
  <si>
    <t>284,48-12,62</t>
  </si>
  <si>
    <t>" k.p. štola "</t>
  </si>
  <si>
    <t>597107040</t>
  </si>
  <si>
    <t>trouba kameninová glazovaná pouze uvnitř DN200mm L2,50m spojovací systém C Třída 240</t>
  </si>
  <si>
    <t>-774589930</t>
  </si>
  <si>
    <t>284,48*1,015 'Přepočtené koeficientem množství</t>
  </si>
  <si>
    <t>1030444984</t>
  </si>
  <si>
    <t>831352193</t>
  </si>
  <si>
    <t>Příplatek k montáži kameninového potrubí za napojení dvou dříků trub pomocí převlečné manžety DN 200</t>
  </si>
  <si>
    <t>-910536492</t>
  </si>
  <si>
    <t>-1375871594</t>
  </si>
  <si>
    <t>" kp č.6 "     12,0</t>
  </si>
  <si>
    <t>" kp č.7 "     11,8</t>
  </si>
  <si>
    <t>" kp č.8 "     11,6</t>
  </si>
  <si>
    <t>" kp č.10 "   10,5</t>
  </si>
  <si>
    <t>" kp č.26 "   14,1</t>
  </si>
  <si>
    <t>" kp č.28 "   14,0</t>
  </si>
  <si>
    <t>" kp č.30 "   13,7</t>
  </si>
  <si>
    <t>15,44-9,39</t>
  </si>
  <si>
    <t>597107070</t>
  </si>
  <si>
    <t>trouba kameninová glazovaná DN300mm L2,50m spojovací systém C Třída 240</t>
  </si>
  <si>
    <t>-1977147465</t>
  </si>
  <si>
    <t>15,44*1,015 'Přepočtené koeficientem množství</t>
  </si>
  <si>
    <t>831372193</t>
  </si>
  <si>
    <t>Příplatek k montáži kameninového potrubí za napojení dvou dříků trub pomocí převlečné manžety DN 300</t>
  </si>
  <si>
    <t>-610001331</t>
  </si>
  <si>
    <t>202115012</t>
  </si>
  <si>
    <t>Jádrový vyvrt, těsnění Forscheda, tvarovka DN 200</t>
  </si>
  <si>
    <t>kpl</t>
  </si>
  <si>
    <t>1063851151</t>
  </si>
  <si>
    <t>837262221</t>
  </si>
  <si>
    <t>Montáž kameninových tvarovek jednoosých s integrovaným těsněním otevřený výkop DN 100</t>
  </si>
  <si>
    <t>313817955</t>
  </si>
  <si>
    <t>5971335210</t>
  </si>
  <si>
    <t>U kroužky DN 100</t>
  </si>
  <si>
    <t>977753163</t>
  </si>
  <si>
    <t>837311221</t>
  </si>
  <si>
    <t>Montáž kameninových tvarovek odbočných s integrovaným těsněním otevřený výkop DN 150</t>
  </si>
  <si>
    <t>700391201</t>
  </si>
  <si>
    <t>597117400</t>
  </si>
  <si>
    <t>odbočka kameninová glazovaná jednoduchá kolmá DN150/150 L40cm spojovací systém F/F</t>
  </si>
  <si>
    <t>-861633225</t>
  </si>
  <si>
    <t>837272221</t>
  </si>
  <si>
    <t>Montáž kameninových tvarovek jednoosých s integrovaným těsněním otevřený výkop DN 125</t>
  </si>
  <si>
    <t>-255585752</t>
  </si>
  <si>
    <t>5971335212</t>
  </si>
  <si>
    <t>U kroužky DN 125</t>
  </si>
  <si>
    <t>44005839</t>
  </si>
  <si>
    <t>837312221</t>
  </si>
  <si>
    <t>Montáž kameninových tvarovek jednoosých s integrovaným těsněním otevřený výkop DN 150</t>
  </si>
  <si>
    <t>-606761698</t>
  </si>
  <si>
    <t>5971335215</t>
  </si>
  <si>
    <t>U kroužky DN 150</t>
  </si>
  <si>
    <t>530271530</t>
  </si>
  <si>
    <t>4*1,015 'Přepočtené koeficientem množství</t>
  </si>
  <si>
    <t>597118520</t>
  </si>
  <si>
    <t>ucpávka kameninová glazovaná DN150mm spojovací systém F</t>
  </si>
  <si>
    <t>1154623050</t>
  </si>
  <si>
    <t>1*1,015 'Přepočtené koeficientem množství</t>
  </si>
  <si>
    <t>597109440</t>
  </si>
  <si>
    <t>koleno kameninové glazované DN150mm 15° spojovací systém F</t>
  </si>
  <si>
    <t>1407580862</t>
  </si>
  <si>
    <t>3*1,015 'Přepočtené koeficientem množství</t>
  </si>
  <si>
    <t>597109640</t>
  </si>
  <si>
    <t>koleno kameninové glazované DN150mm 30° spojovací systém F</t>
  </si>
  <si>
    <t>-1371938219</t>
  </si>
  <si>
    <t>19*1,015 'Přepočtené koeficientem množství</t>
  </si>
  <si>
    <t>597109840</t>
  </si>
  <si>
    <t>koleno kameninové glazované DN150mm 45° spojovací systém F</t>
  </si>
  <si>
    <t>-197967793</t>
  </si>
  <si>
    <t>44*1,015 'Přepočtené koeficientem množství</t>
  </si>
  <si>
    <t>597110240</t>
  </si>
  <si>
    <t>koleno kameninové glazované DN150mm 90° spojovací systém F</t>
  </si>
  <si>
    <t>1965980851</t>
  </si>
  <si>
    <t>5*1,015 'Přepočtené koeficientem množství</t>
  </si>
  <si>
    <t>597125070</t>
  </si>
  <si>
    <t>přechod kameninový glazovaná DN100/150mm spojovací systém F/F</t>
  </si>
  <si>
    <t>585898301</t>
  </si>
  <si>
    <t>597125130</t>
  </si>
  <si>
    <t>přechod kameninový glazovaná DN125/150mm spojovací systém F/F</t>
  </si>
  <si>
    <t>1017247415</t>
  </si>
  <si>
    <t>1561926807</t>
  </si>
  <si>
    <t>6+3+11+2+9</t>
  </si>
  <si>
    <t>800384186</t>
  </si>
  <si>
    <t>6*1,015 'Přepočtené koeficientem množství</t>
  </si>
  <si>
    <t>-271314637</t>
  </si>
  <si>
    <t>"koleno 60 dvě tvarovky"</t>
  </si>
  <si>
    <t>7*1,015</t>
  </si>
  <si>
    <t>7,105*1,015 'Přepočtené koeficientem množství</t>
  </si>
  <si>
    <t>1841709437</t>
  </si>
  <si>
    <t>11*1,015 'Přepočtené koeficientem množství</t>
  </si>
  <si>
    <t>-1900070307</t>
  </si>
  <si>
    <t>9*1,015 'Přepočtené koeficientem množství</t>
  </si>
  <si>
    <t>837351221</t>
  </si>
  <si>
    <t>Montáž kameninových tvarovek odbočných s integrovaným těsněním otevřený výkop DN 200</t>
  </si>
  <si>
    <t>399702068</t>
  </si>
  <si>
    <t>597115430</t>
  </si>
  <si>
    <t>odbočka kameninová glazovaná jednoduchá šikmá DN200/150 L50cm spojovací systém F/F tř.160/-</t>
  </si>
  <si>
    <t>-519764088</t>
  </si>
  <si>
    <t>597117430</t>
  </si>
  <si>
    <t>odbočka kameninová glazovaná jednoduchá kolmá DN200/150 L50cm spojovací systém F/F tř.160/-</t>
  </si>
  <si>
    <t>-1376607551</t>
  </si>
  <si>
    <t>837352221</t>
  </si>
  <si>
    <t>Montáž kameninových tvarovek jednoosých s integrovaným těsněním otevřený výkop DN 200</t>
  </si>
  <si>
    <t>-1655222844</t>
  </si>
  <si>
    <t>5971084301</t>
  </si>
  <si>
    <t>trouba kameninová glazovaná zkrácená DN200mm L30cm</t>
  </si>
  <si>
    <t>181453214</t>
  </si>
  <si>
    <t>597106330</t>
  </si>
  <si>
    <t>trouba kameninová glazovaná DN200mm L1,00m spojovací systém F Třida 160</t>
  </si>
  <si>
    <t>1696766847</t>
  </si>
  <si>
    <t>17*1,015 'Přepočtené koeficientem množství</t>
  </si>
  <si>
    <t>597109470</t>
  </si>
  <si>
    <t>koleno kameninové glazované DN200mm 15° spojovací systém F tř. 240</t>
  </si>
  <si>
    <t>914540304</t>
  </si>
  <si>
    <t>597109870</t>
  </si>
  <si>
    <t>koleno kameninové glazované DN200mm 45° spojovací systém F tř. 240</t>
  </si>
  <si>
    <t>-689475127</t>
  </si>
  <si>
    <t>597125140</t>
  </si>
  <si>
    <t>přechod kameninový glazovaná DN150/200mm spojovací systém F/F, tř. -/160</t>
  </si>
  <si>
    <t>-735904152</t>
  </si>
  <si>
    <t>597118530</t>
  </si>
  <si>
    <t>ucpávka kameninová glazovaná DN200mm spojovací systém F, tř.160</t>
  </si>
  <si>
    <t>1410738561</t>
  </si>
  <si>
    <t>20*1,015 'Přepočtené koeficientem množství</t>
  </si>
  <si>
    <t>597118710</t>
  </si>
  <si>
    <t>vložka kameninová glazovaná šachtová GM DN200mm spojovací systém F, tř.160</t>
  </si>
  <si>
    <t>1364274124</t>
  </si>
  <si>
    <t>8572611316</t>
  </si>
  <si>
    <t>Montáž litinových tvarovek - lapač  střešních slavenin DN 100 vč. těsnění</t>
  </si>
  <si>
    <t>-627018383</t>
  </si>
  <si>
    <t>5524410006</t>
  </si>
  <si>
    <t>lapač střešních splavenin - geiger DN 100 mm</t>
  </si>
  <si>
    <t>655150395</t>
  </si>
  <si>
    <t>8572811316</t>
  </si>
  <si>
    <t>Montáž litinových tvarovek - lapač  střešních slavenin DN 125 vč. těsnění</t>
  </si>
  <si>
    <t>1564398381</t>
  </si>
  <si>
    <t>552441010</t>
  </si>
  <si>
    <t>lapač střešních splavenin - geiger DN 125 mm</t>
  </si>
  <si>
    <t>-629548790</t>
  </si>
  <si>
    <t>8573011316</t>
  </si>
  <si>
    <t>Montáž litinových tvarovek - lapač  střešních slavenin DN 150 vč. těsnění</t>
  </si>
  <si>
    <t>1049962456</t>
  </si>
  <si>
    <t>552441020</t>
  </si>
  <si>
    <t>lapač střešních splavenin - geiger DN 150 mm</t>
  </si>
  <si>
    <t>-1715261999</t>
  </si>
  <si>
    <t>" kp č.9 "      0,3*1,88*2,18*1,035</t>
  </si>
  <si>
    <t>" kp č.24 "    0,3*1,88*1,88*1,035</t>
  </si>
  <si>
    <t>" kp č.29 "    0,3*1,88*1,88*1,035</t>
  </si>
  <si>
    <t>" kp č.9 "      1,0*(1,88*2,18-1,0*1,3)*1,035</t>
  </si>
  <si>
    <t>" kp č.24 "    2,9*(1,88*1,88-1,0*1,0)*1,035</t>
  </si>
  <si>
    <t>" kp č.29 "    3,1*(1,88*1,88-1,0*1,0)*1,035</t>
  </si>
  <si>
    <t>" kp č.9 "      1,0*(1,3+1,0)*2</t>
  </si>
  <si>
    <t>" kp č.24 "    2,9*1,0*4</t>
  </si>
  <si>
    <t>" kp č.29 "    3,1*1,0*4</t>
  </si>
  <si>
    <t>" kp č.9 "      1,3*1,0</t>
  </si>
  <si>
    <t>" kp č.24 "    1,0*1,0</t>
  </si>
  <si>
    <t>" kp č.29 "    1,0*1,0</t>
  </si>
  <si>
    <t>" kp9 "       0,55366</t>
  </si>
  <si>
    <t>" kp24 "     0,64062</t>
  </si>
  <si>
    <t>" kp29 "     0,64896</t>
  </si>
  <si>
    <t>" kp9 "       0,42946</t>
  </si>
  <si>
    <t>" kp24 "     0,68714</t>
  </si>
  <si>
    <t>" kp29 "     0,68714</t>
  </si>
  <si>
    <t>8941041111</t>
  </si>
  <si>
    <t>Žlaby šachet z cihel kanalizačních (např. Klinker)</t>
  </si>
  <si>
    <t>123652385</t>
  </si>
  <si>
    <t>" KP9 "     0,08*0,25*0,12*49</t>
  </si>
  <si>
    <t>" KP24 "   0,08*0,25*0,12*26</t>
  </si>
  <si>
    <t>" KP29 "   0,08*0,25*0,12*27</t>
  </si>
  <si>
    <t>8942041511</t>
  </si>
  <si>
    <t>Žlaby šachet  z betonu výplňového tř. C 16/20</t>
  </si>
  <si>
    <t>" kp9 "</t>
  </si>
  <si>
    <t>0,15*1,0*1,3</t>
  </si>
  <si>
    <t>" kp24 "</t>
  </si>
  <si>
    <t>0,4*1,0*1,0</t>
  </si>
  <si>
    <t>-(0,2*0,15+PI*(0,2/2)^2/2)*1,0</t>
  </si>
  <si>
    <t>" kp29 "</t>
  </si>
  <si>
    <t>8942041612</t>
  </si>
  <si>
    <t>Žlaby šachet průřezu o poloměru do 500 mm z betonu prostého tř. C 30/37 XA1 s čedičovým kamenivem</t>
  </si>
  <si>
    <t>-615647198</t>
  </si>
  <si>
    <t>(0,4-0,15)*1,0*1,3</t>
  </si>
  <si>
    <t>-(0,2*0,15+PI*(0,2/2)^2/2)*(1,0+0,4+0,55)</t>
  </si>
  <si>
    <t>-(0,25*0,15+PI*(0,25/2)^2/2)*0,55</t>
  </si>
  <si>
    <t>2*0,15*(1,0+0,4+0,55)</t>
  </si>
  <si>
    <t>2*0,15*0,55</t>
  </si>
  <si>
    <t>2*0,15*1,0</t>
  </si>
  <si>
    <t>" stoky "</t>
  </si>
  <si>
    <t>" DN150 "     1*0,6</t>
  </si>
  <si>
    <t>" DN200 "     44*0,8</t>
  </si>
  <si>
    <t>" DN300 "     2*1,2</t>
  </si>
  <si>
    <t>" šachty kp "</t>
  </si>
  <si>
    <t>" DN150 "     4*0,6</t>
  </si>
  <si>
    <t>" DN200 "     8*0,8</t>
  </si>
  <si>
    <t>" DN250 "     1*1,0</t>
  </si>
  <si>
    <t>" beton. skruž "    3,7*3</t>
  </si>
  <si>
    <t xml:space="preserve">" kp9 "     </t>
  </si>
  <si>
    <t>" dno/stěny/strop "   (1,3+0,36+1,0+0,36)*2*2</t>
  </si>
  <si>
    <t xml:space="preserve">" kp24 "     </t>
  </si>
  <si>
    <t>" dno/stěny/strop "   (1,0+0,3)*4*2</t>
  </si>
  <si>
    <t xml:space="preserve">" kp29 "     </t>
  </si>
  <si>
    <t>" kp24 "     1,0</t>
  </si>
  <si>
    <t>" kp29 "     1,2</t>
  </si>
  <si>
    <t>3559311362</t>
  </si>
  <si>
    <t>Obklad z kameninových desek glazovaných tl. 13mm</t>
  </si>
  <si>
    <t>-857192279</t>
  </si>
  <si>
    <t xml:space="preserve">" kp9 "    </t>
  </si>
  <si>
    <t>PI*0,2/2*(1,0+0,4+0,55)</t>
  </si>
  <si>
    <t>PI*0,25/2*0,55+0,5</t>
  </si>
  <si>
    <t>3559311366</t>
  </si>
  <si>
    <t>Obklad z kameninových desek neglazovaných tl. 15mm</t>
  </si>
  <si>
    <t>649064908</t>
  </si>
  <si>
    <t>" kp24 "     1,0*0,4*2</t>
  </si>
  <si>
    <t>" kp29 "     1,0*1,0-0,2*1,0</t>
  </si>
  <si>
    <t>894414111</t>
  </si>
  <si>
    <t>Osazení železobetonových dílců pro šachty skruží základových</t>
  </si>
  <si>
    <t>393989038</t>
  </si>
  <si>
    <t>592243370</t>
  </si>
  <si>
    <t>dno betonové šachty kanalizační přímé TBZ-Q.1 100/60 V max. 40 100/60x40 cm</t>
  </si>
  <si>
    <t>1368951546</t>
  </si>
  <si>
    <t>1*1,01 'Přepočtené koeficientem množství</t>
  </si>
  <si>
    <t>-816963362</t>
  </si>
  <si>
    <t>8*1,02 'Přepočtené koeficientem množství</t>
  </si>
  <si>
    <t>1278954446</t>
  </si>
  <si>
    <t>2*3,14*0,5*(8+4)</t>
  </si>
  <si>
    <t>-1280298822</t>
  </si>
  <si>
    <t>243</t>
  </si>
  <si>
    <t>244</t>
  </si>
  <si>
    <t>3,96078431372549*1,02 'Přepočtené koeficientem množství</t>
  </si>
  <si>
    <t>245</t>
  </si>
  <si>
    <t>" kamenina "</t>
  </si>
  <si>
    <t>DN150*0,263</t>
  </si>
  <si>
    <t>DN200*0,309</t>
  </si>
  <si>
    <t>DN300*0,439</t>
  </si>
  <si>
    <t>" p.UV. "     25,6</t>
  </si>
  <si>
    <t>246</t>
  </si>
  <si>
    <t>621038255</t>
  </si>
  <si>
    <t>247</t>
  </si>
  <si>
    <t>248</t>
  </si>
  <si>
    <t>1880170196</t>
  </si>
  <si>
    <t>249</t>
  </si>
  <si>
    <t>8942011313</t>
  </si>
  <si>
    <t>Dno šachet tl nad 200 mm z prostého betonu obyčejného tř. C 30/37-XC3-XA1</t>
  </si>
  <si>
    <t>-927825016</t>
  </si>
  <si>
    <t>" ztracená šachta "</t>
  </si>
  <si>
    <t>" kp č.12, 14,  "     0,15*0,7*0,7*2</t>
  </si>
  <si>
    <t>250</t>
  </si>
  <si>
    <t>894201193</t>
  </si>
  <si>
    <t>Příplatek za tloušťku dna šachet do 200 mm</t>
  </si>
  <si>
    <t>-703809291</t>
  </si>
  <si>
    <t>251</t>
  </si>
  <si>
    <t>8942012312</t>
  </si>
  <si>
    <t>Stěny šachet tl nad 200 mm z prostého betonu obyčejného tř. C 30/37-XC3-XA1</t>
  </si>
  <si>
    <t>706003497</t>
  </si>
  <si>
    <t>" kp č.12  "    1,6*(0,7*0,7-0,4*0,4)</t>
  </si>
  <si>
    <t>" kp č.14 "     1,8*(0,7*0,7-0,4*0,4)</t>
  </si>
  <si>
    <t>252</t>
  </si>
  <si>
    <t>894201293</t>
  </si>
  <si>
    <t>Příplatek za tloušťku stěn šachet z betonu prostého do 200 mm</t>
  </si>
  <si>
    <t>1160441481</t>
  </si>
  <si>
    <t>253</t>
  </si>
  <si>
    <t>251951738</t>
  </si>
  <si>
    <t>" kp č.12  "    1,6*(0,7*3+0,4*4)</t>
  </si>
  <si>
    <t>" kp č.14 "     1,8*(0,7*3+0,4*4)</t>
  </si>
  <si>
    <t>254</t>
  </si>
  <si>
    <t>Žlaby z betonu z čedičového tvrzeného kameniva C30/37 XF3</t>
  </si>
  <si>
    <t>1621189729</t>
  </si>
  <si>
    <t>" kp č.12, 14,  "     0,25*0,4*0,4*2</t>
  </si>
  <si>
    <t>255</t>
  </si>
  <si>
    <t>-1092979340</t>
  </si>
  <si>
    <t>" kp č.12, 14,  "     0,2*0,4*2*2</t>
  </si>
  <si>
    <t>256</t>
  </si>
  <si>
    <t>1466491520</t>
  </si>
  <si>
    <t>" DN200 "     0,8*4</t>
  </si>
  <si>
    <t>" strop "         0,7*2</t>
  </si>
  <si>
    <t>257</t>
  </si>
  <si>
    <t>894302301</t>
  </si>
  <si>
    <t>Stropní deska ztracené šachty prefa 700/700/150 ze ŽB C 30/37 XC3 XA1 D+M</t>
  </si>
  <si>
    <t>1237453391</t>
  </si>
  <si>
    <t>" šachta Š1 "     1</t>
  </si>
  <si>
    <t>258</t>
  </si>
  <si>
    <t>PI*(0,95+1,06)*2</t>
  </si>
  <si>
    <t>259</t>
  </si>
  <si>
    <t>12,629*0,11*0,2*1,01</t>
  </si>
  <si>
    <t>260</t>
  </si>
  <si>
    <t>953312111</t>
  </si>
  <si>
    <t>Vložky do svislých dilatačních spár z fasádních polystyrénových desek tl 10 mm</t>
  </si>
  <si>
    <t>1196719850</t>
  </si>
  <si>
    <t>" dilatace mezi budovou a novou konstrukcí "</t>
  </si>
  <si>
    <t>0,7*1,0*(2+7)</t>
  </si>
  <si>
    <t>" kp č.12 "     0,7*(1,6+0,15*2+0,05*2)</t>
  </si>
  <si>
    <t>" kp č.14 "     0,7*(1,8+0,15*2+0,05*2)</t>
  </si>
  <si>
    <t>261</t>
  </si>
  <si>
    <t>9791124525</t>
  </si>
  <si>
    <t>Stavební úpravy přípojka č.25 - práce na vnitřní kanalizaci vč. všech potřebných stavebních úprav</t>
  </si>
  <si>
    <t>-1928245881</t>
  </si>
  <si>
    <t>262</t>
  </si>
  <si>
    <t>9791124529</t>
  </si>
  <si>
    <t>Stavební úpravy přípojka č.29 - práce na vnitřní kanalizaci vč. všech potřebných stavebních úprav</t>
  </si>
  <si>
    <t>-1524711160</t>
  </si>
  <si>
    <t>263</t>
  </si>
  <si>
    <t>9692022111</t>
  </si>
  <si>
    <t xml:space="preserve">Demontáž mříží sklepních světlíků včetně rámů hmotnosti do 100 kg, vč. manipulace uložení  pro zpětné použití </t>
  </si>
  <si>
    <t>1807819536</t>
  </si>
  <si>
    <t xml:space="preserve">" obnova anglické dvorky : mříže pro zpětné použití, vč.odvozu do skladu ZS "                </t>
  </si>
  <si>
    <t>264</t>
  </si>
  <si>
    <t>961044111</t>
  </si>
  <si>
    <t>Bourání základů z betonu prostého</t>
  </si>
  <si>
    <t>205819126</t>
  </si>
  <si>
    <t>"  bet.základy  (2m3) pod popelnicemi "         2,0</t>
  </si>
  <si>
    <t>" schody /celk. 3 vstupy :  1 vstup bet. stupně (2stupně*2,0m ) na bet.základu "</t>
  </si>
  <si>
    <t>" základ pod stupně "    1*((2*0,40)*(0,6+0,15/2)*2,0)</t>
  </si>
  <si>
    <t>265</t>
  </si>
  <si>
    <t>962051116</t>
  </si>
  <si>
    <t>Bourání příček ze ŽB tl do 150 mm</t>
  </si>
  <si>
    <t>-2063664433</t>
  </si>
  <si>
    <t xml:space="preserve">" anglické dvorky:  7ks, beton 2m3  celkem "                </t>
  </si>
  <si>
    <t>2,0/0,15</t>
  </si>
  <si>
    <t>266</t>
  </si>
  <si>
    <t>963014949-01</t>
  </si>
  <si>
    <t>Bourání prefabrikovaných ŽB stupnic</t>
  </si>
  <si>
    <t>572205137</t>
  </si>
  <si>
    <t>" schody /celk.3vstupy :  2 vstupy terac. stupně (2stupně*3,0m ) na ŽB schodnici "</t>
  </si>
  <si>
    <t>2*(2*3,0)</t>
  </si>
  <si>
    <t>267</t>
  </si>
  <si>
    <t>963042819</t>
  </si>
  <si>
    <t>Bourání schodišťových stupňů betonových zhotovených na místě</t>
  </si>
  <si>
    <t>-1710302899</t>
  </si>
  <si>
    <t>1*(2*2,0)</t>
  </si>
  <si>
    <t>268</t>
  </si>
  <si>
    <t>-1645814703</t>
  </si>
  <si>
    <t>269</t>
  </si>
  <si>
    <t>-1523811295</t>
  </si>
  <si>
    <t>11,636*9 'Přepočtené koeficientem množství</t>
  </si>
  <si>
    <t>270</t>
  </si>
  <si>
    <t>972998465</t>
  </si>
  <si>
    <t>271</t>
  </si>
  <si>
    <t>998275101</t>
  </si>
  <si>
    <t>Přesun hmot pro trubní vedení z trub kameninových otevřený výkop</t>
  </si>
  <si>
    <t>272</t>
  </si>
  <si>
    <t>998275111</t>
  </si>
  <si>
    <t>Přesun hmot pro trubní vedení z trub kameninových ve štole</t>
  </si>
  <si>
    <t>826408325</t>
  </si>
  <si>
    <t>764</t>
  </si>
  <si>
    <t>Konstrukce klempířské</t>
  </si>
  <si>
    <t>273</t>
  </si>
  <si>
    <t>7644542021</t>
  </si>
  <si>
    <t>Odpadní trouby Pz kruhové DN 100 mm dl. 1,0m vč. propojení kanalizace litina</t>
  </si>
  <si>
    <t>-920343184</t>
  </si>
  <si>
    <t>274</t>
  </si>
  <si>
    <t>7644542031</t>
  </si>
  <si>
    <t>Odpadní trouby Pz kruhové DN 125 mm dl. 1,0m vč. propojení kanalizace litina</t>
  </si>
  <si>
    <t>-1831371845</t>
  </si>
  <si>
    <t>275</t>
  </si>
  <si>
    <t>998764101</t>
  </si>
  <si>
    <t>Přesun hmot tonážní pro konstrukce klempířské v objektech v do 6 m</t>
  </si>
  <si>
    <t>-745531419</t>
  </si>
  <si>
    <t>276</t>
  </si>
  <si>
    <t>7671098002</t>
  </si>
  <si>
    <t>Krycí nerezový plech 400/400/2 vč. kotvení</t>
  </si>
  <si>
    <t>-1973985027</t>
  </si>
  <si>
    <t>" šachta kp24 "     2</t>
  </si>
  <si>
    <t>" šachta kp29 "     2</t>
  </si>
  <si>
    <t>277</t>
  </si>
  <si>
    <t>-857756308</t>
  </si>
  <si>
    <t>278</t>
  </si>
  <si>
    <t>-8698389</t>
  </si>
  <si>
    <t>279</t>
  </si>
  <si>
    <t>127,16</t>
  </si>
  <si>
    <t>129,09</t>
  </si>
  <si>
    <t>115,56</t>
  </si>
  <si>
    <t>25,22</t>
  </si>
  <si>
    <t>11,04</t>
  </si>
  <si>
    <t>DN100</t>
  </si>
  <si>
    <t>174,15</t>
  </si>
  <si>
    <t>SO 03 - VODOVOD</t>
  </si>
  <si>
    <t>DN100p</t>
  </si>
  <si>
    <t>160,255</t>
  </si>
  <si>
    <t>196,25</t>
  </si>
  <si>
    <t>22221</t>
  </si>
  <si>
    <t>DN150pn</t>
  </si>
  <si>
    <t>144,695</t>
  </si>
  <si>
    <t>DN150ptpo</t>
  </si>
  <si>
    <t>42,47</t>
  </si>
  <si>
    <t>45,6</t>
  </si>
  <si>
    <t>459,31</t>
  </si>
  <si>
    <t>69,746</t>
  </si>
  <si>
    <t>OBSYPP</t>
  </si>
  <si>
    <t>201,265</t>
  </si>
  <si>
    <t>0,515</t>
  </si>
  <si>
    <t>3,432</t>
  </si>
  <si>
    <t>PAZ4</t>
  </si>
  <si>
    <t>195,428</t>
  </si>
  <si>
    <t>12,4</t>
  </si>
  <si>
    <t>POTRUBI2</t>
  </si>
  <si>
    <t>1,3</t>
  </si>
  <si>
    <t>889,303</t>
  </si>
  <si>
    <t>ZASYP</t>
  </si>
  <si>
    <t>566,493</t>
  </si>
  <si>
    <t>ZASYPzem</t>
  </si>
  <si>
    <t>5,392</t>
  </si>
  <si>
    <t xml:space="preserve">    21-M - Elektromontáže</t>
  </si>
  <si>
    <t>113107163</t>
  </si>
  <si>
    <t>Odstranění podkladu pl přes 50 do 200 m2 z kameniva drceného tl 300 mm</t>
  </si>
  <si>
    <t>-178338012</t>
  </si>
  <si>
    <t>113107164</t>
  </si>
  <si>
    <t>Odstranění podkladu pl přes 50 do 200 m2 z kameniva drceného tl 400 mm</t>
  </si>
  <si>
    <t>1259155697</t>
  </si>
  <si>
    <t>113107165</t>
  </si>
  <si>
    <t>Odstranění podkladu pl přes 50 do 200 m2 z kameniva drceného tl 500 mm</t>
  </si>
  <si>
    <t>-1989146642</t>
  </si>
  <si>
    <t>1131071657</t>
  </si>
  <si>
    <t>Odstranění podkladu pl přes 50 do 200 m2 z kameniva drceného tl 700 mm</t>
  </si>
  <si>
    <t>-1200283538</t>
  </si>
  <si>
    <t>-1622392239</t>
  </si>
  <si>
    <t>-660721151</t>
  </si>
  <si>
    <t>-1810400768</t>
  </si>
  <si>
    <t>296,147*9 'Přepočtené koeficientem množství</t>
  </si>
  <si>
    <t>Poplatek za skládku suti      (bez živice)</t>
  </si>
  <si>
    <t>44782531</t>
  </si>
  <si>
    <t>113107243</t>
  </si>
  <si>
    <t>Odstranění podkladu pl přes 200 m2 živičných tl 150 mm</t>
  </si>
  <si>
    <t>439505627</t>
  </si>
  <si>
    <t>" typ 1 - DN100 "     1,2*(35,5+15,3+10,7+0,5+11,9)</t>
  </si>
  <si>
    <t>" typ 1 - DN150 "     1,3*(44,9-15,3)</t>
  </si>
  <si>
    <t>" typ 2 - DN150 "     1,3*(46,8+52,5)</t>
  </si>
  <si>
    <t>" typ 3 - DN100 "     1,2*44,3</t>
  </si>
  <si>
    <t>" typ 3 - DN150 "     1,3*48,0</t>
  </si>
  <si>
    <t>" typ 4 - DN100 "     1,2*42,7</t>
  </si>
  <si>
    <t>" typ 6 - DN100 "     1,2*(8,7+0,5)</t>
  </si>
  <si>
    <t>915606345</t>
  </si>
  <si>
    <t>" typ 1 - DN100 "     2*(35,5+15,3+10,7+0,5+11,9)</t>
  </si>
  <si>
    <t>" typ 1 - DN150 "     2*(44,9-15,3)</t>
  </si>
  <si>
    <t>" typ 2 - DN150 "     2*(46,8+52,5)</t>
  </si>
  <si>
    <t>" typ 3 - DN100 "     2*44,3</t>
  </si>
  <si>
    <t>" typ 3 - DN150 "     2*48,0</t>
  </si>
  <si>
    <t>" typ 4 - DN100 "     2*42,7</t>
  </si>
  <si>
    <t>" typ 6 - DN100 "     2*(8,7+0,5)</t>
  </si>
  <si>
    <t>-1146507251</t>
  </si>
  <si>
    <t>" typ 5 - DN150 "     1,3*(13,8+5,6)</t>
  </si>
  <si>
    <t>243995356</t>
  </si>
  <si>
    <t>" typ 5 - DN150 "     2*(13,8+5,6)</t>
  </si>
  <si>
    <t>-590737069</t>
  </si>
  <si>
    <t>-1016732674</t>
  </si>
  <si>
    <t>148,521*9 'Přepočtené koeficientem množství</t>
  </si>
  <si>
    <t>284210511</t>
  </si>
  <si>
    <t>2043197440</t>
  </si>
  <si>
    <t>" křížení voda plyn "</t>
  </si>
  <si>
    <t>1,2*(4+2+0)</t>
  </si>
  <si>
    <t>1,3*4</t>
  </si>
  <si>
    <t>119001402</t>
  </si>
  <si>
    <t>Dočasné zajištění potrubí ocelového nebo litinového DN do 500</t>
  </si>
  <si>
    <t>-1749015662</t>
  </si>
  <si>
    <t>" křížení plyn "</t>
  </si>
  <si>
    <t>1,3*1</t>
  </si>
  <si>
    <t>-1300107338</t>
  </si>
  <si>
    <t>" křížení kabelů "</t>
  </si>
  <si>
    <t>1,2*(16+3+6)</t>
  </si>
  <si>
    <t>1,3*12</t>
  </si>
  <si>
    <t>838268171</t>
  </si>
  <si>
    <t>POTRUBI2*1,5*2,0</t>
  </si>
  <si>
    <t>1,2*1,8*1,5*2*3</t>
  </si>
  <si>
    <t>-1037729487</t>
  </si>
  <si>
    <t>"vody z přívalových deštů"</t>
  </si>
  <si>
    <t>121151103</t>
  </si>
  <si>
    <t>Sejmutí ornice plochy do 100 m2 tl vrstvy do 200 mm strojně, naložení, vodorovné přemístění 50 m, složení</t>
  </si>
  <si>
    <t>1349683376</t>
  </si>
  <si>
    <t>" ul. Botanická "</t>
  </si>
  <si>
    <t>1,2*(1,26+2,8-1,2)</t>
  </si>
  <si>
    <t>" objem sejmuté ornice - 150mm "</t>
  </si>
  <si>
    <t>ORNICEm2*0,15</t>
  </si>
  <si>
    <t>132254205</t>
  </si>
  <si>
    <t>Hloubení zapažených rýh š do 2000 mm v hornině třídy těžitelnosti I skupiny 3 objem do 1000 m3, VČETNĚ svislého přemístění do 4 m, započtena lepivost</t>
  </si>
  <si>
    <t>1217186169</t>
  </si>
  <si>
    <t>" V1 - DN100 "</t>
  </si>
  <si>
    <t>1,2*2,09*(2,8-1,2)</t>
  </si>
  <si>
    <t>1,2*(2,09+2,06)/2*0,66</t>
  </si>
  <si>
    <t>1,2*(2,06+2,62)/2*(1,26-0,66)</t>
  </si>
  <si>
    <t>1,2*(2,62+2,65)/2*(5,43-1,26)</t>
  </si>
  <si>
    <t>1,2*(2,65+2,56)/2*(9,4-5,43)</t>
  </si>
  <si>
    <t>1,2*(2,56+2,23)/2*(14,9-9,4)</t>
  </si>
  <si>
    <t>1,2*(2,23+2,01)/2*(20,0-14,9)</t>
  </si>
  <si>
    <t>1,2*(2,01+1,92)/2*(30,29-20,0)</t>
  </si>
  <si>
    <t>1,2*(1,92+1,90)/2*(109,59-30,29)</t>
  </si>
  <si>
    <t>1,2*(1,92+1,91)/2*(128,2-109,59)</t>
  </si>
  <si>
    <t>1,2*(1,91+1,90)/2*(139,05-128,2)</t>
  </si>
  <si>
    <t>" V1 - DN150 "</t>
  </si>
  <si>
    <t>1,3*(1,91+1,91)/2*(145,9-139,05)</t>
  </si>
  <si>
    <t>1,3*(1,91+1,88)/2*(203,89-145,9)</t>
  </si>
  <si>
    <t>1,3*(1,91+1,94)/2*(236,0-203,89)</t>
  </si>
  <si>
    <t>1,3*(1,91+1,55)/2*(244,0-236,0)</t>
  </si>
  <si>
    <t>1,3*(1,55+1,90)/2*(250,0-244,0)</t>
  </si>
  <si>
    <t>1,3*(1,90+1,91)/2*(278,26-250,0)</t>
  </si>
  <si>
    <t>1,3*(1,90+1,89)/2*(313,32-278,26)</t>
  </si>
  <si>
    <t>1,3*(1,90+1,91)/2*(323,0-313,32)</t>
  </si>
  <si>
    <t>1,3*(1,91+2,45)/2*(324,5-323,0)</t>
  </si>
  <si>
    <t>1,3*(2,45+2,38)/2*(329,7-324,5)</t>
  </si>
  <si>
    <t>1,3*2,38*(5,6-1,3)</t>
  </si>
  <si>
    <t>" propoj PB1 "</t>
  </si>
  <si>
    <t>1,2*(1,89+1,94)/2*4,8</t>
  </si>
  <si>
    <t>1,2*(1,94+1,75)/2*(10,7+0,5-4,8)</t>
  </si>
  <si>
    <t>" propoj PB2 "</t>
  </si>
  <si>
    <t>1,2*(1,88+1,58)/2*11,5</t>
  </si>
  <si>
    <t>1,2*(1,58+1,80)/2*(17,95-11,5)</t>
  </si>
  <si>
    <t>1,2*(1,80+1,95)/2*(20,6-17,95)</t>
  </si>
  <si>
    <t>-ORNICE</t>
  </si>
  <si>
    <t>" asfaltová vozovka typ-1 "     -0,4*ASFtyp1</t>
  </si>
  <si>
    <t>" asfaltová vozovka typ-2 "     -0,5*ASFtyp2</t>
  </si>
  <si>
    <t>" asfaltová vozovka typ-3 "     -0,6*ASFtyp3</t>
  </si>
  <si>
    <t>" asfaltová vozovka typ-4 "     -0,8*ASFtyp4</t>
  </si>
  <si>
    <t>" asfaltová vozovka typ-5 "     -0,9*ASFtyp5</t>
  </si>
  <si>
    <t>" asfaltová vozovka typ-6 "     -0,9*ASFtyp6</t>
  </si>
  <si>
    <t>" odpočet stávajícího potrubí "</t>
  </si>
  <si>
    <t>" DN100 "   -PI*(0,118/2)^2*27,5</t>
  </si>
  <si>
    <t>" DN150 "   -PI*(0,170/2)^2*18,3</t>
  </si>
  <si>
    <t>132211401</t>
  </si>
  <si>
    <t>Hloubená vykopávka pod základy v hornině třídy těžitelnosti I skupiny 3 ručně VČETNĚ svislého přemístění do 3 m, započtena lepivost</t>
  </si>
  <si>
    <t>1498290297</t>
  </si>
  <si>
    <t>" obnažení horkovodního ptrubí "</t>
  </si>
  <si>
    <t>1,0*0,8*1,3-PI*(0,28/2)^2*1,3*2</t>
  </si>
  <si>
    <t>1322012090</t>
  </si>
  <si>
    <t>Příplatek za vytěžení potrubí litinového DN80-100 vč. vyčerpání a odvedení vody z potrubí, vč naložení, odvozu a poplatek likvidaci potrubí</t>
  </si>
  <si>
    <t>-791483778</t>
  </si>
  <si>
    <t>1322012091</t>
  </si>
  <si>
    <t>Příplatek za vytěžení potrubí litinového DN150 vč. vyčerpání a odvedení vody z potrubí, vč naložení, odvozu a poplatek likvidaci potrubí</t>
  </si>
  <si>
    <t>778732753</t>
  </si>
  <si>
    <t>151101101</t>
  </si>
  <si>
    <t>Zřízení příložného pažení a rozepření stěn rýh hl do 2 m</t>
  </si>
  <si>
    <t>89816377</t>
  </si>
  <si>
    <t>2*2,09*(2,8-1,2)</t>
  </si>
  <si>
    <t>2*(2,09+2,06)/2*0,66</t>
  </si>
  <si>
    <t>2*(2,06+2,62)/2*(1,26-0,66)</t>
  </si>
  <si>
    <t>2*(2,62+2,65)/2*(5,43-1,26)</t>
  </si>
  <si>
    <t>2*(2,65+2,56)/2*(9,4-5,43)</t>
  </si>
  <si>
    <t>2*(2,56+2,23)/2*(14,9-9,4)</t>
  </si>
  <si>
    <t>2*(2,23+2,01)/2*(20,0-14,9)</t>
  </si>
  <si>
    <t>2*(2,01+1,92)/2*(30,29-20,0)</t>
  </si>
  <si>
    <t>2*(1,92+1,90)/2*(109,59-30,29)</t>
  </si>
  <si>
    <t>2*(1,92+1,91)/2*(128,2-109,59)</t>
  </si>
  <si>
    <t>2*(1,91+1,90)/2*(139,05-128,2)</t>
  </si>
  <si>
    <t>2*(1,91+1,91)/2*(145,9-139,05)</t>
  </si>
  <si>
    <t>2*(1,91+1,88)/2*(203,89-145,9)</t>
  </si>
  <si>
    <t>2*(1,91+1,94)/2*(236,0-203,89)</t>
  </si>
  <si>
    <t>2*(1,91+1,55)/2*(244,0-236,0)</t>
  </si>
  <si>
    <t>2*(1,55+1,90)/2*(250,0-244,0)</t>
  </si>
  <si>
    <t>2*(1,90+1,91)/2*(278,26-250,0)</t>
  </si>
  <si>
    <t>2*(1,90+1,89)/2*(313,32-278,26)</t>
  </si>
  <si>
    <t>2*(1,90+1,91)/2*(323,0-313,32)</t>
  </si>
  <si>
    <t>2*(1,91+2,45)/2*(324,5-323,0)</t>
  </si>
  <si>
    <t>2*(2,45+2,38)/2*(329,7-324,5)</t>
  </si>
  <si>
    <t>2*2,38*(5,6-1,3)</t>
  </si>
  <si>
    <t>2*(1,89+1,94)/2*4,8</t>
  </si>
  <si>
    <t>2*(1,94+1,75)/2*(10,7+0,5-4,8)</t>
  </si>
  <si>
    <t>2*(1,88+1,58)/2*11,5</t>
  </si>
  <si>
    <t>2*(1,58+1,80)/2*(17,95-11,5)</t>
  </si>
  <si>
    <t>2*(1,80+1,95)/2*(20,6-17,95)</t>
  </si>
  <si>
    <t>" odpočet pažení hl. nad 2m "</t>
  </si>
  <si>
    <t>-PAZ4</t>
  </si>
  <si>
    <t>151101111</t>
  </si>
  <si>
    <t>Odstranění příložného pažení a rozepření stěn rýh hl do 2 m</t>
  </si>
  <si>
    <t>-1656277037</t>
  </si>
  <si>
    <t>151101102</t>
  </si>
  <si>
    <t>Zřízení příložného pažení a rozepření stěn rýh hl do 4 m</t>
  </si>
  <si>
    <t>-926022366</t>
  </si>
  <si>
    <t>151101112</t>
  </si>
  <si>
    <t>Odstranění příložného pažení a rozepření stěn rýh hl do 4 m</t>
  </si>
  <si>
    <t>1699150275</t>
  </si>
  <si>
    <t>1857180076</t>
  </si>
  <si>
    <t>629,701</t>
  </si>
  <si>
    <t>0,88</t>
  </si>
  <si>
    <t>0,15*3,432</t>
  </si>
  <si>
    <t>-17239515</t>
  </si>
  <si>
    <t>630,581</t>
  </si>
  <si>
    <t>1712012111.1</t>
  </si>
  <si>
    <t>-723998364</t>
  </si>
  <si>
    <t>"50%"630,581*0,5</t>
  </si>
  <si>
    <t>1712012112.1</t>
  </si>
  <si>
    <t>-327098038</t>
  </si>
  <si>
    <t>416948702</t>
  </si>
  <si>
    <t>" odpočet tělesa vodovodu "</t>
  </si>
  <si>
    <t>-DN100*(1,1+0,05*2)*(0,15+0,118+0,3)</t>
  </si>
  <si>
    <t>-DN150*(1,2+0,05*2)*(0,15+0,17+0,3)</t>
  </si>
  <si>
    <t>recyklát betonový vhodný pod komunikace</t>
  </si>
  <si>
    <t>-473844157</t>
  </si>
  <si>
    <t>(ZASYP-ZASYPzem)*1,1*1,05*1,8</t>
  </si>
  <si>
    <t>38308319</t>
  </si>
  <si>
    <t>-1,2*(0,15+0,118+0,3)*(2,8-1,2+1,26)</t>
  </si>
  <si>
    <t>ZASYPzem*1,05*1,6</t>
  </si>
  <si>
    <t>1064967740</t>
  </si>
  <si>
    <t>(0,118+0,3)*(1,1+0,05*2)*DN100</t>
  </si>
  <si>
    <t>(0,170+0,3)*(1,2+0,05*2)*DN150</t>
  </si>
  <si>
    <t>" obsyp horkovodního potrubí "</t>
  </si>
  <si>
    <t>0,4*1,0*1,3</t>
  </si>
  <si>
    <t>OBSYPP1</t>
  </si>
  <si>
    <t>" odpočet potrubí "</t>
  </si>
  <si>
    <t>-PI*(0,118/2)^2*DN100</t>
  </si>
  <si>
    <t>-PI*(0,170/2)^2*DN150</t>
  </si>
  <si>
    <t>" horkovodní potrubí "</t>
  </si>
  <si>
    <t>-PI*(0,28/2)^2*1,3*2</t>
  </si>
  <si>
    <t>58331351</t>
  </si>
  <si>
    <t>kamenivo těžené drobné frakce 0/4</t>
  </si>
  <si>
    <t>-1811629947</t>
  </si>
  <si>
    <t>OBSYPP*1,1*1,05*1,8</t>
  </si>
  <si>
    <t>-887008223</t>
  </si>
  <si>
    <t>(ZASYP-ZASYPzem)*1,1*1,05</t>
  </si>
  <si>
    <t>ZASYPzem*1,05</t>
  </si>
  <si>
    <t>OBSYPP*1,1*1,05</t>
  </si>
  <si>
    <t>-1707336178</t>
  </si>
  <si>
    <t>886,195</t>
  </si>
  <si>
    <t>54623178</t>
  </si>
  <si>
    <t>" zalití chrániček pod teplovodním kanálem "</t>
  </si>
  <si>
    <t>" km 0,00194 "     0,4*1,2*1,25</t>
  </si>
  <si>
    <t>" km 0,08369 "     0,56*1,2*0,8</t>
  </si>
  <si>
    <t>" zafoukání stávajícího potrubí "</t>
  </si>
  <si>
    <t>" DN100 "     PI*(0,1/2)^2*225,1</t>
  </si>
  <si>
    <t>" DN150 "     PI*(0,15/2)^2*165,7</t>
  </si>
  <si>
    <t>Bourání šachty, stoky kompletní nebo otvorů z prostého betonu plochy do 4 m2</t>
  </si>
  <si>
    <t>1170602349</t>
  </si>
  <si>
    <t>"betonov ve výkopu"</t>
  </si>
  <si>
    <t>4,25</t>
  </si>
  <si>
    <t>1728013234</t>
  </si>
  <si>
    <t>1,65</t>
  </si>
  <si>
    <t>997013111</t>
  </si>
  <si>
    <t>Vnitrostaveništní doprava suti a vybouraných hmot pro budovy v do 6 m s použitím mechanizace</t>
  </si>
  <si>
    <t>-1523344061</t>
  </si>
  <si>
    <t>4,25*2,2</t>
  </si>
  <si>
    <t>1,65*2,4</t>
  </si>
  <si>
    <t>-1071615007</t>
  </si>
  <si>
    <t>13,31</t>
  </si>
  <si>
    <t>-451153005</t>
  </si>
  <si>
    <t>13,31*9</t>
  </si>
  <si>
    <t>202110105</t>
  </si>
  <si>
    <t>-356721113</t>
  </si>
  <si>
    <t>451572111</t>
  </si>
  <si>
    <t>Lože pod potrubí otevřený výkop z kameniva drobného těženého</t>
  </si>
  <si>
    <t>-879244395</t>
  </si>
  <si>
    <t>0,15*(1,1+0,05*2)*DN100</t>
  </si>
  <si>
    <t>0,15*(1,2+0,05*2)*DN150</t>
  </si>
  <si>
    <t>" lože horkovodního potrubí "</t>
  </si>
  <si>
    <t>0,1*1,0*1,3</t>
  </si>
  <si>
    <t>855711694</t>
  </si>
  <si>
    <t>1727408850</t>
  </si>
  <si>
    <t>4523131511</t>
  </si>
  <si>
    <t>Podkladní bloky z betonu prostého tř. C 20/25-XC2 otevřený výkop</t>
  </si>
  <si>
    <t>-1888255684</t>
  </si>
  <si>
    <t>" odbočka DN100 "            0,087*4</t>
  </si>
  <si>
    <t>" odbočka DN150 "            0,182*19</t>
  </si>
  <si>
    <t>" odbočka do vrchu DN100 "  0,073*4</t>
  </si>
  <si>
    <t>" odbočka do vrchu DN150 "  0,076*3</t>
  </si>
  <si>
    <t>" patkové koleno N DN100 "   0,159*1</t>
  </si>
  <si>
    <t>" patkové koleno N DN150 "   0,293*1</t>
  </si>
  <si>
    <t>1868419141</t>
  </si>
  <si>
    <t>" odbočka DN100 "            0,58*4</t>
  </si>
  <si>
    <t>" odbočka DN150 "            0,92*19</t>
  </si>
  <si>
    <t>" odbočka do vrchu DN100 "  0,30*4</t>
  </si>
  <si>
    <t>" odbočka do vrchu DN150 "  0,41*3</t>
  </si>
  <si>
    <t>" patkové koleno N DN100 "   1,92*1</t>
  </si>
  <si>
    <t>" patkové koleno N DN150 "   3,20*1</t>
  </si>
  <si>
    <t>452368211</t>
  </si>
  <si>
    <t>Výztuž podkladních desek nebo bloků nebo pražců otevřený výkop ze svařovaných sítí Kari</t>
  </si>
  <si>
    <t>1129015143</t>
  </si>
  <si>
    <t>" patkové koleno N "</t>
  </si>
  <si>
    <t>" DN100 "     0,00192*1</t>
  </si>
  <si>
    <t>" DN150 "     0,00320*1</t>
  </si>
  <si>
    <t>233577734</t>
  </si>
  <si>
    <t>44756309</t>
  </si>
  <si>
    <t>1253586960</t>
  </si>
  <si>
    <t>45,931</t>
  </si>
  <si>
    <t>8001</t>
  </si>
  <si>
    <t>Pozn. -  Litinové trouby a tvarovky - minimální tl. stěny DN100, DN150 třída Class s tl. stěny litiny min.4,7mm</t>
  </si>
  <si>
    <t>-1369430702</t>
  </si>
  <si>
    <t>8002</t>
  </si>
  <si>
    <t>Pozn. - Všechny hrdlové spoje jsou vč. těsnících kroužků, všechny přírubové spoje jsou vč. všech komponentů přírubového spoje (těsnění, kroužky, podložky, matice aj.)zámkové spoje budou chráněny manžetou</t>
  </si>
  <si>
    <t>-1540270730</t>
  </si>
  <si>
    <t>851261131</t>
  </si>
  <si>
    <t>Montáž potrubí z trub litinových hrdlových s integrovaným těsněním otevřený výkop DN 100</t>
  </si>
  <si>
    <t>1981992539</t>
  </si>
  <si>
    <t>" délka vodovodu "</t>
  </si>
  <si>
    <t>" řád V1 "     139,05+2,8</t>
  </si>
  <si>
    <t>" propoj PB1 "     10,7+0,5</t>
  </si>
  <si>
    <t>" propoj PB2 "     20,6+0,5</t>
  </si>
  <si>
    <t>" potrubí "          148,47</t>
  </si>
  <si>
    <t>" Y kus dl. 500 "     0,500*6</t>
  </si>
  <si>
    <t>" Y kus dl. 825 "     0,825*1</t>
  </si>
  <si>
    <t>" Y kus dl. 1255 "   1,225*1</t>
  </si>
  <si>
    <t>" Y kus dl. 1275 "   1,275*1</t>
  </si>
  <si>
    <t>" Y kus dl. 1470 "   1,470*1</t>
  </si>
  <si>
    <t>" Y kus dl. 1615 "   1,615*1</t>
  </si>
  <si>
    <t>" Y kus dl. 2375 "   2,375*1</t>
  </si>
  <si>
    <t>850265121</t>
  </si>
  <si>
    <t>Výřez nebo výsek na potrubí z trub litinových tlakových nebo plastických hmot DN 100</t>
  </si>
  <si>
    <t>-1325729172</t>
  </si>
  <si>
    <t>" stáv. potrubí na ul. Botanické "     2</t>
  </si>
  <si>
    <t>" potrubí "           8+2</t>
  </si>
  <si>
    <t>" tvarovky Y "     6+1+1+1+1+1+1</t>
  </si>
  <si>
    <t>5525408101</t>
  </si>
  <si>
    <t>trouba vodovodní litinová DN 100 6m tř. Class tl. stěny min. 4,7mm tlaková s cementovou vystélkou a zinko-aluminiovým povlakem s krycí epoxid. vrstvou v tl. 400g/m2</t>
  </si>
  <si>
    <t>-573761753</t>
  </si>
  <si>
    <t>DN100p*1,01</t>
  </si>
  <si>
    <t>5529103001</t>
  </si>
  <si>
    <t>kroužek těsnící gumový DN 100 pro vodovodní potrubí - zámkový spoj</t>
  </si>
  <si>
    <t>717358825</t>
  </si>
  <si>
    <t>(3+2)*1,02</t>
  </si>
  <si>
    <t>851311131</t>
  </si>
  <si>
    <t>Montáž potrubí z trub litinových hrdlových s integrovaným těsněním otevřený výkop DN 150</t>
  </si>
  <si>
    <t>-7185398</t>
  </si>
  <si>
    <t>" řád V1 "     149,65</t>
  </si>
  <si>
    <t>" řád V1 - potrubí TPO "  41,0+5,6</t>
  </si>
  <si>
    <t>" délka potrubí "     131,74</t>
  </si>
  <si>
    <t>" tvarovky Y "</t>
  </si>
  <si>
    <t>" Y kus dl. 300 "     0,300*1</t>
  </si>
  <si>
    <t>" Y kus dl. 360 "     0,360*1</t>
  </si>
  <si>
    <t>" Y kus dl. 500 "     0,500*12</t>
  </si>
  <si>
    <t>" Y kus dl. 590 "     0,590*1</t>
  </si>
  <si>
    <t>" Y kus dl. 1325 "   1,325*1</t>
  </si>
  <si>
    <t>" Y kus dl. 1870 "   1,870*1</t>
  </si>
  <si>
    <t>" Y kus dl. 2510 "   2,510*1</t>
  </si>
  <si>
    <t>" TPO "</t>
  </si>
  <si>
    <t>" délka potrubí TPO "     34,83</t>
  </si>
  <si>
    <t>" tvarovky Y -TPO "</t>
  </si>
  <si>
    <t>" Y kus dl. 500 "     0,500*3</t>
  </si>
  <si>
    <t>" Y kus dl. 860 "     0,860*1</t>
  </si>
  <si>
    <t>" Y kus dl. 1500 "   1,500*1</t>
  </si>
  <si>
    <t>" Y kus dl. 1490 "   1,490*1</t>
  </si>
  <si>
    <t>" Y kus dl. 2290 "   2,290*1</t>
  </si>
  <si>
    <t>DN150p</t>
  </si>
  <si>
    <t>850315121</t>
  </si>
  <si>
    <t>Výřez nebo výsek na potrubí z trub litinových tlakových nebo plastických hmot DN 150</t>
  </si>
  <si>
    <t>1961281972</t>
  </si>
  <si>
    <t>" stáv. potrubí na ul. Štefánikové "     2</t>
  </si>
  <si>
    <t>" potrubí "           11+5</t>
  </si>
  <si>
    <t>" potrubí TPO "   3+1</t>
  </si>
  <si>
    <t>" tvarovky Y "   1+1+12+1+1+1+1</t>
  </si>
  <si>
    <t>" tvarovky Y TPO "     3+1+1+1+1</t>
  </si>
  <si>
    <t>5525408301</t>
  </si>
  <si>
    <t>trouba vodovodní litinová DN 150 6m tř. Class tl. stěny min. 4,7mm tlaková s cementovou vystélkou a zinko-aluminiovým povlakem s krycí epoxid. vrstvou v tl. 400g/m2</t>
  </si>
  <si>
    <t>1080211389</t>
  </si>
  <si>
    <t>DN150pn*1,01</t>
  </si>
  <si>
    <t>5525303301</t>
  </si>
  <si>
    <t>trouba vodovodní litinová DN 150 6m s těžkou pritokorózní ochranou tř. Class tl. stěny min. 4,7mm tlaková s cementovou vystélkou a vrstvou polyuretanového povlaku</t>
  </si>
  <si>
    <t>357242612</t>
  </si>
  <si>
    <t>DN150ptpo*1,01</t>
  </si>
  <si>
    <t>5529103201</t>
  </si>
  <si>
    <t>kroužek těsnící gumový DN 150 pro vodovodní potrubí - zámkový spoj</t>
  </si>
  <si>
    <t>-1253592929</t>
  </si>
  <si>
    <t>" potrubí "             (1+5)*1,02</t>
  </si>
  <si>
    <t>" potrubí TPO "     (2+1)*1,02</t>
  </si>
  <si>
    <t>8522421211</t>
  </si>
  <si>
    <t>Montáž potrubí z trub litinových tlakových přírubových délky do 1 m otevřený výkop DN 80 (matice mosazné, šrouby nerez)</t>
  </si>
  <si>
    <t>1023590214</t>
  </si>
  <si>
    <t>5525323301</t>
  </si>
  <si>
    <t>trouba přírubová litinová FF DN 80 mm délka 100 mm</t>
  </si>
  <si>
    <t>254744107</t>
  </si>
  <si>
    <t>5525323501</t>
  </si>
  <si>
    <t>trouba přírubová litinová FF DN 80 mm délka 200 mm</t>
  </si>
  <si>
    <t>983734552</t>
  </si>
  <si>
    <t>5525323901</t>
  </si>
  <si>
    <t>trouba přírubová litinová FF DN 80 mm délka 400 mm</t>
  </si>
  <si>
    <t>-1760306533</t>
  </si>
  <si>
    <t>5525324701</t>
  </si>
  <si>
    <t>trouba přírubová litinová FF DN 80 mm délka 1000 mm</t>
  </si>
  <si>
    <t>2091396859</t>
  </si>
  <si>
    <t>8522621211</t>
  </si>
  <si>
    <t>Montáž potrubí z trub litinových tlakových přírubových délky do 1 m otevřený výkop DN 100 (matice mosazné, šrouby nerez)</t>
  </si>
  <si>
    <t>-1587602320</t>
  </si>
  <si>
    <t>5525325101</t>
  </si>
  <si>
    <t>trouba přírubová litinová FF DN 100 mm délka 200 mm</t>
  </si>
  <si>
    <t>-844710313</t>
  </si>
  <si>
    <t>8523121211</t>
  </si>
  <si>
    <t>Montáž potrubí z trub litinových tlakových přírubových délky do 1 m otevřený výkop DN 150 (matice mosazné, šrouby nerez)</t>
  </si>
  <si>
    <t>-2046692178</t>
  </si>
  <si>
    <t>5525328001</t>
  </si>
  <si>
    <t>trouba přírubová litinová FF DN 150 mm délka 100 mm</t>
  </si>
  <si>
    <t>988803988</t>
  </si>
  <si>
    <t>857261131</t>
  </si>
  <si>
    <t>Montáž litinových tvarovek jednoosých hrdlových otevřený výkop s integrovaným těsněním DN 100</t>
  </si>
  <si>
    <t>2086391310</t>
  </si>
  <si>
    <t>5525394101</t>
  </si>
  <si>
    <t>koleno hrdlové z tvárné litiny MMK-kus DN 100-45°</t>
  </si>
  <si>
    <t>940077134</t>
  </si>
  <si>
    <t>5525374501</t>
  </si>
  <si>
    <t>hrdlova tvarovka s přírubovou odbočkou z tvárné litiny MMA-kus DN 100/80</t>
  </si>
  <si>
    <t>1572397692</t>
  </si>
  <si>
    <t>5525364701</t>
  </si>
  <si>
    <t>přesuvka hrdlová litinová U-kus DN 100 mm</t>
  </si>
  <si>
    <t>-966644906</t>
  </si>
  <si>
    <t>-593615750</t>
  </si>
  <si>
    <t>8572621211</t>
  </si>
  <si>
    <t>Montáž litinových tvarovek jednoosých přírubových otevřený výkop DN 100    (spojovací materiál nerez)</t>
  </si>
  <si>
    <t>-1196228613</t>
  </si>
  <si>
    <t>5525389301</t>
  </si>
  <si>
    <t>tvarovka vodovodní hrdlová s přírubou EU DN100</t>
  </si>
  <si>
    <t>1631992408</t>
  </si>
  <si>
    <t>-1435331469</t>
  </si>
  <si>
    <t>5525404801</t>
  </si>
  <si>
    <t>koleno přírubové z tvárné litiny s patkou N-kus DN 100 mm</t>
  </si>
  <si>
    <t>-1914649238</t>
  </si>
  <si>
    <t>5525402701</t>
  </si>
  <si>
    <t>koleno přírubové z tvárné litiny Q-kus DN 100-90°</t>
  </si>
  <si>
    <t>872305107</t>
  </si>
  <si>
    <t>5525181010</t>
  </si>
  <si>
    <t>speciální příruba litinová protismyková DN100</t>
  </si>
  <si>
    <t>-1447604594</t>
  </si>
  <si>
    <t>8572641211</t>
  </si>
  <si>
    <t>Montáž litinových tvarovek odbočných přírubových otevřený výkop DN 100 (matice mosazné, šrouby nerez)</t>
  </si>
  <si>
    <t>659270951</t>
  </si>
  <si>
    <t>5525351501</t>
  </si>
  <si>
    <t>tvarovka přírubová litinová s přírubovou odbočkou T-kus DN 100/80 mm</t>
  </si>
  <si>
    <t>1627592940</t>
  </si>
  <si>
    <t>5525351601</t>
  </si>
  <si>
    <t>tvarovka přírubová litinová s přírubovou odbočkou T-kus DN 100/100 mm</t>
  </si>
  <si>
    <t>1357001949</t>
  </si>
  <si>
    <t>857311131</t>
  </si>
  <si>
    <t>Montáž litinových tvarovek jednoosých hrdlových otevřený výkop s integrovaným těsněním DN 150</t>
  </si>
  <si>
    <t>-1311693152</t>
  </si>
  <si>
    <t>5525391901</t>
  </si>
  <si>
    <t>koleno hrdlové z tvárné litiny MMK-kus DN 150-22,5°</t>
  </si>
  <si>
    <t>-1653814793</t>
  </si>
  <si>
    <t>5525375601</t>
  </si>
  <si>
    <t>hrdlova tvarovka s přírubovou odbočkou z tvárné litiny MMA-kus DN 150/80</t>
  </si>
  <si>
    <t>-837541817</t>
  </si>
  <si>
    <t>5525364901</t>
  </si>
  <si>
    <t>přesuvka hrdlová litinová U-kus DN 150 mm</t>
  </si>
  <si>
    <t>225364429</t>
  </si>
  <si>
    <t>5525364911</t>
  </si>
  <si>
    <t>přesuvka hrdlová litinová U-kus DN 150 mm multitoleranční</t>
  </si>
  <si>
    <t>-49916596</t>
  </si>
  <si>
    <t>-972135586</t>
  </si>
  <si>
    <t>12*1,02 'Přepočtené koeficientem množství</t>
  </si>
  <si>
    <t>8573121211</t>
  </si>
  <si>
    <t>Montáž litinových tvarovek jednoosých přírubových otevřený výkop DN 150 (matice mosazné, šrouby nerez)</t>
  </si>
  <si>
    <t>1270705940</t>
  </si>
  <si>
    <t>5525389501</t>
  </si>
  <si>
    <t>tvarovka vodovodní hrdlová s přírubou EU DN150</t>
  </si>
  <si>
    <t>-1829244993</t>
  </si>
  <si>
    <t>1336437419</t>
  </si>
  <si>
    <t>5525349201</t>
  </si>
  <si>
    <t>tvarovka přírubová litinová s hladkým koncem F-kus DN 150 mm</t>
  </si>
  <si>
    <t>2106598609</t>
  </si>
  <si>
    <t>5525361701</t>
  </si>
  <si>
    <t>přechod přírubový FFR-kus litinový DN 150/100 mm</t>
  </si>
  <si>
    <t>1929727283</t>
  </si>
  <si>
    <t>5525405001</t>
  </si>
  <si>
    <t>koleno přírubové z tvárné litiny s patkou N-kus DN 150 mm</t>
  </si>
  <si>
    <t>-2050366480</t>
  </si>
  <si>
    <t>8573141211</t>
  </si>
  <si>
    <t>Montáž litinových tvarovek odbočných přírubových otevřený výkop DN 150 (matice mosazné, šrouby nerez)</t>
  </si>
  <si>
    <t>-1666089635</t>
  </si>
  <si>
    <t>5525352801</t>
  </si>
  <si>
    <t>tvarovka přírubová litinová s přírubovou odbočkou T-kus DN 150/100 mm</t>
  </si>
  <si>
    <t>2124536243</t>
  </si>
  <si>
    <t>5525353001</t>
  </si>
  <si>
    <t>tvarovka přírubová litinová s přírubovou odbočkou T-kus DN 150/150 mm</t>
  </si>
  <si>
    <t>-1612764429</t>
  </si>
  <si>
    <t>8912471111</t>
  </si>
  <si>
    <t>Montáž hydrantů podzemních DN 80    (spojovací materiál nerez)</t>
  </si>
  <si>
    <t>1806590424</t>
  </si>
  <si>
    <t>4227360101</t>
  </si>
  <si>
    <t>hydrant podzemní DN80 krycí hloubka 1250 mm</t>
  </si>
  <si>
    <t>-857957827</t>
  </si>
  <si>
    <t>1*1,01</t>
  </si>
  <si>
    <t>4227360202</t>
  </si>
  <si>
    <t>hydrant podzemní DN80 krycí hloubka 1500 mm</t>
  </si>
  <si>
    <t>132017151</t>
  </si>
  <si>
    <t>6*1,01</t>
  </si>
  <si>
    <t>8912611111</t>
  </si>
  <si>
    <t>Montáž vodovodních šoupátek otevřený výkop DN 100 (matice mosazné, šrouby nerez)</t>
  </si>
  <si>
    <t>-1137088380</t>
  </si>
  <si>
    <t>4222110701</t>
  </si>
  <si>
    <t>šoupátko s přírubami, voda, DN 100 F5</t>
  </si>
  <si>
    <t>-2076824085</t>
  </si>
  <si>
    <t>4*1,01</t>
  </si>
  <si>
    <t>4229108002</t>
  </si>
  <si>
    <t>souprava zemní teleskopická pro šoupátka DN 100+150 mm při Rd 1,3-1,8 m</t>
  </si>
  <si>
    <t>-1119040774</t>
  </si>
  <si>
    <t>4*1,015</t>
  </si>
  <si>
    <t>8913111111</t>
  </si>
  <si>
    <t>Montáž vodovodních šoupátek otevřený výkop DN 150 (matice mosazné, šrouby nerez)</t>
  </si>
  <si>
    <t>-900557700</t>
  </si>
  <si>
    <t>4222110901</t>
  </si>
  <si>
    <t>šoupátko s přírubami, voda, DN 150 F5</t>
  </si>
  <si>
    <t>-824279264</t>
  </si>
  <si>
    <t>1947365459</t>
  </si>
  <si>
    <t>899401112</t>
  </si>
  <si>
    <t>Osazení poklopů litinových šoupátkových</t>
  </si>
  <si>
    <t>1989107829</t>
  </si>
  <si>
    <t>4229135201</t>
  </si>
  <si>
    <t>poklop litinový šoupátkový + podkladní deska</t>
  </si>
  <si>
    <t>1527149921</t>
  </si>
  <si>
    <t>899401113</t>
  </si>
  <si>
    <t>Osazení poklopů litinových hydrantových</t>
  </si>
  <si>
    <t>-1639862610</t>
  </si>
  <si>
    <t>4229145201</t>
  </si>
  <si>
    <t>poklop litinový hydrantový + podkladní deska</t>
  </si>
  <si>
    <t>1286642475</t>
  </si>
  <si>
    <t>89971218</t>
  </si>
  <si>
    <t>Orientační tabulky pro šoupátka, hydranty, ventily vč. čísel</t>
  </si>
  <si>
    <t>553364758</t>
  </si>
  <si>
    <t>8572611311</t>
  </si>
  <si>
    <t>Montáž litinových tvarovek jednoosých hrdlových otevřený výkop s integrovaným těsněním DN 100 - provozní tvarovky</t>
  </si>
  <si>
    <t>-1487646393</t>
  </si>
  <si>
    <t>5525364702</t>
  </si>
  <si>
    <t>přesuvka hrdlová litinová U-kus DN 100 mm - provozní tvarovky</t>
  </si>
  <si>
    <t>1042815273</t>
  </si>
  <si>
    <t>8572621212</t>
  </si>
  <si>
    <t>Montáž litinových tvarovek jednoosých přírubových otevřený výkop DN 100    (spojovací materiál nerez) - provozní tvarovky</t>
  </si>
  <si>
    <t>1170180269</t>
  </si>
  <si>
    <t>5525389302</t>
  </si>
  <si>
    <t>tvarovka vodovodní hrdlová s přírubou EU DN100 - provozní tvarovky</t>
  </si>
  <si>
    <t>1657391519</t>
  </si>
  <si>
    <t>5525366102</t>
  </si>
  <si>
    <t>příruba zaslepovací z tvárné litiny X DN 100 mm - provozní tvarovky</t>
  </si>
  <si>
    <t>-1406148213</t>
  </si>
  <si>
    <t>8573111311</t>
  </si>
  <si>
    <t>Montáž litinových tvarovek jednoosých hrdlových otevřený výkop s integrovaným těsněním DN 150 - provozní tvarovky</t>
  </si>
  <si>
    <t>1702228720</t>
  </si>
  <si>
    <t>5525364902</t>
  </si>
  <si>
    <t>přesuvka hrdlová litinová U-kus DN 150 mm - provozní tvarovky</t>
  </si>
  <si>
    <t>-631125929</t>
  </si>
  <si>
    <t>8573121212</t>
  </si>
  <si>
    <t>Montáž litinových tvarovek jednoosých přírubových otevřený výkop DN 150 (matice mosazné, šrouby nerez) - provozní tvarovky</t>
  </si>
  <si>
    <t>-71226869</t>
  </si>
  <si>
    <t>5525389502</t>
  </si>
  <si>
    <t>tvarovka vodovodní hrdlová s přírubou EU DN150 - provozní tvarovky</t>
  </si>
  <si>
    <t>-1436397667</t>
  </si>
  <si>
    <t>5525366302</t>
  </si>
  <si>
    <t>příruba zaslepovací z tvárné litiny X DN 150 mm - provozní tvarovky</t>
  </si>
  <si>
    <t>1784285110</t>
  </si>
  <si>
    <t>8997211111</t>
  </si>
  <si>
    <t>Signalizační vodič</t>
  </si>
  <si>
    <t>-567967601</t>
  </si>
  <si>
    <t>899722112</t>
  </si>
  <si>
    <t>Krytí potrubí z plastů výstražnou fólií z PVC 25 cm</t>
  </si>
  <si>
    <t>60578911</t>
  </si>
  <si>
    <t>8713521111</t>
  </si>
  <si>
    <t>Montáž potrubí chrániček ze sklolaminátu DN 200</t>
  </si>
  <si>
    <t>-210743025</t>
  </si>
  <si>
    <t>1,5+1,5+1,2</t>
  </si>
  <si>
    <t>2864126001</t>
  </si>
  <si>
    <t>roury ze sklolaminátu SN10000  d 220/6,0mm</t>
  </si>
  <si>
    <t>-154473665</t>
  </si>
  <si>
    <t>4,2*1,03 'Přepočtené koeficientem množství</t>
  </si>
  <si>
    <t>8719002101</t>
  </si>
  <si>
    <t>Příplatek za nasunutí chráničky d 220/6 dl. 1500mm přes betonové stěny horkovodu (100mm-2x) vč. stávajícího podsypu (1000mm) vč. vybourání zapravení zasypání a utěsnění</t>
  </si>
  <si>
    <t>-596472819</t>
  </si>
  <si>
    <t>" km 0,06092 "     1</t>
  </si>
  <si>
    <t>8999111216</t>
  </si>
  <si>
    <t>Kluzná objímka výšky 36 mm (A)vnějšího průměru potrubí do 110 mm v ceně i podkladní pás</t>
  </si>
  <si>
    <t>-871124930</t>
  </si>
  <si>
    <t>8999111017</t>
  </si>
  <si>
    <t>Kluzná objímka výšky 36 mm (B)vnějšího průměru potrubí do 100 mm v ceně i podkladní pás</t>
  </si>
  <si>
    <t>121902630</t>
  </si>
  <si>
    <t>8999131421</t>
  </si>
  <si>
    <t>Uzavírací manžeta chráničky potrubí 220/118</t>
  </si>
  <si>
    <t>-480674890</t>
  </si>
  <si>
    <t>8572629101</t>
  </si>
  <si>
    <t>Demontáž armatur - hydrant, šoupě se zemní soupravou, naložení, vodorovné přemístění, složení</t>
  </si>
  <si>
    <t>-1530834969</t>
  </si>
  <si>
    <t>8+2+7</t>
  </si>
  <si>
    <t>8991012101</t>
  </si>
  <si>
    <t>Demontáž poklopů šoupátkových, hydrantových, naložení, vodorovné přemístění, složení</t>
  </si>
  <si>
    <t>1480911368</t>
  </si>
  <si>
    <t>89979218</t>
  </si>
  <si>
    <t>Demontáž orientačních tabulek pro šoupátka, hydranty, ventily vč. odvozu</t>
  </si>
  <si>
    <t>-1634159068</t>
  </si>
  <si>
    <t>998273102</t>
  </si>
  <si>
    <t>Přesun hmot pro trubní vedení z trub litinových otevřený výkop</t>
  </si>
  <si>
    <t>397664955</t>
  </si>
  <si>
    <t>21-M</t>
  </si>
  <si>
    <t>Elektromontáže</t>
  </si>
  <si>
    <t>2108000101</t>
  </si>
  <si>
    <t>Pasivní anténa  (např. 3M Electronic Marker System)</t>
  </si>
  <si>
    <t>-1105147883</t>
  </si>
  <si>
    <t>4604900121</t>
  </si>
  <si>
    <t>Krytí inženýrských sítí výstražnou fólií</t>
  </si>
  <si>
    <t>-1385881399</t>
  </si>
  <si>
    <t>KABEL1+POTRUBI1+POTRUBI2</t>
  </si>
  <si>
    <t>" horkovod "</t>
  </si>
  <si>
    <t>1,3*3</t>
  </si>
  <si>
    <t>-1540668408</t>
  </si>
  <si>
    <t>110,55</t>
  </si>
  <si>
    <t>46,442</t>
  </si>
  <si>
    <t>ASFtyp2B</t>
  </si>
  <si>
    <t>19,47</t>
  </si>
  <si>
    <t>ASFtyp2C</t>
  </si>
  <si>
    <t>26,972</t>
  </si>
  <si>
    <t>28,963</t>
  </si>
  <si>
    <t>ASFtyp3A</t>
  </si>
  <si>
    <t>7,623</t>
  </si>
  <si>
    <t>ASFtyp3C</t>
  </si>
  <si>
    <t>21,34</t>
  </si>
  <si>
    <t>SO 04 - VODOVODNÍ PŘÍPOJKY</t>
  </si>
  <si>
    <t>35,145</t>
  </si>
  <si>
    <t>ASFtyp4A</t>
  </si>
  <si>
    <t>4,972</t>
  </si>
  <si>
    <t>BETONA</t>
  </si>
  <si>
    <t>1,716</t>
  </si>
  <si>
    <t>BETONB</t>
  </si>
  <si>
    <t>3,256</t>
  </si>
  <si>
    <t>4,73</t>
  </si>
  <si>
    <t>DLB</t>
  </si>
  <si>
    <t>2,871</t>
  </si>
  <si>
    <t>DLC</t>
  </si>
  <si>
    <t>1,859</t>
  </si>
  <si>
    <t>DN32</t>
  </si>
  <si>
    <t>31,4</t>
  </si>
  <si>
    <t>DN40</t>
  </si>
  <si>
    <t>16,4</t>
  </si>
  <si>
    <t>DN50</t>
  </si>
  <si>
    <t>178,41</t>
  </si>
  <si>
    <t>DN80</t>
  </si>
  <si>
    <t>37,87</t>
  </si>
  <si>
    <t>HDPE40</t>
  </si>
  <si>
    <t>33,65</t>
  </si>
  <si>
    <t>HDPE50</t>
  </si>
  <si>
    <t>16,75</t>
  </si>
  <si>
    <t>HDPE63</t>
  </si>
  <si>
    <t>209,65</t>
  </si>
  <si>
    <t>CHDN100</t>
  </si>
  <si>
    <t>48,5</t>
  </si>
  <si>
    <t>CHDN125</t>
  </si>
  <si>
    <t>103,5</t>
  </si>
  <si>
    <t>303,17</t>
  </si>
  <si>
    <t>168,674</t>
  </si>
  <si>
    <t>LAA</t>
  </si>
  <si>
    <t>17,333</t>
  </si>
  <si>
    <t>LAB</t>
  </si>
  <si>
    <t>25,08</t>
  </si>
  <si>
    <t>LAC</t>
  </si>
  <si>
    <t>126,261</t>
  </si>
  <si>
    <t>115,209</t>
  </si>
  <si>
    <t>ORm2A</t>
  </si>
  <si>
    <t>7,23</t>
  </si>
  <si>
    <t>ORm2B</t>
  </si>
  <si>
    <t>12,859</t>
  </si>
  <si>
    <t>ORm2C</t>
  </si>
  <si>
    <t>5,72</t>
  </si>
  <si>
    <t>7,743</t>
  </si>
  <si>
    <t>25,809</t>
  </si>
  <si>
    <t>345,984</t>
  </si>
  <si>
    <t>POTRBvykop</t>
  </si>
  <si>
    <t>264,08</t>
  </si>
  <si>
    <t>56,1</t>
  </si>
  <si>
    <t>TLT80</t>
  </si>
  <si>
    <t>37,1</t>
  </si>
  <si>
    <t>428,267</t>
  </si>
  <si>
    <t>138,495</t>
  </si>
  <si>
    <t>VYKOP12</t>
  </si>
  <si>
    <t>120,34</t>
  </si>
  <si>
    <t>VYKOP13</t>
  </si>
  <si>
    <t>297,004</t>
  </si>
  <si>
    <t>VYKOPa</t>
  </si>
  <si>
    <t>-40,484</t>
  </si>
  <si>
    <t>VYKOPb</t>
  </si>
  <si>
    <t>-22,74</t>
  </si>
  <si>
    <t>VYKOPc</t>
  </si>
  <si>
    <t>-64,348</t>
  </si>
  <si>
    <t>ZAMKC</t>
  </si>
  <si>
    <t>2,244</t>
  </si>
  <si>
    <t>ZAMKOVA</t>
  </si>
  <si>
    <t>374,275</t>
  </si>
  <si>
    <t>25,072</t>
  </si>
  <si>
    <t xml:space="preserve">    998 - Přesun hmot</t>
  </si>
  <si>
    <t xml:space="preserve">    722 - Zdravotechnika - vnitřní vodovod</t>
  </si>
  <si>
    <t>OBRUBA</t>
  </si>
  <si>
    <t>" vp č.1-3 "     6</t>
  </si>
  <si>
    <t>OBRUBB</t>
  </si>
  <si>
    <t>" vp č.2-7 "     8</t>
  </si>
  <si>
    <t>OBRUBC</t>
  </si>
  <si>
    <t>" vp č.8-20 "   26</t>
  </si>
  <si>
    <t>3,4*9 'Přepočtené koeficientem množství</t>
  </si>
  <si>
    <t>" dle tabulky povrchů "     12</t>
  </si>
  <si>
    <t xml:space="preserve">" stávající betonová dlažba "     </t>
  </si>
  <si>
    <t>" vp č.4-7 "       1,1*(1,13+1,48)</t>
  </si>
  <si>
    <t>" vp č.8-20 "     1,1*1,69</t>
  </si>
  <si>
    <t>" dlažba 30/30 "     DL30</t>
  </si>
  <si>
    <t>" vp č.8-20 "     2,04*1,1</t>
  </si>
  <si>
    <t>" dlažba zámková "</t>
  </si>
  <si>
    <t>" vp č.1-3 "     1,1*1,56</t>
  </si>
  <si>
    <t>" vp č.4-7 "     1,1*(2,25+0,71)</t>
  </si>
  <si>
    <t>4,2*2</t>
  </si>
  <si>
    <t>130,415*9 'Přepočtené koeficientem množství</t>
  </si>
  <si>
    <t xml:space="preserve">" typ 2 "    </t>
  </si>
  <si>
    <t xml:space="preserve">" vp č.4-7 "    </t>
  </si>
  <si>
    <t>1,1*(5,35+1,64+5,35+5,36)</t>
  </si>
  <si>
    <t xml:space="preserve">" vp č.8-11,17-20 "    </t>
  </si>
  <si>
    <t>1,1*(1,63+9,13+1,67+5,82+1,66+1,62+1,49+1,5)</t>
  </si>
  <si>
    <t xml:space="preserve">" typ 3 "   </t>
  </si>
  <si>
    <t xml:space="preserve">" vp č.2,3 "    </t>
  </si>
  <si>
    <t>1,1*(1,51+5,42)</t>
  </si>
  <si>
    <t xml:space="preserve">" vp č.12-16 "    </t>
  </si>
  <si>
    <t>1,1*(5,32+1,69+5,32+5,37+1,7)</t>
  </si>
  <si>
    <t>" vp č1 "     1,1*31,95</t>
  </si>
  <si>
    <t xml:space="preserve">" vp č.4-11,17-20 "    </t>
  </si>
  <si>
    <t>2*(5,35+1,64+5,35+5,36+1,63+9,13)</t>
  </si>
  <si>
    <t>2*(1,67+5,82+1,66+1,62+1,49+1,5)</t>
  </si>
  <si>
    <t xml:space="preserve">" vp č.2,3,12-16 "    </t>
  </si>
  <si>
    <t>2*(1,51+5,42+5,32+1,69+5,32+5,37+1,7)</t>
  </si>
  <si>
    <t>" vp č1 "     2*31,95</t>
  </si>
  <si>
    <t>" vp č.1-3 "     1,1*(6,14+6,19-1,85)+2,7*(3,3-1,15)</t>
  </si>
  <si>
    <t>" vp č.4-7 "     1,1*(5,7+5,87+5,72+5,51)</t>
  </si>
  <si>
    <t>" vp č.8-20 "    1,1*(110,69+11,84+LAA-LAB)</t>
  </si>
  <si>
    <t>" vp č.1-3 "     2*(6,14+6,19-1,85)+2,7+2*(3,3-1,15)</t>
  </si>
  <si>
    <t>" vp č.4-7 "     2*(5,7+5,87+5,72+5,51)</t>
  </si>
  <si>
    <t>" vp č.8-20 "    2*(110,69+11,84+LAA-LAB)</t>
  </si>
  <si>
    <t>88,235*9 'Přepočtené koeficientem množství</t>
  </si>
  <si>
    <t>85362883</t>
  </si>
  <si>
    <t>" vp č.1-3 "     2,7*1,15+1,1*3,75</t>
  </si>
  <si>
    <t>" vp č.4-7 "     1,1*(1,77+4,52+5,4)</t>
  </si>
  <si>
    <t>" vp č.8-20 "     1,1*(4,38+0,82)</t>
  </si>
  <si>
    <t>" křížení voda, plyn "</t>
  </si>
  <si>
    <t>1,1*(31+20)</t>
  </si>
  <si>
    <t>1,1*110</t>
  </si>
  <si>
    <t>1300016021</t>
  </si>
  <si>
    <t>Příplatek za podkopání horkovodu š.1,5 m vč. eventuálního podepření a zpětného zásypu</t>
  </si>
  <si>
    <t>-551183402</t>
  </si>
  <si>
    <t>Hloubení zapažených rýh š do 2000 mm v hornině třídy těžitelnosti I skupiny 3 objem do 500 m3, VČETNĚ svislého přemístění do 4 m, započtena lepivost</t>
  </si>
  <si>
    <t>-120693712</t>
  </si>
  <si>
    <t>" přípojky 1-3 "</t>
  </si>
  <si>
    <t xml:space="preserve">" vp č.1 "     </t>
  </si>
  <si>
    <t>1,1*(1,83+2,02)/2*4,5</t>
  </si>
  <si>
    <t>1,1*(2,02+2,12)/2*(7,0-4,5)</t>
  </si>
  <si>
    <t>1,1*(2,12+1,57)/2*(31,4-7,0)</t>
  </si>
  <si>
    <t>" vodoměrná šahcta "</t>
  </si>
  <si>
    <t>2,54*3,0*2,57</t>
  </si>
  <si>
    <t xml:space="preserve">" vp č.2 "     </t>
  </si>
  <si>
    <t>1,1*(1,84+1,74)/2*2,06</t>
  </si>
  <si>
    <t>1,1*(1,79+1,81)/2*(8,2-2,06)</t>
  </si>
  <si>
    <t xml:space="preserve">" vp č.3 "     </t>
  </si>
  <si>
    <t>1,1*(1,84+1,92)/2*5,97</t>
  </si>
  <si>
    <t>1,1*(1,97+2,04)/2*(12,16-5,97)</t>
  </si>
  <si>
    <t>1,1*(2,04+1,99)/2*(15,91-12,16)</t>
  </si>
  <si>
    <t>1,1*(1,99+2,26)/2*(17,47-15,91)</t>
  </si>
  <si>
    <t>" přípojky 4-7 "</t>
  </si>
  <si>
    <t xml:space="preserve">" vp č.4 "     </t>
  </si>
  <si>
    <t>1,1*(1,75+1,84)/2*5,9</t>
  </si>
  <si>
    <t>1,1*(1,89+2,00)/2*(9,0-5,9)</t>
  </si>
  <si>
    <t>1,1*(2,00+1,91)/2*(11,6-9,0)</t>
  </si>
  <si>
    <t>1,1*(1,96+1,67)/2*(16,4-11,6)</t>
  </si>
  <si>
    <t xml:space="preserve">" vp č.5 "     </t>
  </si>
  <si>
    <t>1,1*(1,78+1,65)/2*2,19</t>
  </si>
  <si>
    <t>1,1*(1,70+1,64)/2*(6,98-2,19)</t>
  </si>
  <si>
    <t>1,1*(1,64+1,59)/2*(8,06-6,98)</t>
  </si>
  <si>
    <t xml:space="preserve">" vp č.6 "     </t>
  </si>
  <si>
    <t>1,1*(1,78+1,81)/2*1,88</t>
  </si>
  <si>
    <t>1,1*(1,81+1,76)/2*(5,9-1,88)</t>
  </si>
  <si>
    <t>1,1*(1,81+1,97)/2*(11,62-5,9)</t>
  </si>
  <si>
    <t>1,1*(1,97+1,88)/2*(16,32-11,62)</t>
  </si>
  <si>
    <t>1,1*(1,88+1,92)/2*(17,62-16,32)</t>
  </si>
  <si>
    <t xml:space="preserve">" vp č.7 "     </t>
  </si>
  <si>
    <t>1,1*(1,80+1,92)/2*5,91</t>
  </si>
  <si>
    <t>1,1*(1,97+1,90)/2*(11,42-5,91)</t>
  </si>
  <si>
    <t>1,1*(2,01+1,92)/2*(12,13-11,42)</t>
  </si>
  <si>
    <t>1,1*(1,92+1,62)/2*(17,53-12,13)</t>
  </si>
  <si>
    <t>" přípojky 8-20 "</t>
  </si>
  <si>
    <t xml:space="preserve">" vp č.8 "     </t>
  </si>
  <si>
    <t>1,1*(1,81+1,69)/2*2,18</t>
  </si>
  <si>
    <t>1,1*(1,74+1,55)/2*(8,43-2,18)</t>
  </si>
  <si>
    <t xml:space="preserve">" vp č.9 "     </t>
  </si>
  <si>
    <t>1,1*(1,81+1,96)/2*9,68</t>
  </si>
  <si>
    <t>1,1*(2,01+2,23)/2*(17,53-9,68)</t>
  </si>
  <si>
    <t xml:space="preserve">" vp č.10 "     </t>
  </si>
  <si>
    <t>1,1*(1,84+1,79)/2*2,22</t>
  </si>
  <si>
    <t>1,1*(1,84+1,90)/2*(8,23-2,22)</t>
  </si>
  <si>
    <t xml:space="preserve">" vp č.11 "     </t>
  </si>
  <si>
    <t>1,1*(1,84+1,96)/2*6,37</t>
  </si>
  <si>
    <t>1,1*(2,01+2,04)/2*(9,0-6,37)</t>
  </si>
  <si>
    <t>1,1*(2,04+1,95)/2*(11,53-9,0)</t>
  </si>
  <si>
    <t>1,1*(2,00+1,99)/2*(12,27-11,53)</t>
  </si>
  <si>
    <t>1,1*(1,99+1,73)/2*(17,6-12,27)</t>
  </si>
  <si>
    <t xml:space="preserve">" vp č.12 "     </t>
  </si>
  <si>
    <t>1,1*(1,82+1,93)/2*1,84</t>
  </si>
  <si>
    <t>1,1*(1,93+2,03)/2*(5,87-1,84)</t>
  </si>
  <si>
    <t>1,1*(2,08+2,11)/2*(9,0-5,87)</t>
  </si>
  <si>
    <t>1,1*(2,11+2,01)/2*(11,1-9,0)</t>
  </si>
  <si>
    <t>1,1*(2,01+1,65)/2*(17,13-11,1)</t>
  </si>
  <si>
    <t xml:space="preserve">" vp č.13 "     </t>
  </si>
  <si>
    <t>1,1*(1,82+1,76)/2*2,24</t>
  </si>
  <si>
    <t>1,1*(1,81+1,88)/2*(8,43-2,24)</t>
  </si>
  <si>
    <t xml:space="preserve">" vp č.14 "     </t>
  </si>
  <si>
    <t>1,1*(1,78+1,89)/2*1,85</t>
  </si>
  <si>
    <t>1,1*(1,89+2,01)/2*(5,87-1,85)</t>
  </si>
  <si>
    <t>1,1*(2,06+2,12)/2*(9,0-5,87)</t>
  </si>
  <si>
    <t>1,1*(2,12+2,05)/2*(11,17-9,0)</t>
  </si>
  <si>
    <t>1,1*(2,05+1,67)/2*(17,58-11,17)</t>
  </si>
  <si>
    <t xml:space="preserve">" vp č.15 "     </t>
  </si>
  <si>
    <t>1,1*(1,82+1,85)/2*1,88</t>
  </si>
  <si>
    <t>1,1*(1,85+1,75)/2*(5,92-1,88)</t>
  </si>
  <si>
    <t>1,1*(1,80+1,83)/2*(11,7-5,92)</t>
  </si>
  <si>
    <t xml:space="preserve">" vp č.16 "     </t>
  </si>
  <si>
    <t>1,1*(1,81+1,68)/2*2,25</t>
  </si>
  <si>
    <t>1,1*(1,73+1,59)/2*(6,0-2,25)</t>
  </si>
  <si>
    <t>1,1*(1,64+1,57)/2*(8,04-6,0)</t>
  </si>
  <si>
    <t xml:space="preserve">" vp č.17 "     </t>
  </si>
  <si>
    <t>1,1*(1,80+1,74)/2*2,21</t>
  </si>
  <si>
    <t>1,1*(1,79+1,82)/2*(8,1-2,21)</t>
  </si>
  <si>
    <t xml:space="preserve">" vp č.18 "     </t>
  </si>
  <si>
    <t>1,1*(1,80+1,69)/2*2,17</t>
  </si>
  <si>
    <t>1,1*(1,78+1,65)/2*(8,01-2,17)</t>
  </si>
  <si>
    <t xml:space="preserve">" vp č.19 "     </t>
  </si>
  <si>
    <t>1,1*(1,79+1,68)/2*2,04</t>
  </si>
  <si>
    <t>1,1*(1,76+1,58)/2*(7,0-2,04)</t>
  </si>
  <si>
    <t>1,1*(1,58+1,29)/2*(8,12-7,0)</t>
  </si>
  <si>
    <t xml:space="preserve">" vp č.20 "     </t>
  </si>
  <si>
    <t>1,1*(1,79+1,61)/2*2,05</t>
  </si>
  <si>
    <t>1,1*(1,66+1,36)/2*(8,0-2,05)</t>
  </si>
  <si>
    <t>" vp č.1-3 "</t>
  </si>
  <si>
    <t>-ASFtyp3A*0,6</t>
  </si>
  <si>
    <t>-ASFtyp4A*0,8</t>
  </si>
  <si>
    <t>-BETONA*0,45</t>
  </si>
  <si>
    <t>-LAA*0,28</t>
  </si>
  <si>
    <t>-ORm2A*0,3</t>
  </si>
  <si>
    <t>" vp č.4-7 "</t>
  </si>
  <si>
    <t>-ASFtyp2B*0,5</t>
  </si>
  <si>
    <t>-DLB*0,23</t>
  </si>
  <si>
    <t>-BETONB*0,45</t>
  </si>
  <si>
    <t>-LAB*0,28</t>
  </si>
  <si>
    <t>-ORM2b*0,3</t>
  </si>
  <si>
    <t>" vp č.8-20 "</t>
  </si>
  <si>
    <t>-ASFtyp2C*0,5</t>
  </si>
  <si>
    <t>-ASFtyp3C*0,6</t>
  </si>
  <si>
    <t>-DLC*0,23</t>
  </si>
  <si>
    <t>-ZAMKC*0,25</t>
  </si>
  <si>
    <t>-LAC*0,28</t>
  </si>
  <si>
    <t>-ORm2C*0,3</t>
  </si>
  <si>
    <t>1322012071</t>
  </si>
  <si>
    <t>Příplatek za vytěžení potrubí stáv. přípojek vč. vyčerpání a odvedení vody z potrubí, vč odvozu a poplatku likvidace potrubí</t>
  </si>
  <si>
    <t>336878324</t>
  </si>
  <si>
    <t>" vp č.1 "     30,4</t>
  </si>
  <si>
    <t>" vp č.2 "     4,15</t>
  </si>
  <si>
    <t>" vp č.3 "     16,42+5,15</t>
  </si>
  <si>
    <t>" vp č.4 "     0,85+5,14</t>
  </si>
  <si>
    <t>" vp č.5 "     5,08</t>
  </si>
  <si>
    <t>" vp č.6 "     0,85+5,9</t>
  </si>
  <si>
    <t>" vp č.7 "     0,6+6,17</t>
  </si>
  <si>
    <t>" vp č.8 "     5,17</t>
  </si>
  <si>
    <t>" vp č.9 "     4,15+2,41</t>
  </si>
  <si>
    <t>" vp č.10 "   5,24</t>
  </si>
  <si>
    <t>" vp č.11 "   0,6+5,97</t>
  </si>
  <si>
    <t>" vp č.12 "   0,98+5,7</t>
  </si>
  <si>
    <t>" vp č.13 "   5,22</t>
  </si>
  <si>
    <t>" vp č.14 "   0,95+5,76</t>
  </si>
  <si>
    <t>" vp č.15 "   0,5</t>
  </si>
  <si>
    <t>" vp č.16 "   5,12</t>
  </si>
  <si>
    <t>" vp č.17 "   5,11</t>
  </si>
  <si>
    <t>" vp č.18 "   5,12</t>
  </si>
  <si>
    <t>" vp č.19 "   5,13</t>
  </si>
  <si>
    <t>" vp č.20 "   5,14</t>
  </si>
  <si>
    <t>2*(1,83+2,02)/2*4,5</t>
  </si>
  <si>
    <t>2*(2,02+2,12)/2*(7,0-4,5)</t>
  </si>
  <si>
    <t>2*(2,12+1,57)/2*(31,4-7,0)</t>
  </si>
  <si>
    <t>2,54*(3,0+2,57)*2</t>
  </si>
  <si>
    <t>2*(1,84+1,74)/2*2,06</t>
  </si>
  <si>
    <t>2*(1,79+1,81)/2*(8,2-2,06)</t>
  </si>
  <si>
    <t>2*(1,84+1,92)/2*5,97</t>
  </si>
  <si>
    <t>2*(1,97+2,04)/2*(12,16-5,97)</t>
  </si>
  <si>
    <t>2*(2,04+1,99)/2*(15,91-12,16)</t>
  </si>
  <si>
    <t>2*(1,99+2,26)/2*(17,47-15,91)</t>
  </si>
  <si>
    <t>2*(1,75+1,84)/2*5,9</t>
  </si>
  <si>
    <t>2*(1,89+2,00)/2*(9,0-5,9)</t>
  </si>
  <si>
    <t>2*(2,00+1,91)/2*(11,6-9,0)</t>
  </si>
  <si>
    <t>2*(1,96+1,67)/2*(16,4-11,6)</t>
  </si>
  <si>
    <t>2*(1,78+1,65)/2*2,19</t>
  </si>
  <si>
    <t>2*(1,70+1,64)/2*(6,98-2,19)</t>
  </si>
  <si>
    <t>2*(1,64+1,59)/2*(8,06-6,98)</t>
  </si>
  <si>
    <t>2*(1,78+1,81)/2*1,88</t>
  </si>
  <si>
    <t>2*(1,81+1,76)/2*(5,9-1,88)</t>
  </si>
  <si>
    <t>2*(1,81+1,97)/2*(11,62-5,9)</t>
  </si>
  <si>
    <t>2*(1,97+1,88)/2*(16,32-11,62)</t>
  </si>
  <si>
    <t>2*(1,88+1,92)/2*(17,62-16,32)</t>
  </si>
  <si>
    <t>2*(1,80+1,92)/2*5,91</t>
  </si>
  <si>
    <t>2*(1,97+1,90)/2*(11,42-5,91)</t>
  </si>
  <si>
    <t>2*(2,01+1,92)/2*(12,13-11,42)</t>
  </si>
  <si>
    <t>2*(1,92+1,62)/2*(17,53-12,13)</t>
  </si>
  <si>
    <t>2*(1,81+1,69)/2*2,18</t>
  </si>
  <si>
    <t>2*(1,74+1,55)/2*(8,43-2,18)</t>
  </si>
  <si>
    <t>2*(1,81+1,96)/2*9,68</t>
  </si>
  <si>
    <t>2*(2,01+2,23)/2*(17,53-9,68)</t>
  </si>
  <si>
    <t>2*(1,84+1,79)/2*2,22</t>
  </si>
  <si>
    <t>2*(1,84+1,90)/2*(8,23-2,22)</t>
  </si>
  <si>
    <t>2*(1,84+1,96)/2*6,37</t>
  </si>
  <si>
    <t>2*(2,01+2,04)/2*(9,0-6,37)</t>
  </si>
  <si>
    <t>2*(2,04+1,95)/2*(11,53-9,0)</t>
  </si>
  <si>
    <t>2*(2,00+1,99)/2*(12,27-11,53)</t>
  </si>
  <si>
    <t>2*(1,99+1,73)/2*(17,6-12,27)</t>
  </si>
  <si>
    <t>2*(1,82+1,93)/2*1,84</t>
  </si>
  <si>
    <t>2*(1,93+2,03)/2*(5,87-1,84)</t>
  </si>
  <si>
    <t>2*(2,08+2,11)/2*(9,0-5,87)</t>
  </si>
  <si>
    <t>2*(2,11+2,01)/2*(11,1-9,0)</t>
  </si>
  <si>
    <t>2*(2,01+1,65)/2*(17,13-11,1)</t>
  </si>
  <si>
    <t>2*(1,82+1,76)/2*2,24</t>
  </si>
  <si>
    <t>2*(1,81+1,88)/2*(8,43-2,24)</t>
  </si>
  <si>
    <t>2*(1,78+1,89)/2*1,85</t>
  </si>
  <si>
    <t>2*(1,89+2,01)/2*(5,87-1,85)</t>
  </si>
  <si>
    <t>2*(2,06+2,12)/2*(9,0-5,87)</t>
  </si>
  <si>
    <t>2*(2,12+2,05)/2*(11,17-9,0)</t>
  </si>
  <si>
    <t>2*(2,05+1,67)/2*(17,58-11,17)</t>
  </si>
  <si>
    <t>2*(1,82+1,85)/2*1,88</t>
  </si>
  <si>
    <t>2*(1,85+1,75)/2*(5,92-1,88)</t>
  </si>
  <si>
    <t>2*(1,80+1,83)/2*(11,7-5,92)</t>
  </si>
  <si>
    <t>2*(1,81+1,68)/2*2,25</t>
  </si>
  <si>
    <t>2*(1,73+1,59)/2*(6,0-2,25)</t>
  </si>
  <si>
    <t>2*(1,64+1,57)/2*(8,04-6,0)</t>
  </si>
  <si>
    <t>2*(1,80+1,74)/2*2,21</t>
  </si>
  <si>
    <t>2*(1,79+1,82)/2*(8,1-2,21)</t>
  </si>
  <si>
    <t>2*(1,80+1,69)/2*2,17</t>
  </si>
  <si>
    <t>2*(1,78+1,65)/2*(8,01-2,17)</t>
  </si>
  <si>
    <t>2*(1,79+1,68)/2*2,04</t>
  </si>
  <si>
    <t>2*(1,76+1,58)/2*(7,0-2,04)</t>
  </si>
  <si>
    <t>2*(1,58+1,29)/2*(8,12-7,0)</t>
  </si>
  <si>
    <t>2*(1,79+1,61)/2*2,05</t>
  </si>
  <si>
    <t>2*(1,66+1,36)/2*(8,0-2,05)</t>
  </si>
  <si>
    <t>" odpočet pažení hl. nad 4m "</t>
  </si>
  <si>
    <t>CS ÚRS 2021 02</t>
  </si>
  <si>
    <t>-1173409893</t>
  </si>
  <si>
    <t>1745238928</t>
  </si>
  <si>
    <t>436,01</t>
  </si>
  <si>
    <t>-2059912368</t>
  </si>
  <si>
    <t>" zemina - vp č. 4-7 - 50% "</t>
  </si>
  <si>
    <t>" výkop celkem "     VYKOP12*0,5</t>
  </si>
  <si>
    <t>" odpočet povrchů "     VYKOPb*0,5</t>
  </si>
  <si>
    <t>" zemina - vp č. 8-20 - 100% "</t>
  </si>
  <si>
    <t>" výkop celkem "     VYKOP13</t>
  </si>
  <si>
    <t>" odpočet povrchů "     VYKOPc</t>
  </si>
  <si>
    <t>-257280857</t>
  </si>
  <si>
    <t xml:space="preserve">" navážka se sutí " </t>
  </si>
  <si>
    <t>" vp č. 1-3 - 100% "</t>
  </si>
  <si>
    <t>" výkop celkem "        VYKOP11</t>
  </si>
  <si>
    <t>" odpočet povrchů "     VYKOPa</t>
  </si>
  <si>
    <t>" vp č. 4-7 - 50% "</t>
  </si>
  <si>
    <t>" výkop celkem "        VYKOP12*0,5</t>
  </si>
  <si>
    <t>" otevřený výkop - rýhy "</t>
  </si>
  <si>
    <t>VYKOP11+VYKOP12+VYKOP13</t>
  </si>
  <si>
    <t>" v.p. "</t>
  </si>
  <si>
    <t>-(0,3+0,040+0,1)*1,1*(DN32-30,4)</t>
  </si>
  <si>
    <t>-(0,3+0,050+0,1)*1,1*(DN40-15,4)</t>
  </si>
  <si>
    <t>-(0,3+0,063+0,1)*1,1*(DN50-CHDN125)</t>
  </si>
  <si>
    <t>-(0,3+0,097+0,1)*1,1*DN80</t>
  </si>
  <si>
    <t>-(0,3+0,110+0,1)*1,1*CHDN100</t>
  </si>
  <si>
    <t>-(0,3+0,125+0,1)*1,1*CHDN125</t>
  </si>
  <si>
    <t>" odpočet vodoměrné šachty "</t>
  </si>
  <si>
    <t>-0,1*3,0*2,7</t>
  </si>
  <si>
    <t>-0,03*(1,4+0,13*2)*(1,1+0,13*2)</t>
  </si>
  <si>
    <t>-0,15*(1,4+0,13*2+0,03*2)*(1,1+0,13*2+0,03*2)</t>
  </si>
  <si>
    <t>" šachta "</t>
  </si>
  <si>
    <t>-(1,8+0,15+0,12)*1,4*1,1</t>
  </si>
  <si>
    <t>(ZASYP1-ZASYPzem)*1,1*1,05*1,8</t>
  </si>
  <si>
    <t xml:space="preserve">" dle tabulky povrchů " </t>
  </si>
  <si>
    <t>" rýha "     1,0*1,1*20,64</t>
  </si>
  <si>
    <t>" okolo vodoměrné šachty "</t>
  </si>
  <si>
    <t>1,0*1,15*2,7</t>
  </si>
  <si>
    <t>-(1,0-0,1-0,12)*(1,15-0,8)*2,7</t>
  </si>
  <si>
    <t>853652054</t>
  </si>
  <si>
    <t>(0,3+0,040)*1,1*(DN32-30,4)</t>
  </si>
  <si>
    <t>(0,3+0,050)*1,1*(DN40-15,4)</t>
  </si>
  <si>
    <t>(0,3+0,063)*1,1*(DN50-CHDN125)</t>
  </si>
  <si>
    <t>(0,3+0,097)*1,1*DN80</t>
  </si>
  <si>
    <t>(0,3+0,110)*1,1*CHDN100</t>
  </si>
  <si>
    <t>(0,3+0,125)*1,1*CHDN125</t>
  </si>
  <si>
    <t>-PI*(0,040/2)^2*(DN32-30,4)</t>
  </si>
  <si>
    <t>-PI*(0,050/2)^2*(DN40-15,4)</t>
  </si>
  <si>
    <t>-PI*(0,063/2)^2*(DN50-CHDN125)</t>
  </si>
  <si>
    <t>-PI*(0,099/2)^2*DN80</t>
  </si>
  <si>
    <t>-PI*(0,110/2)^2*CHDN100</t>
  </si>
  <si>
    <t>-PI*(0,125/2)^2*CHDN125</t>
  </si>
  <si>
    <t>-1795064319</t>
  </si>
  <si>
    <t>66146117</t>
  </si>
  <si>
    <t>(ZASYP1-ZASYPzem)*1,1*1,05</t>
  </si>
  <si>
    <t>-1846278828</t>
  </si>
  <si>
    <t>562,721</t>
  </si>
  <si>
    <t>388129413</t>
  </si>
  <si>
    <t>Montáž ŽB dílců prefabrikovaných kanálů pro IS desky dna hmotnosti do 1 t</t>
  </si>
  <si>
    <t>-1895764691</t>
  </si>
  <si>
    <t>592246550</t>
  </si>
  <si>
    <t>skruž šachetní PVS 106/106/10 D 136 x 106 x 10 cm</t>
  </si>
  <si>
    <t>-593014193</t>
  </si>
  <si>
    <t>388129423</t>
  </si>
  <si>
    <t>Montáž ŽB dílců prefabrikovaných kanálů pro IS desky stěn hmotnosti do 1 t</t>
  </si>
  <si>
    <t>1606863594</t>
  </si>
  <si>
    <t>5922465201</t>
  </si>
  <si>
    <t>skruž šachetní PVS 120/90/50 SK2 120 x 90 x 50 cm s poplast. stupadly</t>
  </si>
  <si>
    <t>154698794</t>
  </si>
  <si>
    <t>388129720</t>
  </si>
  <si>
    <t>Montáž ŽB krycích desek prefabrikovaných kanálů pro IS hmotnosti do 1 t</t>
  </si>
  <si>
    <t>-538029001</t>
  </si>
  <si>
    <t>592246540</t>
  </si>
  <si>
    <t>skruž šachetní PVS 106/106/10 ZD2 136 x 106 x 10 cm</t>
  </si>
  <si>
    <t>849590327</t>
  </si>
  <si>
    <t>-958931608</t>
  </si>
  <si>
    <t>" stávající vodoměrná šachta "</t>
  </si>
  <si>
    <t>1,4*1,1*2,05-1,2*0,9*1,8</t>
  </si>
  <si>
    <t>" vp č.2 - uvnitřobjektu (stávající vodoměrnéé sestavy) "</t>
  </si>
  <si>
    <t>" beton "     0,26</t>
  </si>
  <si>
    <t>1835033825</t>
  </si>
  <si>
    <t>-22107822</t>
  </si>
  <si>
    <t>1339625899</t>
  </si>
  <si>
    <t>3,241*9 'Přepočtené koeficientem množství</t>
  </si>
  <si>
    <t>Poplatek za skládku suti</t>
  </si>
  <si>
    <t>1026942560</t>
  </si>
  <si>
    <t>-1358202763</t>
  </si>
  <si>
    <t>" litina "     0,1*1,1*TLT80</t>
  </si>
  <si>
    <t>" chránička 110 "     0,1*1,1*CHDN100</t>
  </si>
  <si>
    <t>" chránička 125 "     0,1*1,1*CHDN125</t>
  </si>
  <si>
    <t>" potrubí ostatní "</t>
  </si>
  <si>
    <t>0,1*1,1*(POTRBvykop-TLT80-CHDN100-CHDN125)</t>
  </si>
  <si>
    <t xml:space="preserve">" vodoměrná šachta "     </t>
  </si>
  <si>
    <t>0,1*3,0*2,7</t>
  </si>
  <si>
    <t>0,03*(1,4+0,13*2)*(1,1+0,13*2)</t>
  </si>
  <si>
    <t>-1671159087</t>
  </si>
  <si>
    <t>29,927</t>
  </si>
  <si>
    <t>472703273</t>
  </si>
  <si>
    <t>237196530</t>
  </si>
  <si>
    <t>" vodoměrná šachta "     1</t>
  </si>
  <si>
    <t>59224393006</t>
  </si>
  <si>
    <t>prstenec betonový čtvercový 1000/1000/100 - 600/600</t>
  </si>
  <si>
    <t>-2007683103</t>
  </si>
  <si>
    <t>-1877126802</t>
  </si>
  <si>
    <t>0,15*(1,4+0,13*2+0,03*2)*(1,1+0,13*2+0,03*2)</t>
  </si>
  <si>
    <t>OBRUB*0,3</t>
  </si>
  <si>
    <t>-1194773018</t>
  </si>
  <si>
    <t>-2035131056</t>
  </si>
  <si>
    <t>-1820548783</t>
  </si>
  <si>
    <t>1743456108</t>
  </si>
  <si>
    <t>851241131</t>
  </si>
  <si>
    <t>Montáž potrubí z trub litinových hrdlových s integrovaným těsněním otevřený výkop DN 80</t>
  </si>
  <si>
    <t>-1429323506</t>
  </si>
  <si>
    <t>32,35</t>
  </si>
  <si>
    <t>" Y dl. 500mm "     0,5*2</t>
  </si>
  <si>
    <t>" Y dl. 1000mm "   1,0</t>
  </si>
  <si>
    <t>" Y dl. 2750mm "   2,75</t>
  </si>
  <si>
    <t>850245121</t>
  </si>
  <si>
    <t>Výřez nebo výsek na potrubí z trub litinových tlakových nebo plastických hmot DN 80</t>
  </si>
  <si>
    <t>-511746186</t>
  </si>
  <si>
    <t>" potrubí "           2+5</t>
  </si>
  <si>
    <t>" tvarovky Y "     2+1+1</t>
  </si>
  <si>
    <t>5525408001</t>
  </si>
  <si>
    <t>trouba vodovodní litinová DN 80 6m tř. Class tl. stěny min. 4,7mm tlaková s cementovou vystélkou a zinko-aluminiovým povlakem s krycí epoxid. vrstvou v tl. 400g/m2</t>
  </si>
  <si>
    <t>-648363868</t>
  </si>
  <si>
    <t>TLT80*1,01</t>
  </si>
  <si>
    <t>8522421111</t>
  </si>
  <si>
    <t>Montáž potrubí z trub litinových tlakových přírubových délky do 1 m otevřený výkop DN 50 (matice mosazné, šrouby nerez)</t>
  </si>
  <si>
    <t>116034782</t>
  </si>
  <si>
    <t>5525321701</t>
  </si>
  <si>
    <t>trouba přírubová litinová FF DN 50 mm délka 300 mm</t>
  </si>
  <si>
    <t>572751329</t>
  </si>
  <si>
    <t>1971322537</t>
  </si>
  <si>
    <t>-2062660694</t>
  </si>
  <si>
    <t>-1443322221</t>
  </si>
  <si>
    <t>857241131</t>
  </si>
  <si>
    <t>Montáž litinových tvarovek jednoosých hrdlových otevřený výkop s integrovaným těsněním DN 80</t>
  </si>
  <si>
    <t>1511478382</t>
  </si>
  <si>
    <t>5525364601</t>
  </si>
  <si>
    <t>přesuvka hrdlová litinová U-kus DN 80 mm</t>
  </si>
  <si>
    <t>-1749899058</t>
  </si>
  <si>
    <t>8572421211</t>
  </si>
  <si>
    <t>Montáž litinových tvarovek jednoosých přírubových otevřený výkop DN 80   (spojovací materiál nerez)</t>
  </si>
  <si>
    <t>-1478517355</t>
  </si>
  <si>
    <t>5525389201</t>
  </si>
  <si>
    <t>tvarovka vodovodní hrdlová s přírubou EU DN80</t>
  </si>
  <si>
    <t>1149769522</t>
  </si>
  <si>
    <t>552540470</t>
  </si>
  <si>
    <t>koleno přírubové z tvárné litiny s patkou N-kus DN 80 mm</t>
  </si>
  <si>
    <t>-119447798</t>
  </si>
  <si>
    <t>5525402601</t>
  </si>
  <si>
    <t>koleno přírubové z tvárné litiny Q-kus DN 80-90°</t>
  </si>
  <si>
    <t>-1008493528</t>
  </si>
  <si>
    <t>5525180810</t>
  </si>
  <si>
    <t>speciální příruba litinová protismyková DN80/3" pro PE potrubí</t>
  </si>
  <si>
    <t>1430152603</t>
  </si>
  <si>
    <t>5525180825</t>
  </si>
  <si>
    <t>speciální příruba litinová protismyková DN80 pro TLT potrubí</t>
  </si>
  <si>
    <t>1294862944</t>
  </si>
  <si>
    <t>5525360801</t>
  </si>
  <si>
    <t>přechod přírubový FFR-kus litinový DN 80/50 mm</t>
  </si>
  <si>
    <t>-677419941</t>
  </si>
  <si>
    <t>8572441211</t>
  </si>
  <si>
    <t>Montáž litinových tvarovek odbočných přírubových otevřený výkop DN 80 (matice mosazné, šrouby nerez)</t>
  </si>
  <si>
    <t>-1410455274</t>
  </si>
  <si>
    <t>5525350801</t>
  </si>
  <si>
    <t>tvarovka přírubová litinová s přírubovou odbočkou T-kus DN 80/50 mm</t>
  </si>
  <si>
    <t>-780801516</t>
  </si>
  <si>
    <t>871171141</t>
  </si>
  <si>
    <t>Montáž potrubí z PE100 SDR 11 otevřený výkop svařovaných na tupo D 40 x 3,7 mm</t>
  </si>
  <si>
    <t>-713695605</t>
  </si>
  <si>
    <t>28613111</t>
  </si>
  <si>
    <t>trubka vodovodní PE100 PN 16 SDR11 40x3,7mm</t>
  </si>
  <si>
    <t>635956198</t>
  </si>
  <si>
    <t>33,65*1,015</t>
  </si>
  <si>
    <t>8711765211</t>
  </si>
  <si>
    <t>Příplatek za nasunutí potrubí do d63 do chráničky</t>
  </si>
  <si>
    <t>-393430319</t>
  </si>
  <si>
    <t>" potrubí d-40mm "     30,4</t>
  </si>
  <si>
    <t>871181141</t>
  </si>
  <si>
    <t>Montáž potrubí z PE100 SDR 11 otevřený výkop svařovaných na tupo D 50 x 4,6 mm</t>
  </si>
  <si>
    <t>255211130</t>
  </si>
  <si>
    <t>28613112</t>
  </si>
  <si>
    <t>trubka vodovodní PE100 PN 16 SDR11 50x4,6mm</t>
  </si>
  <si>
    <t>-1226620108</t>
  </si>
  <si>
    <t>16,75*1,015</t>
  </si>
  <si>
    <t>1574130769</t>
  </si>
  <si>
    <t>" potrubí d-50mm "     15,4</t>
  </si>
  <si>
    <t>871211141</t>
  </si>
  <si>
    <t>Montáž potrubí z PE100 SDR 11 otevřený výkop svařovaných na tupo D 63 x 5,8 mm</t>
  </si>
  <si>
    <t>1953021649</t>
  </si>
  <si>
    <t>28613113</t>
  </si>
  <si>
    <t>trubka vodovodní PE100 PN 16 SDR11 63x5,8mm</t>
  </si>
  <si>
    <t>1378971926</t>
  </si>
  <si>
    <t>209,65*1,015</t>
  </si>
  <si>
    <t>-1889567951</t>
  </si>
  <si>
    <t>" potrubí d-63mm "     103,05</t>
  </si>
  <si>
    <t>871251141</t>
  </si>
  <si>
    <t>Montáž potrubí z PE100 SDR 11 otevřený výkop svařovaných na tupo D 110 x 10,0 mm</t>
  </si>
  <si>
    <t>-1362918840</t>
  </si>
  <si>
    <t>" chránička "     48,5</t>
  </si>
  <si>
    <t>28613116</t>
  </si>
  <si>
    <t>trubka vodovodní PE100 PN 16 SDR11 110x10,0mm - chránička</t>
  </si>
  <si>
    <t>-1767087741</t>
  </si>
  <si>
    <t>48,5*1,01</t>
  </si>
  <si>
    <t>871261141</t>
  </si>
  <si>
    <t>Montáž potrubí z PE100 SDR 11 otevřený výkop svařovaných na tupo D 125 x 11,4 mm</t>
  </si>
  <si>
    <t>-2069244074</t>
  </si>
  <si>
    <t>" chránička "     103,5</t>
  </si>
  <si>
    <t>28613117</t>
  </si>
  <si>
    <t>trubka vodovodní PE100 PN 16 SDR11 125x11,4mm -chránička</t>
  </si>
  <si>
    <t>1393545556</t>
  </si>
  <si>
    <t>103,5*1,015</t>
  </si>
  <si>
    <t>1171338458</t>
  </si>
  <si>
    <t>0,8</t>
  </si>
  <si>
    <t>-758538208</t>
  </si>
  <si>
    <t>0,8*1,015</t>
  </si>
  <si>
    <t>871241141</t>
  </si>
  <si>
    <t>Montáž potrubí z PE100 SDR 11 otevřený výkop svařovaných na tupo D 90 x 8,2 mm</t>
  </si>
  <si>
    <t>-1863778832</t>
  </si>
  <si>
    <t>0,7</t>
  </si>
  <si>
    <t>28613115</t>
  </si>
  <si>
    <t>trubka vodovodní PE100 PN 16 SDR11 90x8,2mm</t>
  </si>
  <si>
    <t>41670198</t>
  </si>
  <si>
    <t>0,7*1,015</t>
  </si>
  <si>
    <t>5625112611</t>
  </si>
  <si>
    <t>kus přechodový PLASSIM přímý redukovaná "OR" 90 x 63 mm</t>
  </si>
  <si>
    <t>-1019320976</t>
  </si>
  <si>
    <t>2*1,015</t>
  </si>
  <si>
    <t>5625124101</t>
  </si>
  <si>
    <t>spojka PLASSIM T90 bezzávitový spoj</t>
  </si>
  <si>
    <t>744022181</t>
  </si>
  <si>
    <t>1*1,015</t>
  </si>
  <si>
    <t>5625131101</t>
  </si>
  <si>
    <t>spojka PLASSIM WA 90-3" koleno s vnějším závitem</t>
  </si>
  <si>
    <t>-612588106</t>
  </si>
  <si>
    <t>8713522111</t>
  </si>
  <si>
    <t>Sklolaminátová chránička z trouby 168/4,8 dl. 1,7m tuhost SN 10.000N/m2</t>
  </si>
  <si>
    <t>-383245079</t>
  </si>
  <si>
    <t>8911731111</t>
  </si>
  <si>
    <t>Montáž vodovodního šoupátka DN 32</t>
  </si>
  <si>
    <t>-458611999</t>
  </si>
  <si>
    <t>5511124301</t>
  </si>
  <si>
    <t>šoupě závit vnitřní-vnější 5/4"</t>
  </si>
  <si>
    <t>-2111530144</t>
  </si>
  <si>
    <t>4229107801</t>
  </si>
  <si>
    <t>souprava zemní teleskopická 1,3-1,8 m pro armatury přípojky 3/4" - 2"</t>
  </si>
  <si>
    <t>-845891926</t>
  </si>
  <si>
    <t>8911831111</t>
  </si>
  <si>
    <t>Montáž vodovodního šoupátka DN 40</t>
  </si>
  <si>
    <t>-147552871</t>
  </si>
  <si>
    <t>5511125401</t>
  </si>
  <si>
    <t>šoupě závit vnitřní-vnější  6/4"</t>
  </si>
  <si>
    <t>1253656896</t>
  </si>
  <si>
    <t>-1602139104</t>
  </si>
  <si>
    <t>8912411111</t>
  </si>
  <si>
    <t>Montáž vodovodních šoupátek otevřený výkop DN 80 (matice mosazné, šrouby nerez)</t>
  </si>
  <si>
    <t>-1154990404</t>
  </si>
  <si>
    <t>15+3+4</t>
  </si>
  <si>
    <t>4222110601</t>
  </si>
  <si>
    <t>šoupátko s přírubami, voda, DN 80 F5</t>
  </si>
  <si>
    <t>-1295358742</t>
  </si>
  <si>
    <t>(15+3)*1,01</t>
  </si>
  <si>
    <t>4222110501</t>
  </si>
  <si>
    <t>šoupátko s přírubami, voda, DN 80 F4</t>
  </si>
  <si>
    <t>2090665691</t>
  </si>
  <si>
    <t>4229107901</t>
  </si>
  <si>
    <t>souprava zemní teleskopická pro šoupátka DN 65-80 mm dl. 1,3-1,80 m</t>
  </si>
  <si>
    <t>-111519070</t>
  </si>
  <si>
    <t>18*1,01</t>
  </si>
  <si>
    <t>891244121</t>
  </si>
  <si>
    <t>Montáž kompenzátorů nebo montážních vložek DN 80</t>
  </si>
  <si>
    <t>1981042644</t>
  </si>
  <si>
    <t>5512886401</t>
  </si>
  <si>
    <t>montážní vložka DN80</t>
  </si>
  <si>
    <t>833054840</t>
  </si>
  <si>
    <t>899103111</t>
  </si>
  <si>
    <t>Osazení poklopů litinových nebo ocelových včetně rámů hmotnosti nad 100 do 150 kg</t>
  </si>
  <si>
    <t>932575167</t>
  </si>
  <si>
    <t>5524311101</t>
  </si>
  <si>
    <t>poklop s rámem litinový 600x600 s panty</t>
  </si>
  <si>
    <t>-728658250</t>
  </si>
  <si>
    <t>575778374</t>
  </si>
  <si>
    <t>4229135201.1</t>
  </si>
  <si>
    <t>-2051674120</t>
  </si>
  <si>
    <t>-2118600719</t>
  </si>
  <si>
    <t>" potrubí HDPE40 "</t>
  </si>
  <si>
    <t>" vp č.1 "     31,4</t>
  </si>
  <si>
    <t>" potrubí litina DN80 "</t>
  </si>
  <si>
    <t>" vp č.2 "     8,2</t>
  </si>
  <si>
    <t>" vp č.3 "     17,47</t>
  </si>
  <si>
    <t>" vp č.15 "   12,2</t>
  </si>
  <si>
    <t>" potrubí HDPE50 "</t>
  </si>
  <si>
    <t>" vp č.4 "     16,4</t>
  </si>
  <si>
    <t>" potrubí HDPE63 "</t>
  </si>
  <si>
    <t>" vp č.5 "     8,06</t>
  </si>
  <si>
    <t>" vp č.6 "     17,62</t>
  </si>
  <si>
    <t>" vp č.7 "     17,53</t>
  </si>
  <si>
    <t>" vp č.8 "     8,43</t>
  </si>
  <si>
    <t>" vp č.9 "     17,53</t>
  </si>
  <si>
    <t>" vp č.10 "   8,23</t>
  </si>
  <si>
    <t>" vp č.11 "   17,6</t>
  </si>
  <si>
    <t>" vp č.12 "   17,13</t>
  </si>
  <si>
    <t>" vp č.13 "   8,43</t>
  </si>
  <si>
    <t>" vp č.14 "   17,58</t>
  </si>
  <si>
    <t>" vp č.16 "   8,04</t>
  </si>
  <si>
    <t>" vp č.17 "   8,1</t>
  </si>
  <si>
    <t>" vp č.18 "   8,01</t>
  </si>
  <si>
    <t>" vp č.19 "   8,12</t>
  </si>
  <si>
    <t>" vp č.20 "   8,0</t>
  </si>
  <si>
    <t>8997311562</t>
  </si>
  <si>
    <t>Provizorní krytí ovládacích trnů zemních souprav</t>
  </si>
  <si>
    <t>888479878</t>
  </si>
  <si>
    <t>8999111011</t>
  </si>
  <si>
    <t>Kluzná objímka výšky 15 mm (typ I) vnějšího průměru potrubí do 70mm v ceně i podkladní pás</t>
  </si>
  <si>
    <t>1807580405</t>
  </si>
  <si>
    <t>8999111012</t>
  </si>
  <si>
    <t>Kluzná objímka výšky 15 mm (typ C) vnějšího průměru potrubí do 70mm v ceně i podkladní pás</t>
  </si>
  <si>
    <t>-830445441</t>
  </si>
  <si>
    <t>8999131120</t>
  </si>
  <si>
    <t>Uzavírací manžeta chráničky potrubí DN 32x 100</t>
  </si>
  <si>
    <t>441330476</t>
  </si>
  <si>
    <t>899913112</t>
  </si>
  <si>
    <t>Uzavírací manžeta chráničky potrubí DN 40x 100</t>
  </si>
  <si>
    <t>288411495</t>
  </si>
  <si>
    <t>8999131321</t>
  </si>
  <si>
    <t>Uzavírací manžeta chráničky potrubí DN 50 x 125</t>
  </si>
  <si>
    <t>-2143372307</t>
  </si>
  <si>
    <t>8999131331</t>
  </si>
  <si>
    <t>Uzavírací manžeta chráničky potrubí 168/98</t>
  </si>
  <si>
    <t>-845906181</t>
  </si>
  <si>
    <t>8999111016</t>
  </si>
  <si>
    <t>Kluzná objímka výšky 19 mm (A)vnějšího průměru potrubí do 100 mm v ceně i podkladní pás</t>
  </si>
  <si>
    <t>1037699199</t>
  </si>
  <si>
    <t>Kluzná objímka výšky 19 mm (B)vnějšího průměru potrubí do 100 mm v ceně i podkladní pás</t>
  </si>
  <si>
    <t>-1204493787</t>
  </si>
  <si>
    <t>8572629101.1</t>
  </si>
  <si>
    <t>1401635184</t>
  </si>
  <si>
    <t>8991012101.1</t>
  </si>
  <si>
    <t>-1523941265</t>
  </si>
  <si>
    <t>971033471R</t>
  </si>
  <si>
    <t>Vybourání otvorů ve zdivu základu, zdi pl do 0,25 m2 na MVC nebo MV tl do 750 mm, naložení, vodorovné přemístění, složení, poplatek</t>
  </si>
  <si>
    <t>2023157055</t>
  </si>
  <si>
    <t>" vp č.8,10,13,16-20 "     9</t>
  </si>
  <si>
    <t>" vp č.6,7,9,11,12 "         5</t>
  </si>
  <si>
    <t>" vp č.2,3 "                     2</t>
  </si>
  <si>
    <t>971033571</t>
  </si>
  <si>
    <t>D+M zatěsnění, zednické zapravení otvoru v obvodovém zdivu včetně všech souvisejíchích ukonů, prací a dodávky potřebného materiálu</t>
  </si>
  <si>
    <t>-2019171540</t>
  </si>
  <si>
    <t>9791124101</t>
  </si>
  <si>
    <t>Stavební úpravy v domě vodovodní přípojka č.2 -  prostup stěnou nebo základem domu, pod podlahou - vybourání, osazení, utěsnění, zapravení zákldů stěny, podlahy</t>
  </si>
  <si>
    <t>1567889612</t>
  </si>
  <si>
    <t>9791124201</t>
  </si>
  <si>
    <t>Stavební úpravy v nové vodoměrné šachtě - prostupy stěnou vč. utěsnění podpěrné konzoly</t>
  </si>
  <si>
    <t>2130054448</t>
  </si>
  <si>
    <t>998</t>
  </si>
  <si>
    <t>998276101</t>
  </si>
  <si>
    <t>Přesun hmot pro trubní vedení z trub z plastických hmot otevřený výkop</t>
  </si>
  <si>
    <t>1703195363</t>
  </si>
  <si>
    <t>722</t>
  </si>
  <si>
    <t>Zdravotechnika - vnitřní vodovod</t>
  </si>
  <si>
    <t>7221104032</t>
  </si>
  <si>
    <t>Spojka ISIFLO T110 40x11/4"</t>
  </si>
  <si>
    <t>-838877066</t>
  </si>
  <si>
    <t>7221105050</t>
  </si>
  <si>
    <t>Spojka ISIFLO T110 50x6/4"</t>
  </si>
  <si>
    <t>2127428664</t>
  </si>
  <si>
    <t>7221106363</t>
  </si>
  <si>
    <t>Spojka ISIFLO T110 63x2"</t>
  </si>
  <si>
    <t>-1775916482</t>
  </si>
  <si>
    <t>15+4</t>
  </si>
  <si>
    <t>7221204040</t>
  </si>
  <si>
    <t>Spojka ISIFLO T120 40x40 koleno 90°</t>
  </si>
  <si>
    <t>-2141894982</t>
  </si>
  <si>
    <t>7221206363</t>
  </si>
  <si>
    <t>Spojka ISIFLO T120 63x63 koleno 90°</t>
  </si>
  <si>
    <t>1653361135</t>
  </si>
  <si>
    <t>12+1</t>
  </si>
  <si>
    <t>7221216350</t>
  </si>
  <si>
    <t>Spojka ISIFLO T121  63/2" koleno 90°</t>
  </si>
  <si>
    <t>1816980421</t>
  </si>
  <si>
    <t>7221303183</t>
  </si>
  <si>
    <t>Prostupka ocelová DN100 dl. 0,6m - nasunutí potrubí, vystředění potrubí, utěsnění pěnou</t>
  </si>
  <si>
    <t>-1972842472</t>
  </si>
  <si>
    <t>7221303185</t>
  </si>
  <si>
    <t>Prostupka ocelová DN100 dl. 0,9m - nasunutí potrubí, vystředění potrubí, utěsnění pěnou</t>
  </si>
  <si>
    <t>-1984306653</t>
  </si>
  <si>
    <t>72213042171</t>
  </si>
  <si>
    <t>Prostupka ocelová DN150 dl. 0,9m - nasunutí potrubí, vystředění potrubí, utěsnění pěnou</t>
  </si>
  <si>
    <t>880833387</t>
  </si>
  <si>
    <t>722219102</t>
  </si>
  <si>
    <t>Montáž armatur vodovodních přírubových DN 50 ostatní typ</t>
  </si>
  <si>
    <t>2022988970</t>
  </si>
  <si>
    <t>5525367801</t>
  </si>
  <si>
    <t>příruba zaslepovací z tvárné litiny XG DN 50 mm závit 2"</t>
  </si>
  <si>
    <t>553628646</t>
  </si>
  <si>
    <t>722219104</t>
  </si>
  <si>
    <t>Montáž armatur vodovodních přírubových DN 80 ostatní typ</t>
  </si>
  <si>
    <t>-1276987961</t>
  </si>
  <si>
    <t>5525368701</t>
  </si>
  <si>
    <t>příruba zaslepovací z tvárné litiny XG DN 80 mm závit 5/4"</t>
  </si>
  <si>
    <t>200767985</t>
  </si>
  <si>
    <t>5525368801</t>
  </si>
  <si>
    <t>příruba zaslepovací z tvárné litiny  XG DN 80 mm závit 6/4"</t>
  </si>
  <si>
    <t>-809042988</t>
  </si>
  <si>
    <t>5525368901</t>
  </si>
  <si>
    <t>příruba zaslepovací z tvárné litiny XG DN 80 mm závit 2"</t>
  </si>
  <si>
    <t>963857748</t>
  </si>
  <si>
    <t>5525369101</t>
  </si>
  <si>
    <t>příruba zaslepovací z tvárné litiny XG DN 80 mm závit 3"</t>
  </si>
  <si>
    <t>1877848928</t>
  </si>
  <si>
    <t>5512805301</t>
  </si>
  <si>
    <t>klapka zpětná DN 80</t>
  </si>
  <si>
    <t>1162774242</t>
  </si>
  <si>
    <t>5512803615</t>
  </si>
  <si>
    <t>filtr DN 80 lapač nečistot</t>
  </si>
  <si>
    <t>1373271559</t>
  </si>
  <si>
    <t>7222241211</t>
  </si>
  <si>
    <t>Vypouštěcí ventil 2 "</t>
  </si>
  <si>
    <t>791783127</t>
  </si>
  <si>
    <t>7222320661</t>
  </si>
  <si>
    <t>Kohout kulový  2"  s vypouštěním</t>
  </si>
  <si>
    <t>-2084516550</t>
  </si>
  <si>
    <t>7222621511</t>
  </si>
  <si>
    <t>Vodoměr přírubový DN50</t>
  </si>
  <si>
    <t>1134799695</t>
  </si>
  <si>
    <t>7222301041</t>
  </si>
  <si>
    <t>Kulový uzávěr DN 32</t>
  </si>
  <si>
    <t>233685424</t>
  </si>
  <si>
    <t>7222301051</t>
  </si>
  <si>
    <t>Kulový uzávěr DN 40</t>
  </si>
  <si>
    <t>-141755670</t>
  </si>
  <si>
    <t>7222301061</t>
  </si>
  <si>
    <t>Kulový uzávěr DN 50</t>
  </si>
  <si>
    <t>2040271016</t>
  </si>
  <si>
    <t>319427050</t>
  </si>
  <si>
    <t>redukce mosaz 1" x 3/4"</t>
  </si>
  <si>
    <t>780951066</t>
  </si>
  <si>
    <t>319427070</t>
  </si>
  <si>
    <t>redukce mosaz 5/4" x 1"</t>
  </si>
  <si>
    <t>1707544134</t>
  </si>
  <si>
    <t>319427090</t>
  </si>
  <si>
    <t>redukce mosaz 6/4" x 1"</t>
  </si>
  <si>
    <t>1465012956</t>
  </si>
  <si>
    <t>3194271111</t>
  </si>
  <si>
    <t>redukce mosaz 2" x 1"</t>
  </si>
  <si>
    <t>-1865925911</t>
  </si>
  <si>
    <t>998722101</t>
  </si>
  <si>
    <t>Přesun hmot tonážní pro vnitřní vodovod v objektech v do 6 m</t>
  </si>
  <si>
    <t>-1649973213</t>
  </si>
  <si>
    <t>722130801</t>
  </si>
  <si>
    <t>Demontáž potrubí stávajícího uvnitř objektu</t>
  </si>
  <si>
    <t>934890143</t>
  </si>
  <si>
    <t>" vp č.2 "     3,85</t>
  </si>
  <si>
    <t>" vp č.3 "     2,18</t>
  </si>
  <si>
    <t>" vp č.5 "     1,29</t>
  </si>
  <si>
    <t>" vp č.6 "     2,28</t>
  </si>
  <si>
    <t>" vp č.7 "     1,87</t>
  </si>
  <si>
    <t>" vp č.8 "     2,12</t>
  </si>
  <si>
    <t>" vp č.9 "     3,17</t>
  </si>
  <si>
    <t>" vp č.10 "   2,07</t>
  </si>
  <si>
    <t>" vp č.11 "   1,85</t>
  </si>
  <si>
    <t>" vp č.12 "   1,77</t>
  </si>
  <si>
    <t>" vp č.13 "   2,32</t>
  </si>
  <si>
    <t>" vp č.14 "   1,82</t>
  </si>
  <si>
    <t>" vp č.16 "   2,01</t>
  </si>
  <si>
    <t>" vp č.17 "   2,15</t>
  </si>
  <si>
    <t>" vp č.18 "   1,64</t>
  </si>
  <si>
    <t>" vp č.19 "   1,73</t>
  </si>
  <si>
    <t>" vp č.20 "   3,15</t>
  </si>
  <si>
    <t>722211813</t>
  </si>
  <si>
    <t>Demontáž armatur přírubových se dvěma přírubami do DN 80</t>
  </si>
  <si>
    <t>938416435</t>
  </si>
  <si>
    <t>" vp č.2, 3 "     21</t>
  </si>
  <si>
    <t>722220852</t>
  </si>
  <si>
    <t>Demontáž armatur závitových s jedním závitem G do 5/4</t>
  </si>
  <si>
    <t>1666876271</t>
  </si>
  <si>
    <t>722220855</t>
  </si>
  <si>
    <t>Demontáž armatur závitových s jedním závitem G do 2 1/2</t>
  </si>
  <si>
    <t>-2142704953</t>
  </si>
  <si>
    <t>722260813</t>
  </si>
  <si>
    <t>Demontáž vodoměrů závitových G 1</t>
  </si>
  <si>
    <t>-214056227</t>
  </si>
  <si>
    <t>722260801</t>
  </si>
  <si>
    <t>Demontáž vodoměrů přírubových do DN 50</t>
  </si>
  <si>
    <t>1181256305</t>
  </si>
  <si>
    <t>722170807</t>
  </si>
  <si>
    <t>Demontáž rozvodů vody z plastů do D 110</t>
  </si>
  <si>
    <t>-2071990952</t>
  </si>
  <si>
    <t>722290821</t>
  </si>
  <si>
    <t>Přemístění vnitrostaveništní demontovaných hmot pro vnitřní vodovod v objektech výšky do 6 m</t>
  </si>
  <si>
    <t>587966762</t>
  </si>
  <si>
    <t>-1789437833</t>
  </si>
  <si>
    <t>-35827697</t>
  </si>
  <si>
    <t>0,71*9 'Přepočtené koeficientem množství</t>
  </si>
  <si>
    <t>1801451144</t>
  </si>
  <si>
    <t>2072078798</t>
  </si>
  <si>
    <t>ACOkce2</t>
  </si>
  <si>
    <t>ASF0</t>
  </si>
  <si>
    <t>ASF1</t>
  </si>
  <si>
    <t>85,46</t>
  </si>
  <si>
    <t>ASF2</t>
  </si>
  <si>
    <t>75,92</t>
  </si>
  <si>
    <t>ASF3</t>
  </si>
  <si>
    <t>66,38</t>
  </si>
  <si>
    <t>ASF4</t>
  </si>
  <si>
    <t>56,84</t>
  </si>
  <si>
    <t>ChodnikLA</t>
  </si>
  <si>
    <t>SO 05 - KOMUNIKACE</t>
  </si>
  <si>
    <t>CHRANICKAkab</t>
  </si>
  <si>
    <t>KEREks</t>
  </si>
  <si>
    <t>21121</t>
  </si>
  <si>
    <t>MBodsazeni</t>
  </si>
  <si>
    <t>47,7</t>
  </si>
  <si>
    <t>OBSYPchranM3</t>
  </si>
  <si>
    <t>0,679</t>
  </si>
  <si>
    <t>45233223-8</t>
  </si>
  <si>
    <t>42.11.10</t>
  </si>
  <si>
    <t>ODVOZ05</t>
  </si>
  <si>
    <t>4,467</t>
  </si>
  <si>
    <t>PLANrucne</t>
  </si>
  <si>
    <t>PrekopISkce1</t>
  </si>
  <si>
    <t>44,838</t>
  </si>
  <si>
    <t>rRYHAchran</t>
  </si>
  <si>
    <t>1,59</t>
  </si>
  <si>
    <t>rRYHAt3</t>
  </si>
  <si>
    <t>1,113</t>
  </si>
  <si>
    <t>SD150</t>
  </si>
  <si>
    <t>244,84</t>
  </si>
  <si>
    <t>SD200</t>
  </si>
  <si>
    <t>29,92</t>
  </si>
  <si>
    <t>SD250</t>
  </si>
  <si>
    <t>TRAVA05</t>
  </si>
  <si>
    <t>388</t>
  </si>
  <si>
    <t>VODApece05</t>
  </si>
  <si>
    <t>6,16</t>
  </si>
  <si>
    <t>VYKOP05</t>
  </si>
  <si>
    <t>2,877</t>
  </si>
  <si>
    <t>ZAHONYm2</t>
  </si>
  <si>
    <t>35,75</t>
  </si>
  <si>
    <t>ZASYPchranM3</t>
  </si>
  <si>
    <t>0,51</t>
  </si>
  <si>
    <t>Vytrhání obrub silničních ležatých kamenných k zpětnému použití</t>
  </si>
  <si>
    <t>-877659984</t>
  </si>
  <si>
    <t xml:space="preserve">" DM živič. vozovky:  kamen.obrubník /zpět.použití  "        </t>
  </si>
  <si>
    <t>12,0</t>
  </si>
  <si>
    <t>1132031110</t>
  </si>
  <si>
    <t>Vytrhání obrub z dlažebních kostek k zpětnému použití</t>
  </si>
  <si>
    <t>264307804</t>
  </si>
  <si>
    <t>" DM vjezdů:  obruby kostka (1-řádek ul. Botanická) / zpět. použití  "</t>
  </si>
  <si>
    <t>-2073723668</t>
  </si>
  <si>
    <t xml:space="preserve">" DM chodník LA:   zahradní bet. obrubník /do suti "   </t>
  </si>
  <si>
    <t>24,0</t>
  </si>
  <si>
    <t>113106121</t>
  </si>
  <si>
    <t>Rozebrání dlažeb komunikací pro pěší z betonových nebo kamenných dlaždic</t>
  </si>
  <si>
    <t>-2037418741</t>
  </si>
  <si>
    <t>" POZNÁMKA  pro výměry všech položek ve výkazu - označ.DM - k bourání komun. a ZP: "</t>
  </si>
  <si>
    <t xml:space="preserve">" rozsah bourání DM komunikací =je bourání ploch nad rámec bourání v překopech pro IS " </t>
  </si>
  <si>
    <t>" Obnova je ale společná nad těmito DM plochami + nad překopy pro IS "</t>
  </si>
  <si>
    <t>" DM  dlážd.chodník okapový - dlažba 30x30cm   "</t>
  </si>
  <si>
    <t>22,0</t>
  </si>
  <si>
    <t>1050942363</t>
  </si>
  <si>
    <t>" DM  dlážd.chodník - dlažba ZD6   "           7,0</t>
  </si>
  <si>
    <t>979394250</t>
  </si>
  <si>
    <t>" DM dlážd. vjezdy - rozebr.dlažby ZD8 ( Botanická) "</t>
  </si>
  <si>
    <t>9,0</t>
  </si>
  <si>
    <t>113107112</t>
  </si>
  <si>
    <t>Odstranění podkladu pl do 50 m2 z kameniva těženého tl 200 mm</t>
  </si>
  <si>
    <t>-867910058</t>
  </si>
  <si>
    <t>" DM dlážd. vjezdy - podklad kamenivo těžené  15cm ( Botanická) "</t>
  </si>
  <si>
    <t>" DM beton. chodník okapový - podklad kamenivo těžené  15cm  ( ul.Dřevařská) "</t>
  </si>
  <si>
    <t>42,0</t>
  </si>
  <si>
    <t>" DM  dlážd. chodník okapový - podklad kamenivo těžené  15cm /pod dl.30x30 "</t>
  </si>
  <si>
    <t>" DM  dlážd. chodník - podklad kamenivo těžené  15cm /pod dl.ZD6 "</t>
  </si>
  <si>
    <t>7,0</t>
  </si>
  <si>
    <t>" DM  chodník z LA - podklad kamenivo těžené  15cm /pod LA s ACP "</t>
  </si>
  <si>
    <t>31,0</t>
  </si>
  <si>
    <t>113107113</t>
  </si>
  <si>
    <t>Odstranění podkladu pl do 50 m2 z kameniva těženého tl 300 mm</t>
  </si>
  <si>
    <t>-1802108198</t>
  </si>
  <si>
    <t>" DM beton. vjezdy - těž.kamenivo tl. 25cm  (vjezd Botanická 6m2 + Dřevařská 2m2) "</t>
  </si>
  <si>
    <t>8,0</t>
  </si>
  <si>
    <t>1131071216</t>
  </si>
  <si>
    <t>Odstranění podkladu pl do 50 m2 z recyklátu asfaltového tl 100 mm</t>
  </si>
  <si>
    <t>1856361080</t>
  </si>
  <si>
    <t>" lokální odstran. provizorn. zaprávek překopů IS z recyklátu asfalt. / tl.100mm (Ra) "</t>
  </si>
  <si>
    <t>" ad.1/ obnova živičné vozovky - komplet. obnova -kce (křižovatka ul.Botanická) "</t>
  </si>
  <si>
    <t>" Š11+Š8 "                                    3,30*3,35+4,94*3,61</t>
  </si>
  <si>
    <t>" přípojky kan.+voda "              1,30*4,70+1,20*8,20</t>
  </si>
  <si>
    <t xml:space="preserve">" 3/ obnova chodníku - LA  litý asfalt  /- odpočet DM stáv. -kce chodníku LA  31m2"    </t>
  </si>
  <si>
    <t>-31,0</t>
  </si>
  <si>
    <t>" 4/ obnova beton. vjezdu - CB  (vj. Botanická+ Dřevařská), / - DM stáv. -kce  8m2"</t>
  </si>
  <si>
    <t>15,0-8,0</t>
  </si>
  <si>
    <t>" 4b/ obnova okapového chodníku betonového / -DM stáv. -kce 42m2 "</t>
  </si>
  <si>
    <t>84,0-42,0</t>
  </si>
  <si>
    <t>" 5/ obnova vjezdu - bet.dlažba 8cm stáv.  (vj. Botanická)/ -DM stáv. -kce 9m2  "</t>
  </si>
  <si>
    <t>16,0-9,0</t>
  </si>
  <si>
    <t>" 6a/ obnova dlážd.chodník  - bet.dlažba ZD 6cm / -DM stáv. -kce 7m2  "</t>
  </si>
  <si>
    <t>11,0-7,0</t>
  </si>
  <si>
    <t>" 6b/ obnova dlážd.chodník okapový - bet.dl.desková 4cm/-DM stáv. -kce 22m2  "</t>
  </si>
  <si>
    <t>37,0-22,0</t>
  </si>
  <si>
    <t>-861604869</t>
  </si>
  <si>
    <t>" lokálně -odstran. proviz. zaprávky překopů IS z recyklátu betonového po pláň nové -kce "</t>
  </si>
  <si>
    <t>"(=zbytek tl. dle nové skladby komun. - po odpočtu 100mm DM recyklátu asfalt. Ra ) "</t>
  </si>
  <si>
    <t>" 3/ obnova chodníku - LA  litý asfalt, skl.celk.tl.280mm/-100 Ra=180mm bour. bet.recyklát "</t>
  </si>
  <si>
    <t>" ( bourání jednotlivě 4x chodníky  celk.výměry 56m2 ) "</t>
  </si>
  <si>
    <t>-31,0                       "-DM celé stáv. -kce 31m2 chodn.z LA "</t>
  </si>
  <si>
    <t>" 4b/ obnova okapového chodníku betonového:  skl celk. tl.250mm/-100 Ra  "</t>
  </si>
  <si>
    <t>"  -DM celé stáv. -kce 42m2 "</t>
  </si>
  <si>
    <t>" 6a/ obnova dlážd.chodník  - bet.dlažba ZD6cm: skl celk. tl.250mm/-100 Ra  "</t>
  </si>
  <si>
    <t>" -DM celé stáv. -kce 7m2 "</t>
  </si>
  <si>
    <t>" 6b/ obnova dlážd.chodník okapový - bet.dl.desková 4cm/ skl celk. tl.230mm/-100 Ra   "</t>
  </si>
  <si>
    <t>" -DM celé stáv. -kce 22m2 "</t>
  </si>
  <si>
    <t>1529067616</t>
  </si>
  <si>
    <t>" lokálně -odstran.proviz. zaprávek překopů IS z recyklátu betonového po pláň nové -kce "</t>
  </si>
  <si>
    <t>"(zbytek tl. dle nové skladby komunik. - po odpočtu 100mm DM recyklátu asfaltového ) "</t>
  </si>
  <si>
    <t>" 4/ obnova beton. vjezdu - CB  (vjezd Botanická+ Dřevařská) skl. celk. tl.450mm/-100 "</t>
  </si>
  <si>
    <t>" -DM celé stáv. -kce  8m2  "</t>
  </si>
  <si>
    <t>" 5/ obnova vjezdu - bet.dlažba 8cm stávající  (vjezd Botanická):  skl. celk. tl.470mm/-100 "</t>
  </si>
  <si>
    <t>16,0-2*0,2*(5,1+3,2)+1*0,4*3,1         " řez:  napojení s odsazením "</t>
  </si>
  <si>
    <t>" -DM celé stáv. -kce  9m2  vjezd dlažba ZD8 "</t>
  </si>
  <si>
    <t>-9,0</t>
  </si>
  <si>
    <t>-590744497</t>
  </si>
  <si>
    <t>" lokální odstran. provizorn. zaprávek překopů IS z recyklátu beton. / tl.500mm (Rb) "</t>
  </si>
  <si>
    <t>" (zbytek tl. dle nové skladby komun. - po odpočtu 100mm DM recyklátu asfaltového Ra ) "</t>
  </si>
  <si>
    <t>113107130</t>
  </si>
  <si>
    <t>Odstranění podkladu pl do 50 m2 z betonu prostého tl 100 mm</t>
  </si>
  <si>
    <t>1721728536</t>
  </si>
  <si>
    <t>" DM beton. chodník okapový - beton tl. 10cm  ( ul.Dřevařská) "</t>
  </si>
  <si>
    <t>919735122</t>
  </si>
  <si>
    <t>Řezání stávajícího betonového krytu hl do 100 mm</t>
  </si>
  <si>
    <t>769884008</t>
  </si>
  <si>
    <t>0,8+1,0+2,0</t>
  </si>
  <si>
    <t>-998433934</t>
  </si>
  <si>
    <t>" DM beton. vjezdy - beton tl. 20cm  (vjezd Botanická 6m2 + Dřevařská 2m2) "</t>
  </si>
  <si>
    <t>" DM dlážd. vjezdy - podklad z KSC  20cm ( Botanická) "</t>
  </si>
  <si>
    <t>1613853277</t>
  </si>
  <si>
    <t>5,7+1,8</t>
  </si>
  <si>
    <t>2,9+2,70*2</t>
  </si>
  <si>
    <t>113107121</t>
  </si>
  <si>
    <t>Odstranění podkladu pl do 50 m2 z kameniva drceného tl 100 mm</t>
  </si>
  <si>
    <t>299912695</t>
  </si>
  <si>
    <t xml:space="preserve">" DM zbytků stáv. vozovky TYP 1 (ŠD celk. 250mm)  pro celk.skladbu s odsazením " </t>
  </si>
  <si>
    <t>" ad 1/ obnova živičné vozovky - komplet. obnova -kce (křižovatka ul.Botanická) "</t>
  </si>
  <si>
    <t>" pro ACP  dokop 50mm (z celk.100mm) "        ASF2</t>
  </si>
  <si>
    <t>" - recykl.zaprávky překopu IS "           -PrekopISkce1</t>
  </si>
  <si>
    <t>773036673</t>
  </si>
  <si>
    <t>" pro KSC  zbytek ŠD 200mm (pro celk. tl. 250mm) "  ASF3</t>
  </si>
  <si>
    <t>-277725590</t>
  </si>
  <si>
    <t>-431487799</t>
  </si>
  <si>
    <t>145,166*9 'Přepočtené koeficientem množství</t>
  </si>
  <si>
    <t>-1971016833</t>
  </si>
  <si>
    <t>1601216249</t>
  </si>
  <si>
    <t>" DM chodník z LA - živice celkem 13cm / litý asfalt 3cm+ACP 10cm "</t>
  </si>
  <si>
    <t>113107141</t>
  </si>
  <si>
    <t>Odstranění podkladu pl do 50 m2 živičných tl 50 mm</t>
  </si>
  <si>
    <t>-694890398</t>
  </si>
  <si>
    <t xml:space="preserve">" DM zbytků stáv. vozovky TYP 1 (živice celk.150mm)  pro celk.skladbu s odsazením " </t>
  </si>
  <si>
    <t>" pro ACO 50mm "                                       ASF0</t>
  </si>
  <si>
    <t>" pro ACL 50mm "                                       ASF1</t>
  </si>
  <si>
    <t>" pro ACP zbytek živ.=50mm ( pro celk.100mm) "     ASF2</t>
  </si>
  <si>
    <t>919735111</t>
  </si>
  <si>
    <t>Řezání stávajícího živičného krytu hl do 50 mm</t>
  </si>
  <si>
    <t>1407238778</t>
  </si>
  <si>
    <t xml:space="preserve">" řezy v živici (celk.tl.150mm)  pro celk.skladbu s odsazením " </t>
  </si>
  <si>
    <t xml:space="preserve">" pro ACO 50mm "                                 </t>
  </si>
  <si>
    <t>6,5+3,9+1,7+8,2+7,4</t>
  </si>
  <si>
    <t>4,6+0,4+3,5*2+1,9+4,6+1,5</t>
  </si>
  <si>
    <t xml:space="preserve">" pro ACL 50mm "                        </t>
  </si>
  <si>
    <t xml:space="preserve">" pro ACP zbytek živ.=50mm ( pro celk.100mm) "    </t>
  </si>
  <si>
    <t>113154253</t>
  </si>
  <si>
    <t>Frézování živičného krytu tl 50 mm pruh š 1 m pl do 1000 m2 s překážkami v trase</t>
  </si>
  <si>
    <t>1335954022</t>
  </si>
  <si>
    <t>" 2/ výměna obrusné vrstvy ACO tl.50mm:  odfrézování vozovky (křižovatka ul.Botanická) "</t>
  </si>
  <si>
    <t>92,0</t>
  </si>
  <si>
    <t>1003675142</t>
  </si>
  <si>
    <t>-1185531807</t>
  </si>
  <si>
    <t>33,515*9 'Přepočtené koeficientem množství</t>
  </si>
  <si>
    <t>1492024343</t>
  </si>
  <si>
    <t>559605063</t>
  </si>
  <si>
    <t>" chránička stáv.kabelů  / vjezd Botanická "</t>
  </si>
  <si>
    <t>132212111</t>
  </si>
  <si>
    <t>Hloubení rýh š do 800 mm v soudržných horninách třídy těžitelnosti I skupiny 3 ručně, VČETNĚ svislého přemístění do 3 m, započtena lepivost</t>
  </si>
  <si>
    <t>-915753015</t>
  </si>
  <si>
    <t>" chránička stáv.kabelů  5m / vjezd Botanická, výkop od pláně vjezdu -0,47"</t>
  </si>
  <si>
    <t>0,6*(1,0-0,47)*CHRANICKAkab</t>
  </si>
  <si>
    <t>"  - odpočet  výkop 4tř. (část výkopu  cca 30% v recyklátu zaprávky překopu) "</t>
  </si>
  <si>
    <t>-0,30*rRYHAchran</t>
  </si>
  <si>
    <t>132312111</t>
  </si>
  <si>
    <t>Hloubení rýh š do 800 mm v soudržných horninách třídy těžitelnosti II skupiny 4 ručně, VČETNĚ svislého přemístění do 3 m, započtena lepivost</t>
  </si>
  <si>
    <t>-1211499953</t>
  </si>
  <si>
    <t>" chránička stáv.kabelů  5m / výkop 4tř. (část výkopu cca 30% v recyklátu překopu)"</t>
  </si>
  <si>
    <t>0,30*rRYHAchran</t>
  </si>
  <si>
    <t>132251101</t>
  </si>
  <si>
    <t>Hloubení rýh nezapažených š do 800 mm v hornině třídy těžitelnosti I skupiny 3 objem do 20 m3 strojně, VČETNĚ svislého přemístění do 4 m, započtena lepivost</t>
  </si>
  <si>
    <t>1990989941</t>
  </si>
  <si>
    <t xml:space="preserve">" výkop pod DM -kcemi  stáv. vozovky TYP 1 pro celk.skladbu s odsazením " </t>
  </si>
  <si>
    <t>" pro KSC/dokop  50mm  "                       0,05*ASF3</t>
  </si>
  <si>
    <t>" - zaprávky překopu IS "         -0,05*PrekopISkce1</t>
  </si>
  <si>
    <t>" pro ŠD/150mm  "                                      0,15*ASF4</t>
  </si>
  <si>
    <t>" - zaprávky překopu IS "           -0,15*PrekopISkce1</t>
  </si>
  <si>
    <t>-1494304127</t>
  </si>
  <si>
    <t>-2031649004</t>
  </si>
  <si>
    <t>697600793</t>
  </si>
  <si>
    <t>3,99</t>
  </si>
  <si>
    <t>0,477</t>
  </si>
  <si>
    <t>1402262778</t>
  </si>
  <si>
    <t>" 50% "</t>
  </si>
  <si>
    <t>ODVOZ05*0,5</t>
  </si>
  <si>
    <t>1228156520</t>
  </si>
  <si>
    <t>376138079</t>
  </si>
  <si>
    <t>" chránička stáv.kabelů  5m / vjezd Botanická "</t>
  </si>
  <si>
    <t>-0,6*(0,10+0,16+0,10)*CHRANICKAkab</t>
  </si>
  <si>
    <t>-977669300</t>
  </si>
  <si>
    <t>ZASYPchranM3*1,1*1,05*1,8</t>
  </si>
  <si>
    <t>-1532866187</t>
  </si>
  <si>
    <t>" chránička stáv.kabelů  5m / vjezd Botanická,  zásyp vykopaným  recyklátem "</t>
  </si>
  <si>
    <t>0,6*(0,16+0,10)*CHRANICKAkab</t>
  </si>
  <si>
    <t>-PI*(0,16/2)^2*CHRANICKAkab</t>
  </si>
  <si>
    <t>583373030</t>
  </si>
  <si>
    <t>štěrkopísek  frakce 0-8</t>
  </si>
  <si>
    <t>-1901629540</t>
  </si>
  <si>
    <t>" chránička "                  OBSYPchranM3*1,1*1,05*1,8</t>
  </si>
  <si>
    <t>965277280</t>
  </si>
  <si>
    <t>ZASYPchranM3*1,1*1,05</t>
  </si>
  <si>
    <t xml:space="preserve">  OBSYPchranM3*1,1*1,05</t>
  </si>
  <si>
    <t>0,15*TRAVA05*1,05</t>
  </si>
  <si>
    <t>7,7</t>
  </si>
  <si>
    <t>-1848041015</t>
  </si>
  <si>
    <t>70,183</t>
  </si>
  <si>
    <t>181102302</t>
  </si>
  <si>
    <t>Úprava pláně v zářezech se zhutněním</t>
  </si>
  <si>
    <t>-978960688</t>
  </si>
  <si>
    <t>" 1/ obnova živičné vozovky - komplet. obnova -kce  (u šachet Š11, Š 8)  "</t>
  </si>
  <si>
    <t>" zapravení AB vozovky s odsazením ( vzo. řez ul. Botanická), pláň pod ŠD "</t>
  </si>
  <si>
    <t>95,0</t>
  </si>
  <si>
    <t>-4*0,20*(3,5+1,9+4,5+3,5+0,4+4,7+1,5)</t>
  </si>
  <si>
    <t>-4*0,20*(8,2+7,4+1,7+3,9+6,5)</t>
  </si>
  <si>
    <t xml:space="preserve">" 3/ obnova chodníku - LA  litý asfalt "          </t>
  </si>
  <si>
    <t>" 4/ obnova beton. vjezdu - CB  (vjezd Botanická+ Dřevařská) "</t>
  </si>
  <si>
    <t>15,0</t>
  </si>
  <si>
    <t>" 4b/ obnova okapového chodníku betonového "</t>
  </si>
  <si>
    <t>84,0</t>
  </si>
  <si>
    <t>" 5/ obnova vjezdu - bet.dlažba 8cm stávající  (vjezd Botanická)  "</t>
  </si>
  <si>
    <t>" 6a/ obnova dlážd.chodník  - bet.dlažba ZD 6cm "</t>
  </si>
  <si>
    <t>11,0</t>
  </si>
  <si>
    <t>" 6b/ obnova dlážd.chodník okapový - bet.dl.desková 4cm"</t>
  </si>
  <si>
    <t>37,0</t>
  </si>
  <si>
    <t>-PLANrucne</t>
  </si>
  <si>
    <t>18195110211</t>
  </si>
  <si>
    <t>Úprava pláně v hornině tř. 1 až 4 se zhutněním -ručně vibrační deskou</t>
  </si>
  <si>
    <t>-504514571</t>
  </si>
  <si>
    <t>" podél objektu : okapové chodníky "</t>
  </si>
  <si>
    <t>181351103</t>
  </si>
  <si>
    <t>Rozprostření ornice tl vrstvy do 200 mm pl přes 100 do 500 m2 v rovině nebo ve svahu do 1:5 strojně</t>
  </si>
  <si>
    <t>87549216</t>
  </si>
  <si>
    <t xml:space="preserve">" zeleň: ohumusování 15cm  pod zatravnění  /viz. TZ "         </t>
  </si>
  <si>
    <t>2132197876</t>
  </si>
  <si>
    <t xml:space="preserve">" zeleň: ohumusování 15cm  pod zatravnění /viz. TZ - Zeleň "         </t>
  </si>
  <si>
    <t>0,15*TRAVA05*1,05*1,6</t>
  </si>
  <si>
    <t>180402111-1</t>
  </si>
  <si>
    <t>Založení parkového trávníku výsevem v rovině a ve svahu do 1:5  =vč.zálivky a ošetřování do 1.seče (vč. seče) a odvozu odpadu, nejdéle však do 2měsíců</t>
  </si>
  <si>
    <t>29117062</t>
  </si>
  <si>
    <t>" zeleň: zatravnění  "                388,0</t>
  </si>
  <si>
    <t>005724100</t>
  </si>
  <si>
    <t>osivo směs travní parková</t>
  </si>
  <si>
    <t>230749033</t>
  </si>
  <si>
    <t>TRAVA05*0,035*1,03</t>
  </si>
  <si>
    <t>183403159-1</t>
  </si>
  <si>
    <t>Obdělání půdy - plošná úprava nerovností, vyčištění zeminy, chem. odplevelení hrabání válení zalití vodou vč. dovozu vody</t>
  </si>
  <si>
    <t>-1925263100</t>
  </si>
  <si>
    <t>183205112</t>
  </si>
  <si>
    <t>Založení záhonu v rovině a svahu do 1:5 zemina tř 3</t>
  </si>
  <si>
    <t>793158983</t>
  </si>
  <si>
    <t>" standart založení záhonů:  1x obdělání půdy (nakopání, frézování, nebo rytí)  "</t>
  </si>
  <si>
    <t>" a urovnání, případné nalož. odpadu na DP, odvoz do 20km "</t>
  </si>
  <si>
    <t xml:space="preserve">" zeleň:   záhony pro  keře /  část živé ploty, obruby  "           </t>
  </si>
  <si>
    <t>(KEREks-(3+3+5))*0,5*0,5</t>
  </si>
  <si>
    <t>184802111</t>
  </si>
  <si>
    <t>Chemické odplevelení před založením kultury nad 20 m2 postřikem na široko v rovině a svahu do 1:5</t>
  </si>
  <si>
    <t>2093270680</t>
  </si>
  <si>
    <t>" keře, živé ploty "                             ZAHONYm2</t>
  </si>
  <si>
    <t>183101313</t>
  </si>
  <si>
    <t>Jamky pro výsadbu s výměnou 100 % půdy zeminy tř 1 až 4 objem do 0,05 m3 v rovině a svahu do 1:5</t>
  </si>
  <si>
    <t>-1275452741</t>
  </si>
  <si>
    <t>" zeleň: okrasné keře "                    KEREks</t>
  </si>
  <si>
    <t>103211000</t>
  </si>
  <si>
    <t>zahradní substrát pro výsadbu VL</t>
  </si>
  <si>
    <t>-1833825728</t>
  </si>
  <si>
    <t>" jamky "                                        KEREks*0,05*1,03</t>
  </si>
  <si>
    <t>" - bal vč. L kontejneru "            -KEREks*(0,002+0,001)/2</t>
  </si>
  <si>
    <t>-1861691629</t>
  </si>
  <si>
    <t>-1109366656</t>
  </si>
  <si>
    <t>1712012111.2</t>
  </si>
  <si>
    <t>759552554</t>
  </si>
  <si>
    <t>184102111</t>
  </si>
  <si>
    <t>Výsadba dřeviny s balem D do 0,2 m do jamky se zalitím v rovině a svahu do 1:5</t>
  </si>
  <si>
    <t>198867702</t>
  </si>
  <si>
    <t xml:space="preserve">" zeleň: okrasné keře "    </t>
  </si>
  <si>
    <t>25+66+3+3+14+29+8+3+3</t>
  </si>
  <si>
    <t>026500-201</t>
  </si>
  <si>
    <t>listnaté keře  -  Spiraea x vanhouttei   v 30–40, ko1,5l</t>
  </si>
  <si>
    <t>826298410</t>
  </si>
  <si>
    <t>25*1,02</t>
  </si>
  <si>
    <t>026500-202</t>
  </si>
  <si>
    <t>listnaté keře  -  Forsythia x intermedia   v 30–40, ko 2,0l</t>
  </si>
  <si>
    <t>861738892</t>
  </si>
  <si>
    <t>3*1,02</t>
  </si>
  <si>
    <t>026500-203</t>
  </si>
  <si>
    <t>listnaté keře  -  Syringa vulgaris  v 30–40, ko 2,0l</t>
  </si>
  <si>
    <t>-461119381</t>
  </si>
  <si>
    <t>026500-204</t>
  </si>
  <si>
    <t>listnaté keře  -  Ligustrum vulgare 'Atrovirens'  v 30–40, ko 1,5l</t>
  </si>
  <si>
    <t>1818326370</t>
  </si>
  <si>
    <t>66*1,02</t>
  </si>
  <si>
    <t>026500-205</t>
  </si>
  <si>
    <t>listnaté keře  -  Berberis thunbergii   v 30–40, ko 2,0 l</t>
  </si>
  <si>
    <t>-1478796986</t>
  </si>
  <si>
    <t>14*1,02</t>
  </si>
  <si>
    <t>026500-206</t>
  </si>
  <si>
    <t>listnaté keře  -  Cotoneaster dammeri   v 20–30, ko 1,0 l</t>
  </si>
  <si>
    <t>-1737237156</t>
  </si>
  <si>
    <t>29*1,02</t>
  </si>
  <si>
    <t>026500-301</t>
  </si>
  <si>
    <t>listnaté keře  -  Weigela Florida</t>
  </si>
  <si>
    <t>-2092616884</t>
  </si>
  <si>
    <t>8*1,02</t>
  </si>
  <si>
    <t>026500-302</t>
  </si>
  <si>
    <t>jehl.  -  Thuja occidentalis</t>
  </si>
  <si>
    <t>1135704619</t>
  </si>
  <si>
    <t>026500-303</t>
  </si>
  <si>
    <t>jehl.  -  Taxus baccata</t>
  </si>
  <si>
    <t>-1800484828</t>
  </si>
  <si>
    <t>185802114</t>
  </si>
  <si>
    <t>Hnojení půdy umělým hnojivem k jednotlivým rostlinám v rovině a svahu do 1:5</t>
  </si>
  <si>
    <t>-113190107</t>
  </si>
  <si>
    <t>" zeleň: okrasné keře "                    KEREks*3*0,010*0,001</t>
  </si>
  <si>
    <t>251911550-11</t>
  </si>
  <si>
    <t xml:space="preserve">hnojivo postupně rozpustné k rostlinám - tablety  10g </t>
  </si>
  <si>
    <t>-997961948</t>
  </si>
  <si>
    <t>" zeleň: okrasné keře "                    KEREks*3</t>
  </si>
  <si>
    <t>184911421</t>
  </si>
  <si>
    <t>Mulčování rostlin kůrou tl. do 0,1 m v rovině a svahu do 1:5</t>
  </si>
  <si>
    <t>1505461520</t>
  </si>
  <si>
    <t>" zeleň: okrasné keře /solitery "        (3+3+5)*PI*(0,40/2)^2</t>
  </si>
  <si>
    <t>" zeleň: okrasné keře/živé ploty "       ZAHONYm2</t>
  </si>
  <si>
    <t>103911000</t>
  </si>
  <si>
    <t>kůra mulčovací VL</t>
  </si>
  <si>
    <t>-1185520670</t>
  </si>
  <si>
    <t>" okrasné keře /solitery "     0,10*(3+3+5)*PI*(0,40/2)^2*1,03</t>
  </si>
  <si>
    <t>" keře/živé ploty "                   0,10*ZAHONYm2*1,03</t>
  </si>
  <si>
    <t>184801121</t>
  </si>
  <si>
    <t>Ošetřování vysazených dřevin soliterních v rovině a svahu do 1:5</t>
  </si>
  <si>
    <t>-732663057</t>
  </si>
  <si>
    <t>" keře / část solitery "                               3+3+5</t>
  </si>
  <si>
    <t>184801131</t>
  </si>
  <si>
    <t>Ošetřování vysazených dřevin ve skupinách v rovině a svahu do 1:5</t>
  </si>
  <si>
    <t>-1150762360</t>
  </si>
  <si>
    <t>" keře /část živé ploty,obruby "               ZAHONYm2</t>
  </si>
  <si>
    <t>185804311</t>
  </si>
  <si>
    <t>Zalití rostlin vodou plocha do 20 m2</t>
  </si>
  <si>
    <t>872152463</t>
  </si>
  <si>
    <t>" dokončovací péče ( v rozpočtu uvažov.1 měsíc=4 zálivky) "</t>
  </si>
  <si>
    <t>" zeleň:  keře "                    (KEREks*0,010)*4</t>
  </si>
  <si>
    <t>185851121</t>
  </si>
  <si>
    <t>Dovoz vody pro zálivku rostlin za vzdálenost do 1000 m</t>
  </si>
  <si>
    <t>-1528256400</t>
  </si>
  <si>
    <t>185851129</t>
  </si>
  <si>
    <t>Příplatek k dovozu vody pro zálivku rostlin do 1000 m ZKD 1000 m</t>
  </si>
  <si>
    <t>-1174799324</t>
  </si>
  <si>
    <t>" cenu za dovozovou vzdálenost si dodavatel upraví dle vlastních možností "</t>
  </si>
  <si>
    <t>VODApece05*(2-1)</t>
  </si>
  <si>
    <t>274313611</t>
  </si>
  <si>
    <t>Základové pásy z betonu tř. C 16/20</t>
  </si>
  <si>
    <t>549575256</t>
  </si>
  <si>
    <t xml:space="preserve">" obnova bet.základů  (2m3) pod popelnicemi "        </t>
  </si>
  <si>
    <t>2,0*1,035</t>
  </si>
  <si>
    <t>" obnova schodů /celk. 3 vstupy :  1 vstupy bet. stupně (2stupně*2,0m ) na bet.základu "</t>
  </si>
  <si>
    <t>" základ pod stupně "    1*((2*0,40)*(0,6+0,15/2)*2,0)*1,035</t>
  </si>
  <si>
    <t>274351121</t>
  </si>
  <si>
    <t>Zřízení bednění základových pasů rovného</t>
  </si>
  <si>
    <t>103301520</t>
  </si>
  <si>
    <t>1,20</t>
  </si>
  <si>
    <t>" základ pod stupně "    2,5</t>
  </si>
  <si>
    <t>274351122</t>
  </si>
  <si>
    <t>Odstranění bednění základových pasů rovného</t>
  </si>
  <si>
    <t>-1594517439</t>
  </si>
  <si>
    <t>3,7</t>
  </si>
  <si>
    <t>380326231</t>
  </si>
  <si>
    <t>Kompletní konstrukce ČOV, nádrží nebo vodojemů ze ŽB mrazuvzdorného tř. C 25/30 FX3 tl do 150 mm</t>
  </si>
  <si>
    <t>1768673601</t>
  </si>
  <si>
    <t xml:space="preserve">" obnova anglické dvorky:  7ks, beton 2m3  celkem "                </t>
  </si>
  <si>
    <t>2,0</t>
  </si>
  <si>
    <t>380356231</t>
  </si>
  <si>
    <t>Bednění kompletních konstrukcí ČOV, nádrží nebo vodojemů neomítaných ploch rovinných zřízení</t>
  </si>
  <si>
    <t>-1730209</t>
  </si>
  <si>
    <t xml:space="preserve">" obnova anglické dvorky:  7ks, bednění  3 m2/1kus "                </t>
  </si>
  <si>
    <t>3,0*7</t>
  </si>
  <si>
    <t>380356232</t>
  </si>
  <si>
    <t>Bednění kompletních konstrukcí ČOV, nádrží nebo vodojemů neomítaných ploch rovinných odstranění</t>
  </si>
  <si>
    <t>-1763031242</t>
  </si>
  <si>
    <t>380361006</t>
  </si>
  <si>
    <t>Výztuž kompletních konstrukcí ČOV, nádrží nebo vodojemů z betonářské oceli 10 505</t>
  </si>
  <si>
    <t>-1272333864</t>
  </si>
  <si>
    <t xml:space="preserve">" obnova anglické dvorky:  7ks, beton 2m3  celkem  (cca do 100 kg/m3) "                </t>
  </si>
  <si>
    <t>2,0*100,0*0,001</t>
  </si>
  <si>
    <t>-599604571</t>
  </si>
  <si>
    <t>" chránička stáv.kabelů  5m / vjezd Botanická: lože po chráničku"</t>
  </si>
  <si>
    <t>0,6*0,10*CHRANICKAkab</t>
  </si>
  <si>
    <t>LOZEchranM3</t>
  </si>
  <si>
    <t>1908788977</t>
  </si>
  <si>
    <t>0,3</t>
  </si>
  <si>
    <t>1260435713</t>
  </si>
  <si>
    <t>434121415</t>
  </si>
  <si>
    <t>Osazení ŽB schodišťových stupňů broušených nebo leštěných na schodnice</t>
  </si>
  <si>
    <t>1772743439</t>
  </si>
  <si>
    <t>" obnova schodů /celk.3vstupy :  2 vstupy terac. stupně (2stupně*3,0m ) na ŽB schodnici "</t>
  </si>
  <si>
    <t>593737520-01</t>
  </si>
  <si>
    <t>schodišťový stupeň  teracový (nosná deska na schodnici)  - atyp dle stávajích stupňů - do šíře 40cm, šedý</t>
  </si>
  <si>
    <t>-750409805</t>
  </si>
  <si>
    <t>" obnova schodů /celk.3 vstupy :   2 vstupy terac. stupně (2stupně*3,0m ) na ŽB schodnici "</t>
  </si>
  <si>
    <t>434311113-05</t>
  </si>
  <si>
    <t>Schodišťové stupně dusané na terén z pohledového betonu tř. C 25/30  XF3 s povrchem s protiskluznou úpravou</t>
  </si>
  <si>
    <t>865921227</t>
  </si>
  <si>
    <t>434351141</t>
  </si>
  <si>
    <t>Zřízení bednění stupňů přímočarých schodišť</t>
  </si>
  <si>
    <t>1422564920</t>
  </si>
  <si>
    <t>1*(2*2,0)*(0,30+0,15)</t>
  </si>
  <si>
    <t>2*(0,3*2)*(0,15*2)</t>
  </si>
  <si>
    <t>434351142</t>
  </si>
  <si>
    <t>Odstranění bednění stupňů přímočarých schodišť</t>
  </si>
  <si>
    <t>1247242977</t>
  </si>
  <si>
    <t>564851111</t>
  </si>
  <si>
    <t>Podklad ze štěrkodrtě ŠD tl 150 mm</t>
  </si>
  <si>
    <t>-644399888</t>
  </si>
  <si>
    <t>" zapravení AB vozovky s odsazením ( vzo. řez ul. Botanická) "</t>
  </si>
  <si>
    <t>-4*0,20*(6,5+3,9+1,7+8,2+7,4)</t>
  </si>
  <si>
    <t>-4*0,20*(4,6+0,4+3,5*2+1,9+4,6+1,5)</t>
  </si>
  <si>
    <t>" 6a/ obnova dlážd.chodník  - bet.dlažba ZD 6cm"</t>
  </si>
  <si>
    <t>" 6b/ obnova dlážd.chodník okapový - bet.dl.desková 4cm "</t>
  </si>
  <si>
    <t>564861111</t>
  </si>
  <si>
    <t>Podklad ze štěrkodrtě ŠD tl 200 mm</t>
  </si>
  <si>
    <t>-384171028</t>
  </si>
  <si>
    <t>" 5/ obnova vjezdu - bet.dlažba 8cm stávající  (vjezd Botanická) /skl.ŠD 20 cm "</t>
  </si>
  <si>
    <t>16,0</t>
  </si>
  <si>
    <t>564871111</t>
  </si>
  <si>
    <t>Podklad ze štěrkodrtě ŠD tl 250 mm</t>
  </si>
  <si>
    <t>-128575441</t>
  </si>
  <si>
    <t>" 4/ obnova beton. vjezdu - CB  (vjezd Botanická+ Dřevařská) /ŠD 25 cm"</t>
  </si>
  <si>
    <t>1284011389</t>
  </si>
  <si>
    <t>0,15*SD150</t>
  </si>
  <si>
    <t>0,20*SD200</t>
  </si>
  <si>
    <t>0,25*SD250</t>
  </si>
  <si>
    <t>1128521860</t>
  </si>
  <si>
    <t>565175111-01</t>
  </si>
  <si>
    <t xml:space="preserve">Asfaltový beton vrstva podkladní ACP 16+ (obalované kamenivo OKS) tl 100 mm </t>
  </si>
  <si>
    <t>-244460793</t>
  </si>
  <si>
    <t>565176111-100</t>
  </si>
  <si>
    <t>Asfaltový beton vrstva podkladní ACP 22+ (obalované kamenivo OKH) tl 100 mm</t>
  </si>
  <si>
    <t>855405062</t>
  </si>
  <si>
    <t>-2*0,20*(6,5+3,9+1,7+8,2+7,4)</t>
  </si>
  <si>
    <t>-2*0,20*(4,6+0,4+3,5*2+1,9+4,6+1,5)</t>
  </si>
  <si>
    <t>567122114</t>
  </si>
  <si>
    <t>Podklad ze směsi stmelené cementem SC C 8/10 (KSC I) tl 150 mm</t>
  </si>
  <si>
    <t>-521791032</t>
  </si>
  <si>
    <t>" 5/ obnova vjezdu - bet.dlažba 8cm stávající  (vjezd Botanická) /skl. KSC 15cm "</t>
  </si>
  <si>
    <t>-2*0,2*(5,1+3,2)         " řez:  napojení s odsazením "</t>
  </si>
  <si>
    <t>567142115</t>
  </si>
  <si>
    <t>Podklad ze směsi stmelené cementem SC C 8/10 (KSC I) tl 250 mm</t>
  </si>
  <si>
    <t>-668751819</t>
  </si>
  <si>
    <t>-3*0,20*(6,5+3,9+1,7+8,2+7,4)</t>
  </si>
  <si>
    <t>-3*0,20*(4,6+0,4+3,5*2+1,9+4,6+1,5)</t>
  </si>
  <si>
    <t>573211111-04</t>
  </si>
  <si>
    <t>Postřik živičný spojovací z asfaltu v množství  od 0,30 - do 0,40 kg/m2</t>
  </si>
  <si>
    <t>-1733372692</t>
  </si>
  <si>
    <t>" 1/ obnova živičné vozovky - komplet. obnova -kce (křižovatka ul.Botanická) "</t>
  </si>
  <si>
    <t>" 2/ výměna obrusné vrstvy ACO: (křižovatka ul.Botanická) - PS 0,35kg/m2  "</t>
  </si>
  <si>
    <t>573111111-970</t>
  </si>
  <si>
    <t>Postřik živičný infiltrační s posypem ze silniční emulze množství 0,70 kg/m2</t>
  </si>
  <si>
    <t>1659457847</t>
  </si>
  <si>
    <t xml:space="preserve">" 3/ obnova chodníku - LA  litý asfalt "  </t>
  </si>
  <si>
    <t>577144121-01</t>
  </si>
  <si>
    <t xml:space="preserve">Asfaltový beton vrstva obrusná ACO 11+  (ABS) tř. I tl 50 mm </t>
  </si>
  <si>
    <t>938072893</t>
  </si>
  <si>
    <t>" provedení sjednocující obrus. vrstvy ACO najednou (přes 3m) pro oba typy -kce vozovky "</t>
  </si>
  <si>
    <t>" 1/ obnova živičné vozovky -komplet.obnova konstrukce (křižovatka ul.Botanická) "</t>
  </si>
  <si>
    <t>" 2/ výměna obrusné vrstvy ACO11+  tl.50mm: (křižovatka ul.Botanická) "</t>
  </si>
  <si>
    <t>577145112-050</t>
  </si>
  <si>
    <t xml:space="preserve">Asfaltový beton vrstva ložní ACL 16+  (ABH) tl 50 mm </t>
  </si>
  <si>
    <t>-155371721</t>
  </si>
  <si>
    <t>-1*0,20*(6,5+3,9+1,7+8,2+7,4)</t>
  </si>
  <si>
    <t>-1*0,20*(4,6+0,4+3,5*2+1,9+4,6+1,5)</t>
  </si>
  <si>
    <t>578132113</t>
  </si>
  <si>
    <t xml:space="preserve">Litý asfalt MA 8 (LAJ) tl 30 mm </t>
  </si>
  <si>
    <t>-2038010800</t>
  </si>
  <si>
    <t xml:space="preserve">" 3/ obnova chodníku - LA  litý asfalt "           </t>
  </si>
  <si>
    <t>56,0</t>
  </si>
  <si>
    <t>578901114</t>
  </si>
  <si>
    <t>Zdrsňovací posyp litého asfaltu v množství 10 kg/m2</t>
  </si>
  <si>
    <t>508047775</t>
  </si>
  <si>
    <t>581114113</t>
  </si>
  <si>
    <t>Kryt z betonu komunikace pro pěší tl 100 mm</t>
  </si>
  <si>
    <t>-202908830</t>
  </si>
  <si>
    <t>581131211</t>
  </si>
  <si>
    <t>Kryt cementobetonový vozovek skupiny CB II tl 200 mm</t>
  </si>
  <si>
    <t>2003893154</t>
  </si>
  <si>
    <t>" 4/ obnova beton. vjezdu - CB  (vjezd Botanická 8m2 + Dřevařská 7m2) "</t>
  </si>
  <si>
    <t>596211110</t>
  </si>
  <si>
    <t>Kladení zámkové dlažby komunikací pro pěší tl 60 mm skupiny A pl do 50 m2</t>
  </si>
  <si>
    <t>-186668360</t>
  </si>
  <si>
    <t>" 6a/ obnova dlážd.chodník  - bet.dlažba 6cm stávající  /ZD6 "</t>
  </si>
  <si>
    <t>866030744</t>
  </si>
  <si>
    <t>592451100-9</t>
  </si>
  <si>
    <t>dlažba zámková tl. 6 cm přírodní - tvar dle stávající</t>
  </si>
  <si>
    <t>-1603329002</t>
  </si>
  <si>
    <t>" 6a/ obnova dlážd.chodník  - bet.dlažba 6cm  /ZD6 "</t>
  </si>
  <si>
    <t>" doplnění dlažbou v případě poškození: dlažba 6cm "   3,0</t>
  </si>
  <si>
    <t>596811120-02</t>
  </si>
  <si>
    <t>Kladení betonové dlažby komunikací pro pěší do lože z drti 4-8 tl. 30mm    vel do 0,09 m2 plochy do 50 m2</t>
  </si>
  <si>
    <t>-1834396405</t>
  </si>
  <si>
    <t>" 6b/ obnova dlážd.chodník okapový - bet.dl.desková 4cm stávající "</t>
  </si>
  <si>
    <t>451579777-01</t>
  </si>
  <si>
    <t>Příplatek ZKD 10 mm tl  - nad základní lože v montážní položce - pod dlažbu z kameniva  drceného fr. 4-8</t>
  </si>
  <si>
    <t>393027991</t>
  </si>
  <si>
    <t>" 6b/ obnova dlážd.chodník okapový - bet.dl.desková 4cm stávající /lože 40mm"</t>
  </si>
  <si>
    <t>37,0*(40-30)/10</t>
  </si>
  <si>
    <t>-1288696911</t>
  </si>
  <si>
    <t>592453100</t>
  </si>
  <si>
    <t>dlažba desková betonováhladká HBB 30x30x3,5 cm přírodní</t>
  </si>
  <si>
    <t>940724500</t>
  </si>
  <si>
    <t>" 6b/ obnova dlážd.chodník okapový - bet.dl.desková stávající  30x30x4 " "</t>
  </si>
  <si>
    <t>" doplnění dlažbou v případě poškození "   8,0</t>
  </si>
  <si>
    <t>596212210</t>
  </si>
  <si>
    <t>Kladení zámkové dlažby pozemních komunikací tl 80 mm skupiny A pl do 50 m2</t>
  </si>
  <si>
    <t>1190093988</t>
  </si>
  <si>
    <t>" 5/ obnova vjezdu - bet.dlažba 8cm stávající  (vjezd Botanická) "</t>
  </si>
  <si>
    <t>1887829786</t>
  </si>
  <si>
    <t>592451090-9</t>
  </si>
  <si>
    <t>dlažba zámková tl. 8 cm přírodní - tvar dle stávající</t>
  </si>
  <si>
    <t>1035864072</t>
  </si>
  <si>
    <t>" doplnění dlažbou v případě poškození: dlažba 8cm "   3,0</t>
  </si>
  <si>
    <t>599141111-02</t>
  </si>
  <si>
    <t>Výplň spáry zarovnávacího řezu s prořezem v obrusné vrstvě : prořezání, vyčištění, výplň živičnou modifikovanou zálivkou</t>
  </si>
  <si>
    <t>176699911</t>
  </si>
  <si>
    <t>" 2/ výměna obrusné vrstvy ACO tl.50mm:  zalití spáry zarovnáv. řezu "</t>
  </si>
  <si>
    <t>916111123</t>
  </si>
  <si>
    <t>Osazení obruby z drobných kostek s boční opěrou do lože z betonu prostého</t>
  </si>
  <si>
    <t>962238975</t>
  </si>
  <si>
    <t xml:space="preserve">" obnova vjezdů:  obruba stáv. žul.kostka /zpět. osazení " </t>
  </si>
  <si>
    <t>979071122</t>
  </si>
  <si>
    <t>Očištění dlažebních kostek drobných s původním spárováním živičnou směsí nebo MC</t>
  </si>
  <si>
    <t>-110620742</t>
  </si>
  <si>
    <t xml:space="preserve">" obnova vjezdů:  obruba stáv. žul.kostka /očištění pro zpět. osazení " </t>
  </si>
  <si>
    <t>8,0*0,10</t>
  </si>
  <si>
    <t>916131213</t>
  </si>
  <si>
    <t>Osazení silničního obrubníku betonového stojatého s boční opěrou do lože z betonu prostého</t>
  </si>
  <si>
    <t>-968037211</t>
  </si>
  <si>
    <t xml:space="preserve">" obnova vjezdů:  bet.obrubník ABO 13/10  (vč. nové dodávky) " </t>
  </si>
  <si>
    <t>592174900</t>
  </si>
  <si>
    <t>obrubník betonový silniční ABO 13-10 100x10x25 cm</t>
  </si>
  <si>
    <t>-1339481650</t>
  </si>
  <si>
    <t>" vjezdy "                                                      9,0*1,01</t>
  </si>
  <si>
    <t>916231213</t>
  </si>
  <si>
    <t>Osazení chodníkového obrubníku betonového stojatého s boční opěrou do lože z betonu prostého</t>
  </si>
  <si>
    <t>-1007754069</t>
  </si>
  <si>
    <t xml:space="preserve">" obnova chodníků:  bet.obrubník  ABO 13/10  (vč. nové dodávky ) " </t>
  </si>
  <si>
    <t>592174120</t>
  </si>
  <si>
    <t>obrubník betonový chodníkový ABO 13-10 100x10x20 cm</t>
  </si>
  <si>
    <t>-380653130</t>
  </si>
  <si>
    <t>"chodníky "                                                       8,0*1,01</t>
  </si>
  <si>
    <t>916331112</t>
  </si>
  <si>
    <t>Osazení zahradního obrubníku betonového do lože z betonu s boční opěrou</t>
  </si>
  <si>
    <t>394814316</t>
  </si>
  <si>
    <t xml:space="preserve">" obnova chodníků:  bet.obrubník  ABO 5-20  (vč. nové dodávky ) " </t>
  </si>
  <si>
    <t>96,0</t>
  </si>
  <si>
    <t>592173050</t>
  </si>
  <si>
    <t>obrubník betonový zahradní přírodní šedá ABO 5-20 50x5x25 cm</t>
  </si>
  <si>
    <t>-1809624527</t>
  </si>
  <si>
    <t>" chodníky/ obrub.záhonový "               96,0/0,50*1,01</t>
  </si>
  <si>
    <t>935113111</t>
  </si>
  <si>
    <t>Osazení odvodňovacího polymerbetonového žlabu s krycím roštem šířky do 200 mm</t>
  </si>
  <si>
    <t>-1385246865</t>
  </si>
  <si>
    <t xml:space="preserve">" obnova vjezdů:  odvod.žlab ACO SELF /výměna (zpět. osazení+nová dodávka) " </t>
  </si>
  <si>
    <t>59227000-R</t>
  </si>
  <si>
    <t xml:space="preserve">žlab odvodňovací polymerbeton dl.6m komplet: standart ACO SELF 100mm, můstkový litin.rošt, 2 čelní stěny, odtok vč. systém příslušenství  </t>
  </si>
  <si>
    <t>set</t>
  </si>
  <si>
    <t>1586167344</t>
  </si>
  <si>
    <t>916241113</t>
  </si>
  <si>
    <t>Osazení obrubníku kamenného ležatého s boční opěrou do lože z betonu prostého</t>
  </si>
  <si>
    <t>-2122458669</t>
  </si>
  <si>
    <t xml:space="preserve">" obnova komunikace:  stáv. kamen. obrubníky OP3/zpět. osazení " </t>
  </si>
  <si>
    <t>26,0</t>
  </si>
  <si>
    <t>179681759</t>
  </si>
  <si>
    <t>" obnova komunikace: očištění pro osazení stáv. kamen. obrubníku OP3 "</t>
  </si>
  <si>
    <t>583803330</t>
  </si>
  <si>
    <t>obrubník kamenný přímý, (bPP) žula, OP3 25x20</t>
  </si>
  <si>
    <t>1975844429</t>
  </si>
  <si>
    <t>" obnova komunikace:  nový  kamen. obrubník OP3 / v případě poškození stávaj."</t>
  </si>
  <si>
    <t>5,0</t>
  </si>
  <si>
    <t>-1511848071</t>
  </si>
  <si>
    <t>" 2/ výměna obrusné vrstvy ACO tl.50mm:  zarovnávací řez "</t>
  </si>
  <si>
    <t>34,0</t>
  </si>
  <si>
    <t>938909311</t>
  </si>
  <si>
    <t>Čištění vozovek metením strojně podkladu nebo krytu betonového nebo živičného</t>
  </si>
  <si>
    <t>964952863</t>
  </si>
  <si>
    <t>" 1/ obnova živičné vozovky -komplet. obnova -kce:  očišt. pod PS/ACO "</t>
  </si>
  <si>
    <t>" 2/ výměna obrusné vrstvy ACO tl.50mm:  očišt. po odfrézování vozovky a pod PS "</t>
  </si>
  <si>
    <t>998225111</t>
  </si>
  <si>
    <t>Přesun hmot pro pozemní komunikace s krytem z kamene, monolitickým betonovým nebo živičným</t>
  </si>
  <si>
    <t>-138597982</t>
  </si>
  <si>
    <t>767662110-R</t>
  </si>
  <si>
    <t>Zpětná montáž mříží, roštů  sklepních světlíků - vč. repase (drobné zámeč. opravy, vyrovnání apod.  po bourání )</t>
  </si>
  <si>
    <t>1537034365</t>
  </si>
  <si>
    <t xml:space="preserve">" obnova anglické dvorky:  7ks, zpětná mtž. stávajíc. mříží /roštů  "                </t>
  </si>
  <si>
    <t>55347009-R</t>
  </si>
  <si>
    <t xml:space="preserve">rošt pro anglický dvorek, žárově zinkovaný </t>
  </si>
  <si>
    <t>-841832446</t>
  </si>
  <si>
    <t>" rozpočtová rezerva (2kusy) v případě poškození stáv. roštů při bourání "</t>
  </si>
  <si>
    <t>826293258</t>
  </si>
  <si>
    <t>460010024</t>
  </si>
  <si>
    <t>Vytyčení trasy vedení kabelového podzemního v zastavěném prostoru</t>
  </si>
  <si>
    <t>km</t>
  </si>
  <si>
    <t>-775963372</t>
  </si>
  <si>
    <t>CHRANICKAkab*0,001</t>
  </si>
  <si>
    <t>460490014</t>
  </si>
  <si>
    <t>Krytí kabelů výstražnou fólií šířky 40 cm</t>
  </si>
  <si>
    <t>267583979</t>
  </si>
  <si>
    <t>460510056</t>
  </si>
  <si>
    <t>Kabelové prostupy z trub plastových do rýhy bez obsypu, průměru do 20 cm</t>
  </si>
  <si>
    <t>1505884027</t>
  </si>
  <si>
    <t>" chránička plast.půlená  DN160 stáv.kabelů  / vjezd Botanická "</t>
  </si>
  <si>
    <t>345713820-160</t>
  </si>
  <si>
    <t>plastová chránička D160 podélně dělená pojížděná, HDPE  vně D160mm/vnitř.D138mm  (např. AROT nebo KOPOHALF)</t>
  </si>
  <si>
    <t>-961529374</t>
  </si>
  <si>
    <t>CHRANICKAkab*1,05</t>
  </si>
  <si>
    <t>345713829-160</t>
  </si>
  <si>
    <t>příplatek za uzavírací zátku konců plast.chráničky  D160mm</t>
  </si>
  <si>
    <t>-1293018221</t>
  </si>
  <si>
    <t>1522106003</t>
  </si>
  <si>
    <t>90 - OSTATNÍ NÁKLADY</t>
  </si>
  <si>
    <t>900600001</t>
  </si>
  <si>
    <t>Zařízení staveniště - zhotovení, provoz, likvidace, uvedení do původního stavu vč. povolení zřízení přípojek a k tomu potřebné dokumentace</t>
  </si>
  <si>
    <t>67400098</t>
  </si>
  <si>
    <t>900600004</t>
  </si>
  <si>
    <t>Zřízení a údržba dopr. značení po dobu výstavby, vrácení do pův. stavu</t>
  </si>
  <si>
    <t>1122508472</t>
  </si>
  <si>
    <t>9006000131</t>
  </si>
  <si>
    <t>Provedení revize kanalizace TV kamerou - stoky</t>
  </si>
  <si>
    <t>830292486</t>
  </si>
  <si>
    <t xml:space="preserve">" SO 01.1 -  provedeno 2x "     </t>
  </si>
  <si>
    <t>2*(318,1-5,1+13,0+17,0+11,9+35,83)</t>
  </si>
  <si>
    <t xml:space="preserve">" SO 01.2 -  provedeno 2x "     </t>
  </si>
  <si>
    <t>5,1*2</t>
  </si>
  <si>
    <t>9006000132</t>
  </si>
  <si>
    <t>Provedení revize kanalizace TV kamerou - přípojky</t>
  </si>
  <si>
    <t>767784902</t>
  </si>
  <si>
    <t>" ověření stávajících k.p. "</t>
  </si>
  <si>
    <t>" neověřené k.p. 42, 43, 44, 45 "     38,2*2</t>
  </si>
  <si>
    <t>" k.p. protlak 12, 14, 15, 17, 19, 20, 22 "     143,0*2</t>
  </si>
  <si>
    <t>" k.p. 32, 33 "     123,5*2</t>
  </si>
  <si>
    <t>" stáv. drenážní potrubí "</t>
  </si>
  <si>
    <t>" Dřevařská 31-33 "     50,0*2</t>
  </si>
  <si>
    <t>" Dřevařská 12 "          24,4*2</t>
  </si>
  <si>
    <t>" hotové nové k.p. "</t>
  </si>
  <si>
    <t>" SO 02 -  provedeno 2x "     587,13*2</t>
  </si>
  <si>
    <t>900600014</t>
  </si>
  <si>
    <t>Provedení veškerých zkoušek prokazující kvalitu díla  např. zkouška zhutnění</t>
  </si>
  <si>
    <t>-1161232088</t>
  </si>
  <si>
    <t>900600016</t>
  </si>
  <si>
    <t>Zpracování dokumentace skutečného provedení stavby</t>
  </si>
  <si>
    <t>1669770373</t>
  </si>
  <si>
    <t>900600019</t>
  </si>
  <si>
    <t>Zpracování geodet. zaměření DSPS pro GIS a MMB OTS</t>
  </si>
  <si>
    <t>1301750729</t>
  </si>
  <si>
    <t>900600020</t>
  </si>
  <si>
    <t>Zaměření rozsahu zásahu do komunikace v prog. EZA</t>
  </si>
  <si>
    <t>2140323604</t>
  </si>
  <si>
    <t>900600023</t>
  </si>
  <si>
    <t>Uvedení do původního stavu poškozené zatravněné plochy</t>
  </si>
  <si>
    <t>2093323371</t>
  </si>
  <si>
    <t>900600025</t>
  </si>
  <si>
    <t>Uvedení dotčených ploch do původního stavu</t>
  </si>
  <si>
    <t>1008717508</t>
  </si>
  <si>
    <t>900600026</t>
  </si>
  <si>
    <t>Provedení komplex. zkoušek technologie např. Markery</t>
  </si>
  <si>
    <t>200763378</t>
  </si>
  <si>
    <t>900600027</t>
  </si>
  <si>
    <t>Provozní vlivy</t>
  </si>
  <si>
    <t>-1150417536</t>
  </si>
  <si>
    <t>900600028</t>
  </si>
  <si>
    <t>Náklady náhradní výsadby zeleně - provedení náhradní výsadby zeleně v rozsahu odpovídajícím hodnotě, odstraněných dřevin dle rozhodnotí, které zajištuje zhotovitel stavby</t>
  </si>
  <si>
    <t>-2112518</t>
  </si>
  <si>
    <t>900600029.1</t>
  </si>
  <si>
    <t>Zajištění vytýčení podzemních sítí dotčených stavbou</t>
  </si>
  <si>
    <t>1143711589</t>
  </si>
  <si>
    <t>9006000111</t>
  </si>
  <si>
    <t>Zřízení, odstranění  - přemostění výkopů pro pojezd nákladních aut - 12x, včetně všech souvisejích úkonů</t>
  </si>
  <si>
    <t>-409874294</t>
  </si>
  <si>
    <t>9006000321</t>
  </si>
  <si>
    <t>Projekt výstavby ražených štol a šachet vč. plánu monitoringu ražby a hloubení šachet v rozsahu  geodetického  sledování  chování  geotechnických  konstrukcí  a konvergenčního měření radiální deformace výrubu</t>
  </si>
  <si>
    <t>-671153914</t>
  </si>
  <si>
    <t>9006000322</t>
  </si>
  <si>
    <t>Geotechnický a geodetický monitoring šachet</t>
  </si>
  <si>
    <t>-2131870791</t>
  </si>
  <si>
    <t>9006000323</t>
  </si>
  <si>
    <t>Geotechnický a geodetický monitoring štol</t>
  </si>
  <si>
    <t>-2117505347</t>
  </si>
  <si>
    <t>900600111</t>
  </si>
  <si>
    <t>Ošetření kořenového systému</t>
  </si>
  <si>
    <t>-1310619623</t>
  </si>
  <si>
    <t>"a) Práce v kořenovém prostoru stromu budou prováděny ručně."</t>
  </si>
  <si>
    <t>"b) Kořeny do průměru 30 mm lze přerušit hladkým řezem, u kořenů"</t>
  </si>
  <si>
    <t xml:space="preserve">     "do průměru 50 mm bude provedeno individuální posouzení "</t>
  </si>
  <si>
    <t xml:space="preserve">    "odborným pracovníkem. Kořeny o průměru větším jak 50 mm budou"</t>
  </si>
  <si>
    <t xml:space="preserve">    "zachovány ."</t>
  </si>
  <si>
    <t>"c) Zachované kořeny je nutné chránit proti vysycháním a účinkům mrazu."</t>
  </si>
  <si>
    <t xml:space="preserve">   "Ochrana  může být provedena např. zakrytím pravidelně vlhčenou textilií."</t>
  </si>
  <si>
    <t>900600112</t>
  </si>
  <si>
    <t>Ochrana stromů - kmenů, kořenů koruny   (32 ks)</t>
  </si>
  <si>
    <t>-1523868026</t>
  </si>
  <si>
    <t>900600118</t>
  </si>
  <si>
    <t>Náhradní zásobování vodou - cisterny s pitnou vodou  2 ks (opakovaně)</t>
  </si>
  <si>
    <t>586937127</t>
  </si>
  <si>
    <t>9006001121</t>
  </si>
  <si>
    <t>Kácení stromů vč. likvidace d 150mm - 1ks, d 300 - 1ks,  d 400 - 2ks  listnaté</t>
  </si>
  <si>
    <t>1553463488</t>
  </si>
  <si>
    <t>9006001122</t>
  </si>
  <si>
    <t>Odstranění křovin a stromů do 100mm vč. likvidace   (67 m2)</t>
  </si>
  <si>
    <t>273277</t>
  </si>
  <si>
    <t>9006001123</t>
  </si>
  <si>
    <t>Vysazení nových stromů (5ks Acer campestre Elegant) vč. všech zemních a zahradních prací</t>
  </si>
  <si>
    <t>1141429703</t>
  </si>
  <si>
    <t>900602101</t>
  </si>
  <si>
    <t>Zimní údržba chodníků v rámci technologické přestávky v délce 3 měsíců, výměra 2666 m2</t>
  </si>
  <si>
    <t>829673675</t>
  </si>
  <si>
    <t>900602102</t>
  </si>
  <si>
    <t>Zimní údržba komunikací v rámci technologické přestávky v délce 3 měsíců, výměra 2376 m2</t>
  </si>
  <si>
    <t>-1715558105</t>
  </si>
  <si>
    <t>900600032</t>
  </si>
  <si>
    <t>Vícetisky projektové dokumentace pro potřeby dodavatele stavby</t>
  </si>
  <si>
    <t>1246577596</t>
  </si>
  <si>
    <t>9006002011</t>
  </si>
  <si>
    <t>Prove. veškerých zkoušek prokazující kvalitu díla SO 01.1 - KANALIZACE - zkouška těsnosti</t>
  </si>
  <si>
    <t>-1633936872</t>
  </si>
  <si>
    <t>9006002012</t>
  </si>
  <si>
    <t>Prove. veškerých zkoušek prokazující kvalitu díla SO 01.2 - KANALIZACE - zkouška těsnosti</t>
  </si>
  <si>
    <t>387942540</t>
  </si>
  <si>
    <t>900600202</t>
  </si>
  <si>
    <t>Prove. veškerých zkoušek prokazující kvalitu díla SO 02 - KANALIZAČNÍ PŘÍPOJKY - zkouška těsnosti</t>
  </si>
  <si>
    <t>1740507488</t>
  </si>
  <si>
    <t>900600203</t>
  </si>
  <si>
    <t>Prove. veškerých zkoušek prokazující kvalitu díla SO 03 - VODOVOD - tlakové zkoušky a desinfekce</t>
  </si>
  <si>
    <t>2092324051</t>
  </si>
  <si>
    <t>900600205</t>
  </si>
  <si>
    <t>Prove. veškerých zkoušek prokazující kvalitu díla SO 04 - VODOVODNÍ PŘÍPOJKY - tlakové zkoušky a desinfekce</t>
  </si>
  <si>
    <t>-640740990</t>
  </si>
  <si>
    <t>900600203.1</t>
  </si>
  <si>
    <t>Provedení pasportizace objektů dotčených stavbou</t>
  </si>
  <si>
    <t>1587637992</t>
  </si>
  <si>
    <t>"před zahájením stavby provedené soudním znalcem z oboru"</t>
  </si>
  <si>
    <t>"Předání"</t>
  </si>
  <si>
    <t>"2x....v tištěné podobě"</t>
  </si>
  <si>
    <t>"2x....v digitální podobě"</t>
  </si>
  <si>
    <t>900600205.1</t>
  </si>
  <si>
    <t>Aktualizace návrhu definit. dopraveního značení. Zajištění včetně projednání  "stanovení místní úpravy dopravního značení".</t>
  </si>
  <si>
    <t>373390915</t>
  </si>
  <si>
    <t>SEZNAM FIGUR</t>
  </si>
  <si>
    <t>Výměra</t>
  </si>
  <si>
    <t xml:space="preserve"> SO 01.1</t>
  </si>
  <si>
    <t>Použití figury:</t>
  </si>
  <si>
    <t>DN300p</t>
  </si>
  <si>
    <t>DN300pvýkop</t>
  </si>
  <si>
    <t>DN5075p</t>
  </si>
  <si>
    <t xml:space="preserve">" délka potrubí "     </t>
  </si>
  <si>
    <t xml:space="preserve">" ve štole "     </t>
  </si>
  <si>
    <t>" Š6-Š9 "     13,0-3,58/2-3,35+0,08+0,47</t>
  </si>
  <si>
    <t>" Š8-Š11 "   11,9-3,61/2-3,35-0,08-0,47</t>
  </si>
  <si>
    <t xml:space="preserve">" v šachtě "     </t>
  </si>
  <si>
    <t>" Š9 "     3,35-1,0</t>
  </si>
  <si>
    <t>" Š11 "   3,35-1,0</t>
  </si>
  <si>
    <t>DN5075šch</t>
  </si>
  <si>
    <t>" Š9 "     3,35-0,08-1,77</t>
  </si>
  <si>
    <t>" Š11 "   3,35-0,08-1,77</t>
  </si>
  <si>
    <t>DN6090p</t>
  </si>
  <si>
    <t>" Š10-Š6 "     17,0-3,35+0,08+0,47-3,58/2</t>
  </si>
  <si>
    <t>" Š10 "   3,35-1,0</t>
  </si>
  <si>
    <t>DN6090šch</t>
  </si>
  <si>
    <t>" Š10 "   3,35-0,08-1,77</t>
  </si>
  <si>
    <t>I240b</t>
  </si>
  <si>
    <t>OCEL1</t>
  </si>
  <si>
    <t>ODVOZ2</t>
  </si>
  <si>
    <t>" štola "      VYRUBzv</t>
  </si>
  <si>
    <t>" těžní šachty  - zvětšení objemu dle přílohy 7 "</t>
  </si>
  <si>
    <t>VYRUBš1*1,28</t>
  </si>
  <si>
    <t>VYRUBš2*1,13</t>
  </si>
  <si>
    <t>VYRUBš3*1,13</t>
  </si>
  <si>
    <t>PI*(0,18/2)^2*5,0*38*1,5</t>
  </si>
  <si>
    <t>OKatyp</t>
  </si>
  <si>
    <t>PAZENI31</t>
  </si>
  <si>
    <t>VYRUBzv</t>
  </si>
  <si>
    <t>VYRUBzv71</t>
  </si>
  <si>
    <t xml:space="preserve"> SO 01.2</t>
  </si>
  <si>
    <t>DN70105p</t>
  </si>
  <si>
    <t>DRENÁŽ</t>
  </si>
  <si>
    <t>PAZENI61</t>
  </si>
  <si>
    <t xml:space="preserve"> SO 02</t>
  </si>
  <si>
    <t>VYKOP1+VYKOP2</t>
  </si>
  <si>
    <t>" štola "        VYRUBzv</t>
  </si>
  <si>
    <t>" objemy zvětšeny dle přílohy 7 "</t>
  </si>
  <si>
    <t>" šachty "    VYRUBš81*1,28</t>
  </si>
  <si>
    <t>PAZENI83</t>
  </si>
  <si>
    <t>SUT1</t>
  </si>
  <si>
    <t>VYRUBzv81</t>
  </si>
  <si>
    <t xml:space="preserve"> SO 03</t>
  </si>
  <si>
    <t>VYKOP1+VYKOPR</t>
  </si>
  <si>
    <t>VYKOPR</t>
  </si>
  <si>
    <t xml:space="preserve"> SO 04</t>
  </si>
  <si>
    <t>HDPE90</t>
  </si>
  <si>
    <t xml:space="preserve"> SO 05</t>
  </si>
  <si>
    <t>rRYHAt4</t>
  </si>
  <si>
    <t xml:space="preserve"> 90</t>
  </si>
  <si>
    <t>M3VODY</t>
  </si>
  <si>
    <t>Mezisoučet  - m3 vody :</t>
  </si>
  <si>
    <t>Chemické odplevelení před založením kultury nad 20 m2 postřikem na široko v rovině a svahu do 1:5, vč. dodání přípravku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</si>
</sst>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1" fillId="0" borderId="0" applyNumberFormat="0" applyFill="0" applyBorder="0" applyAlignment="0" applyProtection="0"/>
  </cellStyleXfs>
  <cellXfs count="26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top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4" xfId="0" applyNumberFormat="1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166" fontId="30" fillId="0" borderId="0" xfId="0" applyNumberFormat="1" applyFont="1" applyBorder="1" applyAlignment="1">
      <alignment vertical="center"/>
    </xf>
    <xf numFmtId="4" fontId="30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31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4" fillId="0" borderId="12" xfId="0" applyNumberFormat="1" applyFont="1" applyBorder="1" applyAlignment="1"/>
    <xf numFmtId="166" fontId="34" fillId="0" borderId="13" xfId="0" applyNumberFormat="1" applyFont="1" applyBorder="1" applyAlignment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7" fillId="0" borderId="22" xfId="0" applyFont="1" applyBorder="1" applyAlignment="1" applyProtection="1">
      <alignment horizontal="center" vertical="center"/>
      <protection locked="0"/>
    </xf>
    <xf numFmtId="49" fontId="37" fillId="0" borderId="22" xfId="0" applyNumberFormat="1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center" vertical="center" wrapText="1"/>
      <protection locked="0"/>
    </xf>
    <xf numFmtId="167" fontId="37" fillId="0" borderId="22" xfId="0" applyNumberFormat="1" applyFont="1" applyBorder="1" applyAlignment="1" applyProtection="1">
      <alignment vertical="center"/>
      <protection locked="0"/>
    </xf>
    <xf numFmtId="4" fontId="37" fillId="3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  <protection locked="0"/>
    </xf>
    <xf numFmtId="0" fontId="38" fillId="0" borderId="3" xfId="0" applyFont="1" applyBorder="1" applyAlignment="1">
      <alignment vertical="center"/>
    </xf>
    <xf numFmtId="0" fontId="37" fillId="3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>
      <alignment horizontal="center" vertical="center"/>
    </xf>
    <xf numFmtId="0" fontId="39" fillId="0" borderId="0" xfId="0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0" fillId="0" borderId="16" xfId="0" applyFont="1" applyBorder="1" applyAlignment="1">
      <alignment horizontal="left" vertical="center" wrapText="1"/>
    </xf>
    <xf numFmtId="0" fontId="40" fillId="0" borderId="22" xfId="0" applyFont="1" applyBorder="1" applyAlignment="1">
      <alignment horizontal="left" vertical="center" wrapText="1"/>
    </xf>
    <xf numFmtId="0" fontId="40" fillId="0" borderId="22" xfId="0" applyFont="1" applyBorder="1" applyAlignment="1">
      <alignment horizontal="left" vertical="center"/>
    </xf>
    <xf numFmtId="167" fontId="40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5" fillId="0" borderId="0" xfId="0" applyFont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0" fillId="0" borderId="0" xfId="0"/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9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8" xfId="0" applyFont="1" applyFill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03"/>
  <sheetViews>
    <sheetView showGridLines="0" workbookViewId="0">
      <selection activeCell="AN8" sqref="AN8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pans="1:74" s="1" customFormat="1" ht="36.950000000000003" customHeight="1">
      <c r="AR2" s="223" t="s">
        <v>5</v>
      </c>
      <c r="AS2" s="224"/>
      <c r="AT2" s="224"/>
      <c r="AU2" s="224"/>
      <c r="AV2" s="224"/>
      <c r="AW2" s="224"/>
      <c r="AX2" s="224"/>
      <c r="AY2" s="224"/>
      <c r="AZ2" s="224"/>
      <c r="BA2" s="224"/>
      <c r="BB2" s="224"/>
      <c r="BC2" s="224"/>
      <c r="BD2" s="224"/>
      <c r="BE2" s="224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s="1" customFormat="1" ht="12" customHeight="1">
      <c r="B5" s="21"/>
      <c r="D5" s="25" t="s">
        <v>13</v>
      </c>
      <c r="K5" s="235" t="s">
        <v>14</v>
      </c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  <c r="AF5" s="224"/>
      <c r="AG5" s="224"/>
      <c r="AH5" s="224"/>
      <c r="AI5" s="224"/>
      <c r="AJ5" s="224"/>
      <c r="AK5" s="224"/>
      <c r="AL5" s="224"/>
      <c r="AM5" s="224"/>
      <c r="AN5" s="224"/>
      <c r="AO5" s="224"/>
      <c r="AR5" s="21"/>
      <c r="BE5" s="232" t="s">
        <v>15</v>
      </c>
      <c r="BS5" s="18" t="s">
        <v>6</v>
      </c>
    </row>
    <row r="6" spans="1:74" s="1" customFormat="1" ht="36.950000000000003" customHeight="1">
      <c r="B6" s="21"/>
      <c r="D6" s="27" t="s">
        <v>16</v>
      </c>
      <c r="K6" s="236" t="s">
        <v>17</v>
      </c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224"/>
      <c r="X6" s="224"/>
      <c r="Y6" s="224"/>
      <c r="Z6" s="224"/>
      <c r="AA6" s="224"/>
      <c r="AB6" s="224"/>
      <c r="AC6" s="224"/>
      <c r="AD6" s="224"/>
      <c r="AE6" s="224"/>
      <c r="AF6" s="224"/>
      <c r="AG6" s="224"/>
      <c r="AH6" s="224"/>
      <c r="AI6" s="224"/>
      <c r="AJ6" s="224"/>
      <c r="AK6" s="224"/>
      <c r="AL6" s="224"/>
      <c r="AM6" s="224"/>
      <c r="AN6" s="224"/>
      <c r="AO6" s="224"/>
      <c r="AR6" s="21"/>
      <c r="BE6" s="233"/>
      <c r="BS6" s="18" t="s">
        <v>18</v>
      </c>
    </row>
    <row r="7" spans="1:74" s="1" customFormat="1" ht="12" customHeight="1">
      <c r="B7" s="21"/>
      <c r="D7" s="28" t="s">
        <v>19</v>
      </c>
      <c r="K7" s="26" t="s">
        <v>20</v>
      </c>
      <c r="AK7" s="28" t="s">
        <v>21</v>
      </c>
      <c r="AN7" s="26" t="s">
        <v>22</v>
      </c>
      <c r="AR7" s="21"/>
      <c r="BE7" s="233"/>
      <c r="BS7" s="18" t="s">
        <v>23</v>
      </c>
    </row>
    <row r="8" spans="1:74" s="1" customFormat="1" ht="12" customHeight="1">
      <c r="B8" s="21"/>
      <c r="D8" s="28" t="s">
        <v>24</v>
      </c>
      <c r="K8" s="26" t="s">
        <v>25</v>
      </c>
      <c r="AK8" s="28" t="s">
        <v>26</v>
      </c>
      <c r="AN8" s="29"/>
      <c r="AR8" s="21"/>
      <c r="BE8" s="233"/>
      <c r="BS8" s="18" t="s">
        <v>27</v>
      </c>
    </row>
    <row r="9" spans="1:74" s="1" customFormat="1" ht="29.25" customHeight="1">
      <c r="B9" s="21"/>
      <c r="D9" s="25" t="s">
        <v>28</v>
      </c>
      <c r="K9" s="30" t="s">
        <v>29</v>
      </c>
      <c r="AK9" s="25" t="s">
        <v>30</v>
      </c>
      <c r="AN9" s="30" t="s">
        <v>31</v>
      </c>
      <c r="AR9" s="21"/>
      <c r="BE9" s="233"/>
      <c r="BS9" s="18" t="s">
        <v>32</v>
      </c>
    </row>
    <row r="10" spans="1:74" s="1" customFormat="1" ht="12" customHeight="1">
      <c r="B10" s="21"/>
      <c r="D10" s="28" t="s">
        <v>33</v>
      </c>
      <c r="AK10" s="28" t="s">
        <v>34</v>
      </c>
      <c r="AN10" s="26" t="s">
        <v>1</v>
      </c>
      <c r="AR10" s="21"/>
      <c r="BE10" s="233"/>
      <c r="BS10" s="18" t="s">
        <v>18</v>
      </c>
    </row>
    <row r="11" spans="1:74" s="1" customFormat="1" ht="18.399999999999999" customHeight="1">
      <c r="B11" s="21"/>
      <c r="E11" s="26" t="s">
        <v>35</v>
      </c>
      <c r="AK11" s="28" t="s">
        <v>36</v>
      </c>
      <c r="AN11" s="26" t="s">
        <v>1</v>
      </c>
      <c r="AR11" s="21"/>
      <c r="BE11" s="233"/>
      <c r="BS11" s="18" t="s">
        <v>18</v>
      </c>
    </row>
    <row r="12" spans="1:74" s="1" customFormat="1" ht="6.95" customHeight="1">
      <c r="B12" s="21"/>
      <c r="AR12" s="21"/>
      <c r="BE12" s="233"/>
      <c r="BS12" s="18" t="s">
        <v>18</v>
      </c>
    </row>
    <row r="13" spans="1:74" s="1" customFormat="1" ht="12" customHeight="1">
      <c r="B13" s="21"/>
      <c r="D13" s="28" t="s">
        <v>37</v>
      </c>
      <c r="AK13" s="28" t="s">
        <v>34</v>
      </c>
      <c r="AN13" s="31" t="s">
        <v>38</v>
      </c>
      <c r="AR13" s="21"/>
      <c r="BE13" s="233"/>
      <c r="BS13" s="18" t="s">
        <v>18</v>
      </c>
    </row>
    <row r="14" spans="1:74" ht="12.75">
      <c r="B14" s="21"/>
      <c r="E14" s="237" t="s">
        <v>38</v>
      </c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8"/>
      <c r="Z14" s="238"/>
      <c r="AA14" s="238"/>
      <c r="AB14" s="238"/>
      <c r="AC14" s="238"/>
      <c r="AD14" s="238"/>
      <c r="AE14" s="238"/>
      <c r="AF14" s="238"/>
      <c r="AG14" s="238"/>
      <c r="AH14" s="238"/>
      <c r="AI14" s="238"/>
      <c r="AJ14" s="238"/>
      <c r="AK14" s="28" t="s">
        <v>36</v>
      </c>
      <c r="AN14" s="31" t="s">
        <v>38</v>
      </c>
      <c r="AR14" s="21"/>
      <c r="BE14" s="233"/>
      <c r="BS14" s="18" t="s">
        <v>18</v>
      </c>
    </row>
    <row r="15" spans="1:74" s="1" customFormat="1" ht="6.95" customHeight="1">
      <c r="B15" s="21"/>
      <c r="AR15" s="21"/>
      <c r="BE15" s="233"/>
      <c r="BS15" s="18" t="s">
        <v>3</v>
      </c>
    </row>
    <row r="16" spans="1:74" s="1" customFormat="1" ht="12" customHeight="1">
      <c r="B16" s="21"/>
      <c r="D16" s="28" t="s">
        <v>39</v>
      </c>
      <c r="AK16" s="28" t="s">
        <v>34</v>
      </c>
      <c r="AN16" s="26" t="s">
        <v>1</v>
      </c>
      <c r="AR16" s="21"/>
      <c r="BE16" s="233"/>
      <c r="BS16" s="18" t="s">
        <v>3</v>
      </c>
    </row>
    <row r="17" spans="1:71" s="1" customFormat="1" ht="18.399999999999999" customHeight="1">
      <c r="B17" s="21"/>
      <c r="E17" s="26" t="s">
        <v>40</v>
      </c>
      <c r="AK17" s="28" t="s">
        <v>36</v>
      </c>
      <c r="AN17" s="26" t="s">
        <v>1</v>
      </c>
      <c r="AR17" s="21"/>
      <c r="BE17" s="233"/>
      <c r="BS17" s="18" t="s">
        <v>41</v>
      </c>
    </row>
    <row r="18" spans="1:71" s="1" customFormat="1" ht="6.95" customHeight="1">
      <c r="B18" s="21"/>
      <c r="AR18" s="21"/>
      <c r="BE18" s="233"/>
      <c r="BS18" s="18" t="s">
        <v>23</v>
      </c>
    </row>
    <row r="19" spans="1:71" s="1" customFormat="1" ht="12" customHeight="1">
      <c r="B19" s="21"/>
      <c r="D19" s="28" t="s">
        <v>42</v>
      </c>
      <c r="AK19" s="28" t="s">
        <v>34</v>
      </c>
      <c r="AN19" s="26" t="s">
        <v>1</v>
      </c>
      <c r="AR19" s="21"/>
      <c r="BE19" s="233"/>
      <c r="BS19" s="18" t="s">
        <v>23</v>
      </c>
    </row>
    <row r="20" spans="1:71" s="1" customFormat="1" ht="18.399999999999999" customHeight="1">
      <c r="B20" s="21"/>
      <c r="E20" s="26" t="s">
        <v>43</v>
      </c>
      <c r="AK20" s="28" t="s">
        <v>36</v>
      </c>
      <c r="AN20" s="26" t="s">
        <v>1</v>
      </c>
      <c r="AR20" s="21"/>
      <c r="BE20" s="233"/>
      <c r="BS20" s="18" t="s">
        <v>41</v>
      </c>
    </row>
    <row r="21" spans="1:71" s="1" customFormat="1" ht="6.95" customHeight="1">
      <c r="B21" s="21"/>
      <c r="AR21" s="21"/>
      <c r="BE21" s="233"/>
    </row>
    <row r="22" spans="1:71" s="1" customFormat="1" ht="12" customHeight="1">
      <c r="B22" s="21"/>
      <c r="D22" s="28" t="s">
        <v>44</v>
      </c>
      <c r="AR22" s="21"/>
      <c r="BE22" s="233"/>
    </row>
    <row r="23" spans="1:71" s="1" customFormat="1" ht="108" customHeight="1">
      <c r="B23" s="21"/>
      <c r="E23" s="239" t="s">
        <v>45</v>
      </c>
      <c r="F23" s="239"/>
      <c r="G23" s="239"/>
      <c r="H23" s="239"/>
      <c r="I23" s="239"/>
      <c r="J23" s="239"/>
      <c r="K23" s="239"/>
      <c r="L23" s="239"/>
      <c r="M23" s="239"/>
      <c r="N23" s="239"/>
      <c r="O23" s="239"/>
      <c r="P23" s="239"/>
      <c r="Q23" s="239"/>
      <c r="R23" s="239"/>
      <c r="S23" s="239"/>
      <c r="T23" s="239"/>
      <c r="U23" s="239"/>
      <c r="V23" s="239"/>
      <c r="W23" s="239"/>
      <c r="X23" s="239"/>
      <c r="Y23" s="239"/>
      <c r="Z23" s="239"/>
      <c r="AA23" s="239"/>
      <c r="AB23" s="239"/>
      <c r="AC23" s="239"/>
      <c r="AD23" s="239"/>
      <c r="AE23" s="239"/>
      <c r="AF23" s="239"/>
      <c r="AG23" s="239"/>
      <c r="AH23" s="239"/>
      <c r="AI23" s="239"/>
      <c r="AJ23" s="239"/>
      <c r="AK23" s="239"/>
      <c r="AL23" s="239"/>
      <c r="AM23" s="239"/>
      <c r="AN23" s="239"/>
      <c r="AR23" s="21"/>
      <c r="BE23" s="233"/>
    </row>
    <row r="24" spans="1:71" s="1" customFormat="1" ht="6.95" customHeight="1">
      <c r="B24" s="21"/>
      <c r="AR24" s="21"/>
      <c r="BE24" s="233"/>
    </row>
    <row r="25" spans="1:71" s="1" customFormat="1" ht="6.95" customHeight="1">
      <c r="B25" s="21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R25" s="21"/>
      <c r="BE25" s="233"/>
    </row>
    <row r="26" spans="1:71" s="2" customFormat="1" ht="25.9" customHeight="1">
      <c r="A26" s="34"/>
      <c r="B26" s="35"/>
      <c r="C26" s="34"/>
      <c r="D26" s="36" t="s">
        <v>46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240">
        <f>ROUND(AG94,0)</f>
        <v>0</v>
      </c>
      <c r="AL26" s="241"/>
      <c r="AM26" s="241"/>
      <c r="AN26" s="241"/>
      <c r="AO26" s="241"/>
      <c r="AP26" s="34"/>
      <c r="AQ26" s="34"/>
      <c r="AR26" s="35"/>
      <c r="BE26" s="233"/>
    </row>
    <row r="27" spans="1:71" s="2" customFormat="1" ht="6.95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5"/>
      <c r="BE27" s="233"/>
    </row>
    <row r="28" spans="1:71" s="2" customFormat="1" ht="12.75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242" t="s">
        <v>47</v>
      </c>
      <c r="M28" s="242"/>
      <c r="N28" s="242"/>
      <c r="O28" s="242"/>
      <c r="P28" s="242"/>
      <c r="Q28" s="34"/>
      <c r="R28" s="34"/>
      <c r="S28" s="34"/>
      <c r="T28" s="34"/>
      <c r="U28" s="34"/>
      <c r="V28" s="34"/>
      <c r="W28" s="242" t="s">
        <v>48</v>
      </c>
      <c r="X28" s="242"/>
      <c r="Y28" s="242"/>
      <c r="Z28" s="242"/>
      <c r="AA28" s="242"/>
      <c r="AB28" s="242"/>
      <c r="AC28" s="242"/>
      <c r="AD28" s="242"/>
      <c r="AE28" s="242"/>
      <c r="AF28" s="34"/>
      <c r="AG28" s="34"/>
      <c r="AH28" s="34"/>
      <c r="AI28" s="34"/>
      <c r="AJ28" s="34"/>
      <c r="AK28" s="242" t="s">
        <v>49</v>
      </c>
      <c r="AL28" s="242"/>
      <c r="AM28" s="242"/>
      <c r="AN28" s="242"/>
      <c r="AO28" s="242"/>
      <c r="AP28" s="34"/>
      <c r="AQ28" s="34"/>
      <c r="AR28" s="35"/>
      <c r="BE28" s="233"/>
    </row>
    <row r="29" spans="1:71" s="3" customFormat="1" ht="14.45" customHeight="1">
      <c r="B29" s="39"/>
      <c r="D29" s="28" t="s">
        <v>50</v>
      </c>
      <c r="F29" s="28" t="s">
        <v>51</v>
      </c>
      <c r="L29" s="227">
        <v>0.21</v>
      </c>
      <c r="M29" s="226"/>
      <c r="N29" s="226"/>
      <c r="O29" s="226"/>
      <c r="P29" s="226"/>
      <c r="W29" s="225">
        <f>ROUND(AZ94, 0)</f>
        <v>0</v>
      </c>
      <c r="X29" s="226"/>
      <c r="Y29" s="226"/>
      <c r="Z29" s="226"/>
      <c r="AA29" s="226"/>
      <c r="AB29" s="226"/>
      <c r="AC29" s="226"/>
      <c r="AD29" s="226"/>
      <c r="AE29" s="226"/>
      <c r="AK29" s="225">
        <f>ROUND(AV94, 0)</f>
        <v>0</v>
      </c>
      <c r="AL29" s="226"/>
      <c r="AM29" s="226"/>
      <c r="AN29" s="226"/>
      <c r="AO29" s="226"/>
      <c r="AR29" s="39"/>
      <c r="BE29" s="234"/>
    </row>
    <row r="30" spans="1:71" s="3" customFormat="1" ht="14.45" customHeight="1">
      <c r="B30" s="39"/>
      <c r="F30" s="28" t="s">
        <v>52</v>
      </c>
      <c r="L30" s="227">
        <v>0.15</v>
      </c>
      <c r="M30" s="226"/>
      <c r="N30" s="226"/>
      <c r="O30" s="226"/>
      <c r="P30" s="226"/>
      <c r="W30" s="225">
        <f>ROUND(BA94, 0)</f>
        <v>0</v>
      </c>
      <c r="X30" s="226"/>
      <c r="Y30" s="226"/>
      <c r="Z30" s="226"/>
      <c r="AA30" s="226"/>
      <c r="AB30" s="226"/>
      <c r="AC30" s="226"/>
      <c r="AD30" s="226"/>
      <c r="AE30" s="226"/>
      <c r="AK30" s="225">
        <f>ROUND(AW94, 0)</f>
        <v>0</v>
      </c>
      <c r="AL30" s="226"/>
      <c r="AM30" s="226"/>
      <c r="AN30" s="226"/>
      <c r="AO30" s="226"/>
      <c r="AR30" s="39"/>
      <c r="BE30" s="234"/>
    </row>
    <row r="31" spans="1:71" s="3" customFormat="1" ht="14.45" hidden="1" customHeight="1">
      <c r="B31" s="39"/>
      <c r="F31" s="28" t="s">
        <v>53</v>
      </c>
      <c r="L31" s="227">
        <v>0.21</v>
      </c>
      <c r="M31" s="226"/>
      <c r="N31" s="226"/>
      <c r="O31" s="226"/>
      <c r="P31" s="226"/>
      <c r="W31" s="225">
        <f>ROUND(BB94, 0)</f>
        <v>0</v>
      </c>
      <c r="X31" s="226"/>
      <c r="Y31" s="226"/>
      <c r="Z31" s="226"/>
      <c r="AA31" s="226"/>
      <c r="AB31" s="226"/>
      <c r="AC31" s="226"/>
      <c r="AD31" s="226"/>
      <c r="AE31" s="226"/>
      <c r="AK31" s="225">
        <v>0</v>
      </c>
      <c r="AL31" s="226"/>
      <c r="AM31" s="226"/>
      <c r="AN31" s="226"/>
      <c r="AO31" s="226"/>
      <c r="AR31" s="39"/>
      <c r="BE31" s="234"/>
    </row>
    <row r="32" spans="1:71" s="3" customFormat="1" ht="14.45" hidden="1" customHeight="1">
      <c r="B32" s="39"/>
      <c r="F32" s="28" t="s">
        <v>54</v>
      </c>
      <c r="L32" s="227">
        <v>0.15</v>
      </c>
      <c r="M32" s="226"/>
      <c r="N32" s="226"/>
      <c r="O32" s="226"/>
      <c r="P32" s="226"/>
      <c r="W32" s="225">
        <f>ROUND(BC94, 0)</f>
        <v>0</v>
      </c>
      <c r="X32" s="226"/>
      <c r="Y32" s="226"/>
      <c r="Z32" s="226"/>
      <c r="AA32" s="226"/>
      <c r="AB32" s="226"/>
      <c r="AC32" s="226"/>
      <c r="AD32" s="226"/>
      <c r="AE32" s="226"/>
      <c r="AK32" s="225">
        <v>0</v>
      </c>
      <c r="AL32" s="226"/>
      <c r="AM32" s="226"/>
      <c r="AN32" s="226"/>
      <c r="AO32" s="226"/>
      <c r="AR32" s="39"/>
      <c r="BE32" s="234"/>
    </row>
    <row r="33" spans="1:57" s="3" customFormat="1" ht="14.45" hidden="1" customHeight="1">
      <c r="B33" s="39"/>
      <c r="F33" s="28" t="s">
        <v>55</v>
      </c>
      <c r="L33" s="227">
        <v>0</v>
      </c>
      <c r="M33" s="226"/>
      <c r="N33" s="226"/>
      <c r="O33" s="226"/>
      <c r="P33" s="226"/>
      <c r="W33" s="225">
        <f>ROUND(BD94, 0)</f>
        <v>0</v>
      </c>
      <c r="X33" s="226"/>
      <c r="Y33" s="226"/>
      <c r="Z33" s="226"/>
      <c r="AA33" s="226"/>
      <c r="AB33" s="226"/>
      <c r="AC33" s="226"/>
      <c r="AD33" s="226"/>
      <c r="AE33" s="226"/>
      <c r="AK33" s="225">
        <v>0</v>
      </c>
      <c r="AL33" s="226"/>
      <c r="AM33" s="226"/>
      <c r="AN33" s="226"/>
      <c r="AO33" s="226"/>
      <c r="AR33" s="39"/>
      <c r="BE33" s="234"/>
    </row>
    <row r="34" spans="1:57" s="2" customFormat="1" ht="6.95" customHeight="1">
      <c r="A34" s="34"/>
      <c r="B34" s="35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5"/>
      <c r="BE34" s="233"/>
    </row>
    <row r="35" spans="1:57" s="2" customFormat="1" ht="25.9" customHeight="1">
      <c r="A35" s="34"/>
      <c r="B35" s="35"/>
      <c r="C35" s="40"/>
      <c r="D35" s="41" t="s">
        <v>56</v>
      </c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3" t="s">
        <v>57</v>
      </c>
      <c r="U35" s="42"/>
      <c r="V35" s="42"/>
      <c r="W35" s="42"/>
      <c r="X35" s="231" t="s">
        <v>58</v>
      </c>
      <c r="Y35" s="229"/>
      <c r="Z35" s="229"/>
      <c r="AA35" s="229"/>
      <c r="AB35" s="229"/>
      <c r="AC35" s="42"/>
      <c r="AD35" s="42"/>
      <c r="AE35" s="42"/>
      <c r="AF35" s="42"/>
      <c r="AG35" s="42"/>
      <c r="AH35" s="42"/>
      <c r="AI35" s="42"/>
      <c r="AJ35" s="42"/>
      <c r="AK35" s="228">
        <f>SUM(AK26:AK33)</f>
        <v>0</v>
      </c>
      <c r="AL35" s="229"/>
      <c r="AM35" s="229"/>
      <c r="AN35" s="229"/>
      <c r="AO35" s="230"/>
      <c r="AP35" s="40"/>
      <c r="AQ35" s="40"/>
      <c r="AR35" s="35"/>
      <c r="BE35" s="34"/>
    </row>
    <row r="36" spans="1:57" s="2" customFormat="1" ht="6.95" customHeight="1">
      <c r="A36" s="34"/>
      <c r="B36" s="35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5"/>
      <c r="BE36" s="34"/>
    </row>
    <row r="37" spans="1:57" s="2" customFormat="1" ht="14.45" customHeight="1">
      <c r="A37" s="34"/>
      <c r="B37" s="35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5"/>
      <c r="BE37" s="34"/>
    </row>
    <row r="38" spans="1:57" s="1" customFormat="1" ht="14.45" customHeight="1">
      <c r="B38" s="21"/>
      <c r="AR38" s="21"/>
    </row>
    <row r="39" spans="1:57" s="1" customFormat="1" ht="14.45" customHeight="1">
      <c r="B39" s="21"/>
      <c r="AR39" s="21"/>
    </row>
    <row r="40" spans="1:57" s="1" customFormat="1" ht="14.45" customHeight="1">
      <c r="B40" s="21"/>
      <c r="AR40" s="21"/>
    </row>
    <row r="41" spans="1:57" s="1" customFormat="1" ht="14.45" customHeight="1">
      <c r="B41" s="21"/>
      <c r="AR41" s="21"/>
    </row>
    <row r="42" spans="1:57" s="1" customFormat="1" ht="14.45" customHeight="1">
      <c r="B42" s="21"/>
      <c r="AR42" s="21"/>
    </row>
    <row r="43" spans="1:57" s="1" customFormat="1" ht="14.45" customHeight="1">
      <c r="B43" s="21"/>
      <c r="AR43" s="21"/>
    </row>
    <row r="44" spans="1:57" s="1" customFormat="1" ht="14.45" customHeight="1">
      <c r="B44" s="21"/>
      <c r="AR44" s="21"/>
    </row>
    <row r="45" spans="1:57" s="1" customFormat="1" ht="14.45" customHeight="1">
      <c r="B45" s="21"/>
      <c r="AR45" s="21"/>
    </row>
    <row r="46" spans="1:57" s="1" customFormat="1" ht="14.45" customHeight="1">
      <c r="B46" s="21"/>
      <c r="AR46" s="21"/>
    </row>
    <row r="47" spans="1:57" s="1" customFormat="1" ht="14.45" customHeight="1">
      <c r="B47" s="21"/>
      <c r="AR47" s="21"/>
    </row>
    <row r="48" spans="1:57" s="1" customFormat="1" ht="14.45" customHeight="1">
      <c r="B48" s="21"/>
      <c r="AR48" s="21"/>
    </row>
    <row r="49" spans="1:57" s="2" customFormat="1" ht="14.45" customHeight="1">
      <c r="B49" s="44"/>
      <c r="D49" s="45" t="s">
        <v>59</v>
      </c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5" t="s">
        <v>60</v>
      </c>
      <c r="AI49" s="46"/>
      <c r="AJ49" s="46"/>
      <c r="AK49" s="46"/>
      <c r="AL49" s="46"/>
      <c r="AM49" s="46"/>
      <c r="AN49" s="46"/>
      <c r="AO49" s="46"/>
      <c r="AR49" s="44"/>
    </row>
    <row r="50" spans="1:57">
      <c r="B50" s="21"/>
      <c r="AR50" s="21"/>
    </row>
    <row r="51" spans="1:57">
      <c r="B51" s="21"/>
      <c r="AR51" s="21"/>
    </row>
    <row r="52" spans="1:57">
      <c r="B52" s="21"/>
      <c r="AR52" s="21"/>
    </row>
    <row r="53" spans="1:57">
      <c r="B53" s="21"/>
      <c r="AR53" s="21"/>
    </row>
    <row r="54" spans="1:57">
      <c r="B54" s="21"/>
      <c r="AR54" s="21"/>
    </row>
    <row r="55" spans="1:57">
      <c r="B55" s="21"/>
      <c r="AR55" s="21"/>
    </row>
    <row r="56" spans="1:57">
      <c r="B56" s="21"/>
      <c r="AR56" s="21"/>
    </row>
    <row r="57" spans="1:57">
      <c r="B57" s="21"/>
      <c r="AR57" s="21"/>
    </row>
    <row r="58" spans="1:57">
      <c r="B58" s="21"/>
      <c r="AR58" s="21"/>
    </row>
    <row r="59" spans="1:57">
      <c r="B59" s="21"/>
      <c r="AR59" s="21"/>
    </row>
    <row r="60" spans="1:57" s="2" customFormat="1" ht="12.75">
      <c r="A60" s="34"/>
      <c r="B60" s="35"/>
      <c r="C60" s="34"/>
      <c r="D60" s="47" t="s">
        <v>61</v>
      </c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47" t="s">
        <v>62</v>
      </c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47" t="s">
        <v>61</v>
      </c>
      <c r="AI60" s="37"/>
      <c r="AJ60" s="37"/>
      <c r="AK60" s="37"/>
      <c r="AL60" s="37"/>
      <c r="AM60" s="47" t="s">
        <v>62</v>
      </c>
      <c r="AN60" s="37"/>
      <c r="AO60" s="37"/>
      <c r="AP60" s="34"/>
      <c r="AQ60" s="34"/>
      <c r="AR60" s="35"/>
      <c r="BE60" s="34"/>
    </row>
    <row r="61" spans="1:57">
      <c r="B61" s="21"/>
      <c r="AR61" s="21"/>
    </row>
    <row r="62" spans="1:57">
      <c r="B62" s="21"/>
      <c r="AR62" s="21"/>
    </row>
    <row r="63" spans="1:57">
      <c r="B63" s="21"/>
      <c r="AR63" s="21"/>
    </row>
    <row r="64" spans="1:57" s="2" customFormat="1" ht="12.75">
      <c r="A64" s="34"/>
      <c r="B64" s="35"/>
      <c r="C64" s="34"/>
      <c r="D64" s="45" t="s">
        <v>63</v>
      </c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5" t="s">
        <v>64</v>
      </c>
      <c r="AI64" s="48"/>
      <c r="AJ64" s="48"/>
      <c r="AK64" s="48"/>
      <c r="AL64" s="48"/>
      <c r="AM64" s="48"/>
      <c r="AN64" s="48"/>
      <c r="AO64" s="48"/>
      <c r="AP64" s="34"/>
      <c r="AQ64" s="34"/>
      <c r="AR64" s="35"/>
      <c r="BE64" s="34"/>
    </row>
    <row r="65" spans="1:57">
      <c r="B65" s="21"/>
      <c r="AR65" s="21"/>
    </row>
    <row r="66" spans="1:57">
      <c r="B66" s="21"/>
      <c r="AR66" s="21"/>
    </row>
    <row r="67" spans="1:57">
      <c r="B67" s="21"/>
      <c r="AR67" s="21"/>
    </row>
    <row r="68" spans="1:57">
      <c r="B68" s="21"/>
      <c r="AR68" s="21"/>
    </row>
    <row r="69" spans="1:57">
      <c r="B69" s="21"/>
      <c r="AR69" s="21"/>
    </row>
    <row r="70" spans="1:57">
      <c r="B70" s="21"/>
      <c r="AR70" s="21"/>
    </row>
    <row r="71" spans="1:57">
      <c r="B71" s="21"/>
      <c r="AR71" s="21"/>
    </row>
    <row r="72" spans="1:57">
      <c r="B72" s="21"/>
      <c r="AR72" s="21"/>
    </row>
    <row r="73" spans="1:57">
      <c r="B73" s="21"/>
      <c r="AR73" s="21"/>
    </row>
    <row r="74" spans="1:57">
      <c r="B74" s="21"/>
      <c r="AR74" s="21"/>
    </row>
    <row r="75" spans="1:57" s="2" customFormat="1" ht="12.75">
      <c r="A75" s="34"/>
      <c r="B75" s="35"/>
      <c r="C75" s="34"/>
      <c r="D75" s="47" t="s">
        <v>61</v>
      </c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47" t="s">
        <v>62</v>
      </c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47" t="s">
        <v>61</v>
      </c>
      <c r="AI75" s="37"/>
      <c r="AJ75" s="37"/>
      <c r="AK75" s="37"/>
      <c r="AL75" s="37"/>
      <c r="AM75" s="47" t="s">
        <v>62</v>
      </c>
      <c r="AN75" s="37"/>
      <c r="AO75" s="37"/>
      <c r="AP75" s="34"/>
      <c r="AQ75" s="34"/>
      <c r="AR75" s="35"/>
      <c r="BE75" s="34"/>
    </row>
    <row r="76" spans="1:57" s="2" customFormat="1">
      <c r="A76" s="34"/>
      <c r="B76" s="35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5"/>
      <c r="BE76" s="34"/>
    </row>
    <row r="77" spans="1:57" s="2" customFormat="1" ht="6.95" customHeight="1">
      <c r="A77" s="34"/>
      <c r="B77" s="49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35"/>
      <c r="BE77" s="34"/>
    </row>
    <row r="81" spans="1:91" s="2" customFormat="1" ht="6.95" customHeight="1">
      <c r="A81" s="34"/>
      <c r="B81" s="51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35"/>
      <c r="BE81" s="34"/>
    </row>
    <row r="82" spans="1:91" s="2" customFormat="1" ht="24.95" customHeight="1">
      <c r="A82" s="34"/>
      <c r="B82" s="35"/>
      <c r="C82" s="22" t="s">
        <v>65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5"/>
      <c r="BE82" s="34"/>
    </row>
    <row r="83" spans="1:91" s="2" customFormat="1" ht="6.95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5"/>
      <c r="BE83" s="34"/>
    </row>
    <row r="84" spans="1:91" s="4" customFormat="1" ht="12" customHeight="1">
      <c r="B84" s="53"/>
      <c r="C84" s="28" t="s">
        <v>13</v>
      </c>
      <c r="L84" s="4" t="str">
        <f>K5</f>
        <v>15039a</v>
      </c>
      <c r="AR84" s="53"/>
    </row>
    <row r="85" spans="1:91" s="5" customFormat="1" ht="36.950000000000003" customHeight="1">
      <c r="B85" s="54"/>
      <c r="C85" s="55" t="s">
        <v>16</v>
      </c>
      <c r="L85" s="246" t="str">
        <f>K6</f>
        <v>BRNO, DŘEVAŘSKÁ - REKONSTRUKCE KANALIZACE A VODOVODU</v>
      </c>
      <c r="M85" s="247"/>
      <c r="N85" s="247"/>
      <c r="O85" s="247"/>
      <c r="P85" s="247"/>
      <c r="Q85" s="247"/>
      <c r="R85" s="247"/>
      <c r="S85" s="247"/>
      <c r="T85" s="247"/>
      <c r="U85" s="247"/>
      <c r="V85" s="247"/>
      <c r="W85" s="247"/>
      <c r="X85" s="247"/>
      <c r="Y85" s="247"/>
      <c r="Z85" s="247"/>
      <c r="AA85" s="247"/>
      <c r="AB85" s="247"/>
      <c r="AC85" s="247"/>
      <c r="AD85" s="247"/>
      <c r="AE85" s="247"/>
      <c r="AF85" s="247"/>
      <c r="AG85" s="247"/>
      <c r="AH85" s="247"/>
      <c r="AI85" s="247"/>
      <c r="AJ85" s="247"/>
      <c r="AK85" s="247"/>
      <c r="AL85" s="247"/>
      <c r="AM85" s="247"/>
      <c r="AN85" s="247"/>
      <c r="AO85" s="247"/>
      <c r="AR85" s="54"/>
    </row>
    <row r="86" spans="1:91" s="2" customFormat="1" ht="6.95" customHeight="1">
      <c r="A86" s="34"/>
      <c r="B86" s="35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5"/>
      <c r="BE86" s="34"/>
    </row>
    <row r="87" spans="1:91" s="2" customFormat="1" ht="12" customHeight="1">
      <c r="A87" s="34"/>
      <c r="B87" s="35"/>
      <c r="C87" s="28" t="s">
        <v>24</v>
      </c>
      <c r="D87" s="34"/>
      <c r="E87" s="34"/>
      <c r="F87" s="34"/>
      <c r="G87" s="34"/>
      <c r="H87" s="34"/>
      <c r="I87" s="34"/>
      <c r="J87" s="34"/>
      <c r="K87" s="34"/>
      <c r="L87" s="56" t="str">
        <f>IF(K8="","",K8)</f>
        <v>BRNO</v>
      </c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28" t="s">
        <v>26</v>
      </c>
      <c r="AJ87" s="34"/>
      <c r="AK87" s="34"/>
      <c r="AL87" s="34"/>
      <c r="AM87" s="248" t="str">
        <f>IF(AN8= "","",AN8)</f>
        <v/>
      </c>
      <c r="AN87" s="248"/>
      <c r="AO87" s="34"/>
      <c r="AP87" s="34"/>
      <c r="AQ87" s="34"/>
      <c r="AR87" s="35"/>
      <c r="BE87" s="34"/>
    </row>
    <row r="88" spans="1:91" s="2" customFormat="1" ht="6.95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5"/>
      <c r="BE88" s="34"/>
    </row>
    <row r="89" spans="1:91" s="2" customFormat="1" ht="25.7" customHeight="1">
      <c r="A89" s="34"/>
      <c r="B89" s="35"/>
      <c r="C89" s="28" t="s">
        <v>33</v>
      </c>
      <c r="D89" s="34"/>
      <c r="E89" s="34"/>
      <c r="F89" s="34"/>
      <c r="G89" s="34"/>
      <c r="H89" s="34"/>
      <c r="I89" s="34"/>
      <c r="J89" s="34"/>
      <c r="K89" s="34"/>
      <c r="L89" s="4" t="str">
        <f>IF(E11= "","",E11)</f>
        <v>BRNĚNSKÉ VODÁRNY A KANALIZACE a.s.</v>
      </c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28" t="s">
        <v>39</v>
      </c>
      <c r="AJ89" s="34"/>
      <c r="AK89" s="34"/>
      <c r="AL89" s="34"/>
      <c r="AM89" s="249" t="str">
        <f>IF(E17="","",E17)</f>
        <v>SWECO HYDROPROJEKT a.s. OZ BRNO</v>
      </c>
      <c r="AN89" s="250"/>
      <c r="AO89" s="250"/>
      <c r="AP89" s="250"/>
      <c r="AQ89" s="34"/>
      <c r="AR89" s="35"/>
      <c r="AS89" s="253" t="s">
        <v>66</v>
      </c>
      <c r="AT89" s="254"/>
      <c r="AU89" s="58"/>
      <c r="AV89" s="58"/>
      <c r="AW89" s="58"/>
      <c r="AX89" s="58"/>
      <c r="AY89" s="58"/>
      <c r="AZ89" s="58"/>
      <c r="BA89" s="58"/>
      <c r="BB89" s="58"/>
      <c r="BC89" s="58"/>
      <c r="BD89" s="59"/>
      <c r="BE89" s="34"/>
    </row>
    <row r="90" spans="1:91" s="2" customFormat="1" ht="15.2" customHeight="1">
      <c r="A90" s="34"/>
      <c r="B90" s="35"/>
      <c r="C90" s="28" t="s">
        <v>37</v>
      </c>
      <c r="D90" s="34"/>
      <c r="E90" s="34"/>
      <c r="F90" s="34"/>
      <c r="G90" s="34"/>
      <c r="H90" s="34"/>
      <c r="I90" s="34"/>
      <c r="J90" s="34"/>
      <c r="K90" s="34"/>
      <c r="L90" s="4" t="str">
        <f>IF(E14= "Vyplň údaj","",E14)</f>
        <v/>
      </c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28" t="s">
        <v>42</v>
      </c>
      <c r="AJ90" s="34"/>
      <c r="AK90" s="34"/>
      <c r="AL90" s="34"/>
      <c r="AM90" s="249" t="str">
        <f>IF(E20="","",E20)</f>
        <v>Obrtel M.</v>
      </c>
      <c r="AN90" s="250"/>
      <c r="AO90" s="250"/>
      <c r="AP90" s="250"/>
      <c r="AQ90" s="34"/>
      <c r="AR90" s="35"/>
      <c r="AS90" s="255"/>
      <c r="AT90" s="256"/>
      <c r="AU90" s="60"/>
      <c r="AV90" s="60"/>
      <c r="AW90" s="60"/>
      <c r="AX90" s="60"/>
      <c r="AY90" s="60"/>
      <c r="AZ90" s="60"/>
      <c r="BA90" s="60"/>
      <c r="BB90" s="60"/>
      <c r="BC90" s="60"/>
      <c r="BD90" s="61"/>
      <c r="BE90" s="34"/>
    </row>
    <row r="91" spans="1:91" s="2" customFormat="1" ht="10.9" customHeight="1">
      <c r="A91" s="34"/>
      <c r="B91" s="35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5"/>
      <c r="AS91" s="255"/>
      <c r="AT91" s="256"/>
      <c r="AU91" s="60"/>
      <c r="AV91" s="60"/>
      <c r="AW91" s="60"/>
      <c r="AX91" s="60"/>
      <c r="AY91" s="60"/>
      <c r="AZ91" s="60"/>
      <c r="BA91" s="60"/>
      <c r="BB91" s="60"/>
      <c r="BC91" s="60"/>
      <c r="BD91" s="61"/>
      <c r="BE91" s="34"/>
    </row>
    <row r="92" spans="1:91" s="2" customFormat="1" ht="29.25" customHeight="1">
      <c r="A92" s="34"/>
      <c r="B92" s="35"/>
      <c r="C92" s="257" t="s">
        <v>67</v>
      </c>
      <c r="D92" s="258"/>
      <c r="E92" s="258"/>
      <c r="F92" s="258"/>
      <c r="G92" s="258"/>
      <c r="H92" s="62"/>
      <c r="I92" s="260" t="s">
        <v>68</v>
      </c>
      <c r="J92" s="258"/>
      <c r="K92" s="258"/>
      <c r="L92" s="258"/>
      <c r="M92" s="258"/>
      <c r="N92" s="258"/>
      <c r="O92" s="258"/>
      <c r="P92" s="258"/>
      <c r="Q92" s="258"/>
      <c r="R92" s="258"/>
      <c r="S92" s="258"/>
      <c r="T92" s="258"/>
      <c r="U92" s="258"/>
      <c r="V92" s="258"/>
      <c r="W92" s="258"/>
      <c r="X92" s="258"/>
      <c r="Y92" s="258"/>
      <c r="Z92" s="258"/>
      <c r="AA92" s="258"/>
      <c r="AB92" s="258"/>
      <c r="AC92" s="258"/>
      <c r="AD92" s="258"/>
      <c r="AE92" s="258"/>
      <c r="AF92" s="258"/>
      <c r="AG92" s="259" t="s">
        <v>69</v>
      </c>
      <c r="AH92" s="258"/>
      <c r="AI92" s="258"/>
      <c r="AJ92" s="258"/>
      <c r="AK92" s="258"/>
      <c r="AL92" s="258"/>
      <c r="AM92" s="258"/>
      <c r="AN92" s="260" t="s">
        <v>70</v>
      </c>
      <c r="AO92" s="258"/>
      <c r="AP92" s="261"/>
      <c r="AQ92" s="63" t="s">
        <v>71</v>
      </c>
      <c r="AR92" s="35"/>
      <c r="AS92" s="64" t="s">
        <v>72</v>
      </c>
      <c r="AT92" s="65" t="s">
        <v>73</v>
      </c>
      <c r="AU92" s="65" t="s">
        <v>74</v>
      </c>
      <c r="AV92" s="65" t="s">
        <v>75</v>
      </c>
      <c r="AW92" s="65" t="s">
        <v>76</v>
      </c>
      <c r="AX92" s="65" t="s">
        <v>77</v>
      </c>
      <c r="AY92" s="65" t="s">
        <v>78</v>
      </c>
      <c r="AZ92" s="65" t="s">
        <v>79</v>
      </c>
      <c r="BA92" s="65" t="s">
        <v>80</v>
      </c>
      <c r="BB92" s="65" t="s">
        <v>81</v>
      </c>
      <c r="BC92" s="65" t="s">
        <v>82</v>
      </c>
      <c r="BD92" s="66" t="s">
        <v>83</v>
      </c>
      <c r="BE92" s="34"/>
    </row>
    <row r="93" spans="1:91" s="2" customFormat="1" ht="10.9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5"/>
      <c r="AS93" s="67"/>
      <c r="AT93" s="68"/>
      <c r="AU93" s="68"/>
      <c r="AV93" s="68"/>
      <c r="AW93" s="68"/>
      <c r="AX93" s="68"/>
      <c r="AY93" s="68"/>
      <c r="AZ93" s="68"/>
      <c r="BA93" s="68"/>
      <c r="BB93" s="68"/>
      <c r="BC93" s="68"/>
      <c r="BD93" s="69"/>
      <c r="BE93" s="34"/>
    </row>
    <row r="94" spans="1:91" s="6" customFormat="1" ht="32.450000000000003" customHeight="1">
      <c r="B94" s="70"/>
      <c r="C94" s="71" t="s">
        <v>84</v>
      </c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251">
        <f>ROUND(SUM(AG95:AG101),0)</f>
        <v>0</v>
      </c>
      <c r="AH94" s="251"/>
      <c r="AI94" s="251"/>
      <c r="AJ94" s="251"/>
      <c r="AK94" s="251"/>
      <c r="AL94" s="251"/>
      <c r="AM94" s="251"/>
      <c r="AN94" s="252">
        <f t="shared" ref="AN94:AN101" si="0">SUM(AG94,AT94)</f>
        <v>0</v>
      </c>
      <c r="AO94" s="252"/>
      <c r="AP94" s="252"/>
      <c r="AQ94" s="74" t="s">
        <v>1</v>
      </c>
      <c r="AR94" s="70"/>
      <c r="AS94" s="75">
        <f>ROUND(SUM(AS95:AS101),0)</f>
        <v>0</v>
      </c>
      <c r="AT94" s="76">
        <f t="shared" ref="AT94:AT101" si="1">ROUND(SUM(AV94:AW94),0)</f>
        <v>0</v>
      </c>
      <c r="AU94" s="77">
        <f>ROUND(SUM(AU95:AU101),5)</f>
        <v>0</v>
      </c>
      <c r="AV94" s="76">
        <f>ROUND(AZ94*L29,0)</f>
        <v>0</v>
      </c>
      <c r="AW94" s="76">
        <f>ROUND(BA94*L30,0)</f>
        <v>0</v>
      </c>
      <c r="AX94" s="76">
        <f>ROUND(BB94*L29,0)</f>
        <v>0</v>
      </c>
      <c r="AY94" s="76">
        <f>ROUND(BC94*L30,0)</f>
        <v>0</v>
      </c>
      <c r="AZ94" s="76">
        <f>ROUND(SUM(AZ95:AZ101),0)</f>
        <v>0</v>
      </c>
      <c r="BA94" s="76">
        <f>ROUND(SUM(BA95:BA101),0)</f>
        <v>0</v>
      </c>
      <c r="BB94" s="76">
        <f>ROUND(SUM(BB95:BB101),0)</f>
        <v>0</v>
      </c>
      <c r="BC94" s="76">
        <f>ROUND(SUM(BC95:BC101),0)</f>
        <v>0</v>
      </c>
      <c r="BD94" s="78">
        <f>ROUND(SUM(BD95:BD101),0)</f>
        <v>0</v>
      </c>
      <c r="BS94" s="79" t="s">
        <v>85</v>
      </c>
      <c r="BT94" s="79" t="s">
        <v>86</v>
      </c>
      <c r="BU94" s="80" t="s">
        <v>87</v>
      </c>
      <c r="BV94" s="79" t="s">
        <v>88</v>
      </c>
      <c r="BW94" s="79" t="s">
        <v>4</v>
      </c>
      <c r="BX94" s="79" t="s">
        <v>89</v>
      </c>
      <c r="CL94" s="79" t="s">
        <v>20</v>
      </c>
    </row>
    <row r="95" spans="1:91" s="7" customFormat="1" ht="24.75" customHeight="1">
      <c r="A95" s="81" t="s">
        <v>90</v>
      </c>
      <c r="B95" s="82"/>
      <c r="C95" s="83"/>
      <c r="D95" s="245" t="s">
        <v>91</v>
      </c>
      <c r="E95" s="245"/>
      <c r="F95" s="245"/>
      <c r="G95" s="245"/>
      <c r="H95" s="245"/>
      <c r="I95" s="84"/>
      <c r="J95" s="245" t="s">
        <v>92</v>
      </c>
      <c r="K95" s="245"/>
      <c r="L95" s="245"/>
      <c r="M95" s="245"/>
      <c r="N95" s="245"/>
      <c r="O95" s="245"/>
      <c r="P95" s="245"/>
      <c r="Q95" s="245"/>
      <c r="R95" s="245"/>
      <c r="S95" s="245"/>
      <c r="T95" s="245"/>
      <c r="U95" s="245"/>
      <c r="V95" s="245"/>
      <c r="W95" s="245"/>
      <c r="X95" s="245"/>
      <c r="Y95" s="245"/>
      <c r="Z95" s="245"/>
      <c r="AA95" s="245"/>
      <c r="AB95" s="245"/>
      <c r="AC95" s="245"/>
      <c r="AD95" s="245"/>
      <c r="AE95" s="245"/>
      <c r="AF95" s="245"/>
      <c r="AG95" s="243">
        <f>'SO 01.1 - KANALIZACE'!J30</f>
        <v>0</v>
      </c>
      <c r="AH95" s="244"/>
      <c r="AI95" s="244"/>
      <c r="AJ95" s="244"/>
      <c r="AK95" s="244"/>
      <c r="AL95" s="244"/>
      <c r="AM95" s="244"/>
      <c r="AN95" s="243">
        <f t="shared" si="0"/>
        <v>0</v>
      </c>
      <c r="AO95" s="244"/>
      <c r="AP95" s="244"/>
      <c r="AQ95" s="85" t="s">
        <v>93</v>
      </c>
      <c r="AR95" s="82"/>
      <c r="AS95" s="86">
        <v>0</v>
      </c>
      <c r="AT95" s="87">
        <f t="shared" si="1"/>
        <v>0</v>
      </c>
      <c r="AU95" s="88">
        <f>'SO 01.1 - KANALIZACE'!P132</f>
        <v>0</v>
      </c>
      <c r="AV95" s="87">
        <f>'SO 01.1 - KANALIZACE'!J33</f>
        <v>0</v>
      </c>
      <c r="AW95" s="87">
        <f>'SO 01.1 - KANALIZACE'!J34</f>
        <v>0</v>
      </c>
      <c r="AX95" s="87">
        <f>'SO 01.1 - KANALIZACE'!J35</f>
        <v>0</v>
      </c>
      <c r="AY95" s="87">
        <f>'SO 01.1 - KANALIZACE'!J36</f>
        <v>0</v>
      </c>
      <c r="AZ95" s="87">
        <f>'SO 01.1 - KANALIZACE'!F33</f>
        <v>0</v>
      </c>
      <c r="BA95" s="87">
        <f>'SO 01.1 - KANALIZACE'!F34</f>
        <v>0</v>
      </c>
      <c r="BB95" s="87">
        <f>'SO 01.1 - KANALIZACE'!F35</f>
        <v>0</v>
      </c>
      <c r="BC95" s="87">
        <f>'SO 01.1 - KANALIZACE'!F36</f>
        <v>0</v>
      </c>
      <c r="BD95" s="89">
        <f>'SO 01.1 - KANALIZACE'!F37</f>
        <v>0</v>
      </c>
      <c r="BT95" s="90" t="s">
        <v>23</v>
      </c>
      <c r="BV95" s="90" t="s">
        <v>88</v>
      </c>
      <c r="BW95" s="90" t="s">
        <v>94</v>
      </c>
      <c r="BX95" s="90" t="s">
        <v>4</v>
      </c>
      <c r="CL95" s="90" t="s">
        <v>95</v>
      </c>
      <c r="CM95" s="90" t="s">
        <v>96</v>
      </c>
    </row>
    <row r="96" spans="1:91" s="7" customFormat="1" ht="24.75" customHeight="1">
      <c r="A96" s="81" t="s">
        <v>90</v>
      </c>
      <c r="B96" s="82"/>
      <c r="C96" s="83"/>
      <c r="D96" s="245" t="s">
        <v>97</v>
      </c>
      <c r="E96" s="245"/>
      <c r="F96" s="245"/>
      <c r="G96" s="245"/>
      <c r="H96" s="245"/>
      <c r="I96" s="84"/>
      <c r="J96" s="245" t="s">
        <v>98</v>
      </c>
      <c r="K96" s="245"/>
      <c r="L96" s="245"/>
      <c r="M96" s="245"/>
      <c r="N96" s="245"/>
      <c r="O96" s="245"/>
      <c r="P96" s="245"/>
      <c r="Q96" s="245"/>
      <c r="R96" s="245"/>
      <c r="S96" s="245"/>
      <c r="T96" s="245"/>
      <c r="U96" s="245"/>
      <c r="V96" s="245"/>
      <c r="W96" s="245"/>
      <c r="X96" s="245"/>
      <c r="Y96" s="245"/>
      <c r="Z96" s="245"/>
      <c r="AA96" s="245"/>
      <c r="AB96" s="245"/>
      <c r="AC96" s="245"/>
      <c r="AD96" s="245"/>
      <c r="AE96" s="245"/>
      <c r="AF96" s="245"/>
      <c r="AG96" s="243">
        <f>'SO 01.2 - KANALIZAČNÍ PRO...'!J30</f>
        <v>0</v>
      </c>
      <c r="AH96" s="244"/>
      <c r="AI96" s="244"/>
      <c r="AJ96" s="244"/>
      <c r="AK96" s="244"/>
      <c r="AL96" s="244"/>
      <c r="AM96" s="244"/>
      <c r="AN96" s="243">
        <f t="shared" si="0"/>
        <v>0</v>
      </c>
      <c r="AO96" s="244"/>
      <c r="AP96" s="244"/>
      <c r="AQ96" s="85" t="s">
        <v>93</v>
      </c>
      <c r="AR96" s="82"/>
      <c r="AS96" s="86">
        <v>0</v>
      </c>
      <c r="AT96" s="87">
        <f t="shared" si="1"/>
        <v>0</v>
      </c>
      <c r="AU96" s="88">
        <f>'SO 01.2 - KANALIZAČNÍ PRO...'!P126</f>
        <v>0</v>
      </c>
      <c r="AV96" s="87">
        <f>'SO 01.2 - KANALIZAČNÍ PRO...'!J33</f>
        <v>0</v>
      </c>
      <c r="AW96" s="87">
        <f>'SO 01.2 - KANALIZAČNÍ PRO...'!J34</f>
        <v>0</v>
      </c>
      <c r="AX96" s="87">
        <f>'SO 01.2 - KANALIZAČNÍ PRO...'!J35</f>
        <v>0</v>
      </c>
      <c r="AY96" s="87">
        <f>'SO 01.2 - KANALIZAČNÍ PRO...'!J36</f>
        <v>0</v>
      </c>
      <c r="AZ96" s="87">
        <f>'SO 01.2 - KANALIZAČNÍ PRO...'!F33</f>
        <v>0</v>
      </c>
      <c r="BA96" s="87">
        <f>'SO 01.2 - KANALIZAČNÍ PRO...'!F34</f>
        <v>0</v>
      </c>
      <c r="BB96" s="87">
        <f>'SO 01.2 - KANALIZAČNÍ PRO...'!F35</f>
        <v>0</v>
      </c>
      <c r="BC96" s="87">
        <f>'SO 01.2 - KANALIZAČNÍ PRO...'!F36</f>
        <v>0</v>
      </c>
      <c r="BD96" s="89">
        <f>'SO 01.2 - KANALIZAČNÍ PRO...'!F37</f>
        <v>0</v>
      </c>
      <c r="BT96" s="90" t="s">
        <v>23</v>
      </c>
      <c r="BV96" s="90" t="s">
        <v>88</v>
      </c>
      <c r="BW96" s="90" t="s">
        <v>99</v>
      </c>
      <c r="BX96" s="90" t="s">
        <v>4</v>
      </c>
      <c r="CL96" s="90" t="s">
        <v>95</v>
      </c>
      <c r="CM96" s="90" t="s">
        <v>96</v>
      </c>
    </row>
    <row r="97" spans="1:91" s="7" customFormat="1" ht="16.5" customHeight="1">
      <c r="A97" s="81" t="s">
        <v>90</v>
      </c>
      <c r="B97" s="82"/>
      <c r="C97" s="83"/>
      <c r="D97" s="245" t="s">
        <v>100</v>
      </c>
      <c r="E97" s="245"/>
      <c r="F97" s="245"/>
      <c r="G97" s="245"/>
      <c r="H97" s="245"/>
      <c r="I97" s="84"/>
      <c r="J97" s="245" t="s">
        <v>101</v>
      </c>
      <c r="K97" s="245"/>
      <c r="L97" s="245"/>
      <c r="M97" s="245"/>
      <c r="N97" s="245"/>
      <c r="O97" s="245"/>
      <c r="P97" s="245"/>
      <c r="Q97" s="245"/>
      <c r="R97" s="245"/>
      <c r="S97" s="245"/>
      <c r="T97" s="245"/>
      <c r="U97" s="245"/>
      <c r="V97" s="245"/>
      <c r="W97" s="245"/>
      <c r="X97" s="245"/>
      <c r="Y97" s="245"/>
      <c r="Z97" s="245"/>
      <c r="AA97" s="245"/>
      <c r="AB97" s="245"/>
      <c r="AC97" s="245"/>
      <c r="AD97" s="245"/>
      <c r="AE97" s="245"/>
      <c r="AF97" s="245"/>
      <c r="AG97" s="243">
        <f>'SO 02 - KANALIZAČNÍ PŘÍPOJKY'!J30</f>
        <v>0</v>
      </c>
      <c r="AH97" s="244"/>
      <c r="AI97" s="244"/>
      <c r="AJ97" s="244"/>
      <c r="AK97" s="244"/>
      <c r="AL97" s="244"/>
      <c r="AM97" s="244"/>
      <c r="AN97" s="243">
        <f t="shared" si="0"/>
        <v>0</v>
      </c>
      <c r="AO97" s="244"/>
      <c r="AP97" s="244"/>
      <c r="AQ97" s="85" t="s">
        <v>93</v>
      </c>
      <c r="AR97" s="82"/>
      <c r="AS97" s="86">
        <v>0</v>
      </c>
      <c r="AT97" s="87">
        <f t="shared" si="1"/>
        <v>0</v>
      </c>
      <c r="AU97" s="88">
        <f>'SO 02 - KANALIZAČNÍ PŘÍPOJKY'!P132</f>
        <v>0</v>
      </c>
      <c r="AV97" s="87">
        <f>'SO 02 - KANALIZAČNÍ PŘÍPOJKY'!J33</f>
        <v>0</v>
      </c>
      <c r="AW97" s="87">
        <f>'SO 02 - KANALIZAČNÍ PŘÍPOJKY'!J34</f>
        <v>0</v>
      </c>
      <c r="AX97" s="87">
        <f>'SO 02 - KANALIZAČNÍ PŘÍPOJKY'!J35</f>
        <v>0</v>
      </c>
      <c r="AY97" s="87">
        <f>'SO 02 - KANALIZAČNÍ PŘÍPOJKY'!J36</f>
        <v>0</v>
      </c>
      <c r="AZ97" s="87">
        <f>'SO 02 - KANALIZAČNÍ PŘÍPOJKY'!F33</f>
        <v>0</v>
      </c>
      <c r="BA97" s="87">
        <f>'SO 02 - KANALIZAČNÍ PŘÍPOJKY'!F34</f>
        <v>0</v>
      </c>
      <c r="BB97" s="87">
        <f>'SO 02 - KANALIZAČNÍ PŘÍPOJKY'!F35</f>
        <v>0</v>
      </c>
      <c r="BC97" s="87">
        <f>'SO 02 - KANALIZAČNÍ PŘÍPOJKY'!F36</f>
        <v>0</v>
      </c>
      <c r="BD97" s="89">
        <f>'SO 02 - KANALIZAČNÍ PŘÍPOJKY'!F37</f>
        <v>0</v>
      </c>
      <c r="BT97" s="90" t="s">
        <v>23</v>
      </c>
      <c r="BV97" s="90" t="s">
        <v>88</v>
      </c>
      <c r="BW97" s="90" t="s">
        <v>102</v>
      </c>
      <c r="BX97" s="90" t="s">
        <v>4</v>
      </c>
      <c r="CL97" s="90" t="s">
        <v>95</v>
      </c>
      <c r="CM97" s="90" t="s">
        <v>96</v>
      </c>
    </row>
    <row r="98" spans="1:91" s="7" customFormat="1" ht="16.5" customHeight="1">
      <c r="A98" s="81" t="s">
        <v>90</v>
      </c>
      <c r="B98" s="82"/>
      <c r="C98" s="83"/>
      <c r="D98" s="245" t="s">
        <v>103</v>
      </c>
      <c r="E98" s="245"/>
      <c r="F98" s="245"/>
      <c r="G98" s="245"/>
      <c r="H98" s="245"/>
      <c r="I98" s="84"/>
      <c r="J98" s="245" t="s">
        <v>104</v>
      </c>
      <c r="K98" s="245"/>
      <c r="L98" s="245"/>
      <c r="M98" s="245"/>
      <c r="N98" s="245"/>
      <c r="O98" s="245"/>
      <c r="P98" s="245"/>
      <c r="Q98" s="245"/>
      <c r="R98" s="245"/>
      <c r="S98" s="245"/>
      <c r="T98" s="245"/>
      <c r="U98" s="245"/>
      <c r="V98" s="245"/>
      <c r="W98" s="245"/>
      <c r="X98" s="245"/>
      <c r="Y98" s="245"/>
      <c r="Z98" s="245"/>
      <c r="AA98" s="245"/>
      <c r="AB98" s="245"/>
      <c r="AC98" s="245"/>
      <c r="AD98" s="245"/>
      <c r="AE98" s="245"/>
      <c r="AF98" s="245"/>
      <c r="AG98" s="243">
        <f>'SO 03 - VODOVOD'!J30</f>
        <v>0</v>
      </c>
      <c r="AH98" s="244"/>
      <c r="AI98" s="244"/>
      <c r="AJ98" s="244"/>
      <c r="AK98" s="244"/>
      <c r="AL98" s="244"/>
      <c r="AM98" s="244"/>
      <c r="AN98" s="243">
        <f t="shared" si="0"/>
        <v>0</v>
      </c>
      <c r="AO98" s="244"/>
      <c r="AP98" s="244"/>
      <c r="AQ98" s="85" t="s">
        <v>93</v>
      </c>
      <c r="AR98" s="82"/>
      <c r="AS98" s="86">
        <v>0</v>
      </c>
      <c r="AT98" s="87">
        <f t="shared" si="1"/>
        <v>0</v>
      </c>
      <c r="AU98" s="88">
        <f>'SO 03 - VODOVOD'!P125</f>
        <v>0</v>
      </c>
      <c r="AV98" s="87">
        <f>'SO 03 - VODOVOD'!J33</f>
        <v>0</v>
      </c>
      <c r="AW98" s="87">
        <f>'SO 03 - VODOVOD'!J34</f>
        <v>0</v>
      </c>
      <c r="AX98" s="87">
        <f>'SO 03 - VODOVOD'!J35</f>
        <v>0</v>
      </c>
      <c r="AY98" s="87">
        <f>'SO 03 - VODOVOD'!J36</f>
        <v>0</v>
      </c>
      <c r="AZ98" s="87">
        <f>'SO 03 - VODOVOD'!F33</f>
        <v>0</v>
      </c>
      <c r="BA98" s="87">
        <f>'SO 03 - VODOVOD'!F34</f>
        <v>0</v>
      </c>
      <c r="BB98" s="87">
        <f>'SO 03 - VODOVOD'!F35</f>
        <v>0</v>
      </c>
      <c r="BC98" s="87">
        <f>'SO 03 - VODOVOD'!F36</f>
        <v>0</v>
      </c>
      <c r="BD98" s="89">
        <f>'SO 03 - VODOVOD'!F37</f>
        <v>0</v>
      </c>
      <c r="BT98" s="90" t="s">
        <v>23</v>
      </c>
      <c r="BV98" s="90" t="s">
        <v>88</v>
      </c>
      <c r="BW98" s="90" t="s">
        <v>105</v>
      </c>
      <c r="BX98" s="90" t="s">
        <v>4</v>
      </c>
      <c r="CL98" s="90" t="s">
        <v>106</v>
      </c>
      <c r="CM98" s="90" t="s">
        <v>96</v>
      </c>
    </row>
    <row r="99" spans="1:91" s="7" customFormat="1" ht="16.5" customHeight="1">
      <c r="A99" s="81" t="s">
        <v>90</v>
      </c>
      <c r="B99" s="82"/>
      <c r="C99" s="83"/>
      <c r="D99" s="245" t="s">
        <v>107</v>
      </c>
      <c r="E99" s="245"/>
      <c r="F99" s="245"/>
      <c r="G99" s="245"/>
      <c r="H99" s="245"/>
      <c r="I99" s="84"/>
      <c r="J99" s="245" t="s">
        <v>108</v>
      </c>
      <c r="K99" s="245"/>
      <c r="L99" s="245"/>
      <c r="M99" s="245"/>
      <c r="N99" s="245"/>
      <c r="O99" s="245"/>
      <c r="P99" s="245"/>
      <c r="Q99" s="245"/>
      <c r="R99" s="245"/>
      <c r="S99" s="245"/>
      <c r="T99" s="245"/>
      <c r="U99" s="245"/>
      <c r="V99" s="245"/>
      <c r="W99" s="245"/>
      <c r="X99" s="245"/>
      <c r="Y99" s="245"/>
      <c r="Z99" s="245"/>
      <c r="AA99" s="245"/>
      <c r="AB99" s="245"/>
      <c r="AC99" s="245"/>
      <c r="AD99" s="245"/>
      <c r="AE99" s="245"/>
      <c r="AF99" s="245"/>
      <c r="AG99" s="243">
        <f>'SO 04 - VODOVODNÍ PŘÍPOJKY'!J30</f>
        <v>0</v>
      </c>
      <c r="AH99" s="244"/>
      <c r="AI99" s="244"/>
      <c r="AJ99" s="244"/>
      <c r="AK99" s="244"/>
      <c r="AL99" s="244"/>
      <c r="AM99" s="244"/>
      <c r="AN99" s="243">
        <f t="shared" si="0"/>
        <v>0</v>
      </c>
      <c r="AO99" s="244"/>
      <c r="AP99" s="244"/>
      <c r="AQ99" s="85" t="s">
        <v>93</v>
      </c>
      <c r="AR99" s="82"/>
      <c r="AS99" s="86">
        <v>0</v>
      </c>
      <c r="AT99" s="87">
        <f t="shared" si="1"/>
        <v>0</v>
      </c>
      <c r="AU99" s="88">
        <f>'SO 04 - VODOVODNÍ PŘÍPOJKY'!P128</f>
        <v>0</v>
      </c>
      <c r="AV99" s="87">
        <f>'SO 04 - VODOVODNÍ PŘÍPOJKY'!J33</f>
        <v>0</v>
      </c>
      <c r="AW99" s="87">
        <f>'SO 04 - VODOVODNÍ PŘÍPOJKY'!J34</f>
        <v>0</v>
      </c>
      <c r="AX99" s="87">
        <f>'SO 04 - VODOVODNÍ PŘÍPOJKY'!J35</f>
        <v>0</v>
      </c>
      <c r="AY99" s="87">
        <f>'SO 04 - VODOVODNÍ PŘÍPOJKY'!J36</f>
        <v>0</v>
      </c>
      <c r="AZ99" s="87">
        <f>'SO 04 - VODOVODNÍ PŘÍPOJKY'!F33</f>
        <v>0</v>
      </c>
      <c r="BA99" s="87">
        <f>'SO 04 - VODOVODNÍ PŘÍPOJKY'!F34</f>
        <v>0</v>
      </c>
      <c r="BB99" s="87">
        <f>'SO 04 - VODOVODNÍ PŘÍPOJKY'!F35</f>
        <v>0</v>
      </c>
      <c r="BC99" s="87">
        <f>'SO 04 - VODOVODNÍ PŘÍPOJKY'!F36</f>
        <v>0</v>
      </c>
      <c r="BD99" s="89">
        <f>'SO 04 - VODOVODNÍ PŘÍPOJKY'!F37</f>
        <v>0</v>
      </c>
      <c r="BT99" s="90" t="s">
        <v>23</v>
      </c>
      <c r="BV99" s="90" t="s">
        <v>88</v>
      </c>
      <c r="BW99" s="90" t="s">
        <v>109</v>
      </c>
      <c r="BX99" s="90" t="s">
        <v>4</v>
      </c>
      <c r="CL99" s="90" t="s">
        <v>106</v>
      </c>
      <c r="CM99" s="90" t="s">
        <v>96</v>
      </c>
    </row>
    <row r="100" spans="1:91" s="7" customFormat="1" ht="16.5" customHeight="1">
      <c r="A100" s="81" t="s">
        <v>90</v>
      </c>
      <c r="B100" s="82"/>
      <c r="C100" s="83"/>
      <c r="D100" s="245" t="s">
        <v>110</v>
      </c>
      <c r="E100" s="245"/>
      <c r="F100" s="245"/>
      <c r="G100" s="245"/>
      <c r="H100" s="245"/>
      <c r="I100" s="84"/>
      <c r="J100" s="245" t="s">
        <v>111</v>
      </c>
      <c r="K100" s="245"/>
      <c r="L100" s="245"/>
      <c r="M100" s="245"/>
      <c r="N100" s="245"/>
      <c r="O100" s="245"/>
      <c r="P100" s="245"/>
      <c r="Q100" s="245"/>
      <c r="R100" s="245"/>
      <c r="S100" s="245"/>
      <c r="T100" s="245"/>
      <c r="U100" s="245"/>
      <c r="V100" s="245"/>
      <c r="W100" s="245"/>
      <c r="X100" s="245"/>
      <c r="Y100" s="245"/>
      <c r="Z100" s="245"/>
      <c r="AA100" s="245"/>
      <c r="AB100" s="245"/>
      <c r="AC100" s="245"/>
      <c r="AD100" s="245"/>
      <c r="AE100" s="245"/>
      <c r="AF100" s="245"/>
      <c r="AG100" s="243">
        <f>'SO 05 - KOMUNIKACE'!J30</f>
        <v>0</v>
      </c>
      <c r="AH100" s="244"/>
      <c r="AI100" s="244"/>
      <c r="AJ100" s="244"/>
      <c r="AK100" s="244"/>
      <c r="AL100" s="244"/>
      <c r="AM100" s="244"/>
      <c r="AN100" s="243">
        <f t="shared" si="0"/>
        <v>0</v>
      </c>
      <c r="AO100" s="244"/>
      <c r="AP100" s="244"/>
      <c r="AQ100" s="85" t="s">
        <v>93</v>
      </c>
      <c r="AR100" s="82"/>
      <c r="AS100" s="86">
        <v>0</v>
      </c>
      <c r="AT100" s="87">
        <f t="shared" si="1"/>
        <v>0</v>
      </c>
      <c r="AU100" s="88">
        <f>'SO 05 - KOMUNIKACE'!P127</f>
        <v>0</v>
      </c>
      <c r="AV100" s="87">
        <f>'SO 05 - KOMUNIKACE'!J33</f>
        <v>0</v>
      </c>
      <c r="AW100" s="87">
        <f>'SO 05 - KOMUNIKACE'!J34</f>
        <v>0</v>
      </c>
      <c r="AX100" s="87">
        <f>'SO 05 - KOMUNIKACE'!J35</f>
        <v>0</v>
      </c>
      <c r="AY100" s="87">
        <f>'SO 05 - KOMUNIKACE'!J36</f>
        <v>0</v>
      </c>
      <c r="AZ100" s="87">
        <f>'SO 05 - KOMUNIKACE'!F33</f>
        <v>0</v>
      </c>
      <c r="BA100" s="87">
        <f>'SO 05 - KOMUNIKACE'!F34</f>
        <v>0</v>
      </c>
      <c r="BB100" s="87">
        <f>'SO 05 - KOMUNIKACE'!F35</f>
        <v>0</v>
      </c>
      <c r="BC100" s="87">
        <f>'SO 05 - KOMUNIKACE'!F36</f>
        <v>0</v>
      </c>
      <c r="BD100" s="89">
        <f>'SO 05 - KOMUNIKACE'!F37</f>
        <v>0</v>
      </c>
      <c r="BT100" s="90" t="s">
        <v>23</v>
      </c>
      <c r="BV100" s="90" t="s">
        <v>88</v>
      </c>
      <c r="BW100" s="90" t="s">
        <v>112</v>
      </c>
      <c r="BX100" s="90" t="s">
        <v>4</v>
      </c>
      <c r="CL100" s="90" t="s">
        <v>113</v>
      </c>
      <c r="CM100" s="90" t="s">
        <v>96</v>
      </c>
    </row>
    <row r="101" spans="1:91" s="7" customFormat="1" ht="16.5" customHeight="1">
      <c r="A101" s="81" t="s">
        <v>90</v>
      </c>
      <c r="B101" s="82"/>
      <c r="C101" s="83"/>
      <c r="D101" s="245" t="s">
        <v>114</v>
      </c>
      <c r="E101" s="245"/>
      <c r="F101" s="245"/>
      <c r="G101" s="245"/>
      <c r="H101" s="245"/>
      <c r="I101" s="84"/>
      <c r="J101" s="245" t="s">
        <v>115</v>
      </c>
      <c r="K101" s="245"/>
      <c r="L101" s="245"/>
      <c r="M101" s="245"/>
      <c r="N101" s="245"/>
      <c r="O101" s="245"/>
      <c r="P101" s="245"/>
      <c r="Q101" s="245"/>
      <c r="R101" s="245"/>
      <c r="S101" s="245"/>
      <c r="T101" s="245"/>
      <c r="U101" s="245"/>
      <c r="V101" s="245"/>
      <c r="W101" s="245"/>
      <c r="X101" s="245"/>
      <c r="Y101" s="245"/>
      <c r="Z101" s="245"/>
      <c r="AA101" s="245"/>
      <c r="AB101" s="245"/>
      <c r="AC101" s="245"/>
      <c r="AD101" s="245"/>
      <c r="AE101" s="245"/>
      <c r="AF101" s="245"/>
      <c r="AG101" s="243">
        <f>'90 - OSTATNÍ NÁKLADY'!J30</f>
        <v>0</v>
      </c>
      <c r="AH101" s="244"/>
      <c r="AI101" s="244"/>
      <c r="AJ101" s="244"/>
      <c r="AK101" s="244"/>
      <c r="AL101" s="244"/>
      <c r="AM101" s="244"/>
      <c r="AN101" s="243">
        <f t="shared" si="0"/>
        <v>0</v>
      </c>
      <c r="AO101" s="244"/>
      <c r="AP101" s="244"/>
      <c r="AQ101" s="85" t="s">
        <v>93</v>
      </c>
      <c r="AR101" s="82"/>
      <c r="AS101" s="91">
        <v>0</v>
      </c>
      <c r="AT101" s="92">
        <f t="shared" si="1"/>
        <v>0</v>
      </c>
      <c r="AU101" s="93">
        <f>'90 - OSTATNÍ NÁKLADY'!P118</f>
        <v>0</v>
      </c>
      <c r="AV101" s="92">
        <f>'90 - OSTATNÍ NÁKLADY'!J33</f>
        <v>0</v>
      </c>
      <c r="AW101" s="92">
        <f>'90 - OSTATNÍ NÁKLADY'!J34</f>
        <v>0</v>
      </c>
      <c r="AX101" s="92">
        <f>'90 - OSTATNÍ NÁKLADY'!J35</f>
        <v>0</v>
      </c>
      <c r="AY101" s="92">
        <f>'90 - OSTATNÍ NÁKLADY'!J36</f>
        <v>0</v>
      </c>
      <c r="AZ101" s="92">
        <f>'90 - OSTATNÍ NÁKLADY'!F33</f>
        <v>0</v>
      </c>
      <c r="BA101" s="92">
        <f>'90 - OSTATNÍ NÁKLADY'!F34</f>
        <v>0</v>
      </c>
      <c r="BB101" s="92">
        <f>'90 - OSTATNÍ NÁKLADY'!F35</f>
        <v>0</v>
      </c>
      <c r="BC101" s="92">
        <f>'90 - OSTATNÍ NÁKLADY'!F36</f>
        <v>0</v>
      </c>
      <c r="BD101" s="94">
        <f>'90 - OSTATNÍ NÁKLADY'!F37</f>
        <v>0</v>
      </c>
      <c r="BT101" s="90" t="s">
        <v>23</v>
      </c>
      <c r="BV101" s="90" t="s">
        <v>88</v>
      </c>
      <c r="BW101" s="90" t="s">
        <v>116</v>
      </c>
      <c r="BX101" s="90" t="s">
        <v>4</v>
      </c>
      <c r="CL101" s="90" t="s">
        <v>106</v>
      </c>
      <c r="CM101" s="90" t="s">
        <v>96</v>
      </c>
    </row>
    <row r="102" spans="1:91" s="2" customFormat="1" ht="30" customHeight="1">
      <c r="A102" s="34"/>
      <c r="B102" s="35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5"/>
      <c r="AS102" s="34"/>
      <c r="AT102" s="34"/>
      <c r="AU102" s="34"/>
      <c r="AV102" s="34"/>
      <c r="AW102" s="34"/>
      <c r="AX102" s="34"/>
      <c r="AY102" s="34"/>
      <c r="AZ102" s="34"/>
      <c r="BA102" s="34"/>
      <c r="BB102" s="34"/>
      <c r="BC102" s="34"/>
      <c r="BD102" s="34"/>
      <c r="BE102" s="34"/>
    </row>
    <row r="103" spans="1:91" s="2" customFormat="1" ht="6.95" customHeight="1">
      <c r="A103" s="34"/>
      <c r="B103" s="49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50"/>
      <c r="AH103" s="50"/>
      <c r="AI103" s="50"/>
      <c r="AJ103" s="50"/>
      <c r="AK103" s="50"/>
      <c r="AL103" s="50"/>
      <c r="AM103" s="50"/>
      <c r="AN103" s="50"/>
      <c r="AO103" s="50"/>
      <c r="AP103" s="50"/>
      <c r="AQ103" s="50"/>
      <c r="AR103" s="35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</row>
  </sheetData>
  <mergeCells count="66"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AG94:AM94"/>
    <mergeCell ref="AN94:AP94"/>
    <mergeCell ref="D96:H96"/>
    <mergeCell ref="AG96:AM96"/>
    <mergeCell ref="AN96:AP96"/>
    <mergeCell ref="AN97:AP97"/>
    <mergeCell ref="D97:H97"/>
    <mergeCell ref="J97:AF97"/>
    <mergeCell ref="AG97:AM97"/>
    <mergeCell ref="D98:H98"/>
    <mergeCell ref="J98:AF98"/>
    <mergeCell ref="AN99:AP99"/>
    <mergeCell ref="AG99:AM99"/>
    <mergeCell ref="D99:H99"/>
    <mergeCell ref="J99:AF99"/>
    <mergeCell ref="D100:H100"/>
    <mergeCell ref="J100:AF100"/>
    <mergeCell ref="AN101:AP101"/>
    <mergeCell ref="AG101:AM101"/>
    <mergeCell ref="D101:H101"/>
    <mergeCell ref="J101:AF101"/>
    <mergeCell ref="AK30:AO30"/>
    <mergeCell ref="L30:P30"/>
    <mergeCell ref="W30:AE30"/>
    <mergeCell ref="L31:P31"/>
    <mergeCell ref="AN100:AP100"/>
    <mergeCell ref="AG100:AM100"/>
    <mergeCell ref="AN98:AP98"/>
    <mergeCell ref="AG98:AM98"/>
    <mergeCell ref="J96:AF96"/>
    <mergeCell ref="L85:AO85"/>
    <mergeCell ref="AM87:AN87"/>
    <mergeCell ref="AM89:AP89"/>
    <mergeCell ref="AK26:AO26"/>
    <mergeCell ref="L28:P28"/>
    <mergeCell ref="W28:AE28"/>
    <mergeCell ref="AK28:AO28"/>
    <mergeCell ref="W29:AE29"/>
    <mergeCell ref="L29:P29"/>
    <mergeCell ref="AK29:AO29"/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O5"/>
    <mergeCell ref="K6:AO6"/>
    <mergeCell ref="E14:AJ14"/>
    <mergeCell ref="E23:AN23"/>
  </mergeCells>
  <hyperlinks>
    <hyperlink ref="A95" location="'SO 01.1 - KANALIZACE'!C2" display="/"/>
    <hyperlink ref="A96" location="'SO 01.2 - KANALIZAČNÍ PRO...'!C2" display="/"/>
    <hyperlink ref="A97" location="'SO 02 - KANALIZAČNÍ PŘÍPOJKY'!C2" display="/"/>
    <hyperlink ref="A98" location="'SO 03 - VODOVOD'!C2" display="/"/>
    <hyperlink ref="A99" location="'SO 04 - VODOVODNÍ PŘÍPOJKY'!C2" display="/"/>
    <hyperlink ref="A100" location="'SO 05 - KOMUNIKACE'!C2" display="/"/>
    <hyperlink ref="A101" location="'90 - OSTATNÍ NÁKLADY'!C2" display="/"/>
  </hyperlink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564"/>
  <sheetViews>
    <sheetView showGridLines="0" workbookViewId="0">
      <selection activeCell="F1570" sqref="F1570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23" t="s">
        <v>5</v>
      </c>
      <c r="M2" s="224"/>
      <c r="N2" s="224"/>
      <c r="O2" s="224"/>
      <c r="P2" s="224"/>
      <c r="Q2" s="224"/>
      <c r="R2" s="224"/>
      <c r="S2" s="224"/>
      <c r="T2" s="224"/>
      <c r="U2" s="224"/>
      <c r="V2" s="224"/>
      <c r="AT2" s="18" t="s">
        <v>94</v>
      </c>
      <c r="AZ2" s="95" t="s">
        <v>117</v>
      </c>
      <c r="BA2" s="95" t="s">
        <v>1</v>
      </c>
      <c r="BB2" s="95" t="s">
        <v>1</v>
      </c>
      <c r="BC2" s="95" t="s">
        <v>118</v>
      </c>
      <c r="BD2" s="95" t="s">
        <v>96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96</v>
      </c>
      <c r="AZ3" s="95" t="s">
        <v>119</v>
      </c>
      <c r="BA3" s="95" t="s">
        <v>1</v>
      </c>
      <c r="BB3" s="95" t="s">
        <v>1</v>
      </c>
      <c r="BC3" s="95" t="s">
        <v>120</v>
      </c>
      <c r="BD3" s="95" t="s">
        <v>96</v>
      </c>
    </row>
    <row r="4" spans="1:56" s="1" customFormat="1" ht="24.95" customHeight="1">
      <c r="B4" s="21"/>
      <c r="D4" s="22" t="s">
        <v>121</v>
      </c>
      <c r="L4" s="21"/>
      <c r="M4" s="96" t="s">
        <v>10</v>
      </c>
      <c r="AT4" s="18" t="s">
        <v>3</v>
      </c>
      <c r="AZ4" s="95" t="s">
        <v>122</v>
      </c>
      <c r="BA4" s="95" t="s">
        <v>1</v>
      </c>
      <c r="BB4" s="95" t="s">
        <v>1</v>
      </c>
      <c r="BC4" s="95" t="s">
        <v>123</v>
      </c>
      <c r="BD4" s="95" t="s">
        <v>96</v>
      </c>
    </row>
    <row r="5" spans="1:56" s="1" customFormat="1" ht="6.95" customHeight="1">
      <c r="B5" s="21"/>
      <c r="L5" s="21"/>
      <c r="AZ5" s="95" t="s">
        <v>124</v>
      </c>
      <c r="BA5" s="95" t="s">
        <v>1</v>
      </c>
      <c r="BB5" s="95" t="s">
        <v>1</v>
      </c>
      <c r="BC5" s="95" t="s">
        <v>125</v>
      </c>
      <c r="BD5" s="95" t="s">
        <v>96</v>
      </c>
    </row>
    <row r="6" spans="1:56" s="1" customFormat="1" ht="12" customHeight="1">
      <c r="B6" s="21"/>
      <c r="D6" s="28" t="s">
        <v>16</v>
      </c>
      <c r="L6" s="21"/>
      <c r="AZ6" s="95" t="s">
        <v>126</v>
      </c>
      <c r="BA6" s="95" t="s">
        <v>1</v>
      </c>
      <c r="BB6" s="95" t="s">
        <v>1</v>
      </c>
      <c r="BC6" s="95" t="s">
        <v>127</v>
      </c>
      <c r="BD6" s="95" t="s">
        <v>96</v>
      </c>
    </row>
    <row r="7" spans="1:56" s="1" customFormat="1" ht="16.5" customHeight="1">
      <c r="B7" s="21"/>
      <c r="E7" s="263" t="str">
        <f>'Rekapitulace stavby'!K6</f>
        <v>BRNO, DŘEVAŘSKÁ - REKONSTRUKCE KANALIZACE A VODOVODU</v>
      </c>
      <c r="F7" s="264"/>
      <c r="G7" s="264"/>
      <c r="H7" s="264"/>
      <c r="L7" s="21"/>
      <c r="AZ7" s="95" t="s">
        <v>128</v>
      </c>
      <c r="BA7" s="95" t="s">
        <v>1</v>
      </c>
      <c r="BB7" s="95" t="s">
        <v>1</v>
      </c>
      <c r="BC7" s="95" t="s">
        <v>129</v>
      </c>
      <c r="BD7" s="95" t="s">
        <v>96</v>
      </c>
    </row>
    <row r="8" spans="1:56" s="2" customFormat="1" ht="12" customHeight="1">
      <c r="A8" s="34"/>
      <c r="B8" s="35"/>
      <c r="C8" s="34"/>
      <c r="D8" s="28" t="s">
        <v>130</v>
      </c>
      <c r="E8" s="34"/>
      <c r="F8" s="34"/>
      <c r="G8" s="34"/>
      <c r="H8" s="34"/>
      <c r="I8" s="34"/>
      <c r="J8" s="34"/>
      <c r="K8" s="34"/>
      <c r="L8" s="4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Z8" s="95" t="s">
        <v>131</v>
      </c>
      <c r="BA8" s="95" t="s">
        <v>1</v>
      </c>
      <c r="BB8" s="95" t="s">
        <v>1</v>
      </c>
      <c r="BC8" s="95" t="s">
        <v>132</v>
      </c>
      <c r="BD8" s="95" t="s">
        <v>96</v>
      </c>
    </row>
    <row r="9" spans="1:56" s="2" customFormat="1" ht="16.5" customHeight="1">
      <c r="A9" s="34"/>
      <c r="B9" s="35"/>
      <c r="C9" s="34"/>
      <c r="D9" s="34"/>
      <c r="E9" s="246" t="s">
        <v>133</v>
      </c>
      <c r="F9" s="262"/>
      <c r="G9" s="262"/>
      <c r="H9" s="262"/>
      <c r="I9" s="34"/>
      <c r="J9" s="34"/>
      <c r="K9" s="34"/>
      <c r="L9" s="4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Z9" s="95" t="s">
        <v>134</v>
      </c>
      <c r="BA9" s="95" t="s">
        <v>1</v>
      </c>
      <c r="BB9" s="95" t="s">
        <v>1</v>
      </c>
      <c r="BC9" s="95" t="s">
        <v>135</v>
      </c>
      <c r="BD9" s="95" t="s">
        <v>96</v>
      </c>
    </row>
    <row r="10" spans="1:56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4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Z10" s="95" t="s">
        <v>136</v>
      </c>
      <c r="BA10" s="95" t="s">
        <v>1</v>
      </c>
      <c r="BB10" s="95" t="s">
        <v>1</v>
      </c>
      <c r="BC10" s="95" t="s">
        <v>137</v>
      </c>
      <c r="BD10" s="95" t="s">
        <v>96</v>
      </c>
    </row>
    <row r="11" spans="1:56" s="2" customFormat="1" ht="12" customHeight="1">
      <c r="A11" s="34"/>
      <c r="B11" s="35"/>
      <c r="C11" s="34"/>
      <c r="D11" s="28" t="s">
        <v>19</v>
      </c>
      <c r="E11" s="34"/>
      <c r="F11" s="26" t="s">
        <v>95</v>
      </c>
      <c r="G11" s="34"/>
      <c r="H11" s="34"/>
      <c r="I11" s="28" t="s">
        <v>21</v>
      </c>
      <c r="J11" s="26" t="s">
        <v>138</v>
      </c>
      <c r="K11" s="34"/>
      <c r="L11" s="4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Z11" s="95" t="s">
        <v>139</v>
      </c>
      <c r="BA11" s="95" t="s">
        <v>1</v>
      </c>
      <c r="BB11" s="95" t="s">
        <v>1</v>
      </c>
      <c r="BC11" s="95" t="s">
        <v>140</v>
      </c>
      <c r="BD11" s="95" t="s">
        <v>96</v>
      </c>
    </row>
    <row r="12" spans="1:56" s="2" customFormat="1" ht="12" customHeight="1">
      <c r="A12" s="34"/>
      <c r="B12" s="35"/>
      <c r="C12" s="34"/>
      <c r="D12" s="28" t="s">
        <v>24</v>
      </c>
      <c r="E12" s="34"/>
      <c r="F12" s="26" t="s">
        <v>25</v>
      </c>
      <c r="G12" s="34"/>
      <c r="H12" s="34"/>
      <c r="I12" s="28" t="s">
        <v>26</v>
      </c>
      <c r="J12" s="57"/>
      <c r="K12" s="34"/>
      <c r="L12" s="4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Z12" s="95" t="s">
        <v>141</v>
      </c>
      <c r="BA12" s="95" t="s">
        <v>1</v>
      </c>
      <c r="BB12" s="95" t="s">
        <v>1</v>
      </c>
      <c r="BC12" s="95" t="s">
        <v>142</v>
      </c>
      <c r="BD12" s="95" t="s">
        <v>96</v>
      </c>
    </row>
    <row r="13" spans="1:56" s="2" customFormat="1" ht="21.75" customHeight="1">
      <c r="A13" s="34"/>
      <c r="B13" s="35"/>
      <c r="C13" s="34"/>
      <c r="D13" s="25" t="s">
        <v>28</v>
      </c>
      <c r="E13" s="34"/>
      <c r="F13" s="30" t="s">
        <v>29</v>
      </c>
      <c r="G13" s="34"/>
      <c r="H13" s="34"/>
      <c r="I13" s="25" t="s">
        <v>30</v>
      </c>
      <c r="J13" s="30" t="s">
        <v>31</v>
      </c>
      <c r="K13" s="34"/>
      <c r="L13" s="4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Z13" s="95" t="s">
        <v>143</v>
      </c>
      <c r="BA13" s="95" t="s">
        <v>1</v>
      </c>
      <c r="BB13" s="95" t="s">
        <v>1</v>
      </c>
      <c r="BC13" s="95" t="s">
        <v>144</v>
      </c>
      <c r="BD13" s="95" t="s">
        <v>96</v>
      </c>
    </row>
    <row r="14" spans="1:56" s="2" customFormat="1" ht="12" customHeight="1">
      <c r="A14" s="34"/>
      <c r="B14" s="35"/>
      <c r="C14" s="34"/>
      <c r="D14" s="28" t="s">
        <v>33</v>
      </c>
      <c r="E14" s="34"/>
      <c r="F14" s="34"/>
      <c r="G14" s="34"/>
      <c r="H14" s="34"/>
      <c r="I14" s="28" t="s">
        <v>34</v>
      </c>
      <c r="J14" s="26" t="s">
        <v>1</v>
      </c>
      <c r="K14" s="34"/>
      <c r="L14" s="4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Z14" s="95" t="s">
        <v>145</v>
      </c>
      <c r="BA14" s="95" t="s">
        <v>1</v>
      </c>
      <c r="BB14" s="95" t="s">
        <v>1</v>
      </c>
      <c r="BC14" s="95" t="s">
        <v>146</v>
      </c>
      <c r="BD14" s="95" t="s">
        <v>96</v>
      </c>
    </row>
    <row r="15" spans="1:56" s="2" customFormat="1" ht="18" customHeight="1">
      <c r="A15" s="34"/>
      <c r="B15" s="35"/>
      <c r="C15" s="34"/>
      <c r="D15" s="34"/>
      <c r="E15" s="26" t="s">
        <v>35</v>
      </c>
      <c r="F15" s="34"/>
      <c r="G15" s="34"/>
      <c r="H15" s="34"/>
      <c r="I15" s="28" t="s">
        <v>36</v>
      </c>
      <c r="J15" s="26" t="s">
        <v>1</v>
      </c>
      <c r="K15" s="34"/>
      <c r="L15" s="4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Z15" s="95" t="s">
        <v>147</v>
      </c>
      <c r="BA15" s="95" t="s">
        <v>1</v>
      </c>
      <c r="BB15" s="95" t="s">
        <v>1</v>
      </c>
      <c r="BC15" s="95" t="s">
        <v>148</v>
      </c>
      <c r="BD15" s="95" t="s">
        <v>96</v>
      </c>
    </row>
    <row r="16" spans="1:56" s="2" customFormat="1" ht="6.95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4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Z16" s="95" t="s">
        <v>149</v>
      </c>
      <c r="BA16" s="95" t="s">
        <v>1</v>
      </c>
      <c r="BB16" s="95" t="s">
        <v>1</v>
      </c>
      <c r="BC16" s="95" t="s">
        <v>150</v>
      </c>
      <c r="BD16" s="95" t="s">
        <v>96</v>
      </c>
    </row>
    <row r="17" spans="1:56" s="2" customFormat="1" ht="12" customHeight="1">
      <c r="A17" s="34"/>
      <c r="B17" s="35"/>
      <c r="C17" s="34"/>
      <c r="D17" s="28" t="s">
        <v>37</v>
      </c>
      <c r="E17" s="34"/>
      <c r="F17" s="34"/>
      <c r="G17" s="34"/>
      <c r="H17" s="34"/>
      <c r="I17" s="28" t="s">
        <v>34</v>
      </c>
      <c r="J17" s="29" t="str">
        <f>'Rekapitulace stavby'!AN13</f>
        <v>Vyplň údaj</v>
      </c>
      <c r="K17" s="34"/>
      <c r="L17" s="4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Z17" s="95" t="s">
        <v>151</v>
      </c>
      <c r="BA17" s="95" t="s">
        <v>1</v>
      </c>
      <c r="BB17" s="95" t="s">
        <v>1</v>
      </c>
      <c r="BC17" s="95" t="s">
        <v>152</v>
      </c>
      <c r="BD17" s="95" t="s">
        <v>96</v>
      </c>
    </row>
    <row r="18" spans="1:56" s="2" customFormat="1" ht="18" customHeight="1">
      <c r="A18" s="34"/>
      <c r="B18" s="35"/>
      <c r="C18" s="34"/>
      <c r="D18" s="34"/>
      <c r="E18" s="265" t="str">
        <f>'Rekapitulace stavby'!E14</f>
        <v>Vyplň údaj</v>
      </c>
      <c r="F18" s="235"/>
      <c r="G18" s="235"/>
      <c r="H18" s="235"/>
      <c r="I18" s="28" t="s">
        <v>36</v>
      </c>
      <c r="J18" s="29" t="str">
        <f>'Rekapitulace stavby'!AN14</f>
        <v>Vyplň údaj</v>
      </c>
      <c r="K18" s="34"/>
      <c r="L18" s="4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Z18" s="95" t="s">
        <v>153</v>
      </c>
      <c r="BA18" s="95" t="s">
        <v>1</v>
      </c>
      <c r="BB18" s="95" t="s">
        <v>1</v>
      </c>
      <c r="BC18" s="95" t="s">
        <v>154</v>
      </c>
      <c r="BD18" s="95" t="s">
        <v>96</v>
      </c>
    </row>
    <row r="19" spans="1:56" s="2" customFormat="1" ht="6.95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4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Z19" s="95" t="s">
        <v>155</v>
      </c>
      <c r="BA19" s="95" t="s">
        <v>1</v>
      </c>
      <c r="BB19" s="95" t="s">
        <v>1</v>
      </c>
      <c r="BC19" s="95" t="s">
        <v>156</v>
      </c>
      <c r="BD19" s="95" t="s">
        <v>96</v>
      </c>
    </row>
    <row r="20" spans="1:56" s="2" customFormat="1" ht="12" customHeight="1">
      <c r="A20" s="34"/>
      <c r="B20" s="35"/>
      <c r="C20" s="34"/>
      <c r="D20" s="28" t="s">
        <v>39</v>
      </c>
      <c r="E20" s="34"/>
      <c r="F20" s="34"/>
      <c r="G20" s="34"/>
      <c r="H20" s="34"/>
      <c r="I20" s="28" t="s">
        <v>34</v>
      </c>
      <c r="J20" s="26" t="s">
        <v>1</v>
      </c>
      <c r="K20" s="34"/>
      <c r="L20" s="4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Z20" s="95" t="s">
        <v>157</v>
      </c>
      <c r="BA20" s="95" t="s">
        <v>1</v>
      </c>
      <c r="BB20" s="95" t="s">
        <v>1</v>
      </c>
      <c r="BC20" s="95" t="s">
        <v>158</v>
      </c>
      <c r="BD20" s="95" t="s">
        <v>96</v>
      </c>
    </row>
    <row r="21" spans="1:56" s="2" customFormat="1" ht="18" customHeight="1">
      <c r="A21" s="34"/>
      <c r="B21" s="35"/>
      <c r="C21" s="34"/>
      <c r="D21" s="34"/>
      <c r="E21" s="26" t="s">
        <v>40</v>
      </c>
      <c r="F21" s="34"/>
      <c r="G21" s="34"/>
      <c r="H21" s="34"/>
      <c r="I21" s="28" t="s">
        <v>36</v>
      </c>
      <c r="J21" s="26" t="s">
        <v>1</v>
      </c>
      <c r="K21" s="34"/>
      <c r="L21" s="4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Z21" s="95" t="s">
        <v>159</v>
      </c>
      <c r="BA21" s="95" t="s">
        <v>1</v>
      </c>
      <c r="BB21" s="95" t="s">
        <v>1</v>
      </c>
      <c r="BC21" s="95" t="s">
        <v>160</v>
      </c>
      <c r="BD21" s="95" t="s">
        <v>96</v>
      </c>
    </row>
    <row r="22" spans="1:56" s="2" customFormat="1" ht="6.95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4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Z22" s="95" t="s">
        <v>161</v>
      </c>
      <c r="BA22" s="95" t="s">
        <v>1</v>
      </c>
      <c r="BB22" s="95" t="s">
        <v>1</v>
      </c>
      <c r="BC22" s="95" t="s">
        <v>162</v>
      </c>
      <c r="BD22" s="95" t="s">
        <v>96</v>
      </c>
    </row>
    <row r="23" spans="1:56" s="2" customFormat="1" ht="12" customHeight="1">
      <c r="A23" s="34"/>
      <c r="B23" s="35"/>
      <c r="C23" s="34"/>
      <c r="D23" s="28" t="s">
        <v>42</v>
      </c>
      <c r="E23" s="34"/>
      <c r="F23" s="34"/>
      <c r="G23" s="34"/>
      <c r="H23" s="34"/>
      <c r="I23" s="28" t="s">
        <v>34</v>
      </c>
      <c r="J23" s="26" t="s">
        <v>1</v>
      </c>
      <c r="K23" s="34"/>
      <c r="L23" s="4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Z23" s="95" t="s">
        <v>163</v>
      </c>
      <c r="BA23" s="95" t="s">
        <v>1</v>
      </c>
      <c r="BB23" s="95" t="s">
        <v>1</v>
      </c>
      <c r="BC23" s="95" t="s">
        <v>164</v>
      </c>
      <c r="BD23" s="95" t="s">
        <v>96</v>
      </c>
    </row>
    <row r="24" spans="1:56" s="2" customFormat="1" ht="18" customHeight="1">
      <c r="A24" s="34"/>
      <c r="B24" s="35"/>
      <c r="C24" s="34"/>
      <c r="D24" s="34"/>
      <c r="E24" s="26" t="s">
        <v>43</v>
      </c>
      <c r="F24" s="34"/>
      <c r="G24" s="34"/>
      <c r="H24" s="34"/>
      <c r="I24" s="28" t="s">
        <v>36</v>
      </c>
      <c r="J24" s="26" t="s">
        <v>1</v>
      </c>
      <c r="K24" s="34"/>
      <c r="L24" s="4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Z24" s="95" t="s">
        <v>165</v>
      </c>
      <c r="BA24" s="95" t="s">
        <v>1</v>
      </c>
      <c r="BB24" s="95" t="s">
        <v>1</v>
      </c>
      <c r="BC24" s="95" t="s">
        <v>166</v>
      </c>
      <c r="BD24" s="95" t="s">
        <v>96</v>
      </c>
    </row>
    <row r="25" spans="1:56" s="2" customFormat="1" ht="6.95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4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Z25" s="95" t="s">
        <v>167</v>
      </c>
      <c r="BA25" s="95" t="s">
        <v>1</v>
      </c>
      <c r="BB25" s="95" t="s">
        <v>1</v>
      </c>
      <c r="BC25" s="95" t="s">
        <v>166</v>
      </c>
      <c r="BD25" s="95" t="s">
        <v>96</v>
      </c>
    </row>
    <row r="26" spans="1:56" s="2" customFormat="1" ht="12" customHeight="1">
      <c r="A26" s="34"/>
      <c r="B26" s="35"/>
      <c r="C26" s="34"/>
      <c r="D26" s="28" t="s">
        <v>44</v>
      </c>
      <c r="E26" s="34"/>
      <c r="F26" s="34"/>
      <c r="G26" s="34"/>
      <c r="H26" s="34"/>
      <c r="I26" s="34"/>
      <c r="J26" s="34"/>
      <c r="K26" s="34"/>
      <c r="L26" s="4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Z26" s="95" t="s">
        <v>168</v>
      </c>
      <c r="BA26" s="95" t="s">
        <v>1</v>
      </c>
      <c r="BB26" s="95" t="s">
        <v>1</v>
      </c>
      <c r="BC26" s="95" t="s">
        <v>169</v>
      </c>
      <c r="BD26" s="95" t="s">
        <v>96</v>
      </c>
    </row>
    <row r="27" spans="1:56" s="8" customFormat="1" ht="95.25" customHeight="1">
      <c r="A27" s="97"/>
      <c r="B27" s="98"/>
      <c r="C27" s="97"/>
      <c r="D27" s="97"/>
      <c r="E27" s="239" t="s">
        <v>170</v>
      </c>
      <c r="F27" s="239"/>
      <c r="G27" s="239"/>
      <c r="H27" s="239"/>
      <c r="I27" s="97"/>
      <c r="J27" s="97"/>
      <c r="K27" s="97"/>
      <c r="L27" s="99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  <c r="AZ27" s="100" t="s">
        <v>171</v>
      </c>
      <c r="BA27" s="100" t="s">
        <v>1</v>
      </c>
      <c r="BB27" s="100" t="s">
        <v>1</v>
      </c>
      <c r="BC27" s="100" t="s">
        <v>172</v>
      </c>
      <c r="BD27" s="100" t="s">
        <v>96</v>
      </c>
    </row>
    <row r="28" spans="1:56" s="2" customFormat="1" ht="6.95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4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Z28" s="95" t="s">
        <v>173</v>
      </c>
      <c r="BA28" s="95" t="s">
        <v>1</v>
      </c>
      <c r="BB28" s="95" t="s">
        <v>1</v>
      </c>
      <c r="BC28" s="95" t="s">
        <v>174</v>
      </c>
      <c r="BD28" s="95" t="s">
        <v>96</v>
      </c>
    </row>
    <row r="29" spans="1:56" s="2" customFormat="1" ht="6.95" customHeight="1">
      <c r="A29" s="34"/>
      <c r="B29" s="35"/>
      <c r="C29" s="34"/>
      <c r="D29" s="68"/>
      <c r="E29" s="68"/>
      <c r="F29" s="68"/>
      <c r="G29" s="68"/>
      <c r="H29" s="68"/>
      <c r="I29" s="68"/>
      <c r="J29" s="68"/>
      <c r="K29" s="68"/>
      <c r="L29" s="4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Z29" s="95" t="s">
        <v>175</v>
      </c>
      <c r="BA29" s="95" t="s">
        <v>1</v>
      </c>
      <c r="BB29" s="95" t="s">
        <v>1</v>
      </c>
      <c r="BC29" s="95" t="s">
        <v>176</v>
      </c>
      <c r="BD29" s="95" t="s">
        <v>96</v>
      </c>
    </row>
    <row r="30" spans="1:56" s="2" customFormat="1" ht="25.35" customHeight="1">
      <c r="A30" s="34"/>
      <c r="B30" s="35"/>
      <c r="C30" s="34"/>
      <c r="D30" s="101" t="s">
        <v>46</v>
      </c>
      <c r="E30" s="34"/>
      <c r="F30" s="34"/>
      <c r="G30" s="34"/>
      <c r="H30" s="34"/>
      <c r="I30" s="34"/>
      <c r="J30" s="73">
        <f>ROUND(J132, 0)</f>
        <v>0</v>
      </c>
      <c r="K30" s="34"/>
      <c r="L30" s="4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Z30" s="95" t="s">
        <v>177</v>
      </c>
      <c r="BA30" s="95" t="s">
        <v>1</v>
      </c>
      <c r="BB30" s="95" t="s">
        <v>1</v>
      </c>
      <c r="BC30" s="95" t="s">
        <v>178</v>
      </c>
      <c r="BD30" s="95" t="s">
        <v>96</v>
      </c>
    </row>
    <row r="31" spans="1:56" s="2" customFormat="1" ht="6.95" customHeight="1">
      <c r="A31" s="34"/>
      <c r="B31" s="35"/>
      <c r="C31" s="34"/>
      <c r="D31" s="68"/>
      <c r="E31" s="68"/>
      <c r="F31" s="68"/>
      <c r="G31" s="68"/>
      <c r="H31" s="68"/>
      <c r="I31" s="68"/>
      <c r="J31" s="68"/>
      <c r="K31" s="68"/>
      <c r="L31" s="4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Z31" s="95" t="s">
        <v>179</v>
      </c>
      <c r="BA31" s="95" t="s">
        <v>1</v>
      </c>
      <c r="BB31" s="95" t="s">
        <v>1</v>
      </c>
      <c r="BC31" s="95" t="s">
        <v>180</v>
      </c>
      <c r="BD31" s="95" t="s">
        <v>96</v>
      </c>
    </row>
    <row r="32" spans="1:56" s="2" customFormat="1" ht="14.45" customHeight="1">
      <c r="A32" s="34"/>
      <c r="B32" s="35"/>
      <c r="C32" s="34"/>
      <c r="D32" s="34"/>
      <c r="E32" s="34"/>
      <c r="F32" s="38" t="s">
        <v>48</v>
      </c>
      <c r="G32" s="34"/>
      <c r="H32" s="34"/>
      <c r="I32" s="38" t="s">
        <v>47</v>
      </c>
      <c r="J32" s="38" t="s">
        <v>49</v>
      </c>
      <c r="K32" s="34"/>
      <c r="L32" s="4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Z32" s="95" t="s">
        <v>181</v>
      </c>
      <c r="BA32" s="95" t="s">
        <v>1</v>
      </c>
      <c r="BB32" s="95" t="s">
        <v>1</v>
      </c>
      <c r="BC32" s="95" t="s">
        <v>182</v>
      </c>
      <c r="BD32" s="95" t="s">
        <v>96</v>
      </c>
    </row>
    <row r="33" spans="1:56" s="2" customFormat="1" ht="14.45" customHeight="1">
      <c r="A33" s="34"/>
      <c r="B33" s="35"/>
      <c r="C33" s="34"/>
      <c r="D33" s="102" t="s">
        <v>50</v>
      </c>
      <c r="E33" s="28" t="s">
        <v>51</v>
      </c>
      <c r="F33" s="103">
        <f>ROUND((SUM(BE132:BE1563)),  0)</f>
        <v>0</v>
      </c>
      <c r="G33" s="34"/>
      <c r="H33" s="34"/>
      <c r="I33" s="104">
        <v>0.21</v>
      </c>
      <c r="J33" s="103">
        <f>ROUND(((SUM(BE132:BE1563))*I33),  0)</f>
        <v>0</v>
      </c>
      <c r="K33" s="34"/>
      <c r="L33" s="4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Z33" s="95" t="s">
        <v>183</v>
      </c>
      <c r="BA33" s="95" t="s">
        <v>1</v>
      </c>
      <c r="BB33" s="95" t="s">
        <v>1</v>
      </c>
      <c r="BC33" s="95" t="s">
        <v>184</v>
      </c>
      <c r="BD33" s="95" t="s">
        <v>96</v>
      </c>
    </row>
    <row r="34" spans="1:56" s="2" customFormat="1" ht="14.45" customHeight="1">
      <c r="A34" s="34"/>
      <c r="B34" s="35"/>
      <c r="C34" s="34"/>
      <c r="D34" s="34"/>
      <c r="E34" s="28" t="s">
        <v>52</v>
      </c>
      <c r="F34" s="103">
        <f>ROUND((SUM(BF132:BF1563)),  0)</f>
        <v>0</v>
      </c>
      <c r="G34" s="34"/>
      <c r="H34" s="34"/>
      <c r="I34" s="104">
        <v>0.15</v>
      </c>
      <c r="J34" s="103">
        <f>ROUND(((SUM(BF132:BF1563))*I34),  0)</f>
        <v>0</v>
      </c>
      <c r="K34" s="34"/>
      <c r="L34" s="4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Z34" s="95" t="s">
        <v>185</v>
      </c>
      <c r="BA34" s="95" t="s">
        <v>1</v>
      </c>
      <c r="BB34" s="95" t="s">
        <v>1</v>
      </c>
      <c r="BC34" s="95" t="s">
        <v>186</v>
      </c>
      <c r="BD34" s="95" t="s">
        <v>96</v>
      </c>
    </row>
    <row r="35" spans="1:56" s="2" customFormat="1" ht="14.45" hidden="1" customHeight="1">
      <c r="A35" s="34"/>
      <c r="B35" s="35"/>
      <c r="C35" s="34"/>
      <c r="D35" s="34"/>
      <c r="E35" s="28" t="s">
        <v>53</v>
      </c>
      <c r="F35" s="103">
        <f>ROUND((SUM(BG132:BG1563)),  0)</f>
        <v>0</v>
      </c>
      <c r="G35" s="34"/>
      <c r="H35" s="34"/>
      <c r="I35" s="104">
        <v>0.21</v>
      </c>
      <c r="J35" s="103">
        <f>0</f>
        <v>0</v>
      </c>
      <c r="K35" s="34"/>
      <c r="L35" s="4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Z35" s="95" t="s">
        <v>187</v>
      </c>
      <c r="BA35" s="95" t="s">
        <v>1</v>
      </c>
      <c r="BB35" s="95" t="s">
        <v>1</v>
      </c>
      <c r="BC35" s="95" t="s">
        <v>188</v>
      </c>
      <c r="BD35" s="95" t="s">
        <v>96</v>
      </c>
    </row>
    <row r="36" spans="1:56" s="2" customFormat="1" ht="14.45" hidden="1" customHeight="1">
      <c r="A36" s="34"/>
      <c r="B36" s="35"/>
      <c r="C36" s="34"/>
      <c r="D36" s="34"/>
      <c r="E36" s="28" t="s">
        <v>54</v>
      </c>
      <c r="F36" s="103">
        <f>ROUND((SUM(BH132:BH1563)),  0)</f>
        <v>0</v>
      </c>
      <c r="G36" s="34"/>
      <c r="H36" s="34"/>
      <c r="I36" s="104">
        <v>0.15</v>
      </c>
      <c r="J36" s="103">
        <f>0</f>
        <v>0</v>
      </c>
      <c r="K36" s="34"/>
      <c r="L36" s="4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Z36" s="95" t="s">
        <v>189</v>
      </c>
      <c r="BA36" s="95" t="s">
        <v>1</v>
      </c>
      <c r="BB36" s="95" t="s">
        <v>1</v>
      </c>
      <c r="BC36" s="95" t="s">
        <v>190</v>
      </c>
      <c r="BD36" s="95" t="s">
        <v>96</v>
      </c>
    </row>
    <row r="37" spans="1:56" s="2" customFormat="1" ht="14.45" hidden="1" customHeight="1">
      <c r="A37" s="34"/>
      <c r="B37" s="35"/>
      <c r="C37" s="34"/>
      <c r="D37" s="34"/>
      <c r="E37" s="28" t="s">
        <v>55</v>
      </c>
      <c r="F37" s="103">
        <f>ROUND((SUM(BI132:BI1563)),  0)</f>
        <v>0</v>
      </c>
      <c r="G37" s="34"/>
      <c r="H37" s="34"/>
      <c r="I37" s="104">
        <v>0</v>
      </c>
      <c r="J37" s="103">
        <f>0</f>
        <v>0</v>
      </c>
      <c r="K37" s="34"/>
      <c r="L37" s="4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Z37" s="95" t="s">
        <v>191</v>
      </c>
      <c r="BA37" s="95" t="s">
        <v>1</v>
      </c>
      <c r="BB37" s="95" t="s">
        <v>1</v>
      </c>
      <c r="BC37" s="95" t="s">
        <v>192</v>
      </c>
      <c r="BD37" s="95" t="s">
        <v>96</v>
      </c>
    </row>
    <row r="38" spans="1:56" s="2" customFormat="1" ht="6.95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4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Z38" s="95" t="s">
        <v>193</v>
      </c>
      <c r="BA38" s="95" t="s">
        <v>1</v>
      </c>
      <c r="BB38" s="95" t="s">
        <v>1</v>
      </c>
      <c r="BC38" s="95" t="s">
        <v>194</v>
      </c>
      <c r="BD38" s="95" t="s">
        <v>96</v>
      </c>
    </row>
    <row r="39" spans="1:56" s="2" customFormat="1" ht="25.35" customHeight="1">
      <c r="A39" s="34"/>
      <c r="B39" s="35"/>
      <c r="C39" s="105"/>
      <c r="D39" s="106" t="s">
        <v>56</v>
      </c>
      <c r="E39" s="62"/>
      <c r="F39" s="62"/>
      <c r="G39" s="107" t="s">
        <v>57</v>
      </c>
      <c r="H39" s="108" t="s">
        <v>58</v>
      </c>
      <c r="I39" s="62"/>
      <c r="J39" s="109">
        <f>SUM(J30:J37)</f>
        <v>0</v>
      </c>
      <c r="K39" s="110"/>
      <c r="L39" s="4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Z39" s="95" t="s">
        <v>195</v>
      </c>
      <c r="BA39" s="95" t="s">
        <v>1</v>
      </c>
      <c r="BB39" s="95" t="s">
        <v>1</v>
      </c>
      <c r="BC39" s="95" t="s">
        <v>196</v>
      </c>
      <c r="BD39" s="95" t="s">
        <v>96</v>
      </c>
    </row>
    <row r="40" spans="1:56" s="2" customFormat="1" ht="14.45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4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Z40" s="95" t="s">
        <v>197</v>
      </c>
      <c r="BA40" s="95" t="s">
        <v>1</v>
      </c>
      <c r="BB40" s="95" t="s">
        <v>1</v>
      </c>
      <c r="BC40" s="95" t="s">
        <v>198</v>
      </c>
      <c r="BD40" s="95" t="s">
        <v>96</v>
      </c>
    </row>
    <row r="41" spans="1:56" s="1" customFormat="1" ht="14.45" customHeight="1">
      <c r="B41" s="21"/>
      <c r="L41" s="21"/>
      <c r="AZ41" s="95" t="s">
        <v>199</v>
      </c>
      <c r="BA41" s="95" t="s">
        <v>1</v>
      </c>
      <c r="BB41" s="95" t="s">
        <v>1</v>
      </c>
      <c r="BC41" s="95" t="s">
        <v>200</v>
      </c>
      <c r="BD41" s="95" t="s">
        <v>96</v>
      </c>
    </row>
    <row r="42" spans="1:56" s="1" customFormat="1" ht="14.45" customHeight="1">
      <c r="B42" s="21"/>
      <c r="L42" s="21"/>
      <c r="AZ42" s="95" t="s">
        <v>201</v>
      </c>
      <c r="BA42" s="95" t="s">
        <v>1</v>
      </c>
      <c r="BB42" s="95" t="s">
        <v>1</v>
      </c>
      <c r="BC42" s="95" t="s">
        <v>202</v>
      </c>
      <c r="BD42" s="95" t="s">
        <v>96</v>
      </c>
    </row>
    <row r="43" spans="1:56" s="1" customFormat="1" ht="14.45" customHeight="1">
      <c r="B43" s="21"/>
      <c r="L43" s="21"/>
      <c r="AZ43" s="95" t="s">
        <v>203</v>
      </c>
      <c r="BA43" s="95" t="s">
        <v>204</v>
      </c>
      <c r="BB43" s="95" t="s">
        <v>1</v>
      </c>
      <c r="BC43" s="95" t="s">
        <v>205</v>
      </c>
      <c r="BD43" s="95" t="s">
        <v>96</v>
      </c>
    </row>
    <row r="44" spans="1:56" s="1" customFormat="1" ht="14.45" customHeight="1">
      <c r="B44" s="21"/>
      <c r="L44" s="21"/>
      <c r="AZ44" s="95" t="s">
        <v>206</v>
      </c>
      <c r="BA44" s="95" t="s">
        <v>1</v>
      </c>
      <c r="BB44" s="95" t="s">
        <v>1</v>
      </c>
      <c r="BC44" s="95" t="s">
        <v>207</v>
      </c>
      <c r="BD44" s="95" t="s">
        <v>96</v>
      </c>
    </row>
    <row r="45" spans="1:56" s="1" customFormat="1" ht="14.45" customHeight="1">
      <c r="B45" s="21"/>
      <c r="L45" s="21"/>
      <c r="AZ45" s="95" t="s">
        <v>208</v>
      </c>
      <c r="BA45" s="95" t="s">
        <v>1</v>
      </c>
      <c r="BB45" s="95" t="s">
        <v>1</v>
      </c>
      <c r="BC45" s="95" t="s">
        <v>209</v>
      </c>
      <c r="BD45" s="95" t="s">
        <v>96</v>
      </c>
    </row>
    <row r="46" spans="1:56" s="1" customFormat="1" ht="14.45" customHeight="1">
      <c r="B46" s="21"/>
      <c r="L46" s="21"/>
      <c r="AZ46" s="95" t="s">
        <v>210</v>
      </c>
      <c r="BA46" s="95" t="s">
        <v>1</v>
      </c>
      <c r="BB46" s="95" t="s">
        <v>1</v>
      </c>
      <c r="BC46" s="95" t="s">
        <v>211</v>
      </c>
      <c r="BD46" s="95" t="s">
        <v>96</v>
      </c>
    </row>
    <row r="47" spans="1:56" s="1" customFormat="1" ht="14.45" customHeight="1">
      <c r="B47" s="21"/>
      <c r="L47" s="21"/>
      <c r="AZ47" s="95" t="s">
        <v>212</v>
      </c>
      <c r="BA47" s="95" t="s">
        <v>1</v>
      </c>
      <c r="BB47" s="95" t="s">
        <v>1</v>
      </c>
      <c r="BC47" s="95" t="s">
        <v>213</v>
      </c>
      <c r="BD47" s="95" t="s">
        <v>96</v>
      </c>
    </row>
    <row r="48" spans="1:56" s="1" customFormat="1" ht="14.45" customHeight="1">
      <c r="B48" s="21"/>
      <c r="L48" s="21"/>
      <c r="AZ48" s="95" t="s">
        <v>214</v>
      </c>
      <c r="BA48" s="95" t="s">
        <v>1</v>
      </c>
      <c r="BB48" s="95" t="s">
        <v>1</v>
      </c>
      <c r="BC48" s="95" t="s">
        <v>215</v>
      </c>
      <c r="BD48" s="95" t="s">
        <v>96</v>
      </c>
    </row>
    <row r="49" spans="1:56" s="2" customFormat="1" ht="14.45" customHeight="1">
      <c r="B49" s="44"/>
      <c r="D49" s="45" t="s">
        <v>59</v>
      </c>
      <c r="E49" s="46"/>
      <c r="F49" s="46"/>
      <c r="G49" s="45" t="s">
        <v>60</v>
      </c>
      <c r="H49" s="46"/>
      <c r="I49" s="46"/>
      <c r="J49" s="46"/>
      <c r="K49" s="46"/>
      <c r="L49" s="44"/>
      <c r="AZ49" s="95" t="s">
        <v>216</v>
      </c>
      <c r="BA49" s="95" t="s">
        <v>217</v>
      </c>
      <c r="BB49" s="95" t="s">
        <v>1</v>
      </c>
      <c r="BC49" s="95" t="s">
        <v>218</v>
      </c>
      <c r="BD49" s="95" t="s">
        <v>96</v>
      </c>
    </row>
    <row r="50" spans="1:56">
      <c r="B50" s="21"/>
      <c r="L50" s="21"/>
      <c r="AZ50" s="95" t="s">
        <v>219</v>
      </c>
      <c r="BA50" s="95" t="s">
        <v>1</v>
      </c>
      <c r="BB50" s="95" t="s">
        <v>1</v>
      </c>
      <c r="BC50" s="95" t="s">
        <v>220</v>
      </c>
      <c r="BD50" s="95" t="s">
        <v>96</v>
      </c>
    </row>
    <row r="51" spans="1:56">
      <c r="B51" s="21"/>
      <c r="L51" s="21"/>
      <c r="AZ51" s="95" t="s">
        <v>221</v>
      </c>
      <c r="BA51" s="95" t="s">
        <v>1</v>
      </c>
      <c r="BB51" s="95" t="s">
        <v>1</v>
      </c>
      <c r="BC51" s="95" t="s">
        <v>222</v>
      </c>
      <c r="BD51" s="95" t="s">
        <v>96</v>
      </c>
    </row>
    <row r="52" spans="1:56">
      <c r="B52" s="21"/>
      <c r="L52" s="21"/>
      <c r="AZ52" s="95" t="s">
        <v>223</v>
      </c>
      <c r="BA52" s="95" t="s">
        <v>1</v>
      </c>
      <c r="BB52" s="95" t="s">
        <v>1</v>
      </c>
      <c r="BC52" s="95" t="s">
        <v>224</v>
      </c>
      <c r="BD52" s="95" t="s">
        <v>96</v>
      </c>
    </row>
    <row r="53" spans="1:56">
      <c r="B53" s="21"/>
      <c r="L53" s="21"/>
      <c r="AZ53" s="95" t="s">
        <v>225</v>
      </c>
      <c r="BA53" s="95" t="s">
        <v>1</v>
      </c>
      <c r="BB53" s="95" t="s">
        <v>1</v>
      </c>
      <c r="BC53" s="95" t="s">
        <v>226</v>
      </c>
      <c r="BD53" s="95" t="s">
        <v>96</v>
      </c>
    </row>
    <row r="54" spans="1:56">
      <c r="B54" s="21"/>
      <c r="L54" s="21"/>
      <c r="AZ54" s="95" t="s">
        <v>227</v>
      </c>
      <c r="BA54" s="95" t="s">
        <v>1</v>
      </c>
      <c r="BB54" s="95" t="s">
        <v>1</v>
      </c>
      <c r="BC54" s="95" t="s">
        <v>228</v>
      </c>
      <c r="BD54" s="95" t="s">
        <v>96</v>
      </c>
    </row>
    <row r="55" spans="1:56">
      <c r="B55" s="21"/>
      <c r="L55" s="21"/>
      <c r="AZ55" s="95" t="s">
        <v>229</v>
      </c>
      <c r="BA55" s="95" t="s">
        <v>1</v>
      </c>
      <c r="BB55" s="95" t="s">
        <v>1</v>
      </c>
      <c r="BC55" s="95" t="s">
        <v>230</v>
      </c>
      <c r="BD55" s="95" t="s">
        <v>96</v>
      </c>
    </row>
    <row r="56" spans="1:56">
      <c r="B56" s="21"/>
      <c r="L56" s="21"/>
      <c r="AZ56" s="95" t="s">
        <v>231</v>
      </c>
      <c r="BA56" s="95" t="s">
        <v>1</v>
      </c>
      <c r="BB56" s="95" t="s">
        <v>1</v>
      </c>
      <c r="BC56" s="95" t="s">
        <v>146</v>
      </c>
      <c r="BD56" s="95" t="s">
        <v>96</v>
      </c>
    </row>
    <row r="57" spans="1:56">
      <c r="B57" s="21"/>
      <c r="L57" s="21"/>
      <c r="AZ57" s="95" t="s">
        <v>232</v>
      </c>
      <c r="BA57" s="95" t="s">
        <v>1</v>
      </c>
      <c r="BB57" s="95" t="s">
        <v>1</v>
      </c>
      <c r="BC57" s="95" t="s">
        <v>233</v>
      </c>
      <c r="BD57" s="95" t="s">
        <v>96</v>
      </c>
    </row>
    <row r="58" spans="1:56">
      <c r="B58" s="21"/>
      <c r="L58" s="21"/>
      <c r="AZ58" s="95" t="s">
        <v>234</v>
      </c>
      <c r="BA58" s="95" t="s">
        <v>1</v>
      </c>
      <c r="BB58" s="95" t="s">
        <v>1</v>
      </c>
      <c r="BC58" s="95" t="s">
        <v>200</v>
      </c>
      <c r="BD58" s="95" t="s">
        <v>96</v>
      </c>
    </row>
    <row r="59" spans="1:56">
      <c r="B59" s="21"/>
      <c r="L59" s="21"/>
      <c r="AZ59" s="95" t="s">
        <v>235</v>
      </c>
      <c r="BA59" s="95" t="s">
        <v>1</v>
      </c>
      <c r="BB59" s="95" t="s">
        <v>1</v>
      </c>
      <c r="BC59" s="95" t="s">
        <v>236</v>
      </c>
      <c r="BD59" s="95" t="s">
        <v>96</v>
      </c>
    </row>
    <row r="60" spans="1:56" s="2" customFormat="1" ht="12.75">
      <c r="A60" s="34"/>
      <c r="B60" s="35"/>
      <c r="C60" s="34"/>
      <c r="D60" s="47" t="s">
        <v>61</v>
      </c>
      <c r="E60" s="37"/>
      <c r="F60" s="111" t="s">
        <v>62</v>
      </c>
      <c r="G60" s="47" t="s">
        <v>61</v>
      </c>
      <c r="H60" s="37"/>
      <c r="I60" s="37"/>
      <c r="J60" s="112" t="s">
        <v>62</v>
      </c>
      <c r="K60" s="37"/>
      <c r="L60" s="4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Z60" s="95" t="s">
        <v>237</v>
      </c>
      <c r="BA60" s="95" t="s">
        <v>1</v>
      </c>
      <c r="BB60" s="95" t="s">
        <v>1</v>
      </c>
      <c r="BC60" s="95" t="s">
        <v>238</v>
      </c>
      <c r="BD60" s="95" t="s">
        <v>96</v>
      </c>
    </row>
    <row r="61" spans="1:56">
      <c r="B61" s="21"/>
      <c r="L61" s="21"/>
      <c r="AZ61" s="95" t="s">
        <v>239</v>
      </c>
      <c r="BA61" s="95" t="s">
        <v>1</v>
      </c>
      <c r="BB61" s="95" t="s">
        <v>1</v>
      </c>
      <c r="BC61" s="95" t="s">
        <v>240</v>
      </c>
      <c r="BD61" s="95" t="s">
        <v>96</v>
      </c>
    </row>
    <row r="62" spans="1:56">
      <c r="B62" s="21"/>
      <c r="L62" s="21"/>
      <c r="AZ62" s="95" t="s">
        <v>241</v>
      </c>
      <c r="BA62" s="95" t="s">
        <v>1</v>
      </c>
      <c r="BB62" s="95" t="s">
        <v>1</v>
      </c>
      <c r="BC62" s="95" t="s">
        <v>242</v>
      </c>
      <c r="BD62" s="95" t="s">
        <v>96</v>
      </c>
    </row>
    <row r="63" spans="1:56">
      <c r="B63" s="21"/>
      <c r="L63" s="21"/>
      <c r="AZ63" s="95" t="s">
        <v>243</v>
      </c>
      <c r="BA63" s="95" t="s">
        <v>1</v>
      </c>
      <c r="BB63" s="95" t="s">
        <v>1</v>
      </c>
      <c r="BC63" s="95" t="s">
        <v>244</v>
      </c>
      <c r="BD63" s="95" t="s">
        <v>96</v>
      </c>
    </row>
    <row r="64" spans="1:56" s="2" customFormat="1" ht="12.75">
      <c r="A64" s="34"/>
      <c r="B64" s="35"/>
      <c r="C64" s="34"/>
      <c r="D64" s="45" t="s">
        <v>63</v>
      </c>
      <c r="E64" s="48"/>
      <c r="F64" s="48"/>
      <c r="G64" s="45" t="s">
        <v>64</v>
      </c>
      <c r="H64" s="48"/>
      <c r="I64" s="48"/>
      <c r="J64" s="48"/>
      <c r="K64" s="48"/>
      <c r="L64" s="4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Z64" s="95" t="s">
        <v>245</v>
      </c>
      <c r="BA64" s="95" t="s">
        <v>1</v>
      </c>
      <c r="BB64" s="95" t="s">
        <v>1</v>
      </c>
      <c r="BC64" s="95" t="s">
        <v>246</v>
      </c>
      <c r="BD64" s="95" t="s">
        <v>96</v>
      </c>
    </row>
    <row r="65" spans="1:56">
      <c r="B65" s="21"/>
      <c r="L65" s="21"/>
      <c r="AZ65" s="95" t="s">
        <v>247</v>
      </c>
      <c r="BA65" s="95" t="s">
        <v>1</v>
      </c>
      <c r="BB65" s="95" t="s">
        <v>1</v>
      </c>
      <c r="BC65" s="95" t="s">
        <v>248</v>
      </c>
      <c r="BD65" s="95" t="s">
        <v>96</v>
      </c>
    </row>
    <row r="66" spans="1:56">
      <c r="B66" s="21"/>
      <c r="L66" s="21"/>
      <c r="AZ66" s="95" t="s">
        <v>249</v>
      </c>
      <c r="BA66" s="95" t="s">
        <v>1</v>
      </c>
      <c r="BB66" s="95" t="s">
        <v>1</v>
      </c>
      <c r="BC66" s="95" t="s">
        <v>250</v>
      </c>
      <c r="BD66" s="95" t="s">
        <v>96</v>
      </c>
    </row>
    <row r="67" spans="1:56">
      <c r="B67" s="21"/>
      <c r="L67" s="21"/>
      <c r="AZ67" s="95" t="s">
        <v>251</v>
      </c>
      <c r="BA67" s="95" t="s">
        <v>1</v>
      </c>
      <c r="BB67" s="95" t="s">
        <v>1</v>
      </c>
      <c r="BC67" s="95" t="s">
        <v>252</v>
      </c>
      <c r="BD67" s="95" t="s">
        <v>96</v>
      </c>
    </row>
    <row r="68" spans="1:56">
      <c r="B68" s="21"/>
      <c r="L68" s="21"/>
      <c r="AZ68" s="95" t="s">
        <v>253</v>
      </c>
      <c r="BA68" s="95" t="s">
        <v>1</v>
      </c>
      <c r="BB68" s="95" t="s">
        <v>1</v>
      </c>
      <c r="BC68" s="95" t="s">
        <v>254</v>
      </c>
      <c r="BD68" s="95" t="s">
        <v>96</v>
      </c>
    </row>
    <row r="69" spans="1:56">
      <c r="B69" s="21"/>
      <c r="L69" s="21"/>
      <c r="AZ69" s="95" t="s">
        <v>255</v>
      </c>
      <c r="BA69" s="95" t="s">
        <v>1</v>
      </c>
      <c r="BB69" s="95" t="s">
        <v>1</v>
      </c>
      <c r="BC69" s="95" t="s">
        <v>256</v>
      </c>
      <c r="BD69" s="95" t="s">
        <v>96</v>
      </c>
    </row>
    <row r="70" spans="1:56">
      <c r="B70" s="21"/>
      <c r="L70" s="21"/>
      <c r="AZ70" s="95" t="s">
        <v>257</v>
      </c>
      <c r="BA70" s="95" t="s">
        <v>1</v>
      </c>
      <c r="BB70" s="95" t="s">
        <v>1</v>
      </c>
      <c r="BC70" s="95" t="s">
        <v>258</v>
      </c>
      <c r="BD70" s="95" t="s">
        <v>96</v>
      </c>
    </row>
    <row r="71" spans="1:56">
      <c r="B71" s="21"/>
      <c r="L71" s="21"/>
      <c r="AZ71" s="95" t="s">
        <v>259</v>
      </c>
      <c r="BA71" s="95" t="s">
        <v>1</v>
      </c>
      <c r="BB71" s="95" t="s">
        <v>1</v>
      </c>
      <c r="BC71" s="95" t="s">
        <v>260</v>
      </c>
      <c r="BD71" s="95" t="s">
        <v>96</v>
      </c>
    </row>
    <row r="72" spans="1:56">
      <c r="B72" s="21"/>
      <c r="L72" s="21"/>
      <c r="AZ72" s="95" t="s">
        <v>261</v>
      </c>
      <c r="BA72" s="95" t="s">
        <v>1</v>
      </c>
      <c r="BB72" s="95" t="s">
        <v>1</v>
      </c>
      <c r="BC72" s="95" t="s">
        <v>262</v>
      </c>
      <c r="BD72" s="95" t="s">
        <v>96</v>
      </c>
    </row>
    <row r="73" spans="1:56">
      <c r="B73" s="21"/>
      <c r="L73" s="21"/>
      <c r="AZ73" s="95" t="s">
        <v>263</v>
      </c>
      <c r="BA73" s="95" t="s">
        <v>1</v>
      </c>
      <c r="BB73" s="95" t="s">
        <v>1</v>
      </c>
      <c r="BC73" s="95" t="s">
        <v>264</v>
      </c>
      <c r="BD73" s="95" t="s">
        <v>96</v>
      </c>
    </row>
    <row r="74" spans="1:56">
      <c r="B74" s="21"/>
      <c r="L74" s="21"/>
    </row>
    <row r="75" spans="1:56" s="2" customFormat="1" ht="12.75">
      <c r="A75" s="34"/>
      <c r="B75" s="35"/>
      <c r="C75" s="34"/>
      <c r="D75" s="47" t="s">
        <v>61</v>
      </c>
      <c r="E75" s="37"/>
      <c r="F75" s="111" t="s">
        <v>62</v>
      </c>
      <c r="G75" s="47" t="s">
        <v>61</v>
      </c>
      <c r="H75" s="37"/>
      <c r="I75" s="37"/>
      <c r="J75" s="112" t="s">
        <v>62</v>
      </c>
      <c r="K75" s="37"/>
      <c r="L75" s="4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pans="1:56" s="2" customFormat="1" ht="14.45" customHeight="1">
      <c r="A76" s="34"/>
      <c r="B76" s="49"/>
      <c r="C76" s="50"/>
      <c r="D76" s="50"/>
      <c r="E76" s="50"/>
      <c r="F76" s="50"/>
      <c r="G76" s="50"/>
      <c r="H76" s="50"/>
      <c r="I76" s="50"/>
      <c r="J76" s="50"/>
      <c r="K76" s="50"/>
      <c r="L76" s="4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80" spans="1:56" s="2" customFormat="1" ht="6.95" customHeight="1">
      <c r="A80" s="34"/>
      <c r="B80" s="51"/>
      <c r="C80" s="52"/>
      <c r="D80" s="52"/>
      <c r="E80" s="52"/>
      <c r="F80" s="52"/>
      <c r="G80" s="52"/>
      <c r="H80" s="52"/>
      <c r="I80" s="52"/>
      <c r="J80" s="52"/>
      <c r="K80" s="52"/>
      <c r="L80" s="4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pans="1:47" s="2" customFormat="1" ht="24.95" customHeight="1">
      <c r="A81" s="34"/>
      <c r="B81" s="35"/>
      <c r="C81" s="22" t="s">
        <v>265</v>
      </c>
      <c r="D81" s="34"/>
      <c r="E81" s="34"/>
      <c r="F81" s="34"/>
      <c r="G81" s="34"/>
      <c r="H81" s="34"/>
      <c r="I81" s="34"/>
      <c r="J81" s="34"/>
      <c r="K81" s="34"/>
      <c r="L81" s="4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6.95" customHeight="1">
      <c r="A82" s="34"/>
      <c r="B82" s="35"/>
      <c r="C82" s="34"/>
      <c r="D82" s="34"/>
      <c r="E82" s="34"/>
      <c r="F82" s="34"/>
      <c r="G82" s="34"/>
      <c r="H82" s="34"/>
      <c r="I82" s="34"/>
      <c r="J82" s="34"/>
      <c r="K82" s="34"/>
      <c r="L82" s="4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12" customHeight="1">
      <c r="A83" s="34"/>
      <c r="B83" s="35"/>
      <c r="C83" s="28" t="s">
        <v>16</v>
      </c>
      <c r="D83" s="34"/>
      <c r="E83" s="34"/>
      <c r="F83" s="34"/>
      <c r="G83" s="34"/>
      <c r="H83" s="34"/>
      <c r="I83" s="34"/>
      <c r="J83" s="34"/>
      <c r="K83" s="34"/>
      <c r="L83" s="4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6.5" customHeight="1">
      <c r="A84" s="34"/>
      <c r="B84" s="35"/>
      <c r="C84" s="34"/>
      <c r="D84" s="34"/>
      <c r="E84" s="263" t="str">
        <f>E7</f>
        <v>BRNO, DŘEVAŘSKÁ - REKONSTRUKCE KANALIZACE A VODOVODU</v>
      </c>
      <c r="F84" s="264"/>
      <c r="G84" s="264"/>
      <c r="H84" s="264"/>
      <c r="I84" s="34"/>
      <c r="J84" s="34"/>
      <c r="K84" s="34"/>
      <c r="L84" s="4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2" customHeight="1">
      <c r="A85" s="34"/>
      <c r="B85" s="35"/>
      <c r="C85" s="28" t="s">
        <v>130</v>
      </c>
      <c r="D85" s="34"/>
      <c r="E85" s="34"/>
      <c r="F85" s="34"/>
      <c r="G85" s="34"/>
      <c r="H85" s="34"/>
      <c r="I85" s="34"/>
      <c r="J85" s="34"/>
      <c r="K85" s="34"/>
      <c r="L85" s="4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6.5" customHeight="1">
      <c r="A86" s="34"/>
      <c r="B86" s="35"/>
      <c r="C86" s="34"/>
      <c r="D86" s="34"/>
      <c r="E86" s="246" t="str">
        <f>E9</f>
        <v>SO 01.1 - KANALIZACE</v>
      </c>
      <c r="F86" s="262"/>
      <c r="G86" s="262"/>
      <c r="H86" s="262"/>
      <c r="I86" s="34"/>
      <c r="J86" s="34"/>
      <c r="K86" s="34"/>
      <c r="L86" s="4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6.95" customHeight="1">
      <c r="A87" s="34"/>
      <c r="B87" s="35"/>
      <c r="C87" s="34"/>
      <c r="D87" s="34"/>
      <c r="E87" s="34"/>
      <c r="F87" s="34"/>
      <c r="G87" s="34"/>
      <c r="H87" s="34"/>
      <c r="I87" s="34"/>
      <c r="J87" s="34"/>
      <c r="K87" s="34"/>
      <c r="L87" s="4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12" customHeight="1">
      <c r="A88" s="34"/>
      <c r="B88" s="35"/>
      <c r="C88" s="28" t="s">
        <v>24</v>
      </c>
      <c r="D88" s="34"/>
      <c r="E88" s="34"/>
      <c r="F88" s="26" t="str">
        <f>F12</f>
        <v>BRNO</v>
      </c>
      <c r="G88" s="34"/>
      <c r="H88" s="34"/>
      <c r="I88" s="28" t="s">
        <v>26</v>
      </c>
      <c r="J88" s="57" t="str">
        <f>IF(J12="","",J12)</f>
        <v/>
      </c>
      <c r="K88" s="34"/>
      <c r="L88" s="4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6.95" customHeight="1">
      <c r="A89" s="34"/>
      <c r="B89" s="35"/>
      <c r="C89" s="34"/>
      <c r="D89" s="34"/>
      <c r="E89" s="34"/>
      <c r="F89" s="34"/>
      <c r="G89" s="34"/>
      <c r="H89" s="34"/>
      <c r="I89" s="34"/>
      <c r="J89" s="34"/>
      <c r="K89" s="34"/>
      <c r="L89" s="4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40.15" customHeight="1">
      <c r="A90" s="34"/>
      <c r="B90" s="35"/>
      <c r="C90" s="28" t="s">
        <v>33</v>
      </c>
      <c r="D90" s="34"/>
      <c r="E90" s="34"/>
      <c r="F90" s="26" t="str">
        <f>E15</f>
        <v>BRNĚNSKÉ VODÁRNY A KANALIZACE a.s.</v>
      </c>
      <c r="G90" s="34"/>
      <c r="H90" s="34"/>
      <c r="I90" s="28" t="s">
        <v>39</v>
      </c>
      <c r="J90" s="32" t="str">
        <f>E21</f>
        <v>SWECO HYDROPROJEKT a.s. OZ BRNO</v>
      </c>
      <c r="K90" s="34"/>
      <c r="L90" s="4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15.2" customHeight="1">
      <c r="A91" s="34"/>
      <c r="B91" s="35"/>
      <c r="C91" s="28" t="s">
        <v>37</v>
      </c>
      <c r="D91" s="34"/>
      <c r="E91" s="34"/>
      <c r="F91" s="26" t="str">
        <f>IF(E18="","",E18)</f>
        <v>Vyplň údaj</v>
      </c>
      <c r="G91" s="34"/>
      <c r="H91" s="34"/>
      <c r="I91" s="28" t="s">
        <v>42</v>
      </c>
      <c r="J91" s="32" t="str">
        <f>E24</f>
        <v>Obrtel M.</v>
      </c>
      <c r="K91" s="34"/>
      <c r="L91" s="4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0.35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4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29.25" customHeight="1">
      <c r="A93" s="34"/>
      <c r="B93" s="35"/>
      <c r="C93" s="113" t="s">
        <v>266</v>
      </c>
      <c r="D93" s="105"/>
      <c r="E93" s="105"/>
      <c r="F93" s="105"/>
      <c r="G93" s="105"/>
      <c r="H93" s="105"/>
      <c r="I93" s="105"/>
      <c r="J93" s="114" t="s">
        <v>267</v>
      </c>
      <c r="K93" s="105"/>
      <c r="L93" s="4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10.35" customHeight="1">
      <c r="A94" s="34"/>
      <c r="B94" s="35"/>
      <c r="C94" s="34"/>
      <c r="D94" s="34"/>
      <c r="E94" s="34"/>
      <c r="F94" s="34"/>
      <c r="G94" s="34"/>
      <c r="H94" s="34"/>
      <c r="I94" s="34"/>
      <c r="J94" s="34"/>
      <c r="K94" s="34"/>
      <c r="L94" s="4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22.9" customHeight="1">
      <c r="A95" s="34"/>
      <c r="B95" s="35"/>
      <c r="C95" s="115" t="s">
        <v>268</v>
      </c>
      <c r="D95" s="34"/>
      <c r="E95" s="34"/>
      <c r="F95" s="34"/>
      <c r="G95" s="34"/>
      <c r="H95" s="34"/>
      <c r="I95" s="34"/>
      <c r="J95" s="73">
        <f>J132</f>
        <v>0</v>
      </c>
      <c r="K95" s="34"/>
      <c r="L95" s="4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U95" s="18" t="s">
        <v>269</v>
      </c>
    </row>
    <row r="96" spans="1:47" s="9" customFormat="1" ht="24.95" customHeight="1">
      <c r="B96" s="116"/>
      <c r="D96" s="117" t="s">
        <v>270</v>
      </c>
      <c r="E96" s="118"/>
      <c r="F96" s="118"/>
      <c r="G96" s="118"/>
      <c r="H96" s="118"/>
      <c r="I96" s="118"/>
      <c r="J96" s="119">
        <f>J133</f>
        <v>0</v>
      </c>
      <c r="L96" s="116"/>
    </row>
    <row r="97" spans="2:12" s="10" customFormat="1" ht="19.899999999999999" customHeight="1">
      <c r="B97" s="120"/>
      <c r="D97" s="121" t="s">
        <v>271</v>
      </c>
      <c r="E97" s="122"/>
      <c r="F97" s="122"/>
      <c r="G97" s="122"/>
      <c r="H97" s="122"/>
      <c r="I97" s="122"/>
      <c r="J97" s="123">
        <f>J134</f>
        <v>0</v>
      </c>
      <c r="L97" s="120"/>
    </row>
    <row r="98" spans="2:12" s="10" customFormat="1" ht="19.899999999999999" customHeight="1">
      <c r="B98" s="120"/>
      <c r="D98" s="121" t="s">
        <v>272</v>
      </c>
      <c r="E98" s="122"/>
      <c r="F98" s="122"/>
      <c r="G98" s="122"/>
      <c r="H98" s="122"/>
      <c r="I98" s="122"/>
      <c r="J98" s="123">
        <f>J194</f>
        <v>0</v>
      </c>
      <c r="L98" s="120"/>
    </row>
    <row r="99" spans="2:12" s="10" customFormat="1" ht="19.899999999999999" customHeight="1">
      <c r="B99" s="120"/>
      <c r="D99" s="121" t="s">
        <v>273</v>
      </c>
      <c r="E99" s="122"/>
      <c r="F99" s="122"/>
      <c r="G99" s="122"/>
      <c r="H99" s="122"/>
      <c r="I99" s="122"/>
      <c r="J99" s="123">
        <f>J310</f>
        <v>0</v>
      </c>
      <c r="L99" s="120"/>
    </row>
    <row r="100" spans="2:12" s="10" customFormat="1" ht="19.899999999999999" customHeight="1">
      <c r="B100" s="120"/>
      <c r="D100" s="121" t="s">
        <v>274</v>
      </c>
      <c r="E100" s="122"/>
      <c r="F100" s="122"/>
      <c r="G100" s="122"/>
      <c r="H100" s="122"/>
      <c r="I100" s="122"/>
      <c r="J100" s="123">
        <f>J819</f>
        <v>0</v>
      </c>
      <c r="L100" s="120"/>
    </row>
    <row r="101" spans="2:12" s="10" customFormat="1" ht="19.899999999999999" customHeight="1">
      <c r="B101" s="120"/>
      <c r="D101" s="121" t="s">
        <v>275</v>
      </c>
      <c r="E101" s="122"/>
      <c r="F101" s="122"/>
      <c r="G101" s="122"/>
      <c r="H101" s="122"/>
      <c r="I101" s="122"/>
      <c r="J101" s="123">
        <f>J871</f>
        <v>0</v>
      </c>
      <c r="L101" s="120"/>
    </row>
    <row r="102" spans="2:12" s="10" customFormat="1" ht="19.899999999999999" customHeight="1">
      <c r="B102" s="120"/>
      <c r="D102" s="121" t="s">
        <v>276</v>
      </c>
      <c r="E102" s="122"/>
      <c r="F102" s="122"/>
      <c r="G102" s="122"/>
      <c r="H102" s="122"/>
      <c r="I102" s="122"/>
      <c r="J102" s="123">
        <f>J1049</f>
        <v>0</v>
      </c>
      <c r="L102" s="120"/>
    </row>
    <row r="103" spans="2:12" s="10" customFormat="1" ht="19.899999999999999" customHeight="1">
      <c r="B103" s="120"/>
      <c r="D103" s="121" t="s">
        <v>277</v>
      </c>
      <c r="E103" s="122"/>
      <c r="F103" s="122"/>
      <c r="G103" s="122"/>
      <c r="H103" s="122"/>
      <c r="I103" s="122"/>
      <c r="J103" s="123">
        <f>J1115</f>
        <v>0</v>
      </c>
      <c r="L103" s="120"/>
    </row>
    <row r="104" spans="2:12" s="10" customFormat="1" ht="19.899999999999999" customHeight="1">
      <c r="B104" s="120"/>
      <c r="D104" s="121" t="s">
        <v>278</v>
      </c>
      <c r="E104" s="122"/>
      <c r="F104" s="122"/>
      <c r="G104" s="122"/>
      <c r="H104" s="122"/>
      <c r="I104" s="122"/>
      <c r="J104" s="123">
        <f>J1128</f>
        <v>0</v>
      </c>
      <c r="L104" s="120"/>
    </row>
    <row r="105" spans="2:12" s="10" customFormat="1" ht="19.899999999999999" customHeight="1">
      <c r="B105" s="120"/>
      <c r="D105" s="121" t="s">
        <v>279</v>
      </c>
      <c r="E105" s="122"/>
      <c r="F105" s="122"/>
      <c r="G105" s="122"/>
      <c r="H105" s="122"/>
      <c r="I105" s="122"/>
      <c r="J105" s="123">
        <f>J1146</f>
        <v>0</v>
      </c>
      <c r="L105" s="120"/>
    </row>
    <row r="106" spans="2:12" s="10" customFormat="1" ht="19.899999999999999" customHeight="1">
      <c r="B106" s="120"/>
      <c r="D106" s="121" t="s">
        <v>280</v>
      </c>
      <c r="E106" s="122"/>
      <c r="F106" s="122"/>
      <c r="G106" s="122"/>
      <c r="H106" s="122"/>
      <c r="I106" s="122"/>
      <c r="J106" s="123">
        <f>J1536</f>
        <v>0</v>
      </c>
      <c r="L106" s="120"/>
    </row>
    <row r="107" spans="2:12" s="10" customFormat="1" ht="19.899999999999999" customHeight="1">
      <c r="B107" s="120"/>
      <c r="D107" s="121" t="s">
        <v>281</v>
      </c>
      <c r="E107" s="122"/>
      <c r="F107" s="122"/>
      <c r="G107" s="122"/>
      <c r="H107" s="122"/>
      <c r="I107" s="122"/>
      <c r="J107" s="123">
        <f>J1545</f>
        <v>0</v>
      </c>
      <c r="L107" s="120"/>
    </row>
    <row r="108" spans="2:12" s="9" customFormat="1" ht="24.95" customHeight="1">
      <c r="B108" s="116"/>
      <c r="D108" s="117" t="s">
        <v>282</v>
      </c>
      <c r="E108" s="118"/>
      <c r="F108" s="118"/>
      <c r="G108" s="118"/>
      <c r="H108" s="118"/>
      <c r="I108" s="118"/>
      <c r="J108" s="119">
        <f>J1547</f>
        <v>0</v>
      </c>
      <c r="L108" s="116"/>
    </row>
    <row r="109" spans="2:12" s="10" customFormat="1" ht="19.899999999999999" customHeight="1">
      <c r="B109" s="120"/>
      <c r="D109" s="121" t="s">
        <v>283</v>
      </c>
      <c r="E109" s="122"/>
      <c r="F109" s="122"/>
      <c r="G109" s="122"/>
      <c r="H109" s="122"/>
      <c r="I109" s="122"/>
      <c r="J109" s="123">
        <f>J1548</f>
        <v>0</v>
      </c>
      <c r="L109" s="120"/>
    </row>
    <row r="110" spans="2:12" s="9" customFormat="1" ht="24.95" customHeight="1">
      <c r="B110" s="116"/>
      <c r="D110" s="117" t="s">
        <v>284</v>
      </c>
      <c r="E110" s="118"/>
      <c r="F110" s="118"/>
      <c r="G110" s="118"/>
      <c r="H110" s="118"/>
      <c r="I110" s="118"/>
      <c r="J110" s="119">
        <f>J1554</f>
        <v>0</v>
      </c>
      <c r="L110" s="116"/>
    </row>
    <row r="111" spans="2:12" s="10" customFormat="1" ht="19.899999999999999" customHeight="1">
      <c r="B111" s="120"/>
      <c r="D111" s="121" t="s">
        <v>285</v>
      </c>
      <c r="E111" s="122"/>
      <c r="F111" s="122"/>
      <c r="G111" s="122"/>
      <c r="H111" s="122"/>
      <c r="I111" s="122"/>
      <c r="J111" s="123">
        <f>J1555</f>
        <v>0</v>
      </c>
      <c r="L111" s="120"/>
    </row>
    <row r="112" spans="2:12" s="10" customFormat="1" ht="19.899999999999999" customHeight="1">
      <c r="B112" s="120"/>
      <c r="D112" s="121" t="s">
        <v>286</v>
      </c>
      <c r="E112" s="122"/>
      <c r="F112" s="122"/>
      <c r="G112" s="122"/>
      <c r="H112" s="122"/>
      <c r="I112" s="122"/>
      <c r="J112" s="123">
        <f>J1558</f>
        <v>0</v>
      </c>
      <c r="L112" s="120"/>
    </row>
    <row r="113" spans="1:31" s="2" customFormat="1" ht="21.75" customHeight="1">
      <c r="A113" s="34"/>
      <c r="B113" s="35"/>
      <c r="C113" s="34"/>
      <c r="D113" s="34"/>
      <c r="E113" s="34"/>
      <c r="F113" s="34"/>
      <c r="G113" s="34"/>
      <c r="H113" s="34"/>
      <c r="I113" s="34"/>
      <c r="J113" s="34"/>
      <c r="K113" s="34"/>
      <c r="L113" s="4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31" s="2" customFormat="1" ht="6.95" customHeight="1">
      <c r="A114" s="34"/>
      <c r="B114" s="49"/>
      <c r="C114" s="50"/>
      <c r="D114" s="50"/>
      <c r="E114" s="50"/>
      <c r="F114" s="50"/>
      <c r="G114" s="50"/>
      <c r="H114" s="50"/>
      <c r="I114" s="50"/>
      <c r="J114" s="50"/>
      <c r="K114" s="50"/>
      <c r="L114" s="4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8" spans="1:31" s="2" customFormat="1" ht="6.95" customHeight="1">
      <c r="A118" s="34"/>
      <c r="B118" s="51"/>
      <c r="C118" s="52"/>
      <c r="D118" s="52"/>
      <c r="E118" s="52"/>
      <c r="F118" s="52"/>
      <c r="G118" s="52"/>
      <c r="H118" s="52"/>
      <c r="I118" s="52"/>
      <c r="J118" s="52"/>
      <c r="K118" s="52"/>
      <c r="L118" s="4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31" s="2" customFormat="1" ht="24.95" customHeight="1">
      <c r="A119" s="34"/>
      <c r="B119" s="35"/>
      <c r="C119" s="22" t="s">
        <v>287</v>
      </c>
      <c r="D119" s="34"/>
      <c r="E119" s="34"/>
      <c r="F119" s="34"/>
      <c r="G119" s="34"/>
      <c r="H119" s="34"/>
      <c r="I119" s="34"/>
      <c r="J119" s="34"/>
      <c r="K119" s="34"/>
      <c r="L119" s="4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31" s="2" customFormat="1" ht="6.95" customHeight="1">
      <c r="A120" s="34"/>
      <c r="B120" s="35"/>
      <c r="C120" s="34"/>
      <c r="D120" s="34"/>
      <c r="E120" s="34"/>
      <c r="F120" s="34"/>
      <c r="G120" s="34"/>
      <c r="H120" s="34"/>
      <c r="I120" s="34"/>
      <c r="J120" s="34"/>
      <c r="K120" s="34"/>
      <c r="L120" s="4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31" s="2" customFormat="1" ht="12" customHeight="1">
      <c r="A121" s="34"/>
      <c r="B121" s="35"/>
      <c r="C121" s="28" t="s">
        <v>16</v>
      </c>
      <c r="D121" s="34"/>
      <c r="E121" s="34"/>
      <c r="F121" s="34"/>
      <c r="G121" s="34"/>
      <c r="H121" s="34"/>
      <c r="I121" s="34"/>
      <c r="J121" s="34"/>
      <c r="K121" s="34"/>
      <c r="L121" s="4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31" s="2" customFormat="1" ht="16.5" customHeight="1">
      <c r="A122" s="34"/>
      <c r="B122" s="35"/>
      <c r="C122" s="34"/>
      <c r="D122" s="34"/>
      <c r="E122" s="263" t="str">
        <f>E7</f>
        <v>BRNO, DŘEVAŘSKÁ - REKONSTRUKCE KANALIZACE A VODOVODU</v>
      </c>
      <c r="F122" s="264"/>
      <c r="G122" s="264"/>
      <c r="H122" s="264"/>
      <c r="I122" s="34"/>
      <c r="J122" s="34"/>
      <c r="K122" s="34"/>
      <c r="L122" s="4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31" s="2" customFormat="1" ht="12" customHeight="1">
      <c r="A123" s="34"/>
      <c r="B123" s="35"/>
      <c r="C123" s="28" t="s">
        <v>130</v>
      </c>
      <c r="D123" s="34"/>
      <c r="E123" s="34"/>
      <c r="F123" s="34"/>
      <c r="G123" s="34"/>
      <c r="H123" s="34"/>
      <c r="I123" s="34"/>
      <c r="J123" s="34"/>
      <c r="K123" s="34"/>
      <c r="L123" s="4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1:31" s="2" customFormat="1" ht="16.5" customHeight="1">
      <c r="A124" s="34"/>
      <c r="B124" s="35"/>
      <c r="C124" s="34"/>
      <c r="D124" s="34"/>
      <c r="E124" s="246" t="str">
        <f>E9</f>
        <v>SO 01.1 - KANALIZACE</v>
      </c>
      <c r="F124" s="262"/>
      <c r="G124" s="262"/>
      <c r="H124" s="262"/>
      <c r="I124" s="34"/>
      <c r="J124" s="34"/>
      <c r="K124" s="34"/>
      <c r="L124" s="4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pans="1:31" s="2" customFormat="1" ht="6.95" customHeight="1">
      <c r="A125" s="34"/>
      <c r="B125" s="35"/>
      <c r="C125" s="34"/>
      <c r="D125" s="34"/>
      <c r="E125" s="34"/>
      <c r="F125" s="34"/>
      <c r="G125" s="34"/>
      <c r="H125" s="34"/>
      <c r="I125" s="34"/>
      <c r="J125" s="34"/>
      <c r="K125" s="34"/>
      <c r="L125" s="4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pans="1:31" s="2" customFormat="1" ht="12" customHeight="1">
      <c r="A126" s="34"/>
      <c r="B126" s="35"/>
      <c r="C126" s="28" t="s">
        <v>24</v>
      </c>
      <c r="D126" s="34"/>
      <c r="E126" s="34"/>
      <c r="F126" s="26" t="str">
        <f>F12</f>
        <v>BRNO</v>
      </c>
      <c r="G126" s="34"/>
      <c r="H126" s="34"/>
      <c r="I126" s="28" t="s">
        <v>26</v>
      </c>
      <c r="J126" s="57" t="str">
        <f>IF(J12="","",J12)</f>
        <v/>
      </c>
      <c r="K126" s="34"/>
      <c r="L126" s="4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  <row r="127" spans="1:31" s="2" customFormat="1" ht="6.95" customHeight="1">
      <c r="A127" s="34"/>
      <c r="B127" s="35"/>
      <c r="C127" s="34"/>
      <c r="D127" s="34"/>
      <c r="E127" s="34"/>
      <c r="F127" s="34"/>
      <c r="G127" s="34"/>
      <c r="H127" s="34"/>
      <c r="I127" s="34"/>
      <c r="J127" s="34"/>
      <c r="K127" s="34"/>
      <c r="L127" s="4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</row>
    <row r="128" spans="1:31" s="2" customFormat="1" ht="40.15" customHeight="1">
      <c r="A128" s="34"/>
      <c r="B128" s="35"/>
      <c r="C128" s="28" t="s">
        <v>33</v>
      </c>
      <c r="D128" s="34"/>
      <c r="E128" s="34"/>
      <c r="F128" s="26" t="str">
        <f>E15</f>
        <v>BRNĚNSKÉ VODÁRNY A KANALIZACE a.s.</v>
      </c>
      <c r="G128" s="34"/>
      <c r="H128" s="34"/>
      <c r="I128" s="28" t="s">
        <v>39</v>
      </c>
      <c r="J128" s="32" t="str">
        <f>E21</f>
        <v>SWECO HYDROPROJEKT a.s. OZ BRNO</v>
      </c>
      <c r="K128" s="34"/>
      <c r="L128" s="4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</row>
    <row r="129" spans="1:65" s="2" customFormat="1" ht="15.2" customHeight="1">
      <c r="A129" s="34"/>
      <c r="B129" s="35"/>
      <c r="C129" s="28" t="s">
        <v>37</v>
      </c>
      <c r="D129" s="34"/>
      <c r="E129" s="34"/>
      <c r="F129" s="26" t="str">
        <f>IF(E18="","",E18)</f>
        <v>Vyplň údaj</v>
      </c>
      <c r="G129" s="34"/>
      <c r="H129" s="34"/>
      <c r="I129" s="28" t="s">
        <v>42</v>
      </c>
      <c r="J129" s="32" t="str">
        <f>E24</f>
        <v>Obrtel M.</v>
      </c>
      <c r="K129" s="34"/>
      <c r="L129" s="4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</row>
    <row r="130" spans="1:65" s="2" customFormat="1" ht="10.35" customHeight="1">
      <c r="A130" s="34"/>
      <c r="B130" s="35"/>
      <c r="C130" s="34"/>
      <c r="D130" s="34"/>
      <c r="E130" s="34"/>
      <c r="F130" s="34"/>
      <c r="G130" s="34"/>
      <c r="H130" s="34"/>
      <c r="I130" s="34"/>
      <c r="J130" s="34"/>
      <c r="K130" s="34"/>
      <c r="L130" s="4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</row>
    <row r="131" spans="1:65" s="11" customFormat="1" ht="29.25" customHeight="1">
      <c r="A131" s="124"/>
      <c r="B131" s="125"/>
      <c r="C131" s="126" t="s">
        <v>288</v>
      </c>
      <c r="D131" s="127" t="s">
        <v>71</v>
      </c>
      <c r="E131" s="127" t="s">
        <v>67</v>
      </c>
      <c r="F131" s="127" t="s">
        <v>68</v>
      </c>
      <c r="G131" s="127" t="s">
        <v>289</v>
      </c>
      <c r="H131" s="127" t="s">
        <v>290</v>
      </c>
      <c r="I131" s="127" t="s">
        <v>291</v>
      </c>
      <c r="J131" s="127" t="s">
        <v>267</v>
      </c>
      <c r="K131" s="128" t="s">
        <v>292</v>
      </c>
      <c r="L131" s="129"/>
      <c r="M131" s="64" t="s">
        <v>1</v>
      </c>
      <c r="N131" s="65" t="s">
        <v>50</v>
      </c>
      <c r="O131" s="65" t="s">
        <v>293</v>
      </c>
      <c r="P131" s="65" t="s">
        <v>294</v>
      </c>
      <c r="Q131" s="65" t="s">
        <v>295</v>
      </c>
      <c r="R131" s="65" t="s">
        <v>296</v>
      </c>
      <c r="S131" s="65" t="s">
        <v>297</v>
      </c>
      <c r="T131" s="66" t="s">
        <v>298</v>
      </c>
      <c r="U131" s="124"/>
      <c r="V131" s="124"/>
      <c r="W131" s="124"/>
      <c r="X131" s="124"/>
      <c r="Y131" s="124"/>
      <c r="Z131" s="124"/>
      <c r="AA131" s="124"/>
      <c r="AB131" s="124"/>
      <c r="AC131" s="124"/>
      <c r="AD131" s="124"/>
      <c r="AE131" s="124"/>
    </row>
    <row r="132" spans="1:65" s="2" customFormat="1" ht="22.9" customHeight="1">
      <c r="A132" s="34"/>
      <c r="B132" s="35"/>
      <c r="C132" s="71" t="s">
        <v>299</v>
      </c>
      <c r="D132" s="34"/>
      <c r="E132" s="34"/>
      <c r="F132" s="34"/>
      <c r="G132" s="34"/>
      <c r="H132" s="34"/>
      <c r="I132" s="34"/>
      <c r="J132" s="130">
        <f>BK132</f>
        <v>0</v>
      </c>
      <c r="K132" s="34"/>
      <c r="L132" s="35"/>
      <c r="M132" s="67"/>
      <c r="N132" s="58"/>
      <c r="O132" s="68"/>
      <c r="P132" s="131">
        <f>P133+P1547+P1554</f>
        <v>0</v>
      </c>
      <c r="Q132" s="68"/>
      <c r="R132" s="131">
        <f>R133+R1547+R1554</f>
        <v>4371.8794018700009</v>
      </c>
      <c r="S132" s="68"/>
      <c r="T132" s="132">
        <f>T133+T1547+T1554</f>
        <v>273.96120000000002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T132" s="18" t="s">
        <v>85</v>
      </c>
      <c r="AU132" s="18" t="s">
        <v>269</v>
      </c>
      <c r="BK132" s="133">
        <f>BK133+BK1547+BK1554</f>
        <v>0</v>
      </c>
    </row>
    <row r="133" spans="1:65" s="12" customFormat="1" ht="25.9" customHeight="1">
      <c r="B133" s="134"/>
      <c r="D133" s="135" t="s">
        <v>85</v>
      </c>
      <c r="E133" s="136" t="s">
        <v>300</v>
      </c>
      <c r="F133" s="136" t="s">
        <v>301</v>
      </c>
      <c r="I133" s="137"/>
      <c r="J133" s="138">
        <f>BK133</f>
        <v>0</v>
      </c>
      <c r="L133" s="134"/>
      <c r="M133" s="139"/>
      <c r="N133" s="140"/>
      <c r="O133" s="140"/>
      <c r="P133" s="141">
        <f>P134+P194+P310+P819+P871+P1049+P1115+P1128+P1146+P1536+P1545</f>
        <v>0</v>
      </c>
      <c r="Q133" s="140"/>
      <c r="R133" s="141">
        <f>R134+R194+R310+R819+R871+R1049+R1115+R1128+R1146+R1536+R1545</f>
        <v>4371.6621818700005</v>
      </c>
      <c r="S133" s="140"/>
      <c r="T133" s="142">
        <f>T134+T194+T310+T819+T871+T1049+T1115+T1128+T1146+T1536+T1545</f>
        <v>273.96120000000002</v>
      </c>
      <c r="AR133" s="135" t="s">
        <v>23</v>
      </c>
      <c r="AT133" s="143" t="s">
        <v>85</v>
      </c>
      <c r="AU133" s="143" t="s">
        <v>86</v>
      </c>
      <c r="AY133" s="135" t="s">
        <v>302</v>
      </c>
      <c r="BK133" s="144">
        <f>BK134+BK194+BK310+BK819+BK871+BK1049+BK1115+BK1128+BK1146+BK1536+BK1545</f>
        <v>0</v>
      </c>
    </row>
    <row r="134" spans="1:65" s="12" customFormat="1" ht="22.9" customHeight="1">
      <c r="B134" s="134"/>
      <c r="D134" s="135" t="s">
        <v>85</v>
      </c>
      <c r="E134" s="145" t="s">
        <v>303</v>
      </c>
      <c r="F134" s="145" t="s">
        <v>304</v>
      </c>
      <c r="I134" s="137"/>
      <c r="J134" s="146">
        <f>BK134</f>
        <v>0</v>
      </c>
      <c r="L134" s="134"/>
      <c r="M134" s="139"/>
      <c r="N134" s="140"/>
      <c r="O134" s="140"/>
      <c r="P134" s="141">
        <f>SUM(P135:P193)</f>
        <v>0</v>
      </c>
      <c r="Q134" s="140"/>
      <c r="R134" s="141">
        <f>SUM(R135:R193)</f>
        <v>0</v>
      </c>
      <c r="S134" s="140"/>
      <c r="T134" s="142">
        <f>SUM(T135:T193)</f>
        <v>162.4736</v>
      </c>
      <c r="AR134" s="135" t="s">
        <v>23</v>
      </c>
      <c r="AT134" s="143" t="s">
        <v>85</v>
      </c>
      <c r="AU134" s="143" t="s">
        <v>23</v>
      </c>
      <c r="AY134" s="135" t="s">
        <v>302</v>
      </c>
      <c r="BK134" s="144">
        <f>SUM(BK135:BK193)</f>
        <v>0</v>
      </c>
    </row>
    <row r="135" spans="1:65" s="2" customFormat="1" ht="16.5" customHeight="1">
      <c r="A135" s="34"/>
      <c r="B135" s="147"/>
      <c r="C135" s="148" t="s">
        <v>23</v>
      </c>
      <c r="D135" s="148" t="s">
        <v>305</v>
      </c>
      <c r="E135" s="149" t="s">
        <v>306</v>
      </c>
      <c r="F135" s="150" t="s">
        <v>307</v>
      </c>
      <c r="G135" s="151" t="s">
        <v>308</v>
      </c>
      <c r="H135" s="152">
        <v>64.31</v>
      </c>
      <c r="I135" s="153"/>
      <c r="J135" s="154">
        <f>ROUND(I135*H135,2)</f>
        <v>0</v>
      </c>
      <c r="K135" s="150" t="s">
        <v>309</v>
      </c>
      <c r="L135" s="35"/>
      <c r="M135" s="155" t="s">
        <v>1</v>
      </c>
      <c r="N135" s="156" t="s">
        <v>51</v>
      </c>
      <c r="O135" s="60"/>
      <c r="P135" s="157">
        <f>O135*H135</f>
        <v>0</v>
      </c>
      <c r="Q135" s="157">
        <v>0</v>
      </c>
      <c r="R135" s="157">
        <f>Q135*H135</f>
        <v>0</v>
      </c>
      <c r="S135" s="157">
        <v>0.4</v>
      </c>
      <c r="T135" s="158">
        <f>S135*H135</f>
        <v>25.724000000000004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59" t="s">
        <v>310</v>
      </c>
      <c r="AT135" s="159" t="s">
        <v>305</v>
      </c>
      <c r="AU135" s="159" t="s">
        <v>96</v>
      </c>
      <c r="AY135" s="18" t="s">
        <v>302</v>
      </c>
      <c r="BE135" s="160">
        <f>IF(N135="základní",J135,0)</f>
        <v>0</v>
      </c>
      <c r="BF135" s="160">
        <f>IF(N135="snížená",J135,0)</f>
        <v>0</v>
      </c>
      <c r="BG135" s="160">
        <f>IF(N135="zákl. přenesená",J135,0)</f>
        <v>0</v>
      </c>
      <c r="BH135" s="160">
        <f>IF(N135="sníž. přenesená",J135,0)</f>
        <v>0</v>
      </c>
      <c r="BI135" s="160">
        <f>IF(N135="nulová",J135,0)</f>
        <v>0</v>
      </c>
      <c r="BJ135" s="18" t="s">
        <v>23</v>
      </c>
      <c r="BK135" s="160">
        <f>ROUND(I135*H135,2)</f>
        <v>0</v>
      </c>
      <c r="BL135" s="18" t="s">
        <v>310</v>
      </c>
      <c r="BM135" s="159" t="s">
        <v>311</v>
      </c>
    </row>
    <row r="136" spans="1:65" s="13" customFormat="1">
      <c r="B136" s="161"/>
      <c r="D136" s="162" t="s">
        <v>312</v>
      </c>
      <c r="E136" s="163" t="s">
        <v>1</v>
      </c>
      <c r="F136" s="164" t="s">
        <v>313</v>
      </c>
      <c r="H136" s="163" t="s">
        <v>1</v>
      </c>
      <c r="I136" s="165"/>
      <c r="L136" s="161"/>
      <c r="M136" s="166"/>
      <c r="N136" s="167"/>
      <c r="O136" s="167"/>
      <c r="P136" s="167"/>
      <c r="Q136" s="167"/>
      <c r="R136" s="167"/>
      <c r="S136" s="167"/>
      <c r="T136" s="168"/>
      <c r="AT136" s="163" t="s">
        <v>312</v>
      </c>
      <c r="AU136" s="163" t="s">
        <v>96</v>
      </c>
      <c r="AV136" s="13" t="s">
        <v>23</v>
      </c>
      <c r="AW136" s="13" t="s">
        <v>41</v>
      </c>
      <c r="AX136" s="13" t="s">
        <v>86</v>
      </c>
      <c r="AY136" s="163" t="s">
        <v>302</v>
      </c>
    </row>
    <row r="137" spans="1:65" s="14" customFormat="1">
      <c r="B137" s="169"/>
      <c r="D137" s="162" t="s">
        <v>312</v>
      </c>
      <c r="E137" s="170" t="s">
        <v>1</v>
      </c>
      <c r="F137" s="171" t="s">
        <v>117</v>
      </c>
      <c r="H137" s="172">
        <v>64.31</v>
      </c>
      <c r="I137" s="173"/>
      <c r="L137" s="169"/>
      <c r="M137" s="174"/>
      <c r="N137" s="175"/>
      <c r="O137" s="175"/>
      <c r="P137" s="175"/>
      <c r="Q137" s="175"/>
      <c r="R137" s="175"/>
      <c r="S137" s="175"/>
      <c r="T137" s="176"/>
      <c r="AT137" s="170" t="s">
        <v>312</v>
      </c>
      <c r="AU137" s="170" t="s">
        <v>96</v>
      </c>
      <c r="AV137" s="14" t="s">
        <v>96</v>
      </c>
      <c r="AW137" s="14" t="s">
        <v>41</v>
      </c>
      <c r="AX137" s="14" t="s">
        <v>23</v>
      </c>
      <c r="AY137" s="170" t="s">
        <v>302</v>
      </c>
    </row>
    <row r="138" spans="1:65" s="2" customFormat="1" ht="16.5" customHeight="1">
      <c r="A138" s="34"/>
      <c r="B138" s="147"/>
      <c r="C138" s="148" t="s">
        <v>96</v>
      </c>
      <c r="D138" s="148" t="s">
        <v>305</v>
      </c>
      <c r="E138" s="149" t="s">
        <v>314</v>
      </c>
      <c r="F138" s="150" t="s">
        <v>315</v>
      </c>
      <c r="G138" s="151" t="s">
        <v>308</v>
      </c>
      <c r="H138" s="152">
        <v>11.72</v>
      </c>
      <c r="I138" s="153"/>
      <c r="J138" s="154">
        <f>ROUND(I138*H138,2)</f>
        <v>0</v>
      </c>
      <c r="K138" s="150" t="s">
        <v>309</v>
      </c>
      <c r="L138" s="35"/>
      <c r="M138" s="155" t="s">
        <v>1</v>
      </c>
      <c r="N138" s="156" t="s">
        <v>51</v>
      </c>
      <c r="O138" s="60"/>
      <c r="P138" s="157">
        <f>O138*H138</f>
        <v>0</v>
      </c>
      <c r="Q138" s="157">
        <v>0</v>
      </c>
      <c r="R138" s="157">
        <f>Q138*H138</f>
        <v>0</v>
      </c>
      <c r="S138" s="157">
        <v>0.72</v>
      </c>
      <c r="T138" s="158">
        <f>S138*H138</f>
        <v>8.4383999999999997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59" t="s">
        <v>310</v>
      </c>
      <c r="AT138" s="159" t="s">
        <v>305</v>
      </c>
      <c r="AU138" s="159" t="s">
        <v>96</v>
      </c>
      <c r="AY138" s="18" t="s">
        <v>302</v>
      </c>
      <c r="BE138" s="160">
        <f>IF(N138="základní",J138,0)</f>
        <v>0</v>
      </c>
      <c r="BF138" s="160">
        <f>IF(N138="snížená",J138,0)</f>
        <v>0</v>
      </c>
      <c r="BG138" s="160">
        <f>IF(N138="zákl. přenesená",J138,0)</f>
        <v>0</v>
      </c>
      <c r="BH138" s="160">
        <f>IF(N138="sníž. přenesená",J138,0)</f>
        <v>0</v>
      </c>
      <c r="BI138" s="160">
        <f>IF(N138="nulová",J138,0)</f>
        <v>0</v>
      </c>
      <c r="BJ138" s="18" t="s">
        <v>23</v>
      </c>
      <c r="BK138" s="160">
        <f>ROUND(I138*H138,2)</f>
        <v>0</v>
      </c>
      <c r="BL138" s="18" t="s">
        <v>310</v>
      </c>
      <c r="BM138" s="159" t="s">
        <v>316</v>
      </c>
    </row>
    <row r="139" spans="1:65" s="13" customFormat="1">
      <c r="B139" s="161"/>
      <c r="D139" s="162" t="s">
        <v>312</v>
      </c>
      <c r="E139" s="163" t="s">
        <v>1</v>
      </c>
      <c r="F139" s="164" t="s">
        <v>317</v>
      </c>
      <c r="H139" s="163" t="s">
        <v>1</v>
      </c>
      <c r="I139" s="165"/>
      <c r="L139" s="161"/>
      <c r="M139" s="166"/>
      <c r="N139" s="167"/>
      <c r="O139" s="167"/>
      <c r="P139" s="167"/>
      <c r="Q139" s="167"/>
      <c r="R139" s="167"/>
      <c r="S139" s="167"/>
      <c r="T139" s="168"/>
      <c r="AT139" s="163" t="s">
        <v>312</v>
      </c>
      <c r="AU139" s="163" t="s">
        <v>96</v>
      </c>
      <c r="AV139" s="13" t="s">
        <v>23</v>
      </c>
      <c r="AW139" s="13" t="s">
        <v>41</v>
      </c>
      <c r="AX139" s="13" t="s">
        <v>86</v>
      </c>
      <c r="AY139" s="163" t="s">
        <v>302</v>
      </c>
    </row>
    <row r="140" spans="1:65" s="14" customFormat="1">
      <c r="B140" s="169"/>
      <c r="D140" s="162" t="s">
        <v>312</v>
      </c>
      <c r="E140" s="170" t="s">
        <v>1</v>
      </c>
      <c r="F140" s="171" t="s">
        <v>119</v>
      </c>
      <c r="H140" s="172">
        <v>11.72</v>
      </c>
      <c r="I140" s="173"/>
      <c r="L140" s="169"/>
      <c r="M140" s="174"/>
      <c r="N140" s="175"/>
      <c r="O140" s="175"/>
      <c r="P140" s="175"/>
      <c r="Q140" s="175"/>
      <c r="R140" s="175"/>
      <c r="S140" s="175"/>
      <c r="T140" s="176"/>
      <c r="AT140" s="170" t="s">
        <v>312</v>
      </c>
      <c r="AU140" s="170" t="s">
        <v>96</v>
      </c>
      <c r="AV140" s="14" t="s">
        <v>96</v>
      </c>
      <c r="AW140" s="14" t="s">
        <v>41</v>
      </c>
      <c r="AX140" s="14" t="s">
        <v>23</v>
      </c>
      <c r="AY140" s="170" t="s">
        <v>302</v>
      </c>
    </row>
    <row r="141" spans="1:65" s="2" customFormat="1" ht="16.5" customHeight="1">
      <c r="A141" s="34"/>
      <c r="B141" s="147"/>
      <c r="C141" s="148" t="s">
        <v>318</v>
      </c>
      <c r="D141" s="148" t="s">
        <v>305</v>
      </c>
      <c r="E141" s="149" t="s">
        <v>319</v>
      </c>
      <c r="F141" s="150" t="s">
        <v>320</v>
      </c>
      <c r="G141" s="151" t="s">
        <v>308</v>
      </c>
      <c r="H141" s="152">
        <v>65.099999999999994</v>
      </c>
      <c r="I141" s="153"/>
      <c r="J141" s="154">
        <f>ROUND(I141*H141,2)</f>
        <v>0</v>
      </c>
      <c r="K141" s="150" t="s">
        <v>1</v>
      </c>
      <c r="L141" s="35"/>
      <c r="M141" s="155" t="s">
        <v>1</v>
      </c>
      <c r="N141" s="156" t="s">
        <v>51</v>
      </c>
      <c r="O141" s="60"/>
      <c r="P141" s="157">
        <f>O141*H141</f>
        <v>0</v>
      </c>
      <c r="Q141" s="157">
        <v>0</v>
      </c>
      <c r="R141" s="157">
        <f>Q141*H141</f>
        <v>0</v>
      </c>
      <c r="S141" s="157">
        <v>1.008</v>
      </c>
      <c r="T141" s="158">
        <f>S141*H141</f>
        <v>65.620799999999988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59" t="s">
        <v>310</v>
      </c>
      <c r="AT141" s="159" t="s">
        <v>305</v>
      </c>
      <c r="AU141" s="159" t="s">
        <v>96</v>
      </c>
      <c r="AY141" s="18" t="s">
        <v>302</v>
      </c>
      <c r="BE141" s="160">
        <f>IF(N141="základní",J141,0)</f>
        <v>0</v>
      </c>
      <c r="BF141" s="160">
        <f>IF(N141="snížená",J141,0)</f>
        <v>0</v>
      </c>
      <c r="BG141" s="160">
        <f>IF(N141="zákl. přenesená",J141,0)</f>
        <v>0</v>
      </c>
      <c r="BH141" s="160">
        <f>IF(N141="sníž. přenesená",J141,0)</f>
        <v>0</v>
      </c>
      <c r="BI141" s="160">
        <f>IF(N141="nulová",J141,0)</f>
        <v>0</v>
      </c>
      <c r="BJ141" s="18" t="s">
        <v>23</v>
      </c>
      <c r="BK141" s="160">
        <f>ROUND(I141*H141,2)</f>
        <v>0</v>
      </c>
      <c r="BL141" s="18" t="s">
        <v>310</v>
      </c>
      <c r="BM141" s="159" t="s">
        <v>321</v>
      </c>
    </row>
    <row r="142" spans="1:65" s="13" customFormat="1">
      <c r="B142" s="161"/>
      <c r="D142" s="162" t="s">
        <v>312</v>
      </c>
      <c r="E142" s="163" t="s">
        <v>1</v>
      </c>
      <c r="F142" s="164" t="s">
        <v>322</v>
      </c>
      <c r="H142" s="163" t="s">
        <v>1</v>
      </c>
      <c r="I142" s="165"/>
      <c r="L142" s="161"/>
      <c r="M142" s="166"/>
      <c r="N142" s="167"/>
      <c r="O142" s="167"/>
      <c r="P142" s="167"/>
      <c r="Q142" s="167"/>
      <c r="R142" s="167"/>
      <c r="S142" s="167"/>
      <c r="T142" s="168"/>
      <c r="AT142" s="163" t="s">
        <v>312</v>
      </c>
      <c r="AU142" s="163" t="s">
        <v>96</v>
      </c>
      <c r="AV142" s="13" t="s">
        <v>23</v>
      </c>
      <c r="AW142" s="13" t="s">
        <v>41</v>
      </c>
      <c r="AX142" s="13" t="s">
        <v>86</v>
      </c>
      <c r="AY142" s="163" t="s">
        <v>302</v>
      </c>
    </row>
    <row r="143" spans="1:65" s="14" customFormat="1">
      <c r="B143" s="169"/>
      <c r="D143" s="162" t="s">
        <v>312</v>
      </c>
      <c r="E143" s="170" t="s">
        <v>1</v>
      </c>
      <c r="F143" s="171" t="s">
        <v>122</v>
      </c>
      <c r="H143" s="172">
        <v>51.24</v>
      </c>
      <c r="I143" s="173"/>
      <c r="L143" s="169"/>
      <c r="M143" s="174"/>
      <c r="N143" s="175"/>
      <c r="O143" s="175"/>
      <c r="P143" s="175"/>
      <c r="Q143" s="175"/>
      <c r="R143" s="175"/>
      <c r="S143" s="175"/>
      <c r="T143" s="176"/>
      <c r="AT143" s="170" t="s">
        <v>312</v>
      </c>
      <c r="AU143" s="170" t="s">
        <v>96</v>
      </c>
      <c r="AV143" s="14" t="s">
        <v>96</v>
      </c>
      <c r="AW143" s="14" t="s">
        <v>41</v>
      </c>
      <c r="AX143" s="14" t="s">
        <v>86</v>
      </c>
      <c r="AY143" s="170" t="s">
        <v>302</v>
      </c>
    </row>
    <row r="144" spans="1:65" s="13" customFormat="1">
      <c r="B144" s="161"/>
      <c r="D144" s="162" t="s">
        <v>312</v>
      </c>
      <c r="E144" s="163" t="s">
        <v>1</v>
      </c>
      <c r="F144" s="164" t="s">
        <v>323</v>
      </c>
      <c r="H144" s="163" t="s">
        <v>1</v>
      </c>
      <c r="I144" s="165"/>
      <c r="L144" s="161"/>
      <c r="M144" s="166"/>
      <c r="N144" s="167"/>
      <c r="O144" s="167"/>
      <c r="P144" s="167"/>
      <c r="Q144" s="167"/>
      <c r="R144" s="167"/>
      <c r="S144" s="167"/>
      <c r="T144" s="168"/>
      <c r="AT144" s="163" t="s">
        <v>312</v>
      </c>
      <c r="AU144" s="163" t="s">
        <v>96</v>
      </c>
      <c r="AV144" s="13" t="s">
        <v>23</v>
      </c>
      <c r="AW144" s="13" t="s">
        <v>41</v>
      </c>
      <c r="AX144" s="13" t="s">
        <v>86</v>
      </c>
      <c r="AY144" s="163" t="s">
        <v>302</v>
      </c>
    </row>
    <row r="145" spans="1:65" s="14" customFormat="1">
      <c r="B145" s="169"/>
      <c r="D145" s="162" t="s">
        <v>312</v>
      </c>
      <c r="E145" s="170" t="s">
        <v>1</v>
      </c>
      <c r="F145" s="171" t="s">
        <v>124</v>
      </c>
      <c r="H145" s="172">
        <v>13.86</v>
      </c>
      <c r="I145" s="173"/>
      <c r="L145" s="169"/>
      <c r="M145" s="174"/>
      <c r="N145" s="175"/>
      <c r="O145" s="175"/>
      <c r="P145" s="175"/>
      <c r="Q145" s="175"/>
      <c r="R145" s="175"/>
      <c r="S145" s="175"/>
      <c r="T145" s="176"/>
      <c r="AT145" s="170" t="s">
        <v>312</v>
      </c>
      <c r="AU145" s="170" t="s">
        <v>96</v>
      </c>
      <c r="AV145" s="14" t="s">
        <v>96</v>
      </c>
      <c r="AW145" s="14" t="s">
        <v>41</v>
      </c>
      <c r="AX145" s="14" t="s">
        <v>86</v>
      </c>
      <c r="AY145" s="170" t="s">
        <v>302</v>
      </c>
    </row>
    <row r="146" spans="1:65" s="15" customFormat="1">
      <c r="B146" s="177"/>
      <c r="D146" s="162" t="s">
        <v>312</v>
      </c>
      <c r="E146" s="178" t="s">
        <v>1</v>
      </c>
      <c r="F146" s="179" t="s">
        <v>324</v>
      </c>
      <c r="H146" s="180">
        <v>65.099999999999994</v>
      </c>
      <c r="I146" s="181"/>
      <c r="L146" s="177"/>
      <c r="M146" s="182"/>
      <c r="N146" s="183"/>
      <c r="O146" s="183"/>
      <c r="P146" s="183"/>
      <c r="Q146" s="183"/>
      <c r="R146" s="183"/>
      <c r="S146" s="183"/>
      <c r="T146" s="184"/>
      <c r="AT146" s="178" t="s">
        <v>312</v>
      </c>
      <c r="AU146" s="178" t="s">
        <v>96</v>
      </c>
      <c r="AV146" s="15" t="s">
        <v>310</v>
      </c>
      <c r="AW146" s="15" t="s">
        <v>41</v>
      </c>
      <c r="AX146" s="15" t="s">
        <v>23</v>
      </c>
      <c r="AY146" s="178" t="s">
        <v>302</v>
      </c>
    </row>
    <row r="147" spans="1:65" s="2" customFormat="1" ht="16.5" customHeight="1">
      <c r="A147" s="34"/>
      <c r="B147" s="147"/>
      <c r="C147" s="148" t="s">
        <v>310</v>
      </c>
      <c r="D147" s="148" t="s">
        <v>305</v>
      </c>
      <c r="E147" s="149" t="s">
        <v>325</v>
      </c>
      <c r="F147" s="150" t="s">
        <v>326</v>
      </c>
      <c r="G147" s="151" t="s">
        <v>308</v>
      </c>
      <c r="H147" s="152">
        <v>11.06</v>
      </c>
      <c r="I147" s="153"/>
      <c r="J147" s="154">
        <f>ROUND(I147*H147,2)</f>
        <v>0</v>
      </c>
      <c r="K147" s="150" t="s">
        <v>1</v>
      </c>
      <c r="L147" s="35"/>
      <c r="M147" s="155" t="s">
        <v>1</v>
      </c>
      <c r="N147" s="156" t="s">
        <v>51</v>
      </c>
      <c r="O147" s="60"/>
      <c r="P147" s="157">
        <f>O147*H147</f>
        <v>0</v>
      </c>
      <c r="Q147" s="157">
        <v>0</v>
      </c>
      <c r="R147" s="157">
        <f>Q147*H147</f>
        <v>0</v>
      </c>
      <c r="S147" s="157">
        <v>1.1519999999999999</v>
      </c>
      <c r="T147" s="158">
        <f>S147*H147</f>
        <v>12.74112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59" t="s">
        <v>310</v>
      </c>
      <c r="AT147" s="159" t="s">
        <v>305</v>
      </c>
      <c r="AU147" s="159" t="s">
        <v>96</v>
      </c>
      <c r="AY147" s="18" t="s">
        <v>302</v>
      </c>
      <c r="BE147" s="160">
        <f>IF(N147="základní",J147,0)</f>
        <v>0</v>
      </c>
      <c r="BF147" s="160">
        <f>IF(N147="snížená",J147,0)</f>
        <v>0</v>
      </c>
      <c r="BG147" s="160">
        <f>IF(N147="zákl. přenesená",J147,0)</f>
        <v>0</v>
      </c>
      <c r="BH147" s="160">
        <f>IF(N147="sníž. přenesená",J147,0)</f>
        <v>0</v>
      </c>
      <c r="BI147" s="160">
        <f>IF(N147="nulová",J147,0)</f>
        <v>0</v>
      </c>
      <c r="BJ147" s="18" t="s">
        <v>23</v>
      </c>
      <c r="BK147" s="160">
        <f>ROUND(I147*H147,2)</f>
        <v>0</v>
      </c>
      <c r="BL147" s="18" t="s">
        <v>310</v>
      </c>
      <c r="BM147" s="159" t="s">
        <v>327</v>
      </c>
    </row>
    <row r="148" spans="1:65" s="13" customFormat="1">
      <c r="B148" s="161"/>
      <c r="D148" s="162" t="s">
        <v>312</v>
      </c>
      <c r="E148" s="163" t="s">
        <v>1</v>
      </c>
      <c r="F148" s="164" t="s">
        <v>328</v>
      </c>
      <c r="H148" s="163" t="s">
        <v>1</v>
      </c>
      <c r="I148" s="165"/>
      <c r="L148" s="161"/>
      <c r="M148" s="166"/>
      <c r="N148" s="167"/>
      <c r="O148" s="167"/>
      <c r="P148" s="167"/>
      <c r="Q148" s="167"/>
      <c r="R148" s="167"/>
      <c r="S148" s="167"/>
      <c r="T148" s="168"/>
      <c r="AT148" s="163" t="s">
        <v>312</v>
      </c>
      <c r="AU148" s="163" t="s">
        <v>96</v>
      </c>
      <c r="AV148" s="13" t="s">
        <v>23</v>
      </c>
      <c r="AW148" s="13" t="s">
        <v>41</v>
      </c>
      <c r="AX148" s="13" t="s">
        <v>86</v>
      </c>
      <c r="AY148" s="163" t="s">
        <v>302</v>
      </c>
    </row>
    <row r="149" spans="1:65" s="14" customFormat="1">
      <c r="B149" s="169"/>
      <c r="D149" s="162" t="s">
        <v>312</v>
      </c>
      <c r="E149" s="170" t="s">
        <v>1</v>
      </c>
      <c r="F149" s="171" t="s">
        <v>126</v>
      </c>
      <c r="H149" s="172">
        <v>11.06</v>
      </c>
      <c r="I149" s="173"/>
      <c r="L149" s="169"/>
      <c r="M149" s="174"/>
      <c r="N149" s="175"/>
      <c r="O149" s="175"/>
      <c r="P149" s="175"/>
      <c r="Q149" s="175"/>
      <c r="R149" s="175"/>
      <c r="S149" s="175"/>
      <c r="T149" s="176"/>
      <c r="AT149" s="170" t="s">
        <v>312</v>
      </c>
      <c r="AU149" s="170" t="s">
        <v>96</v>
      </c>
      <c r="AV149" s="14" t="s">
        <v>96</v>
      </c>
      <c r="AW149" s="14" t="s">
        <v>41</v>
      </c>
      <c r="AX149" s="14" t="s">
        <v>23</v>
      </c>
      <c r="AY149" s="170" t="s">
        <v>302</v>
      </c>
    </row>
    <row r="150" spans="1:65" s="2" customFormat="1" ht="16.5" customHeight="1">
      <c r="A150" s="34"/>
      <c r="B150" s="147"/>
      <c r="C150" s="148" t="s">
        <v>329</v>
      </c>
      <c r="D150" s="148" t="s">
        <v>305</v>
      </c>
      <c r="E150" s="149" t="s">
        <v>330</v>
      </c>
      <c r="F150" s="150" t="s">
        <v>331</v>
      </c>
      <c r="G150" s="151" t="s">
        <v>332</v>
      </c>
      <c r="H150" s="152">
        <v>112.524</v>
      </c>
      <c r="I150" s="153"/>
      <c r="J150" s="154">
        <f>ROUND(I150*H150,2)</f>
        <v>0</v>
      </c>
      <c r="K150" s="150" t="s">
        <v>309</v>
      </c>
      <c r="L150" s="35"/>
      <c r="M150" s="155" t="s">
        <v>1</v>
      </c>
      <c r="N150" s="156" t="s">
        <v>51</v>
      </c>
      <c r="O150" s="60"/>
      <c r="P150" s="157">
        <f>O150*H150</f>
        <v>0</v>
      </c>
      <c r="Q150" s="157">
        <v>0</v>
      </c>
      <c r="R150" s="157">
        <f>Q150*H150</f>
        <v>0</v>
      </c>
      <c r="S150" s="157">
        <v>0</v>
      </c>
      <c r="T150" s="158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59" t="s">
        <v>310</v>
      </c>
      <c r="AT150" s="159" t="s">
        <v>305</v>
      </c>
      <c r="AU150" s="159" t="s">
        <v>96</v>
      </c>
      <c r="AY150" s="18" t="s">
        <v>302</v>
      </c>
      <c r="BE150" s="160">
        <f>IF(N150="základní",J150,0)</f>
        <v>0</v>
      </c>
      <c r="BF150" s="160">
        <f>IF(N150="snížená",J150,0)</f>
        <v>0</v>
      </c>
      <c r="BG150" s="160">
        <f>IF(N150="zákl. přenesená",J150,0)</f>
        <v>0</v>
      </c>
      <c r="BH150" s="160">
        <f>IF(N150="sníž. přenesená",J150,0)</f>
        <v>0</v>
      </c>
      <c r="BI150" s="160">
        <f>IF(N150="nulová",J150,0)</f>
        <v>0</v>
      </c>
      <c r="BJ150" s="18" t="s">
        <v>23</v>
      </c>
      <c r="BK150" s="160">
        <f>ROUND(I150*H150,2)</f>
        <v>0</v>
      </c>
      <c r="BL150" s="18" t="s">
        <v>310</v>
      </c>
      <c r="BM150" s="159" t="s">
        <v>333</v>
      </c>
    </row>
    <row r="151" spans="1:65" s="2" customFormat="1" ht="16.5" customHeight="1">
      <c r="A151" s="34"/>
      <c r="B151" s="147"/>
      <c r="C151" s="148" t="s">
        <v>334</v>
      </c>
      <c r="D151" s="148" t="s">
        <v>305</v>
      </c>
      <c r="E151" s="149" t="s">
        <v>335</v>
      </c>
      <c r="F151" s="150" t="s">
        <v>336</v>
      </c>
      <c r="G151" s="151" t="s">
        <v>332</v>
      </c>
      <c r="H151" s="152">
        <v>1012.716</v>
      </c>
      <c r="I151" s="153"/>
      <c r="J151" s="154">
        <f>ROUND(I151*H151,2)</f>
        <v>0</v>
      </c>
      <c r="K151" s="150" t="s">
        <v>309</v>
      </c>
      <c r="L151" s="35"/>
      <c r="M151" s="155" t="s">
        <v>1</v>
      </c>
      <c r="N151" s="156" t="s">
        <v>51</v>
      </c>
      <c r="O151" s="60"/>
      <c r="P151" s="157">
        <f>O151*H151</f>
        <v>0</v>
      </c>
      <c r="Q151" s="157">
        <v>0</v>
      </c>
      <c r="R151" s="157">
        <f>Q151*H151</f>
        <v>0</v>
      </c>
      <c r="S151" s="157">
        <v>0</v>
      </c>
      <c r="T151" s="158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59" t="s">
        <v>310</v>
      </c>
      <c r="AT151" s="159" t="s">
        <v>305</v>
      </c>
      <c r="AU151" s="159" t="s">
        <v>96</v>
      </c>
      <c r="AY151" s="18" t="s">
        <v>302</v>
      </c>
      <c r="BE151" s="160">
        <f>IF(N151="základní",J151,0)</f>
        <v>0</v>
      </c>
      <c r="BF151" s="160">
        <f>IF(N151="snížená",J151,0)</f>
        <v>0</v>
      </c>
      <c r="BG151" s="160">
        <f>IF(N151="zákl. přenesená",J151,0)</f>
        <v>0</v>
      </c>
      <c r="BH151" s="160">
        <f>IF(N151="sníž. přenesená",J151,0)</f>
        <v>0</v>
      </c>
      <c r="BI151" s="160">
        <f>IF(N151="nulová",J151,0)</f>
        <v>0</v>
      </c>
      <c r="BJ151" s="18" t="s">
        <v>23</v>
      </c>
      <c r="BK151" s="160">
        <f>ROUND(I151*H151,2)</f>
        <v>0</v>
      </c>
      <c r="BL151" s="18" t="s">
        <v>310</v>
      </c>
      <c r="BM151" s="159" t="s">
        <v>337</v>
      </c>
    </row>
    <row r="152" spans="1:65" s="14" customFormat="1">
      <c r="B152" s="169"/>
      <c r="D152" s="162" t="s">
        <v>312</v>
      </c>
      <c r="F152" s="171" t="s">
        <v>338</v>
      </c>
      <c r="H152" s="172">
        <v>1012.716</v>
      </c>
      <c r="I152" s="173"/>
      <c r="L152" s="169"/>
      <c r="M152" s="174"/>
      <c r="N152" s="175"/>
      <c r="O152" s="175"/>
      <c r="P152" s="175"/>
      <c r="Q152" s="175"/>
      <c r="R152" s="175"/>
      <c r="S152" s="175"/>
      <c r="T152" s="176"/>
      <c r="AT152" s="170" t="s">
        <v>312</v>
      </c>
      <c r="AU152" s="170" t="s">
        <v>96</v>
      </c>
      <c r="AV152" s="14" t="s">
        <v>96</v>
      </c>
      <c r="AW152" s="14" t="s">
        <v>3</v>
      </c>
      <c r="AX152" s="14" t="s">
        <v>23</v>
      </c>
      <c r="AY152" s="170" t="s">
        <v>302</v>
      </c>
    </row>
    <row r="153" spans="1:65" s="2" customFormat="1" ht="16.5" customHeight="1">
      <c r="A153" s="34"/>
      <c r="B153" s="147"/>
      <c r="C153" s="148" t="s">
        <v>339</v>
      </c>
      <c r="D153" s="148" t="s">
        <v>305</v>
      </c>
      <c r="E153" s="149" t="s">
        <v>340</v>
      </c>
      <c r="F153" s="150" t="s">
        <v>341</v>
      </c>
      <c r="G153" s="151" t="s">
        <v>332</v>
      </c>
      <c r="H153" s="152">
        <v>112.524</v>
      </c>
      <c r="I153" s="153"/>
      <c r="J153" s="154">
        <f>ROUND(I153*H153,2)</f>
        <v>0</v>
      </c>
      <c r="K153" s="150" t="s">
        <v>1</v>
      </c>
      <c r="L153" s="35"/>
      <c r="M153" s="155" t="s">
        <v>1</v>
      </c>
      <c r="N153" s="156" t="s">
        <v>51</v>
      </c>
      <c r="O153" s="60"/>
      <c r="P153" s="157">
        <f>O153*H153</f>
        <v>0</v>
      </c>
      <c r="Q153" s="157">
        <v>0</v>
      </c>
      <c r="R153" s="157">
        <f>Q153*H153</f>
        <v>0</v>
      </c>
      <c r="S153" s="157">
        <v>0</v>
      </c>
      <c r="T153" s="158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59" t="s">
        <v>310</v>
      </c>
      <c r="AT153" s="159" t="s">
        <v>305</v>
      </c>
      <c r="AU153" s="159" t="s">
        <v>96</v>
      </c>
      <c r="AY153" s="18" t="s">
        <v>302</v>
      </c>
      <c r="BE153" s="160">
        <f>IF(N153="základní",J153,0)</f>
        <v>0</v>
      </c>
      <c r="BF153" s="160">
        <f>IF(N153="snížená",J153,0)</f>
        <v>0</v>
      </c>
      <c r="BG153" s="160">
        <f>IF(N153="zákl. přenesená",J153,0)</f>
        <v>0</v>
      </c>
      <c r="BH153" s="160">
        <f>IF(N153="sníž. přenesená",J153,0)</f>
        <v>0</v>
      </c>
      <c r="BI153" s="160">
        <f>IF(N153="nulová",J153,0)</f>
        <v>0</v>
      </c>
      <c r="BJ153" s="18" t="s">
        <v>23</v>
      </c>
      <c r="BK153" s="160">
        <f>ROUND(I153*H153,2)</f>
        <v>0</v>
      </c>
      <c r="BL153" s="18" t="s">
        <v>310</v>
      </c>
      <c r="BM153" s="159" t="s">
        <v>342</v>
      </c>
    </row>
    <row r="154" spans="1:65" s="2" customFormat="1" ht="16.5" customHeight="1">
      <c r="A154" s="34"/>
      <c r="B154" s="147"/>
      <c r="C154" s="148" t="s">
        <v>140</v>
      </c>
      <c r="D154" s="148" t="s">
        <v>305</v>
      </c>
      <c r="E154" s="149" t="s">
        <v>343</v>
      </c>
      <c r="F154" s="150" t="s">
        <v>344</v>
      </c>
      <c r="G154" s="151" t="s">
        <v>308</v>
      </c>
      <c r="H154" s="152">
        <v>138.33000000000001</v>
      </c>
      <c r="I154" s="153"/>
      <c r="J154" s="154">
        <f>ROUND(I154*H154,2)</f>
        <v>0</v>
      </c>
      <c r="K154" s="150" t="s">
        <v>309</v>
      </c>
      <c r="L154" s="35"/>
      <c r="M154" s="155" t="s">
        <v>1</v>
      </c>
      <c r="N154" s="156" t="s">
        <v>51</v>
      </c>
      <c r="O154" s="60"/>
      <c r="P154" s="157">
        <f>O154*H154</f>
        <v>0</v>
      </c>
      <c r="Q154" s="157">
        <v>0</v>
      </c>
      <c r="R154" s="157">
        <f>Q154*H154</f>
        <v>0</v>
      </c>
      <c r="S154" s="157">
        <v>0.316</v>
      </c>
      <c r="T154" s="158">
        <f>S154*H154</f>
        <v>43.712280000000007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59" t="s">
        <v>310</v>
      </c>
      <c r="AT154" s="159" t="s">
        <v>305</v>
      </c>
      <c r="AU154" s="159" t="s">
        <v>96</v>
      </c>
      <c r="AY154" s="18" t="s">
        <v>302</v>
      </c>
      <c r="BE154" s="160">
        <f>IF(N154="základní",J154,0)</f>
        <v>0</v>
      </c>
      <c r="BF154" s="160">
        <f>IF(N154="snížená",J154,0)</f>
        <v>0</v>
      </c>
      <c r="BG154" s="160">
        <f>IF(N154="zákl. přenesená",J154,0)</f>
        <v>0</v>
      </c>
      <c r="BH154" s="160">
        <f>IF(N154="sníž. přenesená",J154,0)</f>
        <v>0</v>
      </c>
      <c r="BI154" s="160">
        <f>IF(N154="nulová",J154,0)</f>
        <v>0</v>
      </c>
      <c r="BJ154" s="18" t="s">
        <v>23</v>
      </c>
      <c r="BK154" s="160">
        <f>ROUND(I154*H154,2)</f>
        <v>0</v>
      </c>
      <c r="BL154" s="18" t="s">
        <v>310</v>
      </c>
      <c r="BM154" s="159" t="s">
        <v>345</v>
      </c>
    </row>
    <row r="155" spans="1:65" s="13" customFormat="1">
      <c r="B155" s="161"/>
      <c r="D155" s="162" t="s">
        <v>312</v>
      </c>
      <c r="E155" s="163" t="s">
        <v>1</v>
      </c>
      <c r="F155" s="164" t="s">
        <v>346</v>
      </c>
      <c r="H155" s="163" t="s">
        <v>1</v>
      </c>
      <c r="I155" s="165"/>
      <c r="L155" s="161"/>
      <c r="M155" s="166"/>
      <c r="N155" s="167"/>
      <c r="O155" s="167"/>
      <c r="P155" s="167"/>
      <c r="Q155" s="167"/>
      <c r="R155" s="167"/>
      <c r="S155" s="167"/>
      <c r="T155" s="168"/>
      <c r="AT155" s="163" t="s">
        <v>312</v>
      </c>
      <c r="AU155" s="163" t="s">
        <v>96</v>
      </c>
      <c r="AV155" s="13" t="s">
        <v>23</v>
      </c>
      <c r="AW155" s="13" t="s">
        <v>41</v>
      </c>
      <c r="AX155" s="13" t="s">
        <v>86</v>
      </c>
      <c r="AY155" s="163" t="s">
        <v>302</v>
      </c>
    </row>
    <row r="156" spans="1:65" s="14" customFormat="1">
      <c r="B156" s="169"/>
      <c r="D156" s="162" t="s">
        <v>312</v>
      </c>
      <c r="E156" s="170" t="s">
        <v>1</v>
      </c>
      <c r="F156" s="171" t="s">
        <v>347</v>
      </c>
      <c r="H156" s="172">
        <v>64.31</v>
      </c>
      <c r="I156" s="173"/>
      <c r="L156" s="169"/>
      <c r="M156" s="174"/>
      <c r="N156" s="175"/>
      <c r="O156" s="175"/>
      <c r="P156" s="175"/>
      <c r="Q156" s="175"/>
      <c r="R156" s="175"/>
      <c r="S156" s="175"/>
      <c r="T156" s="176"/>
      <c r="AT156" s="170" t="s">
        <v>312</v>
      </c>
      <c r="AU156" s="170" t="s">
        <v>96</v>
      </c>
      <c r="AV156" s="14" t="s">
        <v>96</v>
      </c>
      <c r="AW156" s="14" t="s">
        <v>41</v>
      </c>
      <c r="AX156" s="14" t="s">
        <v>86</v>
      </c>
      <c r="AY156" s="170" t="s">
        <v>302</v>
      </c>
    </row>
    <row r="157" spans="1:65" s="16" customFormat="1">
      <c r="B157" s="185"/>
      <c r="D157" s="162" t="s">
        <v>312</v>
      </c>
      <c r="E157" s="186" t="s">
        <v>117</v>
      </c>
      <c r="F157" s="187" t="s">
        <v>348</v>
      </c>
      <c r="H157" s="188">
        <v>64.31</v>
      </c>
      <c r="I157" s="189"/>
      <c r="L157" s="185"/>
      <c r="M157" s="190"/>
      <c r="N157" s="191"/>
      <c r="O157" s="191"/>
      <c r="P157" s="191"/>
      <c r="Q157" s="191"/>
      <c r="R157" s="191"/>
      <c r="S157" s="191"/>
      <c r="T157" s="192"/>
      <c r="AT157" s="186" t="s">
        <v>312</v>
      </c>
      <c r="AU157" s="186" t="s">
        <v>96</v>
      </c>
      <c r="AV157" s="16" t="s">
        <v>318</v>
      </c>
      <c r="AW157" s="16" t="s">
        <v>41</v>
      </c>
      <c r="AX157" s="16" t="s">
        <v>86</v>
      </c>
      <c r="AY157" s="186" t="s">
        <v>302</v>
      </c>
    </row>
    <row r="158" spans="1:65" s="14" customFormat="1">
      <c r="B158" s="169"/>
      <c r="D158" s="162" t="s">
        <v>312</v>
      </c>
      <c r="E158" s="170" t="s">
        <v>1</v>
      </c>
      <c r="F158" s="171" t="s">
        <v>349</v>
      </c>
      <c r="H158" s="172">
        <v>11.72</v>
      </c>
      <c r="I158" s="173"/>
      <c r="L158" s="169"/>
      <c r="M158" s="174"/>
      <c r="N158" s="175"/>
      <c r="O158" s="175"/>
      <c r="P158" s="175"/>
      <c r="Q158" s="175"/>
      <c r="R158" s="175"/>
      <c r="S158" s="175"/>
      <c r="T158" s="176"/>
      <c r="AT158" s="170" t="s">
        <v>312</v>
      </c>
      <c r="AU158" s="170" t="s">
        <v>96</v>
      </c>
      <c r="AV158" s="14" t="s">
        <v>96</v>
      </c>
      <c r="AW158" s="14" t="s">
        <v>41</v>
      </c>
      <c r="AX158" s="14" t="s">
        <v>86</v>
      </c>
      <c r="AY158" s="170" t="s">
        <v>302</v>
      </c>
    </row>
    <row r="159" spans="1:65" s="16" customFormat="1">
      <c r="B159" s="185"/>
      <c r="D159" s="162" t="s">
        <v>312</v>
      </c>
      <c r="E159" s="186" t="s">
        <v>119</v>
      </c>
      <c r="F159" s="187" t="s">
        <v>348</v>
      </c>
      <c r="H159" s="188">
        <v>11.72</v>
      </c>
      <c r="I159" s="189"/>
      <c r="L159" s="185"/>
      <c r="M159" s="190"/>
      <c r="N159" s="191"/>
      <c r="O159" s="191"/>
      <c r="P159" s="191"/>
      <c r="Q159" s="191"/>
      <c r="R159" s="191"/>
      <c r="S159" s="191"/>
      <c r="T159" s="192"/>
      <c r="AT159" s="186" t="s">
        <v>312</v>
      </c>
      <c r="AU159" s="186" t="s">
        <v>96</v>
      </c>
      <c r="AV159" s="16" t="s">
        <v>318</v>
      </c>
      <c r="AW159" s="16" t="s">
        <v>41</v>
      </c>
      <c r="AX159" s="16" t="s">
        <v>86</v>
      </c>
      <c r="AY159" s="186" t="s">
        <v>302</v>
      </c>
    </row>
    <row r="160" spans="1:65" s="14" customFormat="1">
      <c r="B160" s="169"/>
      <c r="D160" s="162" t="s">
        <v>312</v>
      </c>
      <c r="E160" s="170" t="s">
        <v>1</v>
      </c>
      <c r="F160" s="171" t="s">
        <v>350</v>
      </c>
      <c r="H160" s="172">
        <v>51.24</v>
      </c>
      <c r="I160" s="173"/>
      <c r="L160" s="169"/>
      <c r="M160" s="174"/>
      <c r="N160" s="175"/>
      <c r="O160" s="175"/>
      <c r="P160" s="175"/>
      <c r="Q160" s="175"/>
      <c r="R160" s="175"/>
      <c r="S160" s="175"/>
      <c r="T160" s="176"/>
      <c r="AT160" s="170" t="s">
        <v>312</v>
      </c>
      <c r="AU160" s="170" t="s">
        <v>96</v>
      </c>
      <c r="AV160" s="14" t="s">
        <v>96</v>
      </c>
      <c r="AW160" s="14" t="s">
        <v>41</v>
      </c>
      <c r="AX160" s="14" t="s">
        <v>86</v>
      </c>
      <c r="AY160" s="170" t="s">
        <v>302</v>
      </c>
    </row>
    <row r="161" spans="1:65" s="16" customFormat="1">
      <c r="B161" s="185"/>
      <c r="D161" s="162" t="s">
        <v>312</v>
      </c>
      <c r="E161" s="186" t="s">
        <v>122</v>
      </c>
      <c r="F161" s="187" t="s">
        <v>348</v>
      </c>
      <c r="H161" s="188">
        <v>51.24</v>
      </c>
      <c r="I161" s="189"/>
      <c r="L161" s="185"/>
      <c r="M161" s="190"/>
      <c r="N161" s="191"/>
      <c r="O161" s="191"/>
      <c r="P161" s="191"/>
      <c r="Q161" s="191"/>
      <c r="R161" s="191"/>
      <c r="S161" s="191"/>
      <c r="T161" s="192"/>
      <c r="AT161" s="186" t="s">
        <v>312</v>
      </c>
      <c r="AU161" s="186" t="s">
        <v>96</v>
      </c>
      <c r="AV161" s="16" t="s">
        <v>318</v>
      </c>
      <c r="AW161" s="16" t="s">
        <v>41</v>
      </c>
      <c r="AX161" s="16" t="s">
        <v>86</v>
      </c>
      <c r="AY161" s="186" t="s">
        <v>302</v>
      </c>
    </row>
    <row r="162" spans="1:65" s="14" customFormat="1">
      <c r="B162" s="169"/>
      <c r="D162" s="162" t="s">
        <v>312</v>
      </c>
      <c r="E162" s="170" t="s">
        <v>1</v>
      </c>
      <c r="F162" s="171" t="s">
        <v>351</v>
      </c>
      <c r="H162" s="172">
        <v>11.06</v>
      </c>
      <c r="I162" s="173"/>
      <c r="L162" s="169"/>
      <c r="M162" s="174"/>
      <c r="N162" s="175"/>
      <c r="O162" s="175"/>
      <c r="P162" s="175"/>
      <c r="Q162" s="175"/>
      <c r="R162" s="175"/>
      <c r="S162" s="175"/>
      <c r="T162" s="176"/>
      <c r="AT162" s="170" t="s">
        <v>312</v>
      </c>
      <c r="AU162" s="170" t="s">
        <v>96</v>
      </c>
      <c r="AV162" s="14" t="s">
        <v>96</v>
      </c>
      <c r="AW162" s="14" t="s">
        <v>41</v>
      </c>
      <c r="AX162" s="14" t="s">
        <v>86</v>
      </c>
      <c r="AY162" s="170" t="s">
        <v>302</v>
      </c>
    </row>
    <row r="163" spans="1:65" s="16" customFormat="1">
      <c r="B163" s="185"/>
      <c r="D163" s="162" t="s">
        <v>312</v>
      </c>
      <c r="E163" s="186" t="s">
        <v>126</v>
      </c>
      <c r="F163" s="187" t="s">
        <v>348</v>
      </c>
      <c r="H163" s="188">
        <v>11.06</v>
      </c>
      <c r="I163" s="189"/>
      <c r="L163" s="185"/>
      <c r="M163" s="190"/>
      <c r="N163" s="191"/>
      <c r="O163" s="191"/>
      <c r="P163" s="191"/>
      <c r="Q163" s="191"/>
      <c r="R163" s="191"/>
      <c r="S163" s="191"/>
      <c r="T163" s="192"/>
      <c r="AT163" s="186" t="s">
        <v>312</v>
      </c>
      <c r="AU163" s="186" t="s">
        <v>96</v>
      </c>
      <c r="AV163" s="16" t="s">
        <v>318</v>
      </c>
      <c r="AW163" s="16" t="s">
        <v>41</v>
      </c>
      <c r="AX163" s="16" t="s">
        <v>86</v>
      </c>
      <c r="AY163" s="186" t="s">
        <v>302</v>
      </c>
    </row>
    <row r="164" spans="1:65" s="15" customFormat="1">
      <c r="B164" s="177"/>
      <c r="D164" s="162" t="s">
        <v>312</v>
      </c>
      <c r="E164" s="178" t="s">
        <v>352</v>
      </c>
      <c r="F164" s="179" t="s">
        <v>324</v>
      </c>
      <c r="H164" s="180">
        <v>138.33000000000001</v>
      </c>
      <c r="I164" s="181"/>
      <c r="L164" s="177"/>
      <c r="M164" s="182"/>
      <c r="N164" s="183"/>
      <c r="O164" s="183"/>
      <c r="P164" s="183"/>
      <c r="Q164" s="183"/>
      <c r="R164" s="183"/>
      <c r="S164" s="183"/>
      <c r="T164" s="184"/>
      <c r="AT164" s="178" t="s">
        <v>312</v>
      </c>
      <c r="AU164" s="178" t="s">
        <v>96</v>
      </c>
      <c r="AV164" s="15" t="s">
        <v>310</v>
      </c>
      <c r="AW164" s="15" t="s">
        <v>41</v>
      </c>
      <c r="AX164" s="15" t="s">
        <v>23</v>
      </c>
      <c r="AY164" s="178" t="s">
        <v>302</v>
      </c>
    </row>
    <row r="165" spans="1:65" s="2" customFormat="1" ht="16.5" customHeight="1">
      <c r="A165" s="34"/>
      <c r="B165" s="147"/>
      <c r="C165" s="148" t="s">
        <v>353</v>
      </c>
      <c r="D165" s="148" t="s">
        <v>305</v>
      </c>
      <c r="E165" s="149" t="s">
        <v>354</v>
      </c>
      <c r="F165" s="150" t="s">
        <v>355</v>
      </c>
      <c r="G165" s="151" t="s">
        <v>356</v>
      </c>
      <c r="H165" s="152">
        <v>181.9</v>
      </c>
      <c r="I165" s="153"/>
      <c r="J165" s="154">
        <f>ROUND(I165*H165,2)</f>
        <v>0</v>
      </c>
      <c r="K165" s="150" t="s">
        <v>309</v>
      </c>
      <c r="L165" s="35"/>
      <c r="M165" s="155" t="s">
        <v>1</v>
      </c>
      <c r="N165" s="156" t="s">
        <v>51</v>
      </c>
      <c r="O165" s="60"/>
      <c r="P165" s="157">
        <f>O165*H165</f>
        <v>0</v>
      </c>
      <c r="Q165" s="157">
        <v>0</v>
      </c>
      <c r="R165" s="157">
        <f>Q165*H165</f>
        <v>0</v>
      </c>
      <c r="S165" s="157">
        <v>0</v>
      </c>
      <c r="T165" s="158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59" t="s">
        <v>310</v>
      </c>
      <c r="AT165" s="159" t="s">
        <v>305</v>
      </c>
      <c r="AU165" s="159" t="s">
        <v>96</v>
      </c>
      <c r="AY165" s="18" t="s">
        <v>302</v>
      </c>
      <c r="BE165" s="160">
        <f>IF(N165="základní",J165,0)</f>
        <v>0</v>
      </c>
      <c r="BF165" s="160">
        <f>IF(N165="snížená",J165,0)</f>
        <v>0</v>
      </c>
      <c r="BG165" s="160">
        <f>IF(N165="zákl. přenesená",J165,0)</f>
        <v>0</v>
      </c>
      <c r="BH165" s="160">
        <f>IF(N165="sníž. přenesená",J165,0)</f>
        <v>0</v>
      </c>
      <c r="BI165" s="160">
        <f>IF(N165="nulová",J165,0)</f>
        <v>0</v>
      </c>
      <c r="BJ165" s="18" t="s">
        <v>23</v>
      </c>
      <c r="BK165" s="160">
        <f>ROUND(I165*H165,2)</f>
        <v>0</v>
      </c>
      <c r="BL165" s="18" t="s">
        <v>310</v>
      </c>
      <c r="BM165" s="159" t="s">
        <v>357</v>
      </c>
    </row>
    <row r="166" spans="1:65" s="13" customFormat="1">
      <c r="B166" s="161"/>
      <c r="D166" s="162" t="s">
        <v>312</v>
      </c>
      <c r="E166" s="163" t="s">
        <v>1</v>
      </c>
      <c r="F166" s="164" t="s">
        <v>346</v>
      </c>
      <c r="H166" s="163" t="s">
        <v>1</v>
      </c>
      <c r="I166" s="165"/>
      <c r="L166" s="161"/>
      <c r="M166" s="166"/>
      <c r="N166" s="167"/>
      <c r="O166" s="167"/>
      <c r="P166" s="167"/>
      <c r="Q166" s="167"/>
      <c r="R166" s="167"/>
      <c r="S166" s="167"/>
      <c r="T166" s="168"/>
      <c r="AT166" s="163" t="s">
        <v>312</v>
      </c>
      <c r="AU166" s="163" t="s">
        <v>96</v>
      </c>
      <c r="AV166" s="13" t="s">
        <v>23</v>
      </c>
      <c r="AW166" s="13" t="s">
        <v>41</v>
      </c>
      <c r="AX166" s="13" t="s">
        <v>86</v>
      </c>
      <c r="AY166" s="163" t="s">
        <v>302</v>
      </c>
    </row>
    <row r="167" spans="1:65" s="13" customFormat="1">
      <c r="B167" s="161"/>
      <c r="D167" s="162" t="s">
        <v>312</v>
      </c>
      <c r="E167" s="163" t="s">
        <v>1</v>
      </c>
      <c r="F167" s="164" t="s">
        <v>358</v>
      </c>
      <c r="H167" s="163" t="s">
        <v>1</v>
      </c>
      <c r="I167" s="165"/>
      <c r="L167" s="161"/>
      <c r="M167" s="166"/>
      <c r="N167" s="167"/>
      <c r="O167" s="167"/>
      <c r="P167" s="167"/>
      <c r="Q167" s="167"/>
      <c r="R167" s="167"/>
      <c r="S167" s="167"/>
      <c r="T167" s="168"/>
      <c r="AT167" s="163" t="s">
        <v>312</v>
      </c>
      <c r="AU167" s="163" t="s">
        <v>96</v>
      </c>
      <c r="AV167" s="13" t="s">
        <v>23</v>
      </c>
      <c r="AW167" s="13" t="s">
        <v>41</v>
      </c>
      <c r="AX167" s="13" t="s">
        <v>86</v>
      </c>
      <c r="AY167" s="163" t="s">
        <v>302</v>
      </c>
    </row>
    <row r="168" spans="1:65" s="14" customFormat="1">
      <c r="B168" s="169"/>
      <c r="D168" s="162" t="s">
        <v>312</v>
      </c>
      <c r="E168" s="170" t="s">
        <v>1</v>
      </c>
      <c r="F168" s="171" t="s">
        <v>359</v>
      </c>
      <c r="H168" s="172">
        <v>16.559999999999999</v>
      </c>
      <c r="I168" s="173"/>
      <c r="L168" s="169"/>
      <c r="M168" s="174"/>
      <c r="N168" s="175"/>
      <c r="O168" s="175"/>
      <c r="P168" s="175"/>
      <c r="Q168" s="175"/>
      <c r="R168" s="175"/>
      <c r="S168" s="175"/>
      <c r="T168" s="176"/>
      <c r="AT168" s="170" t="s">
        <v>312</v>
      </c>
      <c r="AU168" s="170" t="s">
        <v>96</v>
      </c>
      <c r="AV168" s="14" t="s">
        <v>96</v>
      </c>
      <c r="AW168" s="14" t="s">
        <v>41</v>
      </c>
      <c r="AX168" s="14" t="s">
        <v>86</v>
      </c>
      <c r="AY168" s="170" t="s">
        <v>302</v>
      </c>
    </row>
    <row r="169" spans="1:65" s="14" customFormat="1">
      <c r="B169" s="169"/>
      <c r="D169" s="162" t="s">
        <v>312</v>
      </c>
      <c r="E169" s="170" t="s">
        <v>1</v>
      </c>
      <c r="F169" s="171" t="s">
        <v>360</v>
      </c>
      <c r="H169" s="172">
        <v>17.100000000000001</v>
      </c>
      <c r="I169" s="173"/>
      <c r="L169" s="169"/>
      <c r="M169" s="174"/>
      <c r="N169" s="175"/>
      <c r="O169" s="175"/>
      <c r="P169" s="175"/>
      <c r="Q169" s="175"/>
      <c r="R169" s="175"/>
      <c r="S169" s="175"/>
      <c r="T169" s="176"/>
      <c r="AT169" s="170" t="s">
        <v>312</v>
      </c>
      <c r="AU169" s="170" t="s">
        <v>96</v>
      </c>
      <c r="AV169" s="14" t="s">
        <v>96</v>
      </c>
      <c r="AW169" s="14" t="s">
        <v>41</v>
      </c>
      <c r="AX169" s="14" t="s">
        <v>86</v>
      </c>
      <c r="AY169" s="170" t="s">
        <v>302</v>
      </c>
    </row>
    <row r="170" spans="1:65" s="14" customFormat="1">
      <c r="B170" s="169"/>
      <c r="D170" s="162" t="s">
        <v>312</v>
      </c>
      <c r="E170" s="170" t="s">
        <v>1</v>
      </c>
      <c r="F170" s="171" t="s">
        <v>361</v>
      </c>
      <c r="H170" s="172">
        <v>11.12</v>
      </c>
      <c r="I170" s="173"/>
      <c r="L170" s="169"/>
      <c r="M170" s="174"/>
      <c r="N170" s="175"/>
      <c r="O170" s="175"/>
      <c r="P170" s="175"/>
      <c r="Q170" s="175"/>
      <c r="R170" s="175"/>
      <c r="S170" s="175"/>
      <c r="T170" s="176"/>
      <c r="AT170" s="170" t="s">
        <v>312</v>
      </c>
      <c r="AU170" s="170" t="s">
        <v>96</v>
      </c>
      <c r="AV170" s="14" t="s">
        <v>96</v>
      </c>
      <c r="AW170" s="14" t="s">
        <v>41</v>
      </c>
      <c r="AX170" s="14" t="s">
        <v>86</v>
      </c>
      <c r="AY170" s="170" t="s">
        <v>302</v>
      </c>
    </row>
    <row r="171" spans="1:65" s="14" customFormat="1">
      <c r="B171" s="169"/>
      <c r="D171" s="162" t="s">
        <v>312</v>
      </c>
      <c r="E171" s="170" t="s">
        <v>1</v>
      </c>
      <c r="F171" s="171" t="s">
        <v>362</v>
      </c>
      <c r="H171" s="172">
        <v>13.3</v>
      </c>
      <c r="I171" s="173"/>
      <c r="L171" s="169"/>
      <c r="M171" s="174"/>
      <c r="N171" s="175"/>
      <c r="O171" s="175"/>
      <c r="P171" s="175"/>
      <c r="Q171" s="175"/>
      <c r="R171" s="175"/>
      <c r="S171" s="175"/>
      <c r="T171" s="176"/>
      <c r="AT171" s="170" t="s">
        <v>312</v>
      </c>
      <c r="AU171" s="170" t="s">
        <v>96</v>
      </c>
      <c r="AV171" s="14" t="s">
        <v>96</v>
      </c>
      <c r="AW171" s="14" t="s">
        <v>41</v>
      </c>
      <c r="AX171" s="14" t="s">
        <v>86</v>
      </c>
      <c r="AY171" s="170" t="s">
        <v>302</v>
      </c>
    </row>
    <row r="172" spans="1:65" s="14" customFormat="1">
      <c r="B172" s="169"/>
      <c r="D172" s="162" t="s">
        <v>312</v>
      </c>
      <c r="E172" s="170" t="s">
        <v>1</v>
      </c>
      <c r="F172" s="171" t="s">
        <v>363</v>
      </c>
      <c r="H172" s="172">
        <v>13.3</v>
      </c>
      <c r="I172" s="173"/>
      <c r="L172" s="169"/>
      <c r="M172" s="174"/>
      <c r="N172" s="175"/>
      <c r="O172" s="175"/>
      <c r="P172" s="175"/>
      <c r="Q172" s="175"/>
      <c r="R172" s="175"/>
      <c r="S172" s="175"/>
      <c r="T172" s="176"/>
      <c r="AT172" s="170" t="s">
        <v>312</v>
      </c>
      <c r="AU172" s="170" t="s">
        <v>96</v>
      </c>
      <c r="AV172" s="14" t="s">
        <v>96</v>
      </c>
      <c r="AW172" s="14" t="s">
        <v>41</v>
      </c>
      <c r="AX172" s="14" t="s">
        <v>86</v>
      </c>
      <c r="AY172" s="170" t="s">
        <v>302</v>
      </c>
    </row>
    <row r="173" spans="1:65" s="13" customFormat="1">
      <c r="B173" s="161"/>
      <c r="D173" s="162" t="s">
        <v>312</v>
      </c>
      <c r="E173" s="163" t="s">
        <v>1</v>
      </c>
      <c r="F173" s="164" t="s">
        <v>364</v>
      </c>
      <c r="H173" s="163" t="s">
        <v>1</v>
      </c>
      <c r="I173" s="165"/>
      <c r="L173" s="161"/>
      <c r="M173" s="166"/>
      <c r="N173" s="167"/>
      <c r="O173" s="167"/>
      <c r="P173" s="167"/>
      <c r="Q173" s="167"/>
      <c r="R173" s="167"/>
      <c r="S173" s="167"/>
      <c r="T173" s="168"/>
      <c r="AT173" s="163" t="s">
        <v>312</v>
      </c>
      <c r="AU173" s="163" t="s">
        <v>96</v>
      </c>
      <c r="AV173" s="13" t="s">
        <v>23</v>
      </c>
      <c r="AW173" s="13" t="s">
        <v>41</v>
      </c>
      <c r="AX173" s="13" t="s">
        <v>86</v>
      </c>
      <c r="AY173" s="163" t="s">
        <v>302</v>
      </c>
    </row>
    <row r="174" spans="1:65" s="14" customFormat="1">
      <c r="B174" s="169"/>
      <c r="D174" s="162" t="s">
        <v>312</v>
      </c>
      <c r="E174" s="170" t="s">
        <v>1</v>
      </c>
      <c r="F174" s="171" t="s">
        <v>365</v>
      </c>
      <c r="H174" s="172">
        <v>13.7</v>
      </c>
      <c r="I174" s="173"/>
      <c r="L174" s="169"/>
      <c r="M174" s="174"/>
      <c r="N174" s="175"/>
      <c r="O174" s="175"/>
      <c r="P174" s="175"/>
      <c r="Q174" s="175"/>
      <c r="R174" s="175"/>
      <c r="S174" s="175"/>
      <c r="T174" s="176"/>
      <c r="AT174" s="170" t="s">
        <v>312</v>
      </c>
      <c r="AU174" s="170" t="s">
        <v>96</v>
      </c>
      <c r="AV174" s="14" t="s">
        <v>96</v>
      </c>
      <c r="AW174" s="14" t="s">
        <v>41</v>
      </c>
      <c r="AX174" s="14" t="s">
        <v>86</v>
      </c>
      <c r="AY174" s="170" t="s">
        <v>302</v>
      </c>
    </row>
    <row r="175" spans="1:65" s="13" customFormat="1">
      <c r="B175" s="161"/>
      <c r="D175" s="162" t="s">
        <v>312</v>
      </c>
      <c r="E175" s="163" t="s">
        <v>1</v>
      </c>
      <c r="F175" s="164" t="s">
        <v>366</v>
      </c>
      <c r="H175" s="163" t="s">
        <v>1</v>
      </c>
      <c r="I175" s="165"/>
      <c r="L175" s="161"/>
      <c r="M175" s="166"/>
      <c r="N175" s="167"/>
      <c r="O175" s="167"/>
      <c r="P175" s="167"/>
      <c r="Q175" s="167"/>
      <c r="R175" s="167"/>
      <c r="S175" s="167"/>
      <c r="T175" s="168"/>
      <c r="AT175" s="163" t="s">
        <v>312</v>
      </c>
      <c r="AU175" s="163" t="s">
        <v>96</v>
      </c>
      <c r="AV175" s="13" t="s">
        <v>23</v>
      </c>
      <c r="AW175" s="13" t="s">
        <v>41</v>
      </c>
      <c r="AX175" s="13" t="s">
        <v>86</v>
      </c>
      <c r="AY175" s="163" t="s">
        <v>302</v>
      </c>
    </row>
    <row r="176" spans="1:65" s="14" customFormat="1">
      <c r="B176" s="169"/>
      <c r="D176" s="162" t="s">
        <v>312</v>
      </c>
      <c r="E176" s="170" t="s">
        <v>1</v>
      </c>
      <c r="F176" s="171" t="s">
        <v>367</v>
      </c>
      <c r="H176" s="172">
        <v>26.72</v>
      </c>
      <c r="I176" s="173"/>
      <c r="L176" s="169"/>
      <c r="M176" s="174"/>
      <c r="N176" s="175"/>
      <c r="O176" s="175"/>
      <c r="P176" s="175"/>
      <c r="Q176" s="175"/>
      <c r="R176" s="175"/>
      <c r="S176" s="175"/>
      <c r="T176" s="176"/>
      <c r="AT176" s="170" t="s">
        <v>312</v>
      </c>
      <c r="AU176" s="170" t="s">
        <v>96</v>
      </c>
      <c r="AV176" s="14" t="s">
        <v>96</v>
      </c>
      <c r="AW176" s="14" t="s">
        <v>41</v>
      </c>
      <c r="AX176" s="14" t="s">
        <v>86</v>
      </c>
      <c r="AY176" s="170" t="s">
        <v>302</v>
      </c>
    </row>
    <row r="177" spans="1:65" s="14" customFormat="1">
      <c r="B177" s="169"/>
      <c r="D177" s="162" t="s">
        <v>312</v>
      </c>
      <c r="E177" s="170" t="s">
        <v>1</v>
      </c>
      <c r="F177" s="171" t="s">
        <v>368</v>
      </c>
      <c r="H177" s="172">
        <v>8.68</v>
      </c>
      <c r="I177" s="173"/>
      <c r="L177" s="169"/>
      <c r="M177" s="174"/>
      <c r="N177" s="175"/>
      <c r="O177" s="175"/>
      <c r="P177" s="175"/>
      <c r="Q177" s="175"/>
      <c r="R177" s="175"/>
      <c r="S177" s="175"/>
      <c r="T177" s="176"/>
      <c r="AT177" s="170" t="s">
        <v>312</v>
      </c>
      <c r="AU177" s="170" t="s">
        <v>96</v>
      </c>
      <c r="AV177" s="14" t="s">
        <v>96</v>
      </c>
      <c r="AW177" s="14" t="s">
        <v>41</v>
      </c>
      <c r="AX177" s="14" t="s">
        <v>86</v>
      </c>
      <c r="AY177" s="170" t="s">
        <v>302</v>
      </c>
    </row>
    <row r="178" spans="1:65" s="14" customFormat="1">
      <c r="B178" s="169"/>
      <c r="D178" s="162" t="s">
        <v>312</v>
      </c>
      <c r="E178" s="170" t="s">
        <v>1</v>
      </c>
      <c r="F178" s="171" t="s">
        <v>369</v>
      </c>
      <c r="H178" s="172">
        <v>48.12</v>
      </c>
      <c r="I178" s="173"/>
      <c r="L178" s="169"/>
      <c r="M178" s="174"/>
      <c r="N178" s="175"/>
      <c r="O178" s="175"/>
      <c r="P178" s="175"/>
      <c r="Q178" s="175"/>
      <c r="R178" s="175"/>
      <c r="S178" s="175"/>
      <c r="T178" s="176"/>
      <c r="AT178" s="170" t="s">
        <v>312</v>
      </c>
      <c r="AU178" s="170" t="s">
        <v>96</v>
      </c>
      <c r="AV178" s="14" t="s">
        <v>96</v>
      </c>
      <c r="AW178" s="14" t="s">
        <v>41</v>
      </c>
      <c r="AX178" s="14" t="s">
        <v>86</v>
      </c>
      <c r="AY178" s="170" t="s">
        <v>302</v>
      </c>
    </row>
    <row r="179" spans="1:65" s="13" customFormat="1">
      <c r="B179" s="161"/>
      <c r="D179" s="162" t="s">
        <v>312</v>
      </c>
      <c r="E179" s="163" t="s">
        <v>1</v>
      </c>
      <c r="F179" s="164" t="s">
        <v>370</v>
      </c>
      <c r="H179" s="163" t="s">
        <v>1</v>
      </c>
      <c r="I179" s="165"/>
      <c r="L179" s="161"/>
      <c r="M179" s="166"/>
      <c r="N179" s="167"/>
      <c r="O179" s="167"/>
      <c r="P179" s="167"/>
      <c r="Q179" s="167"/>
      <c r="R179" s="167"/>
      <c r="S179" s="167"/>
      <c r="T179" s="168"/>
      <c r="AT179" s="163" t="s">
        <v>312</v>
      </c>
      <c r="AU179" s="163" t="s">
        <v>96</v>
      </c>
      <c r="AV179" s="13" t="s">
        <v>23</v>
      </c>
      <c r="AW179" s="13" t="s">
        <v>41</v>
      </c>
      <c r="AX179" s="13" t="s">
        <v>86</v>
      </c>
      <c r="AY179" s="163" t="s">
        <v>302</v>
      </c>
    </row>
    <row r="180" spans="1:65" s="14" customFormat="1">
      <c r="B180" s="169"/>
      <c r="D180" s="162" t="s">
        <v>312</v>
      </c>
      <c r="E180" s="170" t="s">
        <v>1</v>
      </c>
      <c r="F180" s="171" t="s">
        <v>371</v>
      </c>
      <c r="H180" s="172">
        <v>13.3</v>
      </c>
      <c r="I180" s="173"/>
      <c r="L180" s="169"/>
      <c r="M180" s="174"/>
      <c r="N180" s="175"/>
      <c r="O180" s="175"/>
      <c r="P180" s="175"/>
      <c r="Q180" s="175"/>
      <c r="R180" s="175"/>
      <c r="S180" s="175"/>
      <c r="T180" s="176"/>
      <c r="AT180" s="170" t="s">
        <v>312</v>
      </c>
      <c r="AU180" s="170" t="s">
        <v>96</v>
      </c>
      <c r="AV180" s="14" t="s">
        <v>96</v>
      </c>
      <c r="AW180" s="14" t="s">
        <v>41</v>
      </c>
      <c r="AX180" s="14" t="s">
        <v>86</v>
      </c>
      <c r="AY180" s="170" t="s">
        <v>302</v>
      </c>
    </row>
    <row r="181" spans="1:65" s="15" customFormat="1">
      <c r="B181" s="177"/>
      <c r="D181" s="162" t="s">
        <v>312</v>
      </c>
      <c r="E181" s="178" t="s">
        <v>1</v>
      </c>
      <c r="F181" s="179" t="s">
        <v>324</v>
      </c>
      <c r="H181" s="180">
        <v>181.9</v>
      </c>
      <c r="I181" s="181"/>
      <c r="L181" s="177"/>
      <c r="M181" s="182"/>
      <c r="N181" s="183"/>
      <c r="O181" s="183"/>
      <c r="P181" s="183"/>
      <c r="Q181" s="183"/>
      <c r="R181" s="183"/>
      <c r="S181" s="183"/>
      <c r="T181" s="184"/>
      <c r="AT181" s="178" t="s">
        <v>312</v>
      </c>
      <c r="AU181" s="178" t="s">
        <v>96</v>
      </c>
      <c r="AV181" s="15" t="s">
        <v>310</v>
      </c>
      <c r="AW181" s="15" t="s">
        <v>41</v>
      </c>
      <c r="AX181" s="15" t="s">
        <v>23</v>
      </c>
      <c r="AY181" s="178" t="s">
        <v>302</v>
      </c>
    </row>
    <row r="182" spans="1:65" s="2" customFormat="1" ht="16.5" customHeight="1">
      <c r="A182" s="34"/>
      <c r="B182" s="147"/>
      <c r="C182" s="148" t="s">
        <v>27</v>
      </c>
      <c r="D182" s="148" t="s">
        <v>305</v>
      </c>
      <c r="E182" s="149" t="s">
        <v>372</v>
      </c>
      <c r="F182" s="150" t="s">
        <v>373</v>
      </c>
      <c r="G182" s="151" t="s">
        <v>308</v>
      </c>
      <c r="H182" s="152">
        <v>13.86</v>
      </c>
      <c r="I182" s="153"/>
      <c r="J182" s="154">
        <f>ROUND(I182*H182,2)</f>
        <v>0</v>
      </c>
      <c r="K182" s="150" t="s">
        <v>309</v>
      </c>
      <c r="L182" s="35"/>
      <c r="M182" s="155" t="s">
        <v>1</v>
      </c>
      <c r="N182" s="156" t="s">
        <v>51</v>
      </c>
      <c r="O182" s="60"/>
      <c r="P182" s="157">
        <f>O182*H182</f>
        <v>0</v>
      </c>
      <c r="Q182" s="157">
        <v>0</v>
      </c>
      <c r="R182" s="157">
        <f>Q182*H182</f>
        <v>0</v>
      </c>
      <c r="S182" s="157">
        <v>0.45</v>
      </c>
      <c r="T182" s="158">
        <f>S182*H182</f>
        <v>6.2370000000000001</v>
      </c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R182" s="159" t="s">
        <v>310</v>
      </c>
      <c r="AT182" s="159" t="s">
        <v>305</v>
      </c>
      <c r="AU182" s="159" t="s">
        <v>96</v>
      </c>
      <c r="AY182" s="18" t="s">
        <v>302</v>
      </c>
      <c r="BE182" s="160">
        <f>IF(N182="základní",J182,0)</f>
        <v>0</v>
      </c>
      <c r="BF182" s="160">
        <f>IF(N182="snížená",J182,0)</f>
        <v>0</v>
      </c>
      <c r="BG182" s="160">
        <f>IF(N182="zákl. přenesená",J182,0)</f>
        <v>0</v>
      </c>
      <c r="BH182" s="160">
        <f>IF(N182="sníž. přenesená",J182,0)</f>
        <v>0</v>
      </c>
      <c r="BI182" s="160">
        <f>IF(N182="nulová",J182,0)</f>
        <v>0</v>
      </c>
      <c r="BJ182" s="18" t="s">
        <v>23</v>
      </c>
      <c r="BK182" s="160">
        <f>ROUND(I182*H182,2)</f>
        <v>0</v>
      </c>
      <c r="BL182" s="18" t="s">
        <v>310</v>
      </c>
      <c r="BM182" s="159" t="s">
        <v>374</v>
      </c>
    </row>
    <row r="183" spans="1:65" s="13" customFormat="1">
      <c r="B183" s="161"/>
      <c r="D183" s="162" t="s">
        <v>312</v>
      </c>
      <c r="E183" s="163" t="s">
        <v>1</v>
      </c>
      <c r="F183" s="164" t="s">
        <v>346</v>
      </c>
      <c r="H183" s="163" t="s">
        <v>1</v>
      </c>
      <c r="I183" s="165"/>
      <c r="L183" s="161"/>
      <c r="M183" s="166"/>
      <c r="N183" s="167"/>
      <c r="O183" s="167"/>
      <c r="P183" s="167"/>
      <c r="Q183" s="167"/>
      <c r="R183" s="167"/>
      <c r="S183" s="167"/>
      <c r="T183" s="168"/>
      <c r="AT183" s="163" t="s">
        <v>312</v>
      </c>
      <c r="AU183" s="163" t="s">
        <v>96</v>
      </c>
      <c r="AV183" s="13" t="s">
        <v>23</v>
      </c>
      <c r="AW183" s="13" t="s">
        <v>41</v>
      </c>
      <c r="AX183" s="13" t="s">
        <v>86</v>
      </c>
      <c r="AY183" s="163" t="s">
        <v>302</v>
      </c>
    </row>
    <row r="184" spans="1:65" s="14" customFormat="1">
      <c r="B184" s="169"/>
      <c r="D184" s="162" t="s">
        <v>312</v>
      </c>
      <c r="E184" s="170" t="s">
        <v>1</v>
      </c>
      <c r="F184" s="171" t="s">
        <v>375</v>
      </c>
      <c r="H184" s="172">
        <v>13.86</v>
      </c>
      <c r="I184" s="173"/>
      <c r="L184" s="169"/>
      <c r="M184" s="174"/>
      <c r="N184" s="175"/>
      <c r="O184" s="175"/>
      <c r="P184" s="175"/>
      <c r="Q184" s="175"/>
      <c r="R184" s="175"/>
      <c r="S184" s="175"/>
      <c r="T184" s="176"/>
      <c r="AT184" s="170" t="s">
        <v>312</v>
      </c>
      <c r="AU184" s="170" t="s">
        <v>96</v>
      </c>
      <c r="AV184" s="14" t="s">
        <v>96</v>
      </c>
      <c r="AW184" s="14" t="s">
        <v>41</v>
      </c>
      <c r="AX184" s="14" t="s">
        <v>86</v>
      </c>
      <c r="AY184" s="170" t="s">
        <v>302</v>
      </c>
    </row>
    <row r="185" spans="1:65" s="16" customFormat="1">
      <c r="B185" s="185"/>
      <c r="D185" s="162" t="s">
        <v>312</v>
      </c>
      <c r="E185" s="186" t="s">
        <v>124</v>
      </c>
      <c r="F185" s="187" t="s">
        <v>348</v>
      </c>
      <c r="H185" s="188">
        <v>13.86</v>
      </c>
      <c r="I185" s="189"/>
      <c r="L185" s="185"/>
      <c r="M185" s="190"/>
      <c r="N185" s="191"/>
      <c r="O185" s="191"/>
      <c r="P185" s="191"/>
      <c r="Q185" s="191"/>
      <c r="R185" s="191"/>
      <c r="S185" s="191"/>
      <c r="T185" s="192"/>
      <c r="AT185" s="186" t="s">
        <v>312</v>
      </c>
      <c r="AU185" s="186" t="s">
        <v>96</v>
      </c>
      <c r="AV185" s="16" t="s">
        <v>318</v>
      </c>
      <c r="AW185" s="16" t="s">
        <v>41</v>
      </c>
      <c r="AX185" s="16" t="s">
        <v>86</v>
      </c>
      <c r="AY185" s="186" t="s">
        <v>302</v>
      </c>
    </row>
    <row r="186" spans="1:65" s="15" customFormat="1">
      <c r="B186" s="177"/>
      <c r="D186" s="162" t="s">
        <v>312</v>
      </c>
      <c r="E186" s="178" t="s">
        <v>376</v>
      </c>
      <c r="F186" s="179" t="s">
        <v>324</v>
      </c>
      <c r="H186" s="180">
        <v>13.86</v>
      </c>
      <c r="I186" s="181"/>
      <c r="L186" s="177"/>
      <c r="M186" s="182"/>
      <c r="N186" s="183"/>
      <c r="O186" s="183"/>
      <c r="P186" s="183"/>
      <c r="Q186" s="183"/>
      <c r="R186" s="183"/>
      <c r="S186" s="183"/>
      <c r="T186" s="184"/>
      <c r="AT186" s="178" t="s">
        <v>312</v>
      </c>
      <c r="AU186" s="178" t="s">
        <v>96</v>
      </c>
      <c r="AV186" s="15" t="s">
        <v>310</v>
      </c>
      <c r="AW186" s="15" t="s">
        <v>41</v>
      </c>
      <c r="AX186" s="15" t="s">
        <v>23</v>
      </c>
      <c r="AY186" s="178" t="s">
        <v>302</v>
      </c>
    </row>
    <row r="187" spans="1:65" s="2" customFormat="1" ht="16.5" customHeight="1">
      <c r="A187" s="34"/>
      <c r="B187" s="147"/>
      <c r="C187" s="148" t="s">
        <v>303</v>
      </c>
      <c r="D187" s="148" t="s">
        <v>305</v>
      </c>
      <c r="E187" s="149" t="s">
        <v>377</v>
      </c>
      <c r="F187" s="150" t="s">
        <v>378</v>
      </c>
      <c r="G187" s="151" t="s">
        <v>356</v>
      </c>
      <c r="H187" s="152">
        <v>14.96</v>
      </c>
      <c r="I187" s="153"/>
      <c r="J187" s="154">
        <f>ROUND(I187*H187,2)</f>
        <v>0</v>
      </c>
      <c r="K187" s="150" t="s">
        <v>309</v>
      </c>
      <c r="L187" s="35"/>
      <c r="M187" s="155" t="s">
        <v>1</v>
      </c>
      <c r="N187" s="156" t="s">
        <v>51</v>
      </c>
      <c r="O187" s="60"/>
      <c r="P187" s="157">
        <f>O187*H187</f>
        <v>0</v>
      </c>
      <c r="Q187" s="157">
        <v>0</v>
      </c>
      <c r="R187" s="157">
        <f>Q187*H187</f>
        <v>0</v>
      </c>
      <c r="S187" s="157">
        <v>0</v>
      </c>
      <c r="T187" s="158">
        <f>S187*H187</f>
        <v>0</v>
      </c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R187" s="159" t="s">
        <v>310</v>
      </c>
      <c r="AT187" s="159" t="s">
        <v>305</v>
      </c>
      <c r="AU187" s="159" t="s">
        <v>96</v>
      </c>
      <c r="AY187" s="18" t="s">
        <v>302</v>
      </c>
      <c r="BE187" s="160">
        <f>IF(N187="základní",J187,0)</f>
        <v>0</v>
      </c>
      <c r="BF187" s="160">
        <f>IF(N187="snížená",J187,0)</f>
        <v>0</v>
      </c>
      <c r="BG187" s="160">
        <f>IF(N187="zákl. přenesená",J187,0)</f>
        <v>0</v>
      </c>
      <c r="BH187" s="160">
        <f>IF(N187="sníž. přenesená",J187,0)</f>
        <v>0</v>
      </c>
      <c r="BI187" s="160">
        <f>IF(N187="nulová",J187,0)</f>
        <v>0</v>
      </c>
      <c r="BJ187" s="18" t="s">
        <v>23</v>
      </c>
      <c r="BK187" s="160">
        <f>ROUND(I187*H187,2)</f>
        <v>0</v>
      </c>
      <c r="BL187" s="18" t="s">
        <v>310</v>
      </c>
      <c r="BM187" s="159" t="s">
        <v>379</v>
      </c>
    </row>
    <row r="188" spans="1:65" s="13" customFormat="1">
      <c r="B188" s="161"/>
      <c r="D188" s="162" t="s">
        <v>312</v>
      </c>
      <c r="E188" s="163" t="s">
        <v>1</v>
      </c>
      <c r="F188" s="164" t="s">
        <v>380</v>
      </c>
      <c r="H188" s="163" t="s">
        <v>1</v>
      </c>
      <c r="I188" s="165"/>
      <c r="L188" s="161"/>
      <c r="M188" s="166"/>
      <c r="N188" s="167"/>
      <c r="O188" s="167"/>
      <c r="P188" s="167"/>
      <c r="Q188" s="167"/>
      <c r="R188" s="167"/>
      <c r="S188" s="167"/>
      <c r="T188" s="168"/>
      <c r="AT188" s="163" t="s">
        <v>312</v>
      </c>
      <c r="AU188" s="163" t="s">
        <v>96</v>
      </c>
      <c r="AV188" s="13" t="s">
        <v>23</v>
      </c>
      <c r="AW188" s="13" t="s">
        <v>41</v>
      </c>
      <c r="AX188" s="13" t="s">
        <v>86</v>
      </c>
      <c r="AY188" s="163" t="s">
        <v>302</v>
      </c>
    </row>
    <row r="189" spans="1:65" s="14" customFormat="1">
      <c r="B189" s="169"/>
      <c r="D189" s="162" t="s">
        <v>312</v>
      </c>
      <c r="E189" s="170" t="s">
        <v>1</v>
      </c>
      <c r="F189" s="171" t="s">
        <v>381</v>
      </c>
      <c r="H189" s="172">
        <v>14.96</v>
      </c>
      <c r="I189" s="173"/>
      <c r="L189" s="169"/>
      <c r="M189" s="174"/>
      <c r="N189" s="175"/>
      <c r="O189" s="175"/>
      <c r="P189" s="175"/>
      <c r="Q189" s="175"/>
      <c r="R189" s="175"/>
      <c r="S189" s="175"/>
      <c r="T189" s="176"/>
      <c r="AT189" s="170" t="s">
        <v>312</v>
      </c>
      <c r="AU189" s="170" t="s">
        <v>96</v>
      </c>
      <c r="AV189" s="14" t="s">
        <v>96</v>
      </c>
      <c r="AW189" s="14" t="s">
        <v>41</v>
      </c>
      <c r="AX189" s="14" t="s">
        <v>23</v>
      </c>
      <c r="AY189" s="170" t="s">
        <v>302</v>
      </c>
    </row>
    <row r="190" spans="1:65" s="2" customFormat="1" ht="16.5" customHeight="1">
      <c r="A190" s="34"/>
      <c r="B190" s="147"/>
      <c r="C190" s="148" t="s">
        <v>382</v>
      </c>
      <c r="D190" s="148" t="s">
        <v>305</v>
      </c>
      <c r="E190" s="149" t="s">
        <v>330</v>
      </c>
      <c r="F190" s="150" t="s">
        <v>331</v>
      </c>
      <c r="G190" s="151" t="s">
        <v>332</v>
      </c>
      <c r="H190" s="152">
        <v>49.948999999999998</v>
      </c>
      <c r="I190" s="153"/>
      <c r="J190" s="154">
        <f>ROUND(I190*H190,2)</f>
        <v>0</v>
      </c>
      <c r="K190" s="150" t="s">
        <v>309</v>
      </c>
      <c r="L190" s="35"/>
      <c r="M190" s="155" t="s">
        <v>1</v>
      </c>
      <c r="N190" s="156" t="s">
        <v>51</v>
      </c>
      <c r="O190" s="60"/>
      <c r="P190" s="157">
        <f>O190*H190</f>
        <v>0</v>
      </c>
      <c r="Q190" s="157">
        <v>0</v>
      </c>
      <c r="R190" s="157">
        <f>Q190*H190</f>
        <v>0</v>
      </c>
      <c r="S190" s="157">
        <v>0</v>
      </c>
      <c r="T190" s="158">
        <f>S190*H190</f>
        <v>0</v>
      </c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R190" s="159" t="s">
        <v>310</v>
      </c>
      <c r="AT190" s="159" t="s">
        <v>305</v>
      </c>
      <c r="AU190" s="159" t="s">
        <v>96</v>
      </c>
      <c r="AY190" s="18" t="s">
        <v>302</v>
      </c>
      <c r="BE190" s="160">
        <f>IF(N190="základní",J190,0)</f>
        <v>0</v>
      </c>
      <c r="BF190" s="160">
        <f>IF(N190="snížená",J190,0)</f>
        <v>0</v>
      </c>
      <c r="BG190" s="160">
        <f>IF(N190="zákl. přenesená",J190,0)</f>
        <v>0</v>
      </c>
      <c r="BH190" s="160">
        <f>IF(N190="sníž. přenesená",J190,0)</f>
        <v>0</v>
      </c>
      <c r="BI190" s="160">
        <f>IF(N190="nulová",J190,0)</f>
        <v>0</v>
      </c>
      <c r="BJ190" s="18" t="s">
        <v>23</v>
      </c>
      <c r="BK190" s="160">
        <f>ROUND(I190*H190,2)</f>
        <v>0</v>
      </c>
      <c r="BL190" s="18" t="s">
        <v>310</v>
      </c>
      <c r="BM190" s="159" t="s">
        <v>383</v>
      </c>
    </row>
    <row r="191" spans="1:65" s="2" customFormat="1" ht="16.5" customHeight="1">
      <c r="A191" s="34"/>
      <c r="B191" s="147"/>
      <c r="C191" s="148" t="s">
        <v>384</v>
      </c>
      <c r="D191" s="148" t="s">
        <v>305</v>
      </c>
      <c r="E191" s="149" t="s">
        <v>335</v>
      </c>
      <c r="F191" s="150" t="s">
        <v>336</v>
      </c>
      <c r="G191" s="151" t="s">
        <v>332</v>
      </c>
      <c r="H191" s="152">
        <v>449.541</v>
      </c>
      <c r="I191" s="153"/>
      <c r="J191" s="154">
        <f>ROUND(I191*H191,2)</f>
        <v>0</v>
      </c>
      <c r="K191" s="150" t="s">
        <v>309</v>
      </c>
      <c r="L191" s="35"/>
      <c r="M191" s="155" t="s">
        <v>1</v>
      </c>
      <c r="N191" s="156" t="s">
        <v>51</v>
      </c>
      <c r="O191" s="60"/>
      <c r="P191" s="157">
        <f>O191*H191</f>
        <v>0</v>
      </c>
      <c r="Q191" s="157">
        <v>0</v>
      </c>
      <c r="R191" s="157">
        <f>Q191*H191</f>
        <v>0</v>
      </c>
      <c r="S191" s="157">
        <v>0</v>
      </c>
      <c r="T191" s="158">
        <f>S191*H191</f>
        <v>0</v>
      </c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R191" s="159" t="s">
        <v>310</v>
      </c>
      <c r="AT191" s="159" t="s">
        <v>305</v>
      </c>
      <c r="AU191" s="159" t="s">
        <v>96</v>
      </c>
      <c r="AY191" s="18" t="s">
        <v>302</v>
      </c>
      <c r="BE191" s="160">
        <f>IF(N191="základní",J191,0)</f>
        <v>0</v>
      </c>
      <c r="BF191" s="160">
        <f>IF(N191="snížená",J191,0)</f>
        <v>0</v>
      </c>
      <c r="BG191" s="160">
        <f>IF(N191="zákl. přenesená",J191,0)</f>
        <v>0</v>
      </c>
      <c r="BH191" s="160">
        <f>IF(N191="sníž. přenesená",J191,0)</f>
        <v>0</v>
      </c>
      <c r="BI191" s="160">
        <f>IF(N191="nulová",J191,0)</f>
        <v>0</v>
      </c>
      <c r="BJ191" s="18" t="s">
        <v>23</v>
      </c>
      <c r="BK191" s="160">
        <f>ROUND(I191*H191,2)</f>
        <v>0</v>
      </c>
      <c r="BL191" s="18" t="s">
        <v>310</v>
      </c>
      <c r="BM191" s="159" t="s">
        <v>385</v>
      </c>
    </row>
    <row r="192" spans="1:65" s="14" customFormat="1">
      <c r="B192" s="169"/>
      <c r="D192" s="162" t="s">
        <v>312</v>
      </c>
      <c r="F192" s="171" t="s">
        <v>386</v>
      </c>
      <c r="H192" s="172">
        <v>449.541</v>
      </c>
      <c r="I192" s="173"/>
      <c r="L192" s="169"/>
      <c r="M192" s="174"/>
      <c r="N192" s="175"/>
      <c r="O192" s="175"/>
      <c r="P192" s="175"/>
      <c r="Q192" s="175"/>
      <c r="R192" s="175"/>
      <c r="S192" s="175"/>
      <c r="T192" s="176"/>
      <c r="AT192" s="170" t="s">
        <v>312</v>
      </c>
      <c r="AU192" s="170" t="s">
        <v>96</v>
      </c>
      <c r="AV192" s="14" t="s">
        <v>96</v>
      </c>
      <c r="AW192" s="14" t="s">
        <v>3</v>
      </c>
      <c r="AX192" s="14" t="s">
        <v>23</v>
      </c>
      <c r="AY192" s="170" t="s">
        <v>302</v>
      </c>
    </row>
    <row r="193" spans="1:65" s="2" customFormat="1" ht="16.5" customHeight="1">
      <c r="A193" s="34"/>
      <c r="B193" s="147"/>
      <c r="C193" s="148" t="s">
        <v>387</v>
      </c>
      <c r="D193" s="148" t="s">
        <v>305</v>
      </c>
      <c r="E193" s="149" t="s">
        <v>388</v>
      </c>
      <c r="F193" s="150" t="s">
        <v>389</v>
      </c>
      <c r="G193" s="151" t="s">
        <v>332</v>
      </c>
      <c r="H193" s="152">
        <v>49.948999999999998</v>
      </c>
      <c r="I193" s="153"/>
      <c r="J193" s="154">
        <f>ROUND(I193*H193,2)</f>
        <v>0</v>
      </c>
      <c r="K193" s="150" t="s">
        <v>1</v>
      </c>
      <c r="L193" s="35"/>
      <c r="M193" s="155" t="s">
        <v>1</v>
      </c>
      <c r="N193" s="156" t="s">
        <v>51</v>
      </c>
      <c r="O193" s="60"/>
      <c r="P193" s="157">
        <f>O193*H193</f>
        <v>0</v>
      </c>
      <c r="Q193" s="157">
        <v>0</v>
      </c>
      <c r="R193" s="157">
        <f>Q193*H193</f>
        <v>0</v>
      </c>
      <c r="S193" s="157">
        <v>0</v>
      </c>
      <c r="T193" s="158">
        <f>S193*H193</f>
        <v>0</v>
      </c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R193" s="159" t="s">
        <v>310</v>
      </c>
      <c r="AT193" s="159" t="s">
        <v>305</v>
      </c>
      <c r="AU193" s="159" t="s">
        <v>96</v>
      </c>
      <c r="AY193" s="18" t="s">
        <v>302</v>
      </c>
      <c r="BE193" s="160">
        <f>IF(N193="základní",J193,0)</f>
        <v>0</v>
      </c>
      <c r="BF193" s="160">
        <f>IF(N193="snížená",J193,0)</f>
        <v>0</v>
      </c>
      <c r="BG193" s="160">
        <f>IF(N193="zákl. přenesená",J193,0)</f>
        <v>0</v>
      </c>
      <c r="BH193" s="160">
        <f>IF(N193="sníž. přenesená",J193,0)</f>
        <v>0</v>
      </c>
      <c r="BI193" s="160">
        <f>IF(N193="nulová",J193,0)</f>
        <v>0</v>
      </c>
      <c r="BJ193" s="18" t="s">
        <v>23</v>
      </c>
      <c r="BK193" s="160">
        <f>ROUND(I193*H193,2)</f>
        <v>0</v>
      </c>
      <c r="BL193" s="18" t="s">
        <v>310</v>
      </c>
      <c r="BM193" s="159" t="s">
        <v>390</v>
      </c>
    </row>
    <row r="194" spans="1:65" s="12" customFormat="1" ht="22.9" customHeight="1">
      <c r="B194" s="134"/>
      <c r="D194" s="135" t="s">
        <v>85</v>
      </c>
      <c r="E194" s="145" t="s">
        <v>384</v>
      </c>
      <c r="F194" s="145" t="s">
        <v>391</v>
      </c>
      <c r="I194" s="137"/>
      <c r="J194" s="146">
        <f>BK194</f>
        <v>0</v>
      </c>
      <c r="L194" s="134"/>
      <c r="M194" s="139"/>
      <c r="N194" s="140"/>
      <c r="O194" s="140"/>
      <c r="P194" s="141">
        <f>SUM(P195:P309)</f>
        <v>0</v>
      </c>
      <c r="Q194" s="140"/>
      <c r="R194" s="141">
        <f>SUM(R195:R309)</f>
        <v>1.6476322799999998</v>
      </c>
      <c r="S194" s="140"/>
      <c r="T194" s="142">
        <f>SUM(T195:T309)</f>
        <v>0</v>
      </c>
      <c r="AR194" s="135" t="s">
        <v>23</v>
      </c>
      <c r="AT194" s="143" t="s">
        <v>85</v>
      </c>
      <c r="AU194" s="143" t="s">
        <v>23</v>
      </c>
      <c r="AY194" s="135" t="s">
        <v>302</v>
      </c>
      <c r="BK194" s="144">
        <f>SUM(BK195:BK309)</f>
        <v>0</v>
      </c>
    </row>
    <row r="195" spans="1:65" s="2" customFormat="1" ht="16.5" customHeight="1">
      <c r="A195" s="34"/>
      <c r="B195" s="147"/>
      <c r="C195" s="148" t="s">
        <v>8</v>
      </c>
      <c r="D195" s="148" t="s">
        <v>305</v>
      </c>
      <c r="E195" s="149" t="s">
        <v>392</v>
      </c>
      <c r="F195" s="150" t="s">
        <v>393</v>
      </c>
      <c r="G195" s="151" t="s">
        <v>356</v>
      </c>
      <c r="H195" s="152">
        <v>1.5</v>
      </c>
      <c r="I195" s="153"/>
      <c r="J195" s="154">
        <f>ROUND(I195*H195,2)</f>
        <v>0</v>
      </c>
      <c r="K195" s="150" t="s">
        <v>309</v>
      </c>
      <c r="L195" s="35"/>
      <c r="M195" s="155" t="s">
        <v>1</v>
      </c>
      <c r="N195" s="156" t="s">
        <v>51</v>
      </c>
      <c r="O195" s="60"/>
      <c r="P195" s="157">
        <f>O195*H195</f>
        <v>0</v>
      </c>
      <c r="Q195" s="157">
        <v>8.6800000000000002E-3</v>
      </c>
      <c r="R195" s="157">
        <f>Q195*H195</f>
        <v>1.302E-2</v>
      </c>
      <c r="S195" s="157">
        <v>0</v>
      </c>
      <c r="T195" s="158">
        <f>S195*H195</f>
        <v>0</v>
      </c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R195" s="159" t="s">
        <v>310</v>
      </c>
      <c r="AT195" s="159" t="s">
        <v>305</v>
      </c>
      <c r="AU195" s="159" t="s">
        <v>96</v>
      </c>
      <c r="AY195" s="18" t="s">
        <v>302</v>
      </c>
      <c r="BE195" s="160">
        <f>IF(N195="základní",J195,0)</f>
        <v>0</v>
      </c>
      <c r="BF195" s="160">
        <f>IF(N195="snížená",J195,0)</f>
        <v>0</v>
      </c>
      <c r="BG195" s="160">
        <f>IF(N195="zákl. přenesená",J195,0)</f>
        <v>0</v>
      </c>
      <c r="BH195" s="160">
        <f>IF(N195="sníž. přenesená",J195,0)</f>
        <v>0</v>
      </c>
      <c r="BI195" s="160">
        <f>IF(N195="nulová",J195,0)</f>
        <v>0</v>
      </c>
      <c r="BJ195" s="18" t="s">
        <v>23</v>
      </c>
      <c r="BK195" s="160">
        <f>ROUND(I195*H195,2)</f>
        <v>0</v>
      </c>
      <c r="BL195" s="18" t="s">
        <v>310</v>
      </c>
      <c r="BM195" s="159" t="s">
        <v>394</v>
      </c>
    </row>
    <row r="196" spans="1:65" s="13" customFormat="1">
      <c r="B196" s="161"/>
      <c r="D196" s="162" t="s">
        <v>312</v>
      </c>
      <c r="E196" s="163" t="s">
        <v>1</v>
      </c>
      <c r="F196" s="164" t="s">
        <v>395</v>
      </c>
      <c r="H196" s="163" t="s">
        <v>1</v>
      </c>
      <c r="I196" s="165"/>
      <c r="L196" s="161"/>
      <c r="M196" s="166"/>
      <c r="N196" s="167"/>
      <c r="O196" s="167"/>
      <c r="P196" s="167"/>
      <c r="Q196" s="167"/>
      <c r="R196" s="167"/>
      <c r="S196" s="167"/>
      <c r="T196" s="168"/>
      <c r="AT196" s="163" t="s">
        <v>312</v>
      </c>
      <c r="AU196" s="163" t="s">
        <v>96</v>
      </c>
      <c r="AV196" s="13" t="s">
        <v>23</v>
      </c>
      <c r="AW196" s="13" t="s">
        <v>41</v>
      </c>
      <c r="AX196" s="13" t="s">
        <v>86</v>
      </c>
      <c r="AY196" s="163" t="s">
        <v>302</v>
      </c>
    </row>
    <row r="197" spans="1:65" s="14" customFormat="1">
      <c r="B197" s="169"/>
      <c r="D197" s="162" t="s">
        <v>312</v>
      </c>
      <c r="E197" s="170" t="s">
        <v>1</v>
      </c>
      <c r="F197" s="171" t="s">
        <v>396</v>
      </c>
      <c r="H197" s="172">
        <v>1.5</v>
      </c>
      <c r="I197" s="173"/>
      <c r="L197" s="169"/>
      <c r="M197" s="174"/>
      <c r="N197" s="175"/>
      <c r="O197" s="175"/>
      <c r="P197" s="175"/>
      <c r="Q197" s="175"/>
      <c r="R197" s="175"/>
      <c r="S197" s="175"/>
      <c r="T197" s="176"/>
      <c r="AT197" s="170" t="s">
        <v>312</v>
      </c>
      <c r="AU197" s="170" t="s">
        <v>96</v>
      </c>
      <c r="AV197" s="14" t="s">
        <v>96</v>
      </c>
      <c r="AW197" s="14" t="s">
        <v>41</v>
      </c>
      <c r="AX197" s="14" t="s">
        <v>86</v>
      </c>
      <c r="AY197" s="170" t="s">
        <v>302</v>
      </c>
    </row>
    <row r="198" spans="1:65" s="15" customFormat="1">
      <c r="B198" s="177"/>
      <c r="D198" s="162" t="s">
        <v>312</v>
      </c>
      <c r="E198" s="178" t="s">
        <v>214</v>
      </c>
      <c r="F198" s="179" t="s">
        <v>324</v>
      </c>
      <c r="H198" s="180">
        <v>1.5</v>
      </c>
      <c r="I198" s="181"/>
      <c r="L198" s="177"/>
      <c r="M198" s="182"/>
      <c r="N198" s="183"/>
      <c r="O198" s="183"/>
      <c r="P198" s="183"/>
      <c r="Q198" s="183"/>
      <c r="R198" s="183"/>
      <c r="S198" s="183"/>
      <c r="T198" s="184"/>
      <c r="AT198" s="178" t="s">
        <v>312</v>
      </c>
      <c r="AU198" s="178" t="s">
        <v>96</v>
      </c>
      <c r="AV198" s="15" t="s">
        <v>310</v>
      </c>
      <c r="AW198" s="15" t="s">
        <v>41</v>
      </c>
      <c r="AX198" s="15" t="s">
        <v>23</v>
      </c>
      <c r="AY198" s="178" t="s">
        <v>302</v>
      </c>
    </row>
    <row r="199" spans="1:65" s="2" customFormat="1" ht="16.5" customHeight="1">
      <c r="A199" s="34"/>
      <c r="B199" s="147"/>
      <c r="C199" s="148" t="s">
        <v>397</v>
      </c>
      <c r="D199" s="148" t="s">
        <v>305</v>
      </c>
      <c r="E199" s="149" t="s">
        <v>398</v>
      </c>
      <c r="F199" s="150" t="s">
        <v>399</v>
      </c>
      <c r="G199" s="151" t="s">
        <v>356</v>
      </c>
      <c r="H199" s="152">
        <v>4.5</v>
      </c>
      <c r="I199" s="153"/>
      <c r="J199" s="154">
        <f>ROUND(I199*H199,2)</f>
        <v>0</v>
      </c>
      <c r="K199" s="150" t="s">
        <v>309</v>
      </c>
      <c r="L199" s="35"/>
      <c r="M199" s="155" t="s">
        <v>1</v>
      </c>
      <c r="N199" s="156" t="s">
        <v>51</v>
      </c>
      <c r="O199" s="60"/>
      <c r="P199" s="157">
        <f>O199*H199</f>
        <v>0</v>
      </c>
      <c r="Q199" s="157">
        <v>3.6900000000000002E-2</v>
      </c>
      <c r="R199" s="157">
        <f>Q199*H199</f>
        <v>0.16605</v>
      </c>
      <c r="S199" s="157">
        <v>0</v>
      </c>
      <c r="T199" s="158">
        <f>S199*H199</f>
        <v>0</v>
      </c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R199" s="159" t="s">
        <v>310</v>
      </c>
      <c r="AT199" s="159" t="s">
        <v>305</v>
      </c>
      <c r="AU199" s="159" t="s">
        <v>96</v>
      </c>
      <c r="AY199" s="18" t="s">
        <v>302</v>
      </c>
      <c r="BE199" s="160">
        <f>IF(N199="základní",J199,0)</f>
        <v>0</v>
      </c>
      <c r="BF199" s="160">
        <f>IF(N199="snížená",J199,0)</f>
        <v>0</v>
      </c>
      <c r="BG199" s="160">
        <f>IF(N199="zákl. přenesená",J199,0)</f>
        <v>0</v>
      </c>
      <c r="BH199" s="160">
        <f>IF(N199="sníž. přenesená",J199,0)</f>
        <v>0</v>
      </c>
      <c r="BI199" s="160">
        <f>IF(N199="nulová",J199,0)</f>
        <v>0</v>
      </c>
      <c r="BJ199" s="18" t="s">
        <v>23</v>
      </c>
      <c r="BK199" s="160">
        <f>ROUND(I199*H199,2)</f>
        <v>0</v>
      </c>
      <c r="BL199" s="18" t="s">
        <v>310</v>
      </c>
      <c r="BM199" s="159" t="s">
        <v>400</v>
      </c>
    </row>
    <row r="200" spans="1:65" s="13" customFormat="1">
      <c r="B200" s="161"/>
      <c r="D200" s="162" t="s">
        <v>312</v>
      </c>
      <c r="E200" s="163" t="s">
        <v>1</v>
      </c>
      <c r="F200" s="164" t="s">
        <v>401</v>
      </c>
      <c r="H200" s="163" t="s">
        <v>1</v>
      </c>
      <c r="I200" s="165"/>
      <c r="L200" s="161"/>
      <c r="M200" s="166"/>
      <c r="N200" s="167"/>
      <c r="O200" s="167"/>
      <c r="P200" s="167"/>
      <c r="Q200" s="167"/>
      <c r="R200" s="167"/>
      <c r="S200" s="167"/>
      <c r="T200" s="168"/>
      <c r="AT200" s="163" t="s">
        <v>312</v>
      </c>
      <c r="AU200" s="163" t="s">
        <v>96</v>
      </c>
      <c r="AV200" s="13" t="s">
        <v>23</v>
      </c>
      <c r="AW200" s="13" t="s">
        <v>41</v>
      </c>
      <c r="AX200" s="13" t="s">
        <v>86</v>
      </c>
      <c r="AY200" s="163" t="s">
        <v>302</v>
      </c>
    </row>
    <row r="201" spans="1:65" s="14" customFormat="1">
      <c r="B201" s="169"/>
      <c r="D201" s="162" t="s">
        <v>312</v>
      </c>
      <c r="E201" s="170" t="s">
        <v>1</v>
      </c>
      <c r="F201" s="171" t="s">
        <v>402</v>
      </c>
      <c r="H201" s="172">
        <v>4.5</v>
      </c>
      <c r="I201" s="173"/>
      <c r="L201" s="169"/>
      <c r="M201" s="174"/>
      <c r="N201" s="175"/>
      <c r="O201" s="175"/>
      <c r="P201" s="175"/>
      <c r="Q201" s="175"/>
      <c r="R201" s="175"/>
      <c r="S201" s="175"/>
      <c r="T201" s="176"/>
      <c r="AT201" s="170" t="s">
        <v>312</v>
      </c>
      <c r="AU201" s="170" t="s">
        <v>96</v>
      </c>
      <c r="AV201" s="14" t="s">
        <v>96</v>
      </c>
      <c r="AW201" s="14" t="s">
        <v>41</v>
      </c>
      <c r="AX201" s="14" t="s">
        <v>86</v>
      </c>
      <c r="AY201" s="170" t="s">
        <v>302</v>
      </c>
    </row>
    <row r="202" spans="1:65" s="15" customFormat="1">
      <c r="B202" s="177"/>
      <c r="D202" s="162" t="s">
        <v>312</v>
      </c>
      <c r="E202" s="178" t="s">
        <v>191</v>
      </c>
      <c r="F202" s="179" t="s">
        <v>324</v>
      </c>
      <c r="H202" s="180">
        <v>4.5</v>
      </c>
      <c r="I202" s="181"/>
      <c r="L202" s="177"/>
      <c r="M202" s="182"/>
      <c r="N202" s="183"/>
      <c r="O202" s="183"/>
      <c r="P202" s="183"/>
      <c r="Q202" s="183"/>
      <c r="R202" s="183"/>
      <c r="S202" s="183"/>
      <c r="T202" s="184"/>
      <c r="AT202" s="178" t="s">
        <v>312</v>
      </c>
      <c r="AU202" s="178" t="s">
        <v>96</v>
      </c>
      <c r="AV202" s="15" t="s">
        <v>310</v>
      </c>
      <c r="AW202" s="15" t="s">
        <v>41</v>
      </c>
      <c r="AX202" s="15" t="s">
        <v>23</v>
      </c>
      <c r="AY202" s="178" t="s">
        <v>302</v>
      </c>
    </row>
    <row r="203" spans="1:65" s="2" customFormat="1" ht="16.5" customHeight="1">
      <c r="A203" s="34"/>
      <c r="B203" s="147"/>
      <c r="C203" s="148" t="s">
        <v>403</v>
      </c>
      <c r="D203" s="148" t="s">
        <v>305</v>
      </c>
      <c r="E203" s="149" t="s">
        <v>404</v>
      </c>
      <c r="F203" s="150" t="s">
        <v>405</v>
      </c>
      <c r="G203" s="151" t="s">
        <v>356</v>
      </c>
      <c r="H203" s="152">
        <v>1.5</v>
      </c>
      <c r="I203" s="153"/>
      <c r="J203" s="154">
        <f>ROUND(I203*H203,2)</f>
        <v>0</v>
      </c>
      <c r="K203" s="150" t="s">
        <v>1</v>
      </c>
      <c r="L203" s="35"/>
      <c r="M203" s="155" t="s">
        <v>1</v>
      </c>
      <c r="N203" s="156" t="s">
        <v>51</v>
      </c>
      <c r="O203" s="60"/>
      <c r="P203" s="157">
        <f>O203*H203</f>
        <v>0</v>
      </c>
      <c r="Q203" s="157">
        <v>1.4999999999999999E-2</v>
      </c>
      <c r="R203" s="157">
        <f>Q203*H203</f>
        <v>2.2499999999999999E-2</v>
      </c>
      <c r="S203" s="157">
        <v>0</v>
      </c>
      <c r="T203" s="158">
        <f>S203*H203</f>
        <v>0</v>
      </c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R203" s="159" t="s">
        <v>310</v>
      </c>
      <c r="AT203" s="159" t="s">
        <v>305</v>
      </c>
      <c r="AU203" s="159" t="s">
        <v>96</v>
      </c>
      <c r="AY203" s="18" t="s">
        <v>302</v>
      </c>
      <c r="BE203" s="160">
        <f>IF(N203="základní",J203,0)</f>
        <v>0</v>
      </c>
      <c r="BF203" s="160">
        <f>IF(N203="snížená",J203,0)</f>
        <v>0</v>
      </c>
      <c r="BG203" s="160">
        <f>IF(N203="zákl. přenesená",J203,0)</f>
        <v>0</v>
      </c>
      <c r="BH203" s="160">
        <f>IF(N203="sníž. přenesená",J203,0)</f>
        <v>0</v>
      </c>
      <c r="BI203" s="160">
        <f>IF(N203="nulová",J203,0)</f>
        <v>0</v>
      </c>
      <c r="BJ203" s="18" t="s">
        <v>23</v>
      </c>
      <c r="BK203" s="160">
        <f>ROUND(I203*H203,2)</f>
        <v>0</v>
      </c>
      <c r="BL203" s="18" t="s">
        <v>310</v>
      </c>
      <c r="BM203" s="159" t="s">
        <v>406</v>
      </c>
    </row>
    <row r="204" spans="1:65" s="13" customFormat="1">
      <c r="B204" s="161"/>
      <c r="D204" s="162" t="s">
        <v>312</v>
      </c>
      <c r="E204" s="163" t="s">
        <v>1</v>
      </c>
      <c r="F204" s="164" t="s">
        <v>407</v>
      </c>
      <c r="H204" s="163" t="s">
        <v>1</v>
      </c>
      <c r="I204" s="165"/>
      <c r="L204" s="161"/>
      <c r="M204" s="166"/>
      <c r="N204" s="167"/>
      <c r="O204" s="167"/>
      <c r="P204" s="167"/>
      <c r="Q204" s="167"/>
      <c r="R204" s="167"/>
      <c r="S204" s="167"/>
      <c r="T204" s="168"/>
      <c r="AT204" s="163" t="s">
        <v>312</v>
      </c>
      <c r="AU204" s="163" t="s">
        <v>96</v>
      </c>
      <c r="AV204" s="13" t="s">
        <v>23</v>
      </c>
      <c r="AW204" s="13" t="s">
        <v>41</v>
      </c>
      <c r="AX204" s="13" t="s">
        <v>86</v>
      </c>
      <c r="AY204" s="163" t="s">
        <v>302</v>
      </c>
    </row>
    <row r="205" spans="1:65" s="14" customFormat="1">
      <c r="B205" s="169"/>
      <c r="D205" s="162" t="s">
        <v>312</v>
      </c>
      <c r="E205" s="170" t="s">
        <v>1</v>
      </c>
      <c r="F205" s="171" t="s">
        <v>215</v>
      </c>
      <c r="H205" s="172">
        <v>1.5</v>
      </c>
      <c r="I205" s="173"/>
      <c r="L205" s="169"/>
      <c r="M205" s="174"/>
      <c r="N205" s="175"/>
      <c r="O205" s="175"/>
      <c r="P205" s="175"/>
      <c r="Q205" s="175"/>
      <c r="R205" s="175"/>
      <c r="S205" s="175"/>
      <c r="T205" s="176"/>
      <c r="AT205" s="170" t="s">
        <v>312</v>
      </c>
      <c r="AU205" s="170" t="s">
        <v>96</v>
      </c>
      <c r="AV205" s="14" t="s">
        <v>96</v>
      </c>
      <c r="AW205" s="14" t="s">
        <v>41</v>
      </c>
      <c r="AX205" s="14" t="s">
        <v>23</v>
      </c>
      <c r="AY205" s="170" t="s">
        <v>302</v>
      </c>
    </row>
    <row r="206" spans="1:65" s="2" customFormat="1" ht="16.5" customHeight="1">
      <c r="A206" s="34"/>
      <c r="B206" s="147"/>
      <c r="C206" s="148" t="s">
        <v>408</v>
      </c>
      <c r="D206" s="148" t="s">
        <v>305</v>
      </c>
      <c r="E206" s="149" t="s">
        <v>409</v>
      </c>
      <c r="F206" s="150" t="s">
        <v>410</v>
      </c>
      <c r="G206" s="151" t="s">
        <v>411</v>
      </c>
      <c r="H206" s="152">
        <v>16.8</v>
      </c>
      <c r="I206" s="153"/>
      <c r="J206" s="154">
        <f>ROUND(I206*H206,2)</f>
        <v>0</v>
      </c>
      <c r="K206" s="150" t="s">
        <v>309</v>
      </c>
      <c r="L206" s="35"/>
      <c r="M206" s="155" t="s">
        <v>1</v>
      </c>
      <c r="N206" s="156" t="s">
        <v>51</v>
      </c>
      <c r="O206" s="60"/>
      <c r="P206" s="157">
        <f>O206*H206</f>
        <v>0</v>
      </c>
      <c r="Q206" s="157">
        <v>0</v>
      </c>
      <c r="R206" s="157">
        <f>Q206*H206</f>
        <v>0</v>
      </c>
      <c r="S206" s="157">
        <v>0</v>
      </c>
      <c r="T206" s="158">
        <f>S206*H206</f>
        <v>0</v>
      </c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R206" s="159" t="s">
        <v>310</v>
      </c>
      <c r="AT206" s="159" t="s">
        <v>305</v>
      </c>
      <c r="AU206" s="159" t="s">
        <v>96</v>
      </c>
      <c r="AY206" s="18" t="s">
        <v>302</v>
      </c>
      <c r="BE206" s="160">
        <f>IF(N206="základní",J206,0)</f>
        <v>0</v>
      </c>
      <c r="BF206" s="160">
        <f>IF(N206="snížená",J206,0)</f>
        <v>0</v>
      </c>
      <c r="BG206" s="160">
        <f>IF(N206="zákl. přenesená",J206,0)</f>
        <v>0</v>
      </c>
      <c r="BH206" s="160">
        <f>IF(N206="sníž. přenesená",J206,0)</f>
        <v>0</v>
      </c>
      <c r="BI206" s="160">
        <f>IF(N206="nulová",J206,0)</f>
        <v>0</v>
      </c>
      <c r="BJ206" s="18" t="s">
        <v>23</v>
      </c>
      <c r="BK206" s="160">
        <f>ROUND(I206*H206,2)</f>
        <v>0</v>
      </c>
      <c r="BL206" s="18" t="s">
        <v>310</v>
      </c>
      <c r="BM206" s="159" t="s">
        <v>412</v>
      </c>
    </row>
    <row r="207" spans="1:65" s="14" customFormat="1">
      <c r="B207" s="169"/>
      <c r="D207" s="162" t="s">
        <v>312</v>
      </c>
      <c r="E207" s="170" t="s">
        <v>1</v>
      </c>
      <c r="F207" s="171" t="s">
        <v>413</v>
      </c>
      <c r="H207" s="172">
        <v>2.64</v>
      </c>
      <c r="I207" s="173"/>
      <c r="L207" s="169"/>
      <c r="M207" s="174"/>
      <c r="N207" s="175"/>
      <c r="O207" s="175"/>
      <c r="P207" s="175"/>
      <c r="Q207" s="175"/>
      <c r="R207" s="175"/>
      <c r="S207" s="175"/>
      <c r="T207" s="176"/>
      <c r="AT207" s="170" t="s">
        <v>312</v>
      </c>
      <c r="AU207" s="170" t="s">
        <v>96</v>
      </c>
      <c r="AV207" s="14" t="s">
        <v>96</v>
      </c>
      <c r="AW207" s="14" t="s">
        <v>41</v>
      </c>
      <c r="AX207" s="14" t="s">
        <v>86</v>
      </c>
      <c r="AY207" s="170" t="s">
        <v>302</v>
      </c>
    </row>
    <row r="208" spans="1:65" s="14" customFormat="1">
      <c r="B208" s="169"/>
      <c r="D208" s="162" t="s">
        <v>312</v>
      </c>
      <c r="E208" s="170" t="s">
        <v>1</v>
      </c>
      <c r="F208" s="171" t="s">
        <v>414</v>
      </c>
      <c r="H208" s="172">
        <v>6.75</v>
      </c>
      <c r="I208" s="173"/>
      <c r="L208" s="169"/>
      <c r="M208" s="174"/>
      <c r="N208" s="175"/>
      <c r="O208" s="175"/>
      <c r="P208" s="175"/>
      <c r="Q208" s="175"/>
      <c r="R208" s="175"/>
      <c r="S208" s="175"/>
      <c r="T208" s="176"/>
      <c r="AT208" s="170" t="s">
        <v>312</v>
      </c>
      <c r="AU208" s="170" t="s">
        <v>96</v>
      </c>
      <c r="AV208" s="14" t="s">
        <v>96</v>
      </c>
      <c r="AW208" s="14" t="s">
        <v>41</v>
      </c>
      <c r="AX208" s="14" t="s">
        <v>86</v>
      </c>
      <c r="AY208" s="170" t="s">
        <v>302</v>
      </c>
    </row>
    <row r="209" spans="1:65" s="13" customFormat="1">
      <c r="B209" s="161"/>
      <c r="D209" s="162" t="s">
        <v>312</v>
      </c>
      <c r="E209" s="163" t="s">
        <v>1</v>
      </c>
      <c r="F209" s="164" t="s">
        <v>415</v>
      </c>
      <c r="H209" s="163" t="s">
        <v>1</v>
      </c>
      <c r="I209" s="165"/>
      <c r="L209" s="161"/>
      <c r="M209" s="166"/>
      <c r="N209" s="167"/>
      <c r="O209" s="167"/>
      <c r="P209" s="167"/>
      <c r="Q209" s="167"/>
      <c r="R209" s="167"/>
      <c r="S209" s="167"/>
      <c r="T209" s="168"/>
      <c r="AT209" s="163" t="s">
        <v>312</v>
      </c>
      <c r="AU209" s="163" t="s">
        <v>96</v>
      </c>
      <c r="AV209" s="13" t="s">
        <v>23</v>
      </c>
      <c r="AW209" s="13" t="s">
        <v>41</v>
      </c>
      <c r="AX209" s="13" t="s">
        <v>86</v>
      </c>
      <c r="AY209" s="163" t="s">
        <v>302</v>
      </c>
    </row>
    <row r="210" spans="1:65" s="14" customFormat="1">
      <c r="B210" s="169"/>
      <c r="D210" s="162" t="s">
        <v>312</v>
      </c>
      <c r="E210" s="170" t="s">
        <v>1</v>
      </c>
      <c r="F210" s="171" t="s">
        <v>416</v>
      </c>
      <c r="H210" s="172">
        <v>7.41</v>
      </c>
      <c r="I210" s="173"/>
      <c r="L210" s="169"/>
      <c r="M210" s="174"/>
      <c r="N210" s="175"/>
      <c r="O210" s="175"/>
      <c r="P210" s="175"/>
      <c r="Q210" s="175"/>
      <c r="R210" s="175"/>
      <c r="S210" s="175"/>
      <c r="T210" s="176"/>
      <c r="AT210" s="170" t="s">
        <v>312</v>
      </c>
      <c r="AU210" s="170" t="s">
        <v>96</v>
      </c>
      <c r="AV210" s="14" t="s">
        <v>96</v>
      </c>
      <c r="AW210" s="14" t="s">
        <v>41</v>
      </c>
      <c r="AX210" s="14" t="s">
        <v>86</v>
      </c>
      <c r="AY210" s="170" t="s">
        <v>302</v>
      </c>
    </row>
    <row r="211" spans="1:65" s="15" customFormat="1">
      <c r="B211" s="177"/>
      <c r="D211" s="162" t="s">
        <v>312</v>
      </c>
      <c r="E211" s="178" t="s">
        <v>1</v>
      </c>
      <c r="F211" s="179" t="s">
        <v>324</v>
      </c>
      <c r="H211" s="180">
        <v>16.8</v>
      </c>
      <c r="I211" s="181"/>
      <c r="L211" s="177"/>
      <c r="M211" s="182"/>
      <c r="N211" s="183"/>
      <c r="O211" s="183"/>
      <c r="P211" s="183"/>
      <c r="Q211" s="183"/>
      <c r="R211" s="183"/>
      <c r="S211" s="183"/>
      <c r="T211" s="184"/>
      <c r="AT211" s="178" t="s">
        <v>312</v>
      </c>
      <c r="AU211" s="178" t="s">
        <v>96</v>
      </c>
      <c r="AV211" s="15" t="s">
        <v>310</v>
      </c>
      <c r="AW211" s="15" t="s">
        <v>41</v>
      </c>
      <c r="AX211" s="15" t="s">
        <v>23</v>
      </c>
      <c r="AY211" s="178" t="s">
        <v>302</v>
      </c>
    </row>
    <row r="212" spans="1:65" s="2" customFormat="1" ht="24.2" customHeight="1">
      <c r="A212" s="34"/>
      <c r="B212" s="147"/>
      <c r="C212" s="148" t="s">
        <v>417</v>
      </c>
      <c r="D212" s="148" t="s">
        <v>305</v>
      </c>
      <c r="E212" s="149" t="s">
        <v>418</v>
      </c>
      <c r="F212" s="150" t="s">
        <v>419</v>
      </c>
      <c r="G212" s="151" t="s">
        <v>411</v>
      </c>
      <c r="H212" s="152">
        <v>239.261</v>
      </c>
      <c r="I212" s="153"/>
      <c r="J212" s="154">
        <f>ROUND(I212*H212,2)</f>
        <v>0</v>
      </c>
      <c r="K212" s="150" t="s">
        <v>309</v>
      </c>
      <c r="L212" s="35"/>
      <c r="M212" s="155" t="s">
        <v>1</v>
      </c>
      <c r="N212" s="156" t="s">
        <v>51</v>
      </c>
      <c r="O212" s="60"/>
      <c r="P212" s="157">
        <f>O212*H212</f>
        <v>0</v>
      </c>
      <c r="Q212" s="157">
        <v>0</v>
      </c>
      <c r="R212" s="157">
        <f>Q212*H212</f>
        <v>0</v>
      </c>
      <c r="S212" s="157">
        <v>0</v>
      </c>
      <c r="T212" s="158">
        <f>S212*H212</f>
        <v>0</v>
      </c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R212" s="159" t="s">
        <v>310</v>
      </c>
      <c r="AT212" s="159" t="s">
        <v>305</v>
      </c>
      <c r="AU212" s="159" t="s">
        <v>96</v>
      </c>
      <c r="AY212" s="18" t="s">
        <v>302</v>
      </c>
      <c r="BE212" s="160">
        <f>IF(N212="základní",J212,0)</f>
        <v>0</v>
      </c>
      <c r="BF212" s="160">
        <f>IF(N212="snížená",J212,0)</f>
        <v>0</v>
      </c>
      <c r="BG212" s="160">
        <f>IF(N212="zákl. přenesená",J212,0)</f>
        <v>0</v>
      </c>
      <c r="BH212" s="160">
        <f>IF(N212="sníž. přenesená",J212,0)</f>
        <v>0</v>
      </c>
      <c r="BI212" s="160">
        <f>IF(N212="nulová",J212,0)</f>
        <v>0</v>
      </c>
      <c r="BJ212" s="18" t="s">
        <v>23</v>
      </c>
      <c r="BK212" s="160">
        <f>ROUND(I212*H212,2)</f>
        <v>0</v>
      </c>
      <c r="BL212" s="18" t="s">
        <v>310</v>
      </c>
      <c r="BM212" s="159" t="s">
        <v>420</v>
      </c>
    </row>
    <row r="213" spans="1:65" s="13" customFormat="1">
      <c r="B213" s="161"/>
      <c r="D213" s="162" t="s">
        <v>312</v>
      </c>
      <c r="E213" s="163" t="s">
        <v>1</v>
      </c>
      <c r="F213" s="164" t="s">
        <v>421</v>
      </c>
      <c r="H213" s="163" t="s">
        <v>1</v>
      </c>
      <c r="I213" s="165"/>
      <c r="L213" s="161"/>
      <c r="M213" s="166"/>
      <c r="N213" s="167"/>
      <c r="O213" s="167"/>
      <c r="P213" s="167"/>
      <c r="Q213" s="167"/>
      <c r="R213" s="167"/>
      <c r="S213" s="167"/>
      <c r="T213" s="168"/>
      <c r="AT213" s="163" t="s">
        <v>312</v>
      </c>
      <c r="AU213" s="163" t="s">
        <v>96</v>
      </c>
      <c r="AV213" s="13" t="s">
        <v>23</v>
      </c>
      <c r="AW213" s="13" t="s">
        <v>41</v>
      </c>
      <c r="AX213" s="13" t="s">
        <v>86</v>
      </c>
      <c r="AY213" s="163" t="s">
        <v>302</v>
      </c>
    </row>
    <row r="214" spans="1:65" s="14" customFormat="1">
      <c r="B214" s="169"/>
      <c r="D214" s="162" t="s">
        <v>312</v>
      </c>
      <c r="E214" s="170" t="s">
        <v>1</v>
      </c>
      <c r="F214" s="171" t="s">
        <v>422</v>
      </c>
      <c r="H214" s="172">
        <v>55.192999999999998</v>
      </c>
      <c r="I214" s="173"/>
      <c r="L214" s="169"/>
      <c r="M214" s="174"/>
      <c r="N214" s="175"/>
      <c r="O214" s="175"/>
      <c r="P214" s="175"/>
      <c r="Q214" s="175"/>
      <c r="R214" s="175"/>
      <c r="S214" s="175"/>
      <c r="T214" s="176"/>
      <c r="AT214" s="170" t="s">
        <v>312</v>
      </c>
      <c r="AU214" s="170" t="s">
        <v>96</v>
      </c>
      <c r="AV214" s="14" t="s">
        <v>96</v>
      </c>
      <c r="AW214" s="14" t="s">
        <v>41</v>
      </c>
      <c r="AX214" s="14" t="s">
        <v>86</v>
      </c>
      <c r="AY214" s="170" t="s">
        <v>302</v>
      </c>
    </row>
    <row r="215" spans="1:65" s="14" customFormat="1">
      <c r="B215" s="169"/>
      <c r="D215" s="162" t="s">
        <v>312</v>
      </c>
      <c r="E215" s="170" t="s">
        <v>1</v>
      </c>
      <c r="F215" s="171" t="s">
        <v>423</v>
      </c>
      <c r="H215" s="172">
        <v>180.578</v>
      </c>
      <c r="I215" s="173"/>
      <c r="L215" s="169"/>
      <c r="M215" s="174"/>
      <c r="N215" s="175"/>
      <c r="O215" s="175"/>
      <c r="P215" s="175"/>
      <c r="Q215" s="175"/>
      <c r="R215" s="175"/>
      <c r="S215" s="175"/>
      <c r="T215" s="176"/>
      <c r="AT215" s="170" t="s">
        <v>312</v>
      </c>
      <c r="AU215" s="170" t="s">
        <v>96</v>
      </c>
      <c r="AV215" s="14" t="s">
        <v>96</v>
      </c>
      <c r="AW215" s="14" t="s">
        <v>41</v>
      </c>
      <c r="AX215" s="14" t="s">
        <v>86</v>
      </c>
      <c r="AY215" s="170" t="s">
        <v>302</v>
      </c>
    </row>
    <row r="216" spans="1:65" s="13" customFormat="1">
      <c r="B216" s="161"/>
      <c r="D216" s="162" t="s">
        <v>312</v>
      </c>
      <c r="E216" s="163" t="s">
        <v>1</v>
      </c>
      <c r="F216" s="164" t="s">
        <v>424</v>
      </c>
      <c r="H216" s="163" t="s">
        <v>1</v>
      </c>
      <c r="I216" s="165"/>
      <c r="L216" s="161"/>
      <c r="M216" s="166"/>
      <c r="N216" s="167"/>
      <c r="O216" s="167"/>
      <c r="P216" s="167"/>
      <c r="Q216" s="167"/>
      <c r="R216" s="167"/>
      <c r="S216" s="167"/>
      <c r="T216" s="168"/>
      <c r="AT216" s="163" t="s">
        <v>312</v>
      </c>
      <c r="AU216" s="163" t="s">
        <v>96</v>
      </c>
      <c r="AV216" s="13" t="s">
        <v>23</v>
      </c>
      <c r="AW216" s="13" t="s">
        <v>41</v>
      </c>
      <c r="AX216" s="13" t="s">
        <v>86</v>
      </c>
      <c r="AY216" s="163" t="s">
        <v>302</v>
      </c>
    </row>
    <row r="217" spans="1:65" s="14" customFormat="1">
      <c r="B217" s="169"/>
      <c r="D217" s="162" t="s">
        <v>312</v>
      </c>
      <c r="E217" s="170" t="s">
        <v>1</v>
      </c>
      <c r="F217" s="171" t="s">
        <v>425</v>
      </c>
      <c r="H217" s="172">
        <v>33.067</v>
      </c>
      <c r="I217" s="173"/>
      <c r="L217" s="169"/>
      <c r="M217" s="174"/>
      <c r="N217" s="175"/>
      <c r="O217" s="175"/>
      <c r="P217" s="175"/>
      <c r="Q217" s="175"/>
      <c r="R217" s="175"/>
      <c r="S217" s="175"/>
      <c r="T217" s="176"/>
      <c r="AT217" s="170" t="s">
        <v>312</v>
      </c>
      <c r="AU217" s="170" t="s">
        <v>96</v>
      </c>
      <c r="AV217" s="14" t="s">
        <v>96</v>
      </c>
      <c r="AW217" s="14" t="s">
        <v>41</v>
      </c>
      <c r="AX217" s="14" t="s">
        <v>86</v>
      </c>
      <c r="AY217" s="170" t="s">
        <v>302</v>
      </c>
    </row>
    <row r="218" spans="1:65" s="13" customFormat="1">
      <c r="B218" s="161"/>
      <c r="D218" s="162" t="s">
        <v>312</v>
      </c>
      <c r="E218" s="163" t="s">
        <v>1</v>
      </c>
      <c r="F218" s="164" t="s">
        <v>426</v>
      </c>
      <c r="H218" s="163" t="s">
        <v>1</v>
      </c>
      <c r="I218" s="165"/>
      <c r="L218" s="161"/>
      <c r="M218" s="166"/>
      <c r="N218" s="167"/>
      <c r="O218" s="167"/>
      <c r="P218" s="167"/>
      <c r="Q218" s="167"/>
      <c r="R218" s="167"/>
      <c r="S218" s="167"/>
      <c r="T218" s="168"/>
      <c r="AT218" s="163" t="s">
        <v>312</v>
      </c>
      <c r="AU218" s="163" t="s">
        <v>96</v>
      </c>
      <c r="AV218" s="13" t="s">
        <v>23</v>
      </c>
      <c r="AW218" s="13" t="s">
        <v>41</v>
      </c>
      <c r="AX218" s="13" t="s">
        <v>86</v>
      </c>
      <c r="AY218" s="163" t="s">
        <v>302</v>
      </c>
    </row>
    <row r="219" spans="1:65" s="14" customFormat="1">
      <c r="B219" s="169"/>
      <c r="D219" s="162" t="s">
        <v>312</v>
      </c>
      <c r="E219" s="170" t="s">
        <v>1</v>
      </c>
      <c r="F219" s="171" t="s">
        <v>427</v>
      </c>
      <c r="H219" s="172">
        <v>0.28499999999999998</v>
      </c>
      <c r="I219" s="173"/>
      <c r="L219" s="169"/>
      <c r="M219" s="174"/>
      <c r="N219" s="175"/>
      <c r="O219" s="175"/>
      <c r="P219" s="175"/>
      <c r="Q219" s="175"/>
      <c r="R219" s="175"/>
      <c r="S219" s="175"/>
      <c r="T219" s="176"/>
      <c r="AT219" s="170" t="s">
        <v>312</v>
      </c>
      <c r="AU219" s="170" t="s">
        <v>96</v>
      </c>
      <c r="AV219" s="14" t="s">
        <v>96</v>
      </c>
      <c r="AW219" s="14" t="s">
        <v>41</v>
      </c>
      <c r="AX219" s="14" t="s">
        <v>86</v>
      </c>
      <c r="AY219" s="170" t="s">
        <v>302</v>
      </c>
    </row>
    <row r="220" spans="1:65" s="14" customFormat="1">
      <c r="B220" s="169"/>
      <c r="D220" s="162" t="s">
        <v>312</v>
      </c>
      <c r="E220" s="170" t="s">
        <v>1</v>
      </c>
      <c r="F220" s="171" t="s">
        <v>428</v>
      </c>
      <c r="H220" s="172">
        <v>20.853000000000002</v>
      </c>
      <c r="I220" s="173"/>
      <c r="L220" s="169"/>
      <c r="M220" s="174"/>
      <c r="N220" s="175"/>
      <c r="O220" s="175"/>
      <c r="P220" s="175"/>
      <c r="Q220" s="175"/>
      <c r="R220" s="175"/>
      <c r="S220" s="175"/>
      <c r="T220" s="176"/>
      <c r="AT220" s="170" t="s">
        <v>312</v>
      </c>
      <c r="AU220" s="170" t="s">
        <v>96</v>
      </c>
      <c r="AV220" s="14" t="s">
        <v>96</v>
      </c>
      <c r="AW220" s="14" t="s">
        <v>41</v>
      </c>
      <c r="AX220" s="14" t="s">
        <v>86</v>
      </c>
      <c r="AY220" s="170" t="s">
        <v>302</v>
      </c>
    </row>
    <row r="221" spans="1:65" s="16" customFormat="1">
      <c r="B221" s="185"/>
      <c r="D221" s="162" t="s">
        <v>312</v>
      </c>
      <c r="E221" s="186" t="s">
        <v>1</v>
      </c>
      <c r="F221" s="187" t="s">
        <v>348</v>
      </c>
      <c r="H221" s="188">
        <v>289.976</v>
      </c>
      <c r="I221" s="189"/>
      <c r="L221" s="185"/>
      <c r="M221" s="190"/>
      <c r="N221" s="191"/>
      <c r="O221" s="191"/>
      <c r="P221" s="191"/>
      <c r="Q221" s="191"/>
      <c r="R221" s="191"/>
      <c r="S221" s="191"/>
      <c r="T221" s="192"/>
      <c r="AT221" s="186" t="s">
        <v>312</v>
      </c>
      <c r="AU221" s="186" t="s">
        <v>96</v>
      </c>
      <c r="AV221" s="16" t="s">
        <v>318</v>
      </c>
      <c r="AW221" s="16" t="s">
        <v>41</v>
      </c>
      <c r="AX221" s="16" t="s">
        <v>86</v>
      </c>
      <c r="AY221" s="186" t="s">
        <v>302</v>
      </c>
    </row>
    <row r="222" spans="1:65" s="13" customFormat="1">
      <c r="B222" s="161"/>
      <c r="D222" s="162" t="s">
        <v>312</v>
      </c>
      <c r="E222" s="163" t="s">
        <v>1</v>
      </c>
      <c r="F222" s="164" t="s">
        <v>429</v>
      </c>
      <c r="H222" s="163" t="s">
        <v>1</v>
      </c>
      <c r="I222" s="165"/>
      <c r="L222" s="161"/>
      <c r="M222" s="166"/>
      <c r="N222" s="167"/>
      <c r="O222" s="167"/>
      <c r="P222" s="167"/>
      <c r="Q222" s="167"/>
      <c r="R222" s="167"/>
      <c r="S222" s="167"/>
      <c r="T222" s="168"/>
      <c r="AT222" s="163" t="s">
        <v>312</v>
      </c>
      <c r="AU222" s="163" t="s">
        <v>96</v>
      </c>
      <c r="AV222" s="13" t="s">
        <v>23</v>
      </c>
      <c r="AW222" s="13" t="s">
        <v>41</v>
      </c>
      <c r="AX222" s="13" t="s">
        <v>86</v>
      </c>
      <c r="AY222" s="163" t="s">
        <v>302</v>
      </c>
    </row>
    <row r="223" spans="1:65" s="13" customFormat="1">
      <c r="B223" s="161"/>
      <c r="D223" s="162" t="s">
        <v>312</v>
      </c>
      <c r="E223" s="163" t="s">
        <v>1</v>
      </c>
      <c r="F223" s="164" t="s">
        <v>430</v>
      </c>
      <c r="H223" s="163" t="s">
        <v>1</v>
      </c>
      <c r="I223" s="165"/>
      <c r="L223" s="161"/>
      <c r="M223" s="166"/>
      <c r="N223" s="167"/>
      <c r="O223" s="167"/>
      <c r="P223" s="167"/>
      <c r="Q223" s="167"/>
      <c r="R223" s="167"/>
      <c r="S223" s="167"/>
      <c r="T223" s="168"/>
      <c r="AT223" s="163" t="s">
        <v>312</v>
      </c>
      <c r="AU223" s="163" t="s">
        <v>96</v>
      </c>
      <c r="AV223" s="13" t="s">
        <v>23</v>
      </c>
      <c r="AW223" s="13" t="s">
        <v>41</v>
      </c>
      <c r="AX223" s="13" t="s">
        <v>86</v>
      </c>
      <c r="AY223" s="163" t="s">
        <v>302</v>
      </c>
    </row>
    <row r="224" spans="1:65" s="14" customFormat="1">
      <c r="B224" s="169"/>
      <c r="D224" s="162" t="s">
        <v>312</v>
      </c>
      <c r="E224" s="170" t="s">
        <v>1</v>
      </c>
      <c r="F224" s="171" t="s">
        <v>431</v>
      </c>
      <c r="H224" s="172">
        <v>-28.872</v>
      </c>
      <c r="I224" s="173"/>
      <c r="L224" s="169"/>
      <c r="M224" s="174"/>
      <c r="N224" s="175"/>
      <c r="O224" s="175"/>
      <c r="P224" s="175"/>
      <c r="Q224" s="175"/>
      <c r="R224" s="175"/>
      <c r="S224" s="175"/>
      <c r="T224" s="176"/>
      <c r="AT224" s="170" t="s">
        <v>312</v>
      </c>
      <c r="AU224" s="170" t="s">
        <v>96</v>
      </c>
      <c r="AV224" s="14" t="s">
        <v>96</v>
      </c>
      <c r="AW224" s="14" t="s">
        <v>41</v>
      </c>
      <c r="AX224" s="14" t="s">
        <v>86</v>
      </c>
      <c r="AY224" s="170" t="s">
        <v>302</v>
      </c>
    </row>
    <row r="225" spans="1:65" s="14" customFormat="1">
      <c r="B225" s="169"/>
      <c r="D225" s="162" t="s">
        <v>312</v>
      </c>
      <c r="E225" s="170" t="s">
        <v>1</v>
      </c>
      <c r="F225" s="171" t="s">
        <v>432</v>
      </c>
      <c r="H225" s="172">
        <v>-3.7</v>
      </c>
      <c r="I225" s="173"/>
      <c r="L225" s="169"/>
      <c r="M225" s="174"/>
      <c r="N225" s="175"/>
      <c r="O225" s="175"/>
      <c r="P225" s="175"/>
      <c r="Q225" s="175"/>
      <c r="R225" s="175"/>
      <c r="S225" s="175"/>
      <c r="T225" s="176"/>
      <c r="AT225" s="170" t="s">
        <v>312</v>
      </c>
      <c r="AU225" s="170" t="s">
        <v>96</v>
      </c>
      <c r="AV225" s="14" t="s">
        <v>96</v>
      </c>
      <c r="AW225" s="14" t="s">
        <v>41</v>
      </c>
      <c r="AX225" s="14" t="s">
        <v>86</v>
      </c>
      <c r="AY225" s="170" t="s">
        <v>302</v>
      </c>
    </row>
    <row r="226" spans="1:65" s="13" customFormat="1">
      <c r="B226" s="161"/>
      <c r="D226" s="162" t="s">
        <v>312</v>
      </c>
      <c r="E226" s="163" t="s">
        <v>1</v>
      </c>
      <c r="F226" s="164" t="s">
        <v>433</v>
      </c>
      <c r="H226" s="163" t="s">
        <v>1</v>
      </c>
      <c r="I226" s="165"/>
      <c r="L226" s="161"/>
      <c r="M226" s="166"/>
      <c r="N226" s="167"/>
      <c r="O226" s="167"/>
      <c r="P226" s="167"/>
      <c r="Q226" s="167"/>
      <c r="R226" s="167"/>
      <c r="S226" s="167"/>
      <c r="T226" s="168"/>
      <c r="AT226" s="163" t="s">
        <v>312</v>
      </c>
      <c r="AU226" s="163" t="s">
        <v>96</v>
      </c>
      <c r="AV226" s="13" t="s">
        <v>23</v>
      </c>
      <c r="AW226" s="13" t="s">
        <v>41</v>
      </c>
      <c r="AX226" s="13" t="s">
        <v>86</v>
      </c>
      <c r="AY226" s="163" t="s">
        <v>302</v>
      </c>
    </row>
    <row r="227" spans="1:65" s="14" customFormat="1">
      <c r="B227" s="169"/>
      <c r="D227" s="162" t="s">
        <v>312</v>
      </c>
      <c r="E227" s="170" t="s">
        <v>1</v>
      </c>
      <c r="F227" s="171" t="s">
        <v>434</v>
      </c>
      <c r="H227" s="172">
        <v>-4.3120000000000003</v>
      </c>
      <c r="I227" s="173"/>
      <c r="L227" s="169"/>
      <c r="M227" s="174"/>
      <c r="N227" s="175"/>
      <c r="O227" s="175"/>
      <c r="P227" s="175"/>
      <c r="Q227" s="175"/>
      <c r="R227" s="175"/>
      <c r="S227" s="175"/>
      <c r="T227" s="176"/>
      <c r="AT227" s="170" t="s">
        <v>312</v>
      </c>
      <c r="AU227" s="170" t="s">
        <v>96</v>
      </c>
      <c r="AV227" s="14" t="s">
        <v>96</v>
      </c>
      <c r="AW227" s="14" t="s">
        <v>41</v>
      </c>
      <c r="AX227" s="14" t="s">
        <v>86</v>
      </c>
      <c r="AY227" s="170" t="s">
        <v>302</v>
      </c>
    </row>
    <row r="228" spans="1:65" s="13" customFormat="1">
      <c r="B228" s="161"/>
      <c r="D228" s="162" t="s">
        <v>312</v>
      </c>
      <c r="E228" s="163" t="s">
        <v>1</v>
      </c>
      <c r="F228" s="164" t="s">
        <v>435</v>
      </c>
      <c r="H228" s="163" t="s">
        <v>1</v>
      </c>
      <c r="I228" s="165"/>
      <c r="L228" s="161"/>
      <c r="M228" s="166"/>
      <c r="N228" s="167"/>
      <c r="O228" s="167"/>
      <c r="P228" s="167"/>
      <c r="Q228" s="167"/>
      <c r="R228" s="167"/>
      <c r="S228" s="167"/>
      <c r="T228" s="168"/>
      <c r="AT228" s="163" t="s">
        <v>312</v>
      </c>
      <c r="AU228" s="163" t="s">
        <v>96</v>
      </c>
      <c r="AV228" s="13" t="s">
        <v>23</v>
      </c>
      <c r="AW228" s="13" t="s">
        <v>41</v>
      </c>
      <c r="AX228" s="13" t="s">
        <v>86</v>
      </c>
      <c r="AY228" s="163" t="s">
        <v>302</v>
      </c>
    </row>
    <row r="229" spans="1:65" s="14" customFormat="1">
      <c r="B229" s="169"/>
      <c r="D229" s="162" t="s">
        <v>312</v>
      </c>
      <c r="E229" s="170" t="s">
        <v>1</v>
      </c>
      <c r="F229" s="171" t="s">
        <v>436</v>
      </c>
      <c r="H229" s="172">
        <v>-6.431</v>
      </c>
      <c r="I229" s="173"/>
      <c r="L229" s="169"/>
      <c r="M229" s="174"/>
      <c r="N229" s="175"/>
      <c r="O229" s="175"/>
      <c r="P229" s="175"/>
      <c r="Q229" s="175"/>
      <c r="R229" s="175"/>
      <c r="S229" s="175"/>
      <c r="T229" s="176"/>
      <c r="AT229" s="170" t="s">
        <v>312</v>
      </c>
      <c r="AU229" s="170" t="s">
        <v>96</v>
      </c>
      <c r="AV229" s="14" t="s">
        <v>96</v>
      </c>
      <c r="AW229" s="14" t="s">
        <v>41</v>
      </c>
      <c r="AX229" s="14" t="s">
        <v>86</v>
      </c>
      <c r="AY229" s="170" t="s">
        <v>302</v>
      </c>
    </row>
    <row r="230" spans="1:65" s="15" customFormat="1">
      <c r="B230" s="177"/>
      <c r="D230" s="162" t="s">
        <v>312</v>
      </c>
      <c r="E230" s="178" t="s">
        <v>1</v>
      </c>
      <c r="F230" s="179" t="s">
        <v>324</v>
      </c>
      <c r="H230" s="180">
        <v>246.661</v>
      </c>
      <c r="I230" s="181"/>
      <c r="L230" s="177"/>
      <c r="M230" s="182"/>
      <c r="N230" s="183"/>
      <c r="O230" s="183"/>
      <c r="P230" s="183"/>
      <c r="Q230" s="183"/>
      <c r="R230" s="183"/>
      <c r="S230" s="183"/>
      <c r="T230" s="184"/>
      <c r="AT230" s="178" t="s">
        <v>312</v>
      </c>
      <c r="AU230" s="178" t="s">
        <v>96</v>
      </c>
      <c r="AV230" s="15" t="s">
        <v>310</v>
      </c>
      <c r="AW230" s="15" t="s">
        <v>41</v>
      </c>
      <c r="AX230" s="15" t="s">
        <v>86</v>
      </c>
      <c r="AY230" s="178" t="s">
        <v>302</v>
      </c>
    </row>
    <row r="231" spans="1:65" s="14" customFormat="1">
      <c r="B231" s="169"/>
      <c r="D231" s="162" t="s">
        <v>312</v>
      </c>
      <c r="E231" s="170" t="s">
        <v>1</v>
      </c>
      <c r="F231" s="171" t="s">
        <v>437</v>
      </c>
      <c r="H231" s="172">
        <v>239.261</v>
      </c>
      <c r="I231" s="173"/>
      <c r="L231" s="169"/>
      <c r="M231" s="174"/>
      <c r="N231" s="175"/>
      <c r="O231" s="175"/>
      <c r="P231" s="175"/>
      <c r="Q231" s="175"/>
      <c r="R231" s="175"/>
      <c r="S231" s="175"/>
      <c r="T231" s="176"/>
      <c r="AT231" s="170" t="s">
        <v>312</v>
      </c>
      <c r="AU231" s="170" t="s">
        <v>96</v>
      </c>
      <c r="AV231" s="14" t="s">
        <v>96</v>
      </c>
      <c r="AW231" s="14" t="s">
        <v>41</v>
      </c>
      <c r="AX231" s="14" t="s">
        <v>23</v>
      </c>
      <c r="AY231" s="170" t="s">
        <v>302</v>
      </c>
    </row>
    <row r="232" spans="1:65" s="2" customFormat="1" ht="24.2" customHeight="1">
      <c r="A232" s="34"/>
      <c r="B232" s="147"/>
      <c r="C232" s="148" t="s">
        <v>438</v>
      </c>
      <c r="D232" s="148" t="s">
        <v>305</v>
      </c>
      <c r="E232" s="149" t="s">
        <v>439</v>
      </c>
      <c r="F232" s="150" t="s">
        <v>440</v>
      </c>
      <c r="G232" s="151" t="s">
        <v>411</v>
      </c>
      <c r="H232" s="152">
        <v>7.4</v>
      </c>
      <c r="I232" s="153"/>
      <c r="J232" s="154">
        <f>ROUND(I232*H232,2)</f>
        <v>0</v>
      </c>
      <c r="K232" s="150" t="s">
        <v>309</v>
      </c>
      <c r="L232" s="35"/>
      <c r="M232" s="155" t="s">
        <v>1</v>
      </c>
      <c r="N232" s="156" t="s">
        <v>51</v>
      </c>
      <c r="O232" s="60"/>
      <c r="P232" s="157">
        <f>O232*H232</f>
        <v>0</v>
      </c>
      <c r="Q232" s="157">
        <v>0</v>
      </c>
      <c r="R232" s="157">
        <f>Q232*H232</f>
        <v>0</v>
      </c>
      <c r="S232" s="157">
        <v>0</v>
      </c>
      <c r="T232" s="158">
        <f>S232*H232</f>
        <v>0</v>
      </c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R232" s="159" t="s">
        <v>310</v>
      </c>
      <c r="AT232" s="159" t="s">
        <v>305</v>
      </c>
      <c r="AU232" s="159" t="s">
        <v>96</v>
      </c>
      <c r="AY232" s="18" t="s">
        <v>302</v>
      </c>
      <c r="BE232" s="160">
        <f>IF(N232="základní",J232,0)</f>
        <v>0</v>
      </c>
      <c r="BF232" s="160">
        <f>IF(N232="snížená",J232,0)</f>
        <v>0</v>
      </c>
      <c r="BG232" s="160">
        <f>IF(N232="zákl. přenesená",J232,0)</f>
        <v>0</v>
      </c>
      <c r="BH232" s="160">
        <f>IF(N232="sníž. přenesená",J232,0)</f>
        <v>0</v>
      </c>
      <c r="BI232" s="160">
        <f>IF(N232="nulová",J232,0)</f>
        <v>0</v>
      </c>
      <c r="BJ232" s="18" t="s">
        <v>23</v>
      </c>
      <c r="BK232" s="160">
        <f>ROUND(I232*H232,2)</f>
        <v>0</v>
      </c>
      <c r="BL232" s="18" t="s">
        <v>310</v>
      </c>
      <c r="BM232" s="159" t="s">
        <v>441</v>
      </c>
    </row>
    <row r="233" spans="1:65" s="14" customFormat="1">
      <c r="B233" s="169"/>
      <c r="D233" s="162" t="s">
        <v>312</v>
      </c>
      <c r="E233" s="170" t="s">
        <v>1</v>
      </c>
      <c r="F233" s="171" t="s">
        <v>442</v>
      </c>
      <c r="H233" s="172">
        <v>7.4</v>
      </c>
      <c r="I233" s="173"/>
      <c r="L233" s="169"/>
      <c r="M233" s="174"/>
      <c r="N233" s="175"/>
      <c r="O233" s="175"/>
      <c r="P233" s="175"/>
      <c r="Q233" s="175"/>
      <c r="R233" s="175"/>
      <c r="S233" s="175"/>
      <c r="T233" s="176"/>
      <c r="AT233" s="170" t="s">
        <v>312</v>
      </c>
      <c r="AU233" s="170" t="s">
        <v>96</v>
      </c>
      <c r="AV233" s="14" t="s">
        <v>96</v>
      </c>
      <c r="AW233" s="14" t="s">
        <v>41</v>
      </c>
      <c r="AX233" s="14" t="s">
        <v>23</v>
      </c>
      <c r="AY233" s="170" t="s">
        <v>302</v>
      </c>
    </row>
    <row r="234" spans="1:65" s="2" customFormat="1" ht="16.5" customHeight="1">
      <c r="A234" s="34"/>
      <c r="B234" s="147"/>
      <c r="C234" s="148" t="s">
        <v>7</v>
      </c>
      <c r="D234" s="148" t="s">
        <v>305</v>
      </c>
      <c r="E234" s="149" t="s">
        <v>443</v>
      </c>
      <c r="F234" s="150" t="s">
        <v>444</v>
      </c>
      <c r="G234" s="151" t="s">
        <v>445</v>
      </c>
      <c r="H234" s="152">
        <v>2</v>
      </c>
      <c r="I234" s="153"/>
      <c r="J234" s="154">
        <f>ROUND(I234*H234,2)</f>
        <v>0</v>
      </c>
      <c r="K234" s="150" t="s">
        <v>1</v>
      </c>
      <c r="L234" s="35"/>
      <c r="M234" s="155" t="s">
        <v>1</v>
      </c>
      <c r="N234" s="156" t="s">
        <v>51</v>
      </c>
      <c r="O234" s="60"/>
      <c r="P234" s="157">
        <f>O234*H234</f>
        <v>0</v>
      </c>
      <c r="Q234" s="157">
        <v>0</v>
      </c>
      <c r="R234" s="157">
        <f>Q234*H234</f>
        <v>0</v>
      </c>
      <c r="S234" s="157">
        <v>0</v>
      </c>
      <c r="T234" s="158">
        <f>S234*H234</f>
        <v>0</v>
      </c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R234" s="159" t="s">
        <v>310</v>
      </c>
      <c r="AT234" s="159" t="s">
        <v>305</v>
      </c>
      <c r="AU234" s="159" t="s">
        <v>96</v>
      </c>
      <c r="AY234" s="18" t="s">
        <v>302</v>
      </c>
      <c r="BE234" s="160">
        <f>IF(N234="základní",J234,0)</f>
        <v>0</v>
      </c>
      <c r="BF234" s="160">
        <f>IF(N234="snížená",J234,0)</f>
        <v>0</v>
      </c>
      <c r="BG234" s="160">
        <f>IF(N234="zákl. přenesená",J234,0)</f>
        <v>0</v>
      </c>
      <c r="BH234" s="160">
        <f>IF(N234="sníž. přenesená",J234,0)</f>
        <v>0</v>
      </c>
      <c r="BI234" s="160">
        <f>IF(N234="nulová",J234,0)</f>
        <v>0</v>
      </c>
      <c r="BJ234" s="18" t="s">
        <v>23</v>
      </c>
      <c r="BK234" s="160">
        <f>ROUND(I234*H234,2)</f>
        <v>0</v>
      </c>
      <c r="BL234" s="18" t="s">
        <v>310</v>
      </c>
      <c r="BM234" s="159" t="s">
        <v>446</v>
      </c>
    </row>
    <row r="235" spans="1:65" s="2" customFormat="1" ht="16.5" customHeight="1">
      <c r="A235" s="34"/>
      <c r="B235" s="147"/>
      <c r="C235" s="148" t="s">
        <v>447</v>
      </c>
      <c r="D235" s="148" t="s">
        <v>305</v>
      </c>
      <c r="E235" s="149" t="s">
        <v>448</v>
      </c>
      <c r="F235" s="150" t="s">
        <v>449</v>
      </c>
      <c r="G235" s="151" t="s">
        <v>308</v>
      </c>
      <c r="H235" s="152">
        <v>125.744</v>
      </c>
      <c r="I235" s="153"/>
      <c r="J235" s="154">
        <f>ROUND(I235*H235,2)</f>
        <v>0</v>
      </c>
      <c r="K235" s="150" t="s">
        <v>309</v>
      </c>
      <c r="L235" s="35"/>
      <c r="M235" s="155" t="s">
        <v>1</v>
      </c>
      <c r="N235" s="156" t="s">
        <v>51</v>
      </c>
      <c r="O235" s="60"/>
      <c r="P235" s="157">
        <f>O235*H235</f>
        <v>0</v>
      </c>
      <c r="Q235" s="157">
        <v>2.0799999999999998E-3</v>
      </c>
      <c r="R235" s="157">
        <f>Q235*H235</f>
        <v>0.26154751999999998</v>
      </c>
      <c r="S235" s="157">
        <v>0</v>
      </c>
      <c r="T235" s="158">
        <f>S235*H235</f>
        <v>0</v>
      </c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R235" s="159" t="s">
        <v>310</v>
      </c>
      <c r="AT235" s="159" t="s">
        <v>305</v>
      </c>
      <c r="AU235" s="159" t="s">
        <v>96</v>
      </c>
      <c r="AY235" s="18" t="s">
        <v>302</v>
      </c>
      <c r="BE235" s="160">
        <f>IF(N235="základní",J235,0)</f>
        <v>0</v>
      </c>
      <c r="BF235" s="160">
        <f>IF(N235="snížená",J235,0)</f>
        <v>0</v>
      </c>
      <c r="BG235" s="160">
        <f>IF(N235="zákl. přenesená",J235,0)</f>
        <v>0</v>
      </c>
      <c r="BH235" s="160">
        <f>IF(N235="sníž. přenesená",J235,0)</f>
        <v>0</v>
      </c>
      <c r="BI235" s="160">
        <f>IF(N235="nulová",J235,0)</f>
        <v>0</v>
      </c>
      <c r="BJ235" s="18" t="s">
        <v>23</v>
      </c>
      <c r="BK235" s="160">
        <f>ROUND(I235*H235,2)</f>
        <v>0</v>
      </c>
      <c r="BL235" s="18" t="s">
        <v>310</v>
      </c>
      <c r="BM235" s="159" t="s">
        <v>450</v>
      </c>
    </row>
    <row r="236" spans="1:65" s="13" customFormat="1">
      <c r="B236" s="161"/>
      <c r="D236" s="162" t="s">
        <v>312</v>
      </c>
      <c r="E236" s="163" t="s">
        <v>1</v>
      </c>
      <c r="F236" s="164" t="s">
        <v>421</v>
      </c>
      <c r="H236" s="163" t="s">
        <v>1</v>
      </c>
      <c r="I236" s="165"/>
      <c r="L236" s="161"/>
      <c r="M236" s="166"/>
      <c r="N236" s="167"/>
      <c r="O236" s="167"/>
      <c r="P236" s="167"/>
      <c r="Q236" s="167"/>
      <c r="R236" s="167"/>
      <c r="S236" s="167"/>
      <c r="T236" s="168"/>
      <c r="AT236" s="163" t="s">
        <v>312</v>
      </c>
      <c r="AU236" s="163" t="s">
        <v>96</v>
      </c>
      <c r="AV236" s="13" t="s">
        <v>23</v>
      </c>
      <c r="AW236" s="13" t="s">
        <v>41</v>
      </c>
      <c r="AX236" s="13" t="s">
        <v>86</v>
      </c>
      <c r="AY236" s="163" t="s">
        <v>302</v>
      </c>
    </row>
    <row r="237" spans="1:65" s="14" customFormat="1">
      <c r="B237" s="169"/>
      <c r="D237" s="162" t="s">
        <v>312</v>
      </c>
      <c r="E237" s="170" t="s">
        <v>1</v>
      </c>
      <c r="F237" s="171" t="s">
        <v>451</v>
      </c>
      <c r="H237" s="172">
        <v>73.59</v>
      </c>
      <c r="I237" s="173"/>
      <c r="L237" s="169"/>
      <c r="M237" s="174"/>
      <c r="N237" s="175"/>
      <c r="O237" s="175"/>
      <c r="P237" s="175"/>
      <c r="Q237" s="175"/>
      <c r="R237" s="175"/>
      <c r="S237" s="175"/>
      <c r="T237" s="176"/>
      <c r="AT237" s="170" t="s">
        <v>312</v>
      </c>
      <c r="AU237" s="170" t="s">
        <v>96</v>
      </c>
      <c r="AV237" s="14" t="s">
        <v>96</v>
      </c>
      <c r="AW237" s="14" t="s">
        <v>41</v>
      </c>
      <c r="AX237" s="14" t="s">
        <v>86</v>
      </c>
      <c r="AY237" s="170" t="s">
        <v>302</v>
      </c>
    </row>
    <row r="238" spans="1:65" s="14" customFormat="1">
      <c r="B238" s="169"/>
      <c r="D238" s="162" t="s">
        <v>312</v>
      </c>
      <c r="E238" s="170" t="s">
        <v>1</v>
      </c>
      <c r="F238" s="171" t="s">
        <v>452</v>
      </c>
      <c r="H238" s="172">
        <v>240.77099999999999</v>
      </c>
      <c r="I238" s="173"/>
      <c r="L238" s="169"/>
      <c r="M238" s="174"/>
      <c r="N238" s="175"/>
      <c r="O238" s="175"/>
      <c r="P238" s="175"/>
      <c r="Q238" s="175"/>
      <c r="R238" s="175"/>
      <c r="S238" s="175"/>
      <c r="T238" s="176"/>
      <c r="AT238" s="170" t="s">
        <v>312</v>
      </c>
      <c r="AU238" s="170" t="s">
        <v>96</v>
      </c>
      <c r="AV238" s="14" t="s">
        <v>96</v>
      </c>
      <c r="AW238" s="14" t="s">
        <v>41</v>
      </c>
      <c r="AX238" s="14" t="s">
        <v>86</v>
      </c>
      <c r="AY238" s="170" t="s">
        <v>302</v>
      </c>
    </row>
    <row r="239" spans="1:65" s="15" customFormat="1">
      <c r="B239" s="177"/>
      <c r="D239" s="162" t="s">
        <v>312</v>
      </c>
      <c r="E239" s="178" t="s">
        <v>208</v>
      </c>
      <c r="F239" s="179" t="s">
        <v>324</v>
      </c>
      <c r="H239" s="180">
        <v>314.36099999999999</v>
      </c>
      <c r="I239" s="181"/>
      <c r="L239" s="177"/>
      <c r="M239" s="182"/>
      <c r="N239" s="183"/>
      <c r="O239" s="183"/>
      <c r="P239" s="183"/>
      <c r="Q239" s="183"/>
      <c r="R239" s="183"/>
      <c r="S239" s="183"/>
      <c r="T239" s="184"/>
      <c r="AT239" s="178" t="s">
        <v>312</v>
      </c>
      <c r="AU239" s="178" t="s">
        <v>96</v>
      </c>
      <c r="AV239" s="15" t="s">
        <v>310</v>
      </c>
      <c r="AW239" s="15" t="s">
        <v>41</v>
      </c>
      <c r="AX239" s="15" t="s">
        <v>86</v>
      </c>
      <c r="AY239" s="178" t="s">
        <v>302</v>
      </c>
    </row>
    <row r="240" spans="1:65" s="14" customFormat="1">
      <c r="B240" s="169"/>
      <c r="D240" s="162" t="s">
        <v>312</v>
      </c>
      <c r="E240" s="170" t="s">
        <v>1</v>
      </c>
      <c r="F240" s="171" t="s">
        <v>453</v>
      </c>
      <c r="H240" s="172">
        <v>125.744</v>
      </c>
      <c r="I240" s="173"/>
      <c r="L240" s="169"/>
      <c r="M240" s="174"/>
      <c r="N240" s="175"/>
      <c r="O240" s="175"/>
      <c r="P240" s="175"/>
      <c r="Q240" s="175"/>
      <c r="R240" s="175"/>
      <c r="S240" s="175"/>
      <c r="T240" s="176"/>
      <c r="AT240" s="170" t="s">
        <v>312</v>
      </c>
      <c r="AU240" s="170" t="s">
        <v>96</v>
      </c>
      <c r="AV240" s="14" t="s">
        <v>96</v>
      </c>
      <c r="AW240" s="14" t="s">
        <v>41</v>
      </c>
      <c r="AX240" s="14" t="s">
        <v>23</v>
      </c>
      <c r="AY240" s="170" t="s">
        <v>302</v>
      </c>
    </row>
    <row r="241" spans="1:65" s="2" customFormat="1" ht="16.5" customHeight="1">
      <c r="A241" s="34"/>
      <c r="B241" s="147"/>
      <c r="C241" s="148" t="s">
        <v>454</v>
      </c>
      <c r="D241" s="148" t="s">
        <v>305</v>
      </c>
      <c r="E241" s="149" t="s">
        <v>455</v>
      </c>
      <c r="F241" s="150" t="s">
        <v>456</v>
      </c>
      <c r="G241" s="151" t="s">
        <v>308</v>
      </c>
      <c r="H241" s="152">
        <v>125.744</v>
      </c>
      <c r="I241" s="153"/>
      <c r="J241" s="154">
        <f>ROUND(I241*H241,2)</f>
        <v>0</v>
      </c>
      <c r="K241" s="150" t="s">
        <v>309</v>
      </c>
      <c r="L241" s="35"/>
      <c r="M241" s="155" t="s">
        <v>1</v>
      </c>
      <c r="N241" s="156" t="s">
        <v>51</v>
      </c>
      <c r="O241" s="60"/>
      <c r="P241" s="157">
        <f>O241*H241</f>
        <v>0</v>
      </c>
      <c r="Q241" s="157">
        <v>0</v>
      </c>
      <c r="R241" s="157">
        <f>Q241*H241</f>
        <v>0</v>
      </c>
      <c r="S241" s="157">
        <v>0</v>
      </c>
      <c r="T241" s="158">
        <f>S241*H241</f>
        <v>0</v>
      </c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R241" s="159" t="s">
        <v>310</v>
      </c>
      <c r="AT241" s="159" t="s">
        <v>305</v>
      </c>
      <c r="AU241" s="159" t="s">
        <v>96</v>
      </c>
      <c r="AY241" s="18" t="s">
        <v>302</v>
      </c>
      <c r="BE241" s="160">
        <f>IF(N241="základní",J241,0)</f>
        <v>0</v>
      </c>
      <c r="BF241" s="160">
        <f>IF(N241="snížená",J241,0)</f>
        <v>0</v>
      </c>
      <c r="BG241" s="160">
        <f>IF(N241="zákl. přenesená",J241,0)</f>
        <v>0</v>
      </c>
      <c r="BH241" s="160">
        <f>IF(N241="sníž. přenesená",J241,0)</f>
        <v>0</v>
      </c>
      <c r="BI241" s="160">
        <f>IF(N241="nulová",J241,0)</f>
        <v>0</v>
      </c>
      <c r="BJ241" s="18" t="s">
        <v>23</v>
      </c>
      <c r="BK241" s="160">
        <f>ROUND(I241*H241,2)</f>
        <v>0</v>
      </c>
      <c r="BL241" s="18" t="s">
        <v>310</v>
      </c>
      <c r="BM241" s="159" t="s">
        <v>457</v>
      </c>
    </row>
    <row r="242" spans="1:65" s="2" customFormat="1" ht="16.5" customHeight="1">
      <c r="A242" s="34"/>
      <c r="B242" s="147"/>
      <c r="C242" s="148" t="s">
        <v>458</v>
      </c>
      <c r="D242" s="148" t="s">
        <v>305</v>
      </c>
      <c r="E242" s="149" t="s">
        <v>459</v>
      </c>
      <c r="F242" s="150" t="s">
        <v>460</v>
      </c>
      <c r="G242" s="151" t="s">
        <v>308</v>
      </c>
      <c r="H242" s="152">
        <v>188.61699999999999</v>
      </c>
      <c r="I242" s="153"/>
      <c r="J242" s="154">
        <f>ROUND(I242*H242,2)</f>
        <v>0</v>
      </c>
      <c r="K242" s="150" t="s">
        <v>309</v>
      </c>
      <c r="L242" s="35"/>
      <c r="M242" s="155" t="s">
        <v>1</v>
      </c>
      <c r="N242" s="156" t="s">
        <v>51</v>
      </c>
      <c r="O242" s="60"/>
      <c r="P242" s="157">
        <f>O242*H242</f>
        <v>0</v>
      </c>
      <c r="Q242" s="157">
        <v>6.28E-3</v>
      </c>
      <c r="R242" s="157">
        <f>Q242*H242</f>
        <v>1.1845147599999999</v>
      </c>
      <c r="S242" s="157">
        <v>0</v>
      </c>
      <c r="T242" s="158">
        <f>S242*H242</f>
        <v>0</v>
      </c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R242" s="159" t="s">
        <v>310</v>
      </c>
      <c r="AT242" s="159" t="s">
        <v>305</v>
      </c>
      <c r="AU242" s="159" t="s">
        <v>96</v>
      </c>
      <c r="AY242" s="18" t="s">
        <v>302</v>
      </c>
      <c r="BE242" s="160">
        <f>IF(N242="základní",J242,0)</f>
        <v>0</v>
      </c>
      <c r="BF242" s="160">
        <f>IF(N242="snížená",J242,0)</f>
        <v>0</v>
      </c>
      <c r="BG242" s="160">
        <f>IF(N242="zákl. přenesená",J242,0)</f>
        <v>0</v>
      </c>
      <c r="BH242" s="160">
        <f>IF(N242="sníž. přenesená",J242,0)</f>
        <v>0</v>
      </c>
      <c r="BI242" s="160">
        <f>IF(N242="nulová",J242,0)</f>
        <v>0</v>
      </c>
      <c r="BJ242" s="18" t="s">
        <v>23</v>
      </c>
      <c r="BK242" s="160">
        <f>ROUND(I242*H242,2)</f>
        <v>0</v>
      </c>
      <c r="BL242" s="18" t="s">
        <v>310</v>
      </c>
      <c r="BM242" s="159" t="s">
        <v>461</v>
      </c>
    </row>
    <row r="243" spans="1:65" s="14" customFormat="1">
      <c r="B243" s="169"/>
      <c r="D243" s="162" t="s">
        <v>312</v>
      </c>
      <c r="E243" s="170" t="s">
        <v>1</v>
      </c>
      <c r="F243" s="171" t="s">
        <v>462</v>
      </c>
      <c r="H243" s="172">
        <v>188.61699999999999</v>
      </c>
      <c r="I243" s="173"/>
      <c r="L243" s="169"/>
      <c r="M243" s="174"/>
      <c r="N243" s="175"/>
      <c r="O243" s="175"/>
      <c r="P243" s="175"/>
      <c r="Q243" s="175"/>
      <c r="R243" s="175"/>
      <c r="S243" s="175"/>
      <c r="T243" s="176"/>
      <c r="AT243" s="170" t="s">
        <v>312</v>
      </c>
      <c r="AU243" s="170" t="s">
        <v>96</v>
      </c>
      <c r="AV243" s="14" t="s">
        <v>96</v>
      </c>
      <c r="AW243" s="14" t="s">
        <v>41</v>
      </c>
      <c r="AX243" s="14" t="s">
        <v>23</v>
      </c>
      <c r="AY243" s="170" t="s">
        <v>302</v>
      </c>
    </row>
    <row r="244" spans="1:65" s="2" customFormat="1" ht="16.5" customHeight="1">
      <c r="A244" s="34"/>
      <c r="B244" s="147"/>
      <c r="C244" s="148" t="s">
        <v>463</v>
      </c>
      <c r="D244" s="148" t="s">
        <v>305</v>
      </c>
      <c r="E244" s="149" t="s">
        <v>464</v>
      </c>
      <c r="F244" s="150" t="s">
        <v>465</v>
      </c>
      <c r="G244" s="151" t="s">
        <v>308</v>
      </c>
      <c r="H244" s="152">
        <v>188.61699999999999</v>
      </c>
      <c r="I244" s="153"/>
      <c r="J244" s="154">
        <f>ROUND(I244*H244,2)</f>
        <v>0</v>
      </c>
      <c r="K244" s="150" t="s">
        <v>309</v>
      </c>
      <c r="L244" s="35"/>
      <c r="M244" s="155" t="s">
        <v>1</v>
      </c>
      <c r="N244" s="156" t="s">
        <v>51</v>
      </c>
      <c r="O244" s="60"/>
      <c r="P244" s="157">
        <f>O244*H244</f>
        <v>0</v>
      </c>
      <c r="Q244" s="157">
        <v>0</v>
      </c>
      <c r="R244" s="157">
        <f>Q244*H244</f>
        <v>0</v>
      </c>
      <c r="S244" s="157">
        <v>0</v>
      </c>
      <c r="T244" s="158">
        <f>S244*H244</f>
        <v>0</v>
      </c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R244" s="159" t="s">
        <v>310</v>
      </c>
      <c r="AT244" s="159" t="s">
        <v>305</v>
      </c>
      <c r="AU244" s="159" t="s">
        <v>96</v>
      </c>
      <c r="AY244" s="18" t="s">
        <v>302</v>
      </c>
      <c r="BE244" s="160">
        <f>IF(N244="základní",J244,0)</f>
        <v>0</v>
      </c>
      <c r="BF244" s="160">
        <f>IF(N244="snížená",J244,0)</f>
        <v>0</v>
      </c>
      <c r="BG244" s="160">
        <f>IF(N244="zákl. přenesená",J244,0)</f>
        <v>0</v>
      </c>
      <c r="BH244" s="160">
        <f>IF(N244="sníž. přenesená",J244,0)</f>
        <v>0</v>
      </c>
      <c r="BI244" s="160">
        <f>IF(N244="nulová",J244,0)</f>
        <v>0</v>
      </c>
      <c r="BJ244" s="18" t="s">
        <v>23</v>
      </c>
      <c r="BK244" s="160">
        <f>ROUND(I244*H244,2)</f>
        <v>0</v>
      </c>
      <c r="BL244" s="18" t="s">
        <v>310</v>
      </c>
      <c r="BM244" s="159" t="s">
        <v>466</v>
      </c>
    </row>
    <row r="245" spans="1:65" s="2" customFormat="1" ht="21.75" customHeight="1">
      <c r="A245" s="34"/>
      <c r="B245" s="147"/>
      <c r="C245" s="148" t="s">
        <v>467</v>
      </c>
      <c r="D245" s="148" t="s">
        <v>305</v>
      </c>
      <c r="E245" s="149" t="s">
        <v>468</v>
      </c>
      <c r="F245" s="150" t="s">
        <v>469</v>
      </c>
      <c r="G245" s="151" t="s">
        <v>411</v>
      </c>
      <c r="H245" s="152">
        <v>239.261</v>
      </c>
      <c r="I245" s="153"/>
      <c r="J245" s="154">
        <f>ROUND(I245*H245,2)</f>
        <v>0</v>
      </c>
      <c r="K245" s="150" t="s">
        <v>309</v>
      </c>
      <c r="L245" s="35"/>
      <c r="M245" s="155" t="s">
        <v>1</v>
      </c>
      <c r="N245" s="156" t="s">
        <v>51</v>
      </c>
      <c r="O245" s="60"/>
      <c r="P245" s="157">
        <f>O245*H245</f>
        <v>0</v>
      </c>
      <c r="Q245" s="157">
        <v>0</v>
      </c>
      <c r="R245" s="157">
        <f>Q245*H245</f>
        <v>0</v>
      </c>
      <c r="S245" s="157">
        <v>0</v>
      </c>
      <c r="T245" s="158">
        <f>S245*H245</f>
        <v>0</v>
      </c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R245" s="159" t="s">
        <v>310</v>
      </c>
      <c r="AT245" s="159" t="s">
        <v>305</v>
      </c>
      <c r="AU245" s="159" t="s">
        <v>96</v>
      </c>
      <c r="AY245" s="18" t="s">
        <v>302</v>
      </c>
      <c r="BE245" s="160">
        <f>IF(N245="základní",J245,0)</f>
        <v>0</v>
      </c>
      <c r="BF245" s="160">
        <f>IF(N245="snížená",J245,0)</f>
        <v>0</v>
      </c>
      <c r="BG245" s="160">
        <f>IF(N245="zákl. přenesená",J245,0)</f>
        <v>0</v>
      </c>
      <c r="BH245" s="160">
        <f>IF(N245="sníž. přenesená",J245,0)</f>
        <v>0</v>
      </c>
      <c r="BI245" s="160">
        <f>IF(N245="nulová",J245,0)</f>
        <v>0</v>
      </c>
      <c r="BJ245" s="18" t="s">
        <v>23</v>
      </c>
      <c r="BK245" s="160">
        <f>ROUND(I245*H245,2)</f>
        <v>0</v>
      </c>
      <c r="BL245" s="18" t="s">
        <v>310</v>
      </c>
      <c r="BM245" s="159" t="s">
        <v>470</v>
      </c>
    </row>
    <row r="246" spans="1:65" s="14" customFormat="1">
      <c r="B246" s="169"/>
      <c r="D246" s="162" t="s">
        <v>312</v>
      </c>
      <c r="E246" s="170" t="s">
        <v>1</v>
      </c>
      <c r="F246" s="171" t="s">
        <v>471</v>
      </c>
      <c r="H246" s="172">
        <v>239.261</v>
      </c>
      <c r="I246" s="173"/>
      <c r="L246" s="169"/>
      <c r="M246" s="174"/>
      <c r="N246" s="175"/>
      <c r="O246" s="175"/>
      <c r="P246" s="175"/>
      <c r="Q246" s="175"/>
      <c r="R246" s="175"/>
      <c r="S246" s="175"/>
      <c r="T246" s="176"/>
      <c r="AT246" s="170" t="s">
        <v>312</v>
      </c>
      <c r="AU246" s="170" t="s">
        <v>96</v>
      </c>
      <c r="AV246" s="14" t="s">
        <v>96</v>
      </c>
      <c r="AW246" s="14" t="s">
        <v>41</v>
      </c>
      <c r="AX246" s="14" t="s">
        <v>23</v>
      </c>
      <c r="AY246" s="170" t="s">
        <v>302</v>
      </c>
    </row>
    <row r="247" spans="1:65" s="2" customFormat="1" ht="21.75" customHeight="1">
      <c r="A247" s="34"/>
      <c r="B247" s="147"/>
      <c r="C247" s="148" t="s">
        <v>472</v>
      </c>
      <c r="D247" s="148" t="s">
        <v>305</v>
      </c>
      <c r="E247" s="149" t="s">
        <v>473</v>
      </c>
      <c r="F247" s="150" t="s">
        <v>474</v>
      </c>
      <c r="G247" s="151" t="s">
        <v>411</v>
      </c>
      <c r="H247" s="152">
        <v>7.4</v>
      </c>
      <c r="I247" s="153"/>
      <c r="J247" s="154">
        <f>ROUND(I247*H247,2)</f>
        <v>0</v>
      </c>
      <c r="K247" s="150" t="s">
        <v>309</v>
      </c>
      <c r="L247" s="35"/>
      <c r="M247" s="155" t="s">
        <v>1</v>
      </c>
      <c r="N247" s="156" t="s">
        <v>51</v>
      </c>
      <c r="O247" s="60"/>
      <c r="P247" s="157">
        <f>O247*H247</f>
        <v>0</v>
      </c>
      <c r="Q247" s="157">
        <v>0</v>
      </c>
      <c r="R247" s="157">
        <f>Q247*H247</f>
        <v>0</v>
      </c>
      <c r="S247" s="157">
        <v>0</v>
      </c>
      <c r="T247" s="158">
        <f>S247*H247</f>
        <v>0</v>
      </c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R247" s="159" t="s">
        <v>310</v>
      </c>
      <c r="AT247" s="159" t="s">
        <v>305</v>
      </c>
      <c r="AU247" s="159" t="s">
        <v>96</v>
      </c>
      <c r="AY247" s="18" t="s">
        <v>302</v>
      </c>
      <c r="BE247" s="160">
        <f>IF(N247="základní",J247,0)</f>
        <v>0</v>
      </c>
      <c r="BF247" s="160">
        <f>IF(N247="snížená",J247,0)</f>
        <v>0</v>
      </c>
      <c r="BG247" s="160">
        <f>IF(N247="zákl. přenesená",J247,0)</f>
        <v>0</v>
      </c>
      <c r="BH247" s="160">
        <f>IF(N247="sníž. přenesená",J247,0)</f>
        <v>0</v>
      </c>
      <c r="BI247" s="160">
        <f>IF(N247="nulová",J247,0)</f>
        <v>0</v>
      </c>
      <c r="BJ247" s="18" t="s">
        <v>23</v>
      </c>
      <c r="BK247" s="160">
        <f>ROUND(I247*H247,2)</f>
        <v>0</v>
      </c>
      <c r="BL247" s="18" t="s">
        <v>310</v>
      </c>
      <c r="BM247" s="159" t="s">
        <v>475</v>
      </c>
    </row>
    <row r="248" spans="1:65" s="14" customFormat="1">
      <c r="B248" s="169"/>
      <c r="D248" s="162" t="s">
        <v>312</v>
      </c>
      <c r="E248" s="170" t="s">
        <v>1</v>
      </c>
      <c r="F248" s="171" t="s">
        <v>476</v>
      </c>
      <c r="H248" s="172">
        <v>7.4</v>
      </c>
      <c r="I248" s="173"/>
      <c r="L248" s="169"/>
      <c r="M248" s="174"/>
      <c r="N248" s="175"/>
      <c r="O248" s="175"/>
      <c r="P248" s="175"/>
      <c r="Q248" s="175"/>
      <c r="R248" s="175"/>
      <c r="S248" s="175"/>
      <c r="T248" s="176"/>
      <c r="AT248" s="170" t="s">
        <v>312</v>
      </c>
      <c r="AU248" s="170" t="s">
        <v>96</v>
      </c>
      <c r="AV248" s="14" t="s">
        <v>96</v>
      </c>
      <c r="AW248" s="14" t="s">
        <v>41</v>
      </c>
      <c r="AX248" s="14" t="s">
        <v>23</v>
      </c>
      <c r="AY248" s="170" t="s">
        <v>302</v>
      </c>
    </row>
    <row r="249" spans="1:65" s="2" customFormat="1" ht="16.5" customHeight="1">
      <c r="A249" s="34"/>
      <c r="B249" s="147"/>
      <c r="C249" s="148" t="s">
        <v>477</v>
      </c>
      <c r="D249" s="148" t="s">
        <v>305</v>
      </c>
      <c r="E249" s="149" t="s">
        <v>478</v>
      </c>
      <c r="F249" s="150" t="s">
        <v>479</v>
      </c>
      <c r="G249" s="151" t="s">
        <v>411</v>
      </c>
      <c r="H249" s="152">
        <v>239.261</v>
      </c>
      <c r="I249" s="153"/>
      <c r="J249" s="154">
        <f>ROUND(I249*H249,2)</f>
        <v>0</v>
      </c>
      <c r="K249" s="150" t="s">
        <v>309</v>
      </c>
      <c r="L249" s="35"/>
      <c r="M249" s="155" t="s">
        <v>1</v>
      </c>
      <c r="N249" s="156" t="s">
        <v>51</v>
      </c>
      <c r="O249" s="60"/>
      <c r="P249" s="157">
        <f>O249*H249</f>
        <v>0</v>
      </c>
      <c r="Q249" s="157">
        <v>0</v>
      </c>
      <c r="R249" s="157">
        <f>Q249*H249</f>
        <v>0</v>
      </c>
      <c r="S249" s="157">
        <v>0</v>
      </c>
      <c r="T249" s="158">
        <f>S249*H249</f>
        <v>0</v>
      </c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R249" s="159" t="s">
        <v>310</v>
      </c>
      <c r="AT249" s="159" t="s">
        <v>305</v>
      </c>
      <c r="AU249" s="159" t="s">
        <v>96</v>
      </c>
      <c r="AY249" s="18" t="s">
        <v>302</v>
      </c>
      <c r="BE249" s="160">
        <f>IF(N249="základní",J249,0)</f>
        <v>0</v>
      </c>
      <c r="BF249" s="160">
        <f>IF(N249="snížená",J249,0)</f>
        <v>0</v>
      </c>
      <c r="BG249" s="160">
        <f>IF(N249="zákl. přenesená",J249,0)</f>
        <v>0</v>
      </c>
      <c r="BH249" s="160">
        <f>IF(N249="sníž. přenesená",J249,0)</f>
        <v>0</v>
      </c>
      <c r="BI249" s="160">
        <f>IF(N249="nulová",J249,0)</f>
        <v>0</v>
      </c>
      <c r="BJ249" s="18" t="s">
        <v>23</v>
      </c>
      <c r="BK249" s="160">
        <f>ROUND(I249*H249,2)</f>
        <v>0</v>
      </c>
      <c r="BL249" s="18" t="s">
        <v>310</v>
      </c>
      <c r="BM249" s="159" t="s">
        <v>480</v>
      </c>
    </row>
    <row r="250" spans="1:65" s="14" customFormat="1">
      <c r="B250" s="169"/>
      <c r="D250" s="162" t="s">
        <v>312</v>
      </c>
      <c r="E250" s="170" t="s">
        <v>1</v>
      </c>
      <c r="F250" s="171" t="s">
        <v>471</v>
      </c>
      <c r="H250" s="172">
        <v>239.261</v>
      </c>
      <c r="I250" s="173"/>
      <c r="L250" s="169"/>
      <c r="M250" s="174"/>
      <c r="N250" s="175"/>
      <c r="O250" s="175"/>
      <c r="P250" s="175"/>
      <c r="Q250" s="175"/>
      <c r="R250" s="175"/>
      <c r="S250" s="175"/>
      <c r="T250" s="176"/>
      <c r="AT250" s="170" t="s">
        <v>312</v>
      </c>
      <c r="AU250" s="170" t="s">
        <v>96</v>
      </c>
      <c r="AV250" s="14" t="s">
        <v>96</v>
      </c>
      <c r="AW250" s="14" t="s">
        <v>41</v>
      </c>
      <c r="AX250" s="14" t="s">
        <v>23</v>
      </c>
      <c r="AY250" s="170" t="s">
        <v>302</v>
      </c>
    </row>
    <row r="251" spans="1:65" s="2" customFormat="1" ht="16.5" customHeight="1">
      <c r="A251" s="34"/>
      <c r="B251" s="147"/>
      <c r="C251" s="148" t="s">
        <v>481</v>
      </c>
      <c r="D251" s="148" t="s">
        <v>305</v>
      </c>
      <c r="E251" s="149" t="s">
        <v>482</v>
      </c>
      <c r="F251" s="150" t="s">
        <v>483</v>
      </c>
      <c r="G251" s="151" t="s">
        <v>411</v>
      </c>
      <c r="H251" s="152">
        <v>7.4</v>
      </c>
      <c r="I251" s="153"/>
      <c r="J251" s="154">
        <f>ROUND(I251*H251,2)</f>
        <v>0</v>
      </c>
      <c r="K251" s="150" t="s">
        <v>309</v>
      </c>
      <c r="L251" s="35"/>
      <c r="M251" s="155" t="s">
        <v>1</v>
      </c>
      <c r="N251" s="156" t="s">
        <v>51</v>
      </c>
      <c r="O251" s="60"/>
      <c r="P251" s="157">
        <f>O251*H251</f>
        <v>0</v>
      </c>
      <c r="Q251" s="157">
        <v>0</v>
      </c>
      <c r="R251" s="157">
        <f>Q251*H251</f>
        <v>0</v>
      </c>
      <c r="S251" s="157">
        <v>0</v>
      </c>
      <c r="T251" s="158">
        <f>S251*H251</f>
        <v>0</v>
      </c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R251" s="159" t="s">
        <v>310</v>
      </c>
      <c r="AT251" s="159" t="s">
        <v>305</v>
      </c>
      <c r="AU251" s="159" t="s">
        <v>96</v>
      </c>
      <c r="AY251" s="18" t="s">
        <v>302</v>
      </c>
      <c r="BE251" s="160">
        <f>IF(N251="základní",J251,0)</f>
        <v>0</v>
      </c>
      <c r="BF251" s="160">
        <f>IF(N251="snížená",J251,0)</f>
        <v>0</v>
      </c>
      <c r="BG251" s="160">
        <f>IF(N251="zákl. přenesená",J251,0)</f>
        <v>0</v>
      </c>
      <c r="BH251" s="160">
        <f>IF(N251="sníž. přenesená",J251,0)</f>
        <v>0</v>
      </c>
      <c r="BI251" s="160">
        <f>IF(N251="nulová",J251,0)</f>
        <v>0</v>
      </c>
      <c r="BJ251" s="18" t="s">
        <v>23</v>
      </c>
      <c r="BK251" s="160">
        <f>ROUND(I251*H251,2)</f>
        <v>0</v>
      </c>
      <c r="BL251" s="18" t="s">
        <v>310</v>
      </c>
      <c r="BM251" s="159" t="s">
        <v>484</v>
      </c>
    </row>
    <row r="252" spans="1:65" s="14" customFormat="1">
      <c r="B252" s="169"/>
      <c r="D252" s="162" t="s">
        <v>312</v>
      </c>
      <c r="E252" s="170" t="s">
        <v>1</v>
      </c>
      <c r="F252" s="171" t="s">
        <v>476</v>
      </c>
      <c r="H252" s="172">
        <v>7.4</v>
      </c>
      <c r="I252" s="173"/>
      <c r="L252" s="169"/>
      <c r="M252" s="174"/>
      <c r="N252" s="175"/>
      <c r="O252" s="175"/>
      <c r="P252" s="175"/>
      <c r="Q252" s="175"/>
      <c r="R252" s="175"/>
      <c r="S252" s="175"/>
      <c r="T252" s="176"/>
      <c r="AT252" s="170" t="s">
        <v>312</v>
      </c>
      <c r="AU252" s="170" t="s">
        <v>96</v>
      </c>
      <c r="AV252" s="14" t="s">
        <v>96</v>
      </c>
      <c r="AW252" s="14" t="s">
        <v>41</v>
      </c>
      <c r="AX252" s="14" t="s">
        <v>23</v>
      </c>
      <c r="AY252" s="170" t="s">
        <v>302</v>
      </c>
    </row>
    <row r="253" spans="1:65" s="2" customFormat="1" ht="16.5" customHeight="1">
      <c r="A253" s="34"/>
      <c r="B253" s="147"/>
      <c r="C253" s="148" t="s">
        <v>485</v>
      </c>
      <c r="D253" s="148" t="s">
        <v>305</v>
      </c>
      <c r="E253" s="149" t="s">
        <v>486</v>
      </c>
      <c r="F253" s="150" t="s">
        <v>487</v>
      </c>
      <c r="G253" s="151" t="s">
        <v>411</v>
      </c>
      <c r="H253" s="152">
        <v>246.661</v>
      </c>
      <c r="I253" s="153"/>
      <c r="J253" s="154">
        <f>ROUND(I253*H253,2)</f>
        <v>0</v>
      </c>
      <c r="K253" s="150" t="s">
        <v>309</v>
      </c>
      <c r="L253" s="35"/>
      <c r="M253" s="155" t="s">
        <v>1</v>
      </c>
      <c r="N253" s="156" t="s">
        <v>51</v>
      </c>
      <c r="O253" s="60"/>
      <c r="P253" s="157">
        <f>O253*H253</f>
        <v>0</v>
      </c>
      <c r="Q253" s="157">
        <v>0</v>
      </c>
      <c r="R253" s="157">
        <f>Q253*H253</f>
        <v>0</v>
      </c>
      <c r="S253" s="157">
        <v>0</v>
      </c>
      <c r="T253" s="158">
        <f>S253*H253</f>
        <v>0</v>
      </c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R253" s="159" t="s">
        <v>310</v>
      </c>
      <c r="AT253" s="159" t="s">
        <v>305</v>
      </c>
      <c r="AU253" s="159" t="s">
        <v>96</v>
      </c>
      <c r="AY253" s="18" t="s">
        <v>302</v>
      </c>
      <c r="BE253" s="160">
        <f>IF(N253="základní",J253,0)</f>
        <v>0</v>
      </c>
      <c r="BF253" s="160">
        <f>IF(N253="snížená",J253,0)</f>
        <v>0</v>
      </c>
      <c r="BG253" s="160">
        <f>IF(N253="zákl. přenesená",J253,0)</f>
        <v>0</v>
      </c>
      <c r="BH253" s="160">
        <f>IF(N253="sníž. přenesená",J253,0)</f>
        <v>0</v>
      </c>
      <c r="BI253" s="160">
        <f>IF(N253="nulová",J253,0)</f>
        <v>0</v>
      </c>
      <c r="BJ253" s="18" t="s">
        <v>23</v>
      </c>
      <c r="BK253" s="160">
        <f>ROUND(I253*H253,2)</f>
        <v>0</v>
      </c>
      <c r="BL253" s="18" t="s">
        <v>310</v>
      </c>
      <c r="BM253" s="159" t="s">
        <v>488</v>
      </c>
    </row>
    <row r="254" spans="1:65" s="14" customFormat="1">
      <c r="B254" s="169"/>
      <c r="D254" s="162" t="s">
        <v>312</v>
      </c>
      <c r="E254" s="170" t="s">
        <v>1</v>
      </c>
      <c r="F254" s="171" t="s">
        <v>489</v>
      </c>
      <c r="H254" s="172">
        <v>246.661</v>
      </c>
      <c r="I254" s="173"/>
      <c r="L254" s="169"/>
      <c r="M254" s="174"/>
      <c r="N254" s="175"/>
      <c r="O254" s="175"/>
      <c r="P254" s="175"/>
      <c r="Q254" s="175"/>
      <c r="R254" s="175"/>
      <c r="S254" s="175"/>
      <c r="T254" s="176"/>
      <c r="AT254" s="170" t="s">
        <v>312</v>
      </c>
      <c r="AU254" s="170" t="s">
        <v>96</v>
      </c>
      <c r="AV254" s="14" t="s">
        <v>96</v>
      </c>
      <c r="AW254" s="14" t="s">
        <v>41</v>
      </c>
      <c r="AX254" s="14" t="s">
        <v>86</v>
      </c>
      <c r="AY254" s="170" t="s">
        <v>302</v>
      </c>
    </row>
    <row r="255" spans="1:65" s="15" customFormat="1">
      <c r="B255" s="177"/>
      <c r="D255" s="162" t="s">
        <v>312</v>
      </c>
      <c r="E255" s="178" t="s">
        <v>1</v>
      </c>
      <c r="F255" s="179" t="s">
        <v>324</v>
      </c>
      <c r="H255" s="180">
        <v>246.661</v>
      </c>
      <c r="I255" s="181"/>
      <c r="L255" s="177"/>
      <c r="M255" s="182"/>
      <c r="N255" s="183"/>
      <c r="O255" s="183"/>
      <c r="P255" s="183"/>
      <c r="Q255" s="183"/>
      <c r="R255" s="183"/>
      <c r="S255" s="183"/>
      <c r="T255" s="184"/>
      <c r="AT255" s="178" t="s">
        <v>312</v>
      </c>
      <c r="AU255" s="178" t="s">
        <v>96</v>
      </c>
      <c r="AV255" s="15" t="s">
        <v>310</v>
      </c>
      <c r="AW255" s="15" t="s">
        <v>41</v>
      </c>
      <c r="AX255" s="15" t="s">
        <v>23</v>
      </c>
      <c r="AY255" s="178" t="s">
        <v>302</v>
      </c>
    </row>
    <row r="256" spans="1:65" s="2" customFormat="1" ht="16.5" customHeight="1">
      <c r="A256" s="34"/>
      <c r="B256" s="147"/>
      <c r="C256" s="148" t="s">
        <v>490</v>
      </c>
      <c r="D256" s="148" t="s">
        <v>305</v>
      </c>
      <c r="E256" s="149" t="s">
        <v>491</v>
      </c>
      <c r="F256" s="150" t="s">
        <v>492</v>
      </c>
      <c r="G256" s="151" t="s">
        <v>411</v>
      </c>
      <c r="H256" s="152">
        <v>36.999000000000002</v>
      </c>
      <c r="I256" s="153"/>
      <c r="J256" s="154">
        <f>ROUND(I256*H256,2)</f>
        <v>0</v>
      </c>
      <c r="K256" s="150" t="s">
        <v>1</v>
      </c>
      <c r="L256" s="35"/>
      <c r="M256" s="155" t="s">
        <v>1</v>
      </c>
      <c r="N256" s="156" t="s">
        <v>51</v>
      </c>
      <c r="O256" s="60"/>
      <c r="P256" s="157">
        <f>O256*H256</f>
        <v>0</v>
      </c>
      <c r="Q256" s="157">
        <v>0</v>
      </c>
      <c r="R256" s="157">
        <f>Q256*H256</f>
        <v>0</v>
      </c>
      <c r="S256" s="157">
        <v>0</v>
      </c>
      <c r="T256" s="158">
        <f>S256*H256</f>
        <v>0</v>
      </c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R256" s="159" t="s">
        <v>310</v>
      </c>
      <c r="AT256" s="159" t="s">
        <v>305</v>
      </c>
      <c r="AU256" s="159" t="s">
        <v>96</v>
      </c>
      <c r="AY256" s="18" t="s">
        <v>302</v>
      </c>
      <c r="BE256" s="160">
        <f>IF(N256="základní",J256,0)</f>
        <v>0</v>
      </c>
      <c r="BF256" s="160">
        <f>IF(N256="snížená",J256,0)</f>
        <v>0</v>
      </c>
      <c r="BG256" s="160">
        <f>IF(N256="zákl. přenesená",J256,0)</f>
        <v>0</v>
      </c>
      <c r="BH256" s="160">
        <f>IF(N256="sníž. přenesená",J256,0)</f>
        <v>0</v>
      </c>
      <c r="BI256" s="160">
        <f>IF(N256="nulová",J256,0)</f>
        <v>0</v>
      </c>
      <c r="BJ256" s="18" t="s">
        <v>23</v>
      </c>
      <c r="BK256" s="160">
        <f>ROUND(I256*H256,2)</f>
        <v>0</v>
      </c>
      <c r="BL256" s="18" t="s">
        <v>310</v>
      </c>
      <c r="BM256" s="159" t="s">
        <v>493</v>
      </c>
    </row>
    <row r="257" spans="1:65" s="13" customFormat="1">
      <c r="B257" s="161"/>
      <c r="D257" s="162" t="s">
        <v>312</v>
      </c>
      <c r="E257" s="163" t="s">
        <v>1</v>
      </c>
      <c r="F257" s="164" t="s">
        <v>494</v>
      </c>
      <c r="H257" s="163" t="s">
        <v>1</v>
      </c>
      <c r="I257" s="165"/>
      <c r="L257" s="161"/>
      <c r="M257" s="166"/>
      <c r="N257" s="167"/>
      <c r="O257" s="167"/>
      <c r="P257" s="167"/>
      <c r="Q257" s="167"/>
      <c r="R257" s="167"/>
      <c r="S257" s="167"/>
      <c r="T257" s="168"/>
      <c r="AT257" s="163" t="s">
        <v>312</v>
      </c>
      <c r="AU257" s="163" t="s">
        <v>96</v>
      </c>
      <c r="AV257" s="13" t="s">
        <v>23</v>
      </c>
      <c r="AW257" s="13" t="s">
        <v>41</v>
      </c>
      <c r="AX257" s="13" t="s">
        <v>86</v>
      </c>
      <c r="AY257" s="163" t="s">
        <v>302</v>
      </c>
    </row>
    <row r="258" spans="1:65" s="14" customFormat="1">
      <c r="B258" s="169"/>
      <c r="D258" s="162" t="s">
        <v>312</v>
      </c>
      <c r="E258" s="170" t="s">
        <v>1</v>
      </c>
      <c r="F258" s="171" t="s">
        <v>495</v>
      </c>
      <c r="H258" s="172">
        <v>36.999000000000002</v>
      </c>
      <c r="I258" s="173"/>
      <c r="L258" s="169"/>
      <c r="M258" s="174"/>
      <c r="N258" s="175"/>
      <c r="O258" s="175"/>
      <c r="P258" s="175"/>
      <c r="Q258" s="175"/>
      <c r="R258" s="175"/>
      <c r="S258" s="175"/>
      <c r="T258" s="176"/>
      <c r="AT258" s="170" t="s">
        <v>312</v>
      </c>
      <c r="AU258" s="170" t="s">
        <v>96</v>
      </c>
      <c r="AV258" s="14" t="s">
        <v>96</v>
      </c>
      <c r="AW258" s="14" t="s">
        <v>41</v>
      </c>
      <c r="AX258" s="14" t="s">
        <v>23</v>
      </c>
      <c r="AY258" s="170" t="s">
        <v>302</v>
      </c>
    </row>
    <row r="259" spans="1:65" s="2" customFormat="1" ht="16.5" customHeight="1">
      <c r="A259" s="34"/>
      <c r="B259" s="147"/>
      <c r="C259" s="148" t="s">
        <v>496</v>
      </c>
      <c r="D259" s="148" t="s">
        <v>305</v>
      </c>
      <c r="E259" s="149" t="s">
        <v>497</v>
      </c>
      <c r="F259" s="150" t="s">
        <v>498</v>
      </c>
      <c r="G259" s="151" t="s">
        <v>411</v>
      </c>
      <c r="H259" s="152">
        <v>209.66200000000001</v>
      </c>
      <c r="I259" s="153"/>
      <c r="J259" s="154">
        <f>ROUND(I259*H259,2)</f>
        <v>0</v>
      </c>
      <c r="K259" s="150" t="s">
        <v>1</v>
      </c>
      <c r="L259" s="35"/>
      <c r="M259" s="155" t="s">
        <v>1</v>
      </c>
      <c r="N259" s="156" t="s">
        <v>51</v>
      </c>
      <c r="O259" s="60"/>
      <c r="P259" s="157">
        <f>O259*H259</f>
        <v>0</v>
      </c>
      <c r="Q259" s="157">
        <v>0</v>
      </c>
      <c r="R259" s="157">
        <f>Q259*H259</f>
        <v>0</v>
      </c>
      <c r="S259" s="157">
        <v>0</v>
      </c>
      <c r="T259" s="158">
        <f>S259*H259</f>
        <v>0</v>
      </c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R259" s="159" t="s">
        <v>310</v>
      </c>
      <c r="AT259" s="159" t="s">
        <v>305</v>
      </c>
      <c r="AU259" s="159" t="s">
        <v>96</v>
      </c>
      <c r="AY259" s="18" t="s">
        <v>302</v>
      </c>
      <c r="BE259" s="160">
        <f>IF(N259="základní",J259,0)</f>
        <v>0</v>
      </c>
      <c r="BF259" s="160">
        <f>IF(N259="snížená",J259,0)</f>
        <v>0</v>
      </c>
      <c r="BG259" s="160">
        <f>IF(N259="zákl. přenesená",J259,0)</f>
        <v>0</v>
      </c>
      <c r="BH259" s="160">
        <f>IF(N259="sníž. přenesená",J259,0)</f>
        <v>0</v>
      </c>
      <c r="BI259" s="160">
        <f>IF(N259="nulová",J259,0)</f>
        <v>0</v>
      </c>
      <c r="BJ259" s="18" t="s">
        <v>23</v>
      </c>
      <c r="BK259" s="160">
        <f>ROUND(I259*H259,2)</f>
        <v>0</v>
      </c>
      <c r="BL259" s="18" t="s">
        <v>310</v>
      </c>
      <c r="BM259" s="159" t="s">
        <v>499</v>
      </c>
    </row>
    <row r="260" spans="1:65" s="13" customFormat="1">
      <c r="B260" s="161"/>
      <c r="D260" s="162" t="s">
        <v>312</v>
      </c>
      <c r="E260" s="163" t="s">
        <v>1</v>
      </c>
      <c r="F260" s="164" t="s">
        <v>500</v>
      </c>
      <c r="H260" s="163" t="s">
        <v>1</v>
      </c>
      <c r="I260" s="165"/>
      <c r="L260" s="161"/>
      <c r="M260" s="166"/>
      <c r="N260" s="167"/>
      <c r="O260" s="167"/>
      <c r="P260" s="167"/>
      <c r="Q260" s="167"/>
      <c r="R260" s="167"/>
      <c r="S260" s="167"/>
      <c r="T260" s="168"/>
      <c r="AT260" s="163" t="s">
        <v>312</v>
      </c>
      <c r="AU260" s="163" t="s">
        <v>96</v>
      </c>
      <c r="AV260" s="13" t="s">
        <v>23</v>
      </c>
      <c r="AW260" s="13" t="s">
        <v>41</v>
      </c>
      <c r="AX260" s="13" t="s">
        <v>86</v>
      </c>
      <c r="AY260" s="163" t="s">
        <v>302</v>
      </c>
    </row>
    <row r="261" spans="1:65" s="14" customFormat="1">
      <c r="B261" s="169"/>
      <c r="D261" s="162" t="s">
        <v>312</v>
      </c>
      <c r="E261" s="170" t="s">
        <v>1</v>
      </c>
      <c r="F261" s="171" t="s">
        <v>501</v>
      </c>
      <c r="H261" s="172">
        <v>209.66200000000001</v>
      </c>
      <c r="I261" s="173"/>
      <c r="L261" s="169"/>
      <c r="M261" s="174"/>
      <c r="N261" s="175"/>
      <c r="O261" s="175"/>
      <c r="P261" s="175"/>
      <c r="Q261" s="175"/>
      <c r="R261" s="175"/>
      <c r="S261" s="175"/>
      <c r="T261" s="176"/>
      <c r="AT261" s="170" t="s">
        <v>312</v>
      </c>
      <c r="AU261" s="170" t="s">
        <v>96</v>
      </c>
      <c r="AV261" s="14" t="s">
        <v>96</v>
      </c>
      <c r="AW261" s="14" t="s">
        <v>41</v>
      </c>
      <c r="AX261" s="14" t="s">
        <v>23</v>
      </c>
      <c r="AY261" s="170" t="s">
        <v>302</v>
      </c>
    </row>
    <row r="262" spans="1:65" s="2" customFormat="1" ht="16.5" customHeight="1">
      <c r="A262" s="34"/>
      <c r="B262" s="147"/>
      <c r="C262" s="148" t="s">
        <v>502</v>
      </c>
      <c r="D262" s="148" t="s">
        <v>305</v>
      </c>
      <c r="E262" s="149" t="s">
        <v>503</v>
      </c>
      <c r="F262" s="150" t="s">
        <v>504</v>
      </c>
      <c r="G262" s="151" t="s">
        <v>411</v>
      </c>
      <c r="H262" s="152">
        <v>169.55099999999999</v>
      </c>
      <c r="I262" s="153"/>
      <c r="J262" s="154">
        <f>ROUND(I262*H262,2)</f>
        <v>0</v>
      </c>
      <c r="K262" s="150" t="s">
        <v>309</v>
      </c>
      <c r="L262" s="35"/>
      <c r="M262" s="155" t="s">
        <v>1</v>
      </c>
      <c r="N262" s="156" t="s">
        <v>51</v>
      </c>
      <c r="O262" s="60"/>
      <c r="P262" s="157">
        <f>O262*H262</f>
        <v>0</v>
      </c>
      <c r="Q262" s="157">
        <v>0</v>
      </c>
      <c r="R262" s="157">
        <f>Q262*H262</f>
        <v>0</v>
      </c>
      <c r="S262" s="157">
        <v>0</v>
      </c>
      <c r="T262" s="158">
        <f>S262*H262</f>
        <v>0</v>
      </c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R262" s="159" t="s">
        <v>310</v>
      </c>
      <c r="AT262" s="159" t="s">
        <v>305</v>
      </c>
      <c r="AU262" s="159" t="s">
        <v>96</v>
      </c>
      <c r="AY262" s="18" t="s">
        <v>302</v>
      </c>
      <c r="BE262" s="160">
        <f>IF(N262="základní",J262,0)</f>
        <v>0</v>
      </c>
      <c r="BF262" s="160">
        <f>IF(N262="snížená",J262,0)</f>
        <v>0</v>
      </c>
      <c r="BG262" s="160">
        <f>IF(N262="zákl. přenesená",J262,0)</f>
        <v>0</v>
      </c>
      <c r="BH262" s="160">
        <f>IF(N262="sníž. přenesená",J262,0)</f>
        <v>0</v>
      </c>
      <c r="BI262" s="160">
        <f>IF(N262="nulová",J262,0)</f>
        <v>0</v>
      </c>
      <c r="BJ262" s="18" t="s">
        <v>23</v>
      </c>
      <c r="BK262" s="160">
        <f>ROUND(I262*H262,2)</f>
        <v>0</v>
      </c>
      <c r="BL262" s="18" t="s">
        <v>310</v>
      </c>
      <c r="BM262" s="159" t="s">
        <v>505</v>
      </c>
    </row>
    <row r="263" spans="1:65" s="13" customFormat="1">
      <c r="B263" s="161"/>
      <c r="D263" s="162" t="s">
        <v>312</v>
      </c>
      <c r="E263" s="163" t="s">
        <v>1</v>
      </c>
      <c r="F263" s="164" t="s">
        <v>506</v>
      </c>
      <c r="H263" s="163" t="s">
        <v>1</v>
      </c>
      <c r="I263" s="165"/>
      <c r="L263" s="161"/>
      <c r="M263" s="166"/>
      <c r="N263" s="167"/>
      <c r="O263" s="167"/>
      <c r="P263" s="167"/>
      <c r="Q263" s="167"/>
      <c r="R263" s="167"/>
      <c r="S263" s="167"/>
      <c r="T263" s="168"/>
      <c r="AT263" s="163" t="s">
        <v>312</v>
      </c>
      <c r="AU263" s="163" t="s">
        <v>96</v>
      </c>
      <c r="AV263" s="13" t="s">
        <v>23</v>
      </c>
      <c r="AW263" s="13" t="s">
        <v>41</v>
      </c>
      <c r="AX263" s="13" t="s">
        <v>86</v>
      </c>
      <c r="AY263" s="163" t="s">
        <v>302</v>
      </c>
    </row>
    <row r="264" spans="1:65" s="13" customFormat="1">
      <c r="B264" s="161"/>
      <c r="D264" s="162" t="s">
        <v>312</v>
      </c>
      <c r="E264" s="163" t="s">
        <v>1</v>
      </c>
      <c r="F264" s="164" t="s">
        <v>507</v>
      </c>
      <c r="H264" s="163" t="s">
        <v>1</v>
      </c>
      <c r="I264" s="165"/>
      <c r="L264" s="161"/>
      <c r="M264" s="166"/>
      <c r="N264" s="167"/>
      <c r="O264" s="167"/>
      <c r="P264" s="167"/>
      <c r="Q264" s="167"/>
      <c r="R264" s="167"/>
      <c r="S264" s="167"/>
      <c r="T264" s="168"/>
      <c r="AT264" s="163" t="s">
        <v>312</v>
      </c>
      <c r="AU264" s="163" t="s">
        <v>96</v>
      </c>
      <c r="AV264" s="13" t="s">
        <v>23</v>
      </c>
      <c r="AW264" s="13" t="s">
        <v>41</v>
      </c>
      <c r="AX264" s="13" t="s">
        <v>86</v>
      </c>
      <c r="AY264" s="163" t="s">
        <v>302</v>
      </c>
    </row>
    <row r="265" spans="1:65" s="14" customFormat="1">
      <c r="B265" s="169"/>
      <c r="D265" s="162" t="s">
        <v>312</v>
      </c>
      <c r="E265" s="170" t="s">
        <v>1</v>
      </c>
      <c r="F265" s="171" t="s">
        <v>235</v>
      </c>
      <c r="H265" s="172">
        <v>289.976</v>
      </c>
      <c r="I265" s="173"/>
      <c r="L265" s="169"/>
      <c r="M265" s="174"/>
      <c r="N265" s="175"/>
      <c r="O265" s="175"/>
      <c r="P265" s="175"/>
      <c r="Q265" s="175"/>
      <c r="R265" s="175"/>
      <c r="S265" s="175"/>
      <c r="T265" s="176"/>
      <c r="AT265" s="170" t="s">
        <v>312</v>
      </c>
      <c r="AU265" s="170" t="s">
        <v>96</v>
      </c>
      <c r="AV265" s="14" t="s">
        <v>96</v>
      </c>
      <c r="AW265" s="14" t="s">
        <v>41</v>
      </c>
      <c r="AX265" s="14" t="s">
        <v>86</v>
      </c>
      <c r="AY265" s="170" t="s">
        <v>302</v>
      </c>
    </row>
    <row r="266" spans="1:65" s="13" customFormat="1">
      <c r="B266" s="161"/>
      <c r="D266" s="162" t="s">
        <v>312</v>
      </c>
      <c r="E266" s="163" t="s">
        <v>1</v>
      </c>
      <c r="F266" s="164" t="s">
        <v>508</v>
      </c>
      <c r="H266" s="163" t="s">
        <v>1</v>
      </c>
      <c r="I266" s="165"/>
      <c r="L266" s="161"/>
      <c r="M266" s="166"/>
      <c r="N266" s="167"/>
      <c r="O266" s="167"/>
      <c r="P266" s="167"/>
      <c r="Q266" s="167"/>
      <c r="R266" s="167"/>
      <c r="S266" s="167"/>
      <c r="T266" s="168"/>
      <c r="AT266" s="163" t="s">
        <v>312</v>
      </c>
      <c r="AU266" s="163" t="s">
        <v>96</v>
      </c>
      <c r="AV266" s="13" t="s">
        <v>23</v>
      </c>
      <c r="AW266" s="13" t="s">
        <v>41</v>
      </c>
      <c r="AX266" s="13" t="s">
        <v>86</v>
      </c>
      <c r="AY266" s="163" t="s">
        <v>302</v>
      </c>
    </row>
    <row r="267" spans="1:65" s="13" customFormat="1">
      <c r="B267" s="161"/>
      <c r="D267" s="162" t="s">
        <v>312</v>
      </c>
      <c r="E267" s="163" t="s">
        <v>1</v>
      </c>
      <c r="F267" s="164" t="s">
        <v>421</v>
      </c>
      <c r="H267" s="163" t="s">
        <v>1</v>
      </c>
      <c r="I267" s="165"/>
      <c r="L267" s="161"/>
      <c r="M267" s="166"/>
      <c r="N267" s="167"/>
      <c r="O267" s="167"/>
      <c r="P267" s="167"/>
      <c r="Q267" s="167"/>
      <c r="R267" s="167"/>
      <c r="S267" s="167"/>
      <c r="T267" s="168"/>
      <c r="AT267" s="163" t="s">
        <v>312</v>
      </c>
      <c r="AU267" s="163" t="s">
        <v>96</v>
      </c>
      <c r="AV267" s="13" t="s">
        <v>23</v>
      </c>
      <c r="AW267" s="13" t="s">
        <v>41</v>
      </c>
      <c r="AX267" s="13" t="s">
        <v>86</v>
      </c>
      <c r="AY267" s="163" t="s">
        <v>302</v>
      </c>
    </row>
    <row r="268" spans="1:65" s="14" customFormat="1">
      <c r="B268" s="169"/>
      <c r="D268" s="162" t="s">
        <v>312</v>
      </c>
      <c r="E268" s="170" t="s">
        <v>1</v>
      </c>
      <c r="F268" s="171" t="s">
        <v>509</v>
      </c>
      <c r="H268" s="172">
        <v>-42.268000000000001</v>
      </c>
      <c r="I268" s="173"/>
      <c r="L268" s="169"/>
      <c r="M268" s="174"/>
      <c r="N268" s="175"/>
      <c r="O268" s="175"/>
      <c r="P268" s="175"/>
      <c r="Q268" s="175"/>
      <c r="R268" s="175"/>
      <c r="S268" s="175"/>
      <c r="T268" s="176"/>
      <c r="AT268" s="170" t="s">
        <v>312</v>
      </c>
      <c r="AU268" s="170" t="s">
        <v>96</v>
      </c>
      <c r="AV268" s="14" t="s">
        <v>96</v>
      </c>
      <c r="AW268" s="14" t="s">
        <v>41</v>
      </c>
      <c r="AX268" s="14" t="s">
        <v>86</v>
      </c>
      <c r="AY268" s="170" t="s">
        <v>302</v>
      </c>
    </row>
    <row r="269" spans="1:65" s="14" customFormat="1">
      <c r="B269" s="169"/>
      <c r="D269" s="162" t="s">
        <v>312</v>
      </c>
      <c r="E269" s="170" t="s">
        <v>1</v>
      </c>
      <c r="F269" s="171" t="s">
        <v>510</v>
      </c>
      <c r="H269" s="172">
        <v>-0.46200000000000002</v>
      </c>
      <c r="I269" s="173"/>
      <c r="L269" s="169"/>
      <c r="M269" s="174"/>
      <c r="N269" s="175"/>
      <c r="O269" s="175"/>
      <c r="P269" s="175"/>
      <c r="Q269" s="175"/>
      <c r="R269" s="175"/>
      <c r="S269" s="175"/>
      <c r="T269" s="176"/>
      <c r="AT269" s="170" t="s">
        <v>312</v>
      </c>
      <c r="AU269" s="170" t="s">
        <v>96</v>
      </c>
      <c r="AV269" s="14" t="s">
        <v>96</v>
      </c>
      <c r="AW269" s="14" t="s">
        <v>41</v>
      </c>
      <c r="AX269" s="14" t="s">
        <v>86</v>
      </c>
      <c r="AY269" s="170" t="s">
        <v>302</v>
      </c>
    </row>
    <row r="270" spans="1:65" s="14" customFormat="1">
      <c r="B270" s="169"/>
      <c r="D270" s="162" t="s">
        <v>312</v>
      </c>
      <c r="E270" s="170" t="s">
        <v>1</v>
      </c>
      <c r="F270" s="171" t="s">
        <v>511</v>
      </c>
      <c r="H270" s="172">
        <v>-0.35299999999999998</v>
      </c>
      <c r="I270" s="173"/>
      <c r="L270" s="169"/>
      <c r="M270" s="174"/>
      <c r="N270" s="175"/>
      <c r="O270" s="175"/>
      <c r="P270" s="175"/>
      <c r="Q270" s="175"/>
      <c r="R270" s="175"/>
      <c r="S270" s="175"/>
      <c r="T270" s="176"/>
      <c r="AT270" s="170" t="s">
        <v>312</v>
      </c>
      <c r="AU270" s="170" t="s">
        <v>96</v>
      </c>
      <c r="AV270" s="14" t="s">
        <v>96</v>
      </c>
      <c r="AW270" s="14" t="s">
        <v>41</v>
      </c>
      <c r="AX270" s="14" t="s">
        <v>86</v>
      </c>
      <c r="AY270" s="170" t="s">
        <v>302</v>
      </c>
    </row>
    <row r="271" spans="1:65" s="13" customFormat="1">
      <c r="B271" s="161"/>
      <c r="D271" s="162" t="s">
        <v>312</v>
      </c>
      <c r="E271" s="163" t="s">
        <v>1</v>
      </c>
      <c r="F271" s="164" t="s">
        <v>512</v>
      </c>
      <c r="H271" s="163" t="s">
        <v>1</v>
      </c>
      <c r="I271" s="165"/>
      <c r="L271" s="161"/>
      <c r="M271" s="166"/>
      <c r="N271" s="167"/>
      <c r="O271" s="167"/>
      <c r="P271" s="167"/>
      <c r="Q271" s="167"/>
      <c r="R271" s="167"/>
      <c r="S271" s="167"/>
      <c r="T271" s="168"/>
      <c r="AT271" s="163" t="s">
        <v>312</v>
      </c>
      <c r="AU271" s="163" t="s">
        <v>96</v>
      </c>
      <c r="AV271" s="13" t="s">
        <v>23</v>
      </c>
      <c r="AW271" s="13" t="s">
        <v>41</v>
      </c>
      <c r="AX271" s="13" t="s">
        <v>86</v>
      </c>
      <c r="AY271" s="163" t="s">
        <v>302</v>
      </c>
    </row>
    <row r="272" spans="1:65" s="13" customFormat="1">
      <c r="B272" s="161"/>
      <c r="D272" s="162" t="s">
        <v>312</v>
      </c>
      <c r="E272" s="163" t="s">
        <v>1</v>
      </c>
      <c r="F272" s="164" t="s">
        <v>513</v>
      </c>
      <c r="H272" s="163" t="s">
        <v>1</v>
      </c>
      <c r="I272" s="165"/>
      <c r="L272" s="161"/>
      <c r="M272" s="166"/>
      <c r="N272" s="167"/>
      <c r="O272" s="167"/>
      <c r="P272" s="167"/>
      <c r="Q272" s="167"/>
      <c r="R272" s="167"/>
      <c r="S272" s="167"/>
      <c r="T272" s="168"/>
      <c r="AT272" s="163" t="s">
        <v>312</v>
      </c>
      <c r="AU272" s="163" t="s">
        <v>96</v>
      </c>
      <c r="AV272" s="13" t="s">
        <v>23</v>
      </c>
      <c r="AW272" s="13" t="s">
        <v>41</v>
      </c>
      <c r="AX272" s="13" t="s">
        <v>86</v>
      </c>
      <c r="AY272" s="163" t="s">
        <v>302</v>
      </c>
    </row>
    <row r="273" spans="1:65" s="14" customFormat="1">
      <c r="B273" s="169"/>
      <c r="D273" s="162" t="s">
        <v>312</v>
      </c>
      <c r="E273" s="170" t="s">
        <v>1</v>
      </c>
      <c r="F273" s="171" t="s">
        <v>514</v>
      </c>
      <c r="H273" s="172">
        <v>-45.298999999999999</v>
      </c>
      <c r="I273" s="173"/>
      <c r="L273" s="169"/>
      <c r="M273" s="174"/>
      <c r="N273" s="175"/>
      <c r="O273" s="175"/>
      <c r="P273" s="175"/>
      <c r="Q273" s="175"/>
      <c r="R273" s="175"/>
      <c r="S273" s="175"/>
      <c r="T273" s="176"/>
      <c r="AT273" s="170" t="s">
        <v>312</v>
      </c>
      <c r="AU273" s="170" t="s">
        <v>96</v>
      </c>
      <c r="AV273" s="14" t="s">
        <v>96</v>
      </c>
      <c r="AW273" s="14" t="s">
        <v>41</v>
      </c>
      <c r="AX273" s="14" t="s">
        <v>86</v>
      </c>
      <c r="AY273" s="170" t="s">
        <v>302</v>
      </c>
    </row>
    <row r="274" spans="1:65" s="13" customFormat="1">
      <c r="B274" s="161"/>
      <c r="D274" s="162" t="s">
        <v>312</v>
      </c>
      <c r="E274" s="163" t="s">
        <v>1</v>
      </c>
      <c r="F274" s="164" t="s">
        <v>515</v>
      </c>
      <c r="H274" s="163" t="s">
        <v>1</v>
      </c>
      <c r="I274" s="165"/>
      <c r="L274" s="161"/>
      <c r="M274" s="166"/>
      <c r="N274" s="167"/>
      <c r="O274" s="167"/>
      <c r="P274" s="167"/>
      <c r="Q274" s="167"/>
      <c r="R274" s="167"/>
      <c r="S274" s="167"/>
      <c r="T274" s="168"/>
      <c r="AT274" s="163" t="s">
        <v>312</v>
      </c>
      <c r="AU274" s="163" t="s">
        <v>96</v>
      </c>
      <c r="AV274" s="13" t="s">
        <v>23</v>
      </c>
      <c r="AW274" s="13" t="s">
        <v>41</v>
      </c>
      <c r="AX274" s="13" t="s">
        <v>86</v>
      </c>
      <c r="AY274" s="163" t="s">
        <v>302</v>
      </c>
    </row>
    <row r="275" spans="1:65" s="13" customFormat="1">
      <c r="B275" s="161"/>
      <c r="D275" s="162" t="s">
        <v>312</v>
      </c>
      <c r="E275" s="163" t="s">
        <v>1</v>
      </c>
      <c r="F275" s="164" t="s">
        <v>516</v>
      </c>
      <c r="H275" s="163" t="s">
        <v>1</v>
      </c>
      <c r="I275" s="165"/>
      <c r="L275" s="161"/>
      <c r="M275" s="166"/>
      <c r="N275" s="167"/>
      <c r="O275" s="167"/>
      <c r="P275" s="167"/>
      <c r="Q275" s="167"/>
      <c r="R275" s="167"/>
      <c r="S275" s="167"/>
      <c r="T275" s="168"/>
      <c r="AT275" s="163" t="s">
        <v>312</v>
      </c>
      <c r="AU275" s="163" t="s">
        <v>96</v>
      </c>
      <c r="AV275" s="13" t="s">
        <v>23</v>
      </c>
      <c r="AW275" s="13" t="s">
        <v>41</v>
      </c>
      <c r="AX275" s="13" t="s">
        <v>86</v>
      </c>
      <c r="AY275" s="163" t="s">
        <v>302</v>
      </c>
    </row>
    <row r="276" spans="1:65" s="14" customFormat="1">
      <c r="B276" s="169"/>
      <c r="D276" s="162" t="s">
        <v>312</v>
      </c>
      <c r="E276" s="170" t="s">
        <v>1</v>
      </c>
      <c r="F276" s="171" t="s">
        <v>517</v>
      </c>
      <c r="H276" s="172">
        <v>-14.683999999999999</v>
      </c>
      <c r="I276" s="173"/>
      <c r="L276" s="169"/>
      <c r="M276" s="174"/>
      <c r="N276" s="175"/>
      <c r="O276" s="175"/>
      <c r="P276" s="175"/>
      <c r="Q276" s="175"/>
      <c r="R276" s="175"/>
      <c r="S276" s="175"/>
      <c r="T276" s="176"/>
      <c r="AT276" s="170" t="s">
        <v>312</v>
      </c>
      <c r="AU276" s="170" t="s">
        <v>96</v>
      </c>
      <c r="AV276" s="14" t="s">
        <v>96</v>
      </c>
      <c r="AW276" s="14" t="s">
        <v>41</v>
      </c>
      <c r="AX276" s="14" t="s">
        <v>86</v>
      </c>
      <c r="AY276" s="170" t="s">
        <v>302</v>
      </c>
    </row>
    <row r="277" spans="1:65" s="14" customFormat="1">
      <c r="B277" s="169"/>
      <c r="D277" s="162" t="s">
        <v>312</v>
      </c>
      <c r="E277" s="170" t="s">
        <v>1</v>
      </c>
      <c r="F277" s="171" t="s">
        <v>518</v>
      </c>
      <c r="H277" s="172">
        <v>-3.605</v>
      </c>
      <c r="I277" s="173"/>
      <c r="L277" s="169"/>
      <c r="M277" s="174"/>
      <c r="N277" s="175"/>
      <c r="O277" s="175"/>
      <c r="P277" s="175"/>
      <c r="Q277" s="175"/>
      <c r="R277" s="175"/>
      <c r="S277" s="175"/>
      <c r="T277" s="176"/>
      <c r="AT277" s="170" t="s">
        <v>312</v>
      </c>
      <c r="AU277" s="170" t="s">
        <v>96</v>
      </c>
      <c r="AV277" s="14" t="s">
        <v>96</v>
      </c>
      <c r="AW277" s="14" t="s">
        <v>41</v>
      </c>
      <c r="AX277" s="14" t="s">
        <v>86</v>
      </c>
      <c r="AY277" s="170" t="s">
        <v>302</v>
      </c>
    </row>
    <row r="278" spans="1:65" s="14" customFormat="1">
      <c r="B278" s="169"/>
      <c r="D278" s="162" t="s">
        <v>312</v>
      </c>
      <c r="E278" s="170" t="s">
        <v>1</v>
      </c>
      <c r="F278" s="171" t="s">
        <v>519</v>
      </c>
      <c r="H278" s="172">
        <v>-0.501</v>
      </c>
      <c r="I278" s="173"/>
      <c r="L278" s="169"/>
      <c r="M278" s="174"/>
      <c r="N278" s="175"/>
      <c r="O278" s="175"/>
      <c r="P278" s="175"/>
      <c r="Q278" s="175"/>
      <c r="R278" s="175"/>
      <c r="S278" s="175"/>
      <c r="T278" s="176"/>
      <c r="AT278" s="170" t="s">
        <v>312</v>
      </c>
      <c r="AU278" s="170" t="s">
        <v>96</v>
      </c>
      <c r="AV278" s="14" t="s">
        <v>96</v>
      </c>
      <c r="AW278" s="14" t="s">
        <v>41</v>
      </c>
      <c r="AX278" s="14" t="s">
        <v>86</v>
      </c>
      <c r="AY278" s="170" t="s">
        <v>302</v>
      </c>
    </row>
    <row r="279" spans="1:65" s="14" customFormat="1">
      <c r="B279" s="169"/>
      <c r="D279" s="162" t="s">
        <v>312</v>
      </c>
      <c r="E279" s="170" t="s">
        <v>1</v>
      </c>
      <c r="F279" s="171" t="s">
        <v>520</v>
      </c>
      <c r="H279" s="172">
        <v>-0.16600000000000001</v>
      </c>
      <c r="I279" s="173"/>
      <c r="L279" s="169"/>
      <c r="M279" s="174"/>
      <c r="N279" s="175"/>
      <c r="O279" s="175"/>
      <c r="P279" s="175"/>
      <c r="Q279" s="175"/>
      <c r="R279" s="175"/>
      <c r="S279" s="175"/>
      <c r="T279" s="176"/>
      <c r="AT279" s="170" t="s">
        <v>312</v>
      </c>
      <c r="AU279" s="170" t="s">
        <v>96</v>
      </c>
      <c r="AV279" s="14" t="s">
        <v>96</v>
      </c>
      <c r="AW279" s="14" t="s">
        <v>41</v>
      </c>
      <c r="AX279" s="14" t="s">
        <v>86</v>
      </c>
      <c r="AY279" s="170" t="s">
        <v>302</v>
      </c>
    </row>
    <row r="280" spans="1:65" s="13" customFormat="1">
      <c r="B280" s="161"/>
      <c r="D280" s="162" t="s">
        <v>312</v>
      </c>
      <c r="E280" s="163" t="s">
        <v>1</v>
      </c>
      <c r="F280" s="164" t="s">
        <v>521</v>
      </c>
      <c r="H280" s="163" t="s">
        <v>1</v>
      </c>
      <c r="I280" s="165"/>
      <c r="L280" s="161"/>
      <c r="M280" s="166"/>
      <c r="N280" s="167"/>
      <c r="O280" s="167"/>
      <c r="P280" s="167"/>
      <c r="Q280" s="167"/>
      <c r="R280" s="167"/>
      <c r="S280" s="167"/>
      <c r="T280" s="168"/>
      <c r="AT280" s="163" t="s">
        <v>312</v>
      </c>
      <c r="AU280" s="163" t="s">
        <v>96</v>
      </c>
      <c r="AV280" s="13" t="s">
        <v>23</v>
      </c>
      <c r="AW280" s="13" t="s">
        <v>41</v>
      </c>
      <c r="AX280" s="13" t="s">
        <v>86</v>
      </c>
      <c r="AY280" s="163" t="s">
        <v>302</v>
      </c>
    </row>
    <row r="281" spans="1:65" s="14" customFormat="1">
      <c r="B281" s="169"/>
      <c r="D281" s="162" t="s">
        <v>312</v>
      </c>
      <c r="E281" s="170" t="s">
        <v>1</v>
      </c>
      <c r="F281" s="171" t="s">
        <v>522</v>
      </c>
      <c r="H281" s="172">
        <v>-9.4550000000000001</v>
      </c>
      <c r="I281" s="173"/>
      <c r="L281" s="169"/>
      <c r="M281" s="174"/>
      <c r="N281" s="175"/>
      <c r="O281" s="175"/>
      <c r="P281" s="175"/>
      <c r="Q281" s="175"/>
      <c r="R281" s="175"/>
      <c r="S281" s="175"/>
      <c r="T281" s="176"/>
      <c r="AT281" s="170" t="s">
        <v>312</v>
      </c>
      <c r="AU281" s="170" t="s">
        <v>96</v>
      </c>
      <c r="AV281" s="14" t="s">
        <v>96</v>
      </c>
      <c r="AW281" s="14" t="s">
        <v>41</v>
      </c>
      <c r="AX281" s="14" t="s">
        <v>86</v>
      </c>
      <c r="AY281" s="170" t="s">
        <v>302</v>
      </c>
    </row>
    <row r="282" spans="1:65" s="14" customFormat="1">
      <c r="B282" s="169"/>
      <c r="D282" s="162" t="s">
        <v>312</v>
      </c>
      <c r="E282" s="170" t="s">
        <v>1</v>
      </c>
      <c r="F282" s="171" t="s">
        <v>523</v>
      </c>
      <c r="H282" s="172">
        <v>-2.6989999999999998</v>
      </c>
      <c r="I282" s="173"/>
      <c r="L282" s="169"/>
      <c r="M282" s="174"/>
      <c r="N282" s="175"/>
      <c r="O282" s="175"/>
      <c r="P282" s="175"/>
      <c r="Q282" s="175"/>
      <c r="R282" s="175"/>
      <c r="S282" s="175"/>
      <c r="T282" s="176"/>
      <c r="AT282" s="170" t="s">
        <v>312</v>
      </c>
      <c r="AU282" s="170" t="s">
        <v>96</v>
      </c>
      <c r="AV282" s="14" t="s">
        <v>96</v>
      </c>
      <c r="AW282" s="14" t="s">
        <v>41</v>
      </c>
      <c r="AX282" s="14" t="s">
        <v>86</v>
      </c>
      <c r="AY282" s="170" t="s">
        <v>302</v>
      </c>
    </row>
    <row r="283" spans="1:65" s="14" customFormat="1">
      <c r="B283" s="169"/>
      <c r="D283" s="162" t="s">
        <v>312</v>
      </c>
      <c r="E283" s="170" t="s">
        <v>1</v>
      </c>
      <c r="F283" s="171" t="s">
        <v>519</v>
      </c>
      <c r="H283" s="172">
        <v>-0.501</v>
      </c>
      <c r="I283" s="173"/>
      <c r="L283" s="169"/>
      <c r="M283" s="174"/>
      <c r="N283" s="175"/>
      <c r="O283" s="175"/>
      <c r="P283" s="175"/>
      <c r="Q283" s="175"/>
      <c r="R283" s="175"/>
      <c r="S283" s="175"/>
      <c r="T283" s="176"/>
      <c r="AT283" s="170" t="s">
        <v>312</v>
      </c>
      <c r="AU283" s="170" t="s">
        <v>96</v>
      </c>
      <c r="AV283" s="14" t="s">
        <v>96</v>
      </c>
      <c r="AW283" s="14" t="s">
        <v>41</v>
      </c>
      <c r="AX283" s="14" t="s">
        <v>86</v>
      </c>
      <c r="AY283" s="170" t="s">
        <v>302</v>
      </c>
    </row>
    <row r="284" spans="1:65" s="14" customFormat="1">
      <c r="B284" s="169"/>
      <c r="D284" s="162" t="s">
        <v>312</v>
      </c>
      <c r="E284" s="170" t="s">
        <v>1</v>
      </c>
      <c r="F284" s="171" t="s">
        <v>524</v>
      </c>
      <c r="H284" s="172">
        <v>-0.432</v>
      </c>
      <c r="I284" s="173"/>
      <c r="L284" s="169"/>
      <c r="M284" s="174"/>
      <c r="N284" s="175"/>
      <c r="O284" s="175"/>
      <c r="P284" s="175"/>
      <c r="Q284" s="175"/>
      <c r="R284" s="175"/>
      <c r="S284" s="175"/>
      <c r="T284" s="176"/>
      <c r="AT284" s="170" t="s">
        <v>312</v>
      </c>
      <c r="AU284" s="170" t="s">
        <v>96</v>
      </c>
      <c r="AV284" s="14" t="s">
        <v>96</v>
      </c>
      <c r="AW284" s="14" t="s">
        <v>41</v>
      </c>
      <c r="AX284" s="14" t="s">
        <v>86</v>
      </c>
      <c r="AY284" s="170" t="s">
        <v>302</v>
      </c>
    </row>
    <row r="285" spans="1:65" s="15" customFormat="1">
      <c r="B285" s="177"/>
      <c r="D285" s="162" t="s">
        <v>312</v>
      </c>
      <c r="E285" s="178" t="s">
        <v>255</v>
      </c>
      <c r="F285" s="179" t="s">
        <v>324</v>
      </c>
      <c r="H285" s="180">
        <v>169.55099999999999</v>
      </c>
      <c r="I285" s="181"/>
      <c r="L285" s="177"/>
      <c r="M285" s="182"/>
      <c r="N285" s="183"/>
      <c r="O285" s="183"/>
      <c r="P285" s="183"/>
      <c r="Q285" s="183"/>
      <c r="R285" s="183"/>
      <c r="S285" s="183"/>
      <c r="T285" s="184"/>
      <c r="AT285" s="178" t="s">
        <v>312</v>
      </c>
      <c r="AU285" s="178" t="s">
        <v>96</v>
      </c>
      <c r="AV285" s="15" t="s">
        <v>310</v>
      </c>
      <c r="AW285" s="15" t="s">
        <v>41</v>
      </c>
      <c r="AX285" s="15" t="s">
        <v>23</v>
      </c>
      <c r="AY285" s="178" t="s">
        <v>302</v>
      </c>
    </row>
    <row r="286" spans="1:65" s="2" customFormat="1" ht="16.5" customHeight="1">
      <c r="A286" s="34"/>
      <c r="B286" s="147"/>
      <c r="C286" s="193" t="s">
        <v>525</v>
      </c>
      <c r="D286" s="193" t="s">
        <v>526</v>
      </c>
      <c r="E286" s="194" t="s">
        <v>527</v>
      </c>
      <c r="F286" s="195" t="s">
        <v>528</v>
      </c>
      <c r="G286" s="196" t="s">
        <v>332</v>
      </c>
      <c r="H286" s="197">
        <v>331.625</v>
      </c>
      <c r="I286" s="198"/>
      <c r="J286" s="199">
        <f>ROUND(I286*H286,2)</f>
        <v>0</v>
      </c>
      <c r="K286" s="195" t="s">
        <v>1</v>
      </c>
      <c r="L286" s="200"/>
      <c r="M286" s="201" t="s">
        <v>1</v>
      </c>
      <c r="N286" s="202" t="s">
        <v>51</v>
      </c>
      <c r="O286" s="60"/>
      <c r="P286" s="157">
        <f>O286*H286</f>
        <v>0</v>
      </c>
      <c r="Q286" s="157">
        <v>0</v>
      </c>
      <c r="R286" s="157">
        <f>Q286*H286</f>
        <v>0</v>
      </c>
      <c r="S286" s="157">
        <v>0</v>
      </c>
      <c r="T286" s="158">
        <f>S286*H286</f>
        <v>0</v>
      </c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R286" s="159" t="s">
        <v>140</v>
      </c>
      <c r="AT286" s="159" t="s">
        <v>526</v>
      </c>
      <c r="AU286" s="159" t="s">
        <v>96</v>
      </c>
      <c r="AY286" s="18" t="s">
        <v>302</v>
      </c>
      <c r="BE286" s="160">
        <f>IF(N286="základní",J286,0)</f>
        <v>0</v>
      </c>
      <c r="BF286" s="160">
        <f>IF(N286="snížená",J286,0)</f>
        <v>0</v>
      </c>
      <c r="BG286" s="160">
        <f>IF(N286="zákl. přenesená",J286,0)</f>
        <v>0</v>
      </c>
      <c r="BH286" s="160">
        <f>IF(N286="sníž. přenesená",J286,0)</f>
        <v>0</v>
      </c>
      <c r="BI286" s="160">
        <f>IF(N286="nulová",J286,0)</f>
        <v>0</v>
      </c>
      <c r="BJ286" s="18" t="s">
        <v>23</v>
      </c>
      <c r="BK286" s="160">
        <f>ROUND(I286*H286,2)</f>
        <v>0</v>
      </c>
      <c r="BL286" s="18" t="s">
        <v>310</v>
      </c>
      <c r="BM286" s="159" t="s">
        <v>529</v>
      </c>
    </row>
    <row r="287" spans="1:65" s="14" customFormat="1">
      <c r="B287" s="169"/>
      <c r="D287" s="162" t="s">
        <v>312</v>
      </c>
      <c r="E287" s="170" t="s">
        <v>1</v>
      </c>
      <c r="F287" s="171" t="s">
        <v>530</v>
      </c>
      <c r="H287" s="172">
        <v>331.625</v>
      </c>
      <c r="I287" s="173"/>
      <c r="L287" s="169"/>
      <c r="M287" s="174"/>
      <c r="N287" s="175"/>
      <c r="O287" s="175"/>
      <c r="P287" s="175"/>
      <c r="Q287" s="175"/>
      <c r="R287" s="175"/>
      <c r="S287" s="175"/>
      <c r="T287" s="176"/>
      <c r="AT287" s="170" t="s">
        <v>312</v>
      </c>
      <c r="AU287" s="170" t="s">
        <v>96</v>
      </c>
      <c r="AV287" s="14" t="s">
        <v>96</v>
      </c>
      <c r="AW287" s="14" t="s">
        <v>41</v>
      </c>
      <c r="AX287" s="14" t="s">
        <v>23</v>
      </c>
      <c r="AY287" s="170" t="s">
        <v>302</v>
      </c>
    </row>
    <row r="288" spans="1:65" s="2" customFormat="1" ht="16.5" customHeight="1">
      <c r="A288" s="34"/>
      <c r="B288" s="147"/>
      <c r="C288" s="193" t="s">
        <v>531</v>
      </c>
      <c r="D288" s="193" t="s">
        <v>526</v>
      </c>
      <c r="E288" s="194" t="s">
        <v>532</v>
      </c>
      <c r="F288" s="195" t="s">
        <v>533</v>
      </c>
      <c r="G288" s="196" t="s">
        <v>332</v>
      </c>
      <c r="H288" s="197">
        <v>16.866</v>
      </c>
      <c r="I288" s="198"/>
      <c r="J288" s="199">
        <f>ROUND(I288*H288,2)</f>
        <v>0</v>
      </c>
      <c r="K288" s="195" t="s">
        <v>1</v>
      </c>
      <c r="L288" s="200"/>
      <c r="M288" s="201" t="s">
        <v>1</v>
      </c>
      <c r="N288" s="202" t="s">
        <v>51</v>
      </c>
      <c r="O288" s="60"/>
      <c r="P288" s="157">
        <f>O288*H288</f>
        <v>0</v>
      </c>
      <c r="Q288" s="157">
        <v>0</v>
      </c>
      <c r="R288" s="157">
        <f>Q288*H288</f>
        <v>0</v>
      </c>
      <c r="S288" s="157">
        <v>0</v>
      </c>
      <c r="T288" s="158">
        <f>S288*H288</f>
        <v>0</v>
      </c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R288" s="159" t="s">
        <v>140</v>
      </c>
      <c r="AT288" s="159" t="s">
        <v>526</v>
      </c>
      <c r="AU288" s="159" t="s">
        <v>96</v>
      </c>
      <c r="AY288" s="18" t="s">
        <v>302</v>
      </c>
      <c r="BE288" s="160">
        <f>IF(N288="základní",J288,0)</f>
        <v>0</v>
      </c>
      <c r="BF288" s="160">
        <f>IF(N288="snížená",J288,0)</f>
        <v>0</v>
      </c>
      <c r="BG288" s="160">
        <f>IF(N288="zákl. přenesená",J288,0)</f>
        <v>0</v>
      </c>
      <c r="BH288" s="160">
        <f>IF(N288="sníž. přenesená",J288,0)</f>
        <v>0</v>
      </c>
      <c r="BI288" s="160">
        <f>IF(N288="nulová",J288,0)</f>
        <v>0</v>
      </c>
      <c r="BJ288" s="18" t="s">
        <v>23</v>
      </c>
      <c r="BK288" s="160">
        <f>ROUND(I288*H288,2)</f>
        <v>0</v>
      </c>
      <c r="BL288" s="18" t="s">
        <v>310</v>
      </c>
      <c r="BM288" s="159" t="s">
        <v>534</v>
      </c>
    </row>
    <row r="289" spans="1:65" s="13" customFormat="1">
      <c r="B289" s="161"/>
      <c r="D289" s="162" t="s">
        <v>312</v>
      </c>
      <c r="E289" s="163" t="s">
        <v>1</v>
      </c>
      <c r="F289" s="164" t="s">
        <v>535</v>
      </c>
      <c r="H289" s="163" t="s">
        <v>1</v>
      </c>
      <c r="I289" s="165"/>
      <c r="L289" s="161"/>
      <c r="M289" s="166"/>
      <c r="N289" s="167"/>
      <c r="O289" s="167"/>
      <c r="P289" s="167"/>
      <c r="Q289" s="167"/>
      <c r="R289" s="167"/>
      <c r="S289" s="167"/>
      <c r="T289" s="168"/>
      <c r="AT289" s="163" t="s">
        <v>312</v>
      </c>
      <c r="AU289" s="163" t="s">
        <v>96</v>
      </c>
      <c r="AV289" s="13" t="s">
        <v>23</v>
      </c>
      <c r="AW289" s="13" t="s">
        <v>41</v>
      </c>
      <c r="AX289" s="13" t="s">
        <v>86</v>
      </c>
      <c r="AY289" s="163" t="s">
        <v>302</v>
      </c>
    </row>
    <row r="290" spans="1:65" s="14" customFormat="1">
      <c r="B290" s="169"/>
      <c r="D290" s="162" t="s">
        <v>312</v>
      </c>
      <c r="E290" s="170" t="s">
        <v>1</v>
      </c>
      <c r="F290" s="171" t="s">
        <v>536</v>
      </c>
      <c r="H290" s="172">
        <v>7.6349999999999998</v>
      </c>
      <c r="I290" s="173"/>
      <c r="L290" s="169"/>
      <c r="M290" s="174"/>
      <c r="N290" s="175"/>
      <c r="O290" s="175"/>
      <c r="P290" s="175"/>
      <c r="Q290" s="175"/>
      <c r="R290" s="175"/>
      <c r="S290" s="175"/>
      <c r="T290" s="176"/>
      <c r="AT290" s="170" t="s">
        <v>312</v>
      </c>
      <c r="AU290" s="170" t="s">
        <v>96</v>
      </c>
      <c r="AV290" s="14" t="s">
        <v>96</v>
      </c>
      <c r="AW290" s="14" t="s">
        <v>41</v>
      </c>
      <c r="AX290" s="14" t="s">
        <v>86</v>
      </c>
      <c r="AY290" s="170" t="s">
        <v>302</v>
      </c>
    </row>
    <row r="291" spans="1:65" s="13" customFormat="1">
      <c r="B291" s="161"/>
      <c r="D291" s="162" t="s">
        <v>312</v>
      </c>
      <c r="E291" s="163" t="s">
        <v>1</v>
      </c>
      <c r="F291" s="164" t="s">
        <v>537</v>
      </c>
      <c r="H291" s="163" t="s">
        <v>1</v>
      </c>
      <c r="I291" s="165"/>
      <c r="L291" s="161"/>
      <c r="M291" s="166"/>
      <c r="N291" s="167"/>
      <c r="O291" s="167"/>
      <c r="P291" s="167"/>
      <c r="Q291" s="167"/>
      <c r="R291" s="167"/>
      <c r="S291" s="167"/>
      <c r="T291" s="168"/>
      <c r="AT291" s="163" t="s">
        <v>312</v>
      </c>
      <c r="AU291" s="163" t="s">
        <v>96</v>
      </c>
      <c r="AV291" s="13" t="s">
        <v>23</v>
      </c>
      <c r="AW291" s="13" t="s">
        <v>41</v>
      </c>
      <c r="AX291" s="13" t="s">
        <v>86</v>
      </c>
      <c r="AY291" s="163" t="s">
        <v>302</v>
      </c>
    </row>
    <row r="292" spans="1:65" s="14" customFormat="1">
      <c r="B292" s="169"/>
      <c r="D292" s="162" t="s">
        <v>312</v>
      </c>
      <c r="E292" s="170" t="s">
        <v>1</v>
      </c>
      <c r="F292" s="171" t="s">
        <v>538</v>
      </c>
      <c r="H292" s="172">
        <v>3.5339999999999998</v>
      </c>
      <c r="I292" s="173"/>
      <c r="L292" s="169"/>
      <c r="M292" s="174"/>
      <c r="N292" s="175"/>
      <c r="O292" s="175"/>
      <c r="P292" s="175"/>
      <c r="Q292" s="175"/>
      <c r="R292" s="175"/>
      <c r="S292" s="175"/>
      <c r="T292" s="176"/>
      <c r="AT292" s="170" t="s">
        <v>312</v>
      </c>
      <c r="AU292" s="170" t="s">
        <v>96</v>
      </c>
      <c r="AV292" s="14" t="s">
        <v>96</v>
      </c>
      <c r="AW292" s="14" t="s">
        <v>41</v>
      </c>
      <c r="AX292" s="14" t="s">
        <v>86</v>
      </c>
      <c r="AY292" s="170" t="s">
        <v>302</v>
      </c>
    </row>
    <row r="293" spans="1:65" s="14" customFormat="1">
      <c r="B293" s="169"/>
      <c r="D293" s="162" t="s">
        <v>312</v>
      </c>
      <c r="E293" s="170" t="s">
        <v>1</v>
      </c>
      <c r="F293" s="171" t="s">
        <v>539</v>
      </c>
      <c r="H293" s="172">
        <v>-0.57599999999999996</v>
      </c>
      <c r="I293" s="173"/>
      <c r="L293" s="169"/>
      <c r="M293" s="174"/>
      <c r="N293" s="175"/>
      <c r="O293" s="175"/>
      <c r="P293" s="175"/>
      <c r="Q293" s="175"/>
      <c r="R293" s="175"/>
      <c r="S293" s="175"/>
      <c r="T293" s="176"/>
      <c r="AT293" s="170" t="s">
        <v>312</v>
      </c>
      <c r="AU293" s="170" t="s">
        <v>96</v>
      </c>
      <c r="AV293" s="14" t="s">
        <v>96</v>
      </c>
      <c r="AW293" s="14" t="s">
        <v>41</v>
      </c>
      <c r="AX293" s="14" t="s">
        <v>86</v>
      </c>
      <c r="AY293" s="170" t="s">
        <v>302</v>
      </c>
    </row>
    <row r="294" spans="1:65" s="14" customFormat="1">
      <c r="B294" s="169"/>
      <c r="D294" s="162" t="s">
        <v>312</v>
      </c>
      <c r="E294" s="170" t="s">
        <v>1</v>
      </c>
      <c r="F294" s="171" t="s">
        <v>540</v>
      </c>
      <c r="H294" s="172">
        <v>-0.55400000000000005</v>
      </c>
      <c r="I294" s="173"/>
      <c r="L294" s="169"/>
      <c r="M294" s="174"/>
      <c r="N294" s="175"/>
      <c r="O294" s="175"/>
      <c r="P294" s="175"/>
      <c r="Q294" s="175"/>
      <c r="R294" s="175"/>
      <c r="S294" s="175"/>
      <c r="T294" s="176"/>
      <c r="AT294" s="170" t="s">
        <v>312</v>
      </c>
      <c r="AU294" s="170" t="s">
        <v>96</v>
      </c>
      <c r="AV294" s="14" t="s">
        <v>96</v>
      </c>
      <c r="AW294" s="14" t="s">
        <v>41</v>
      </c>
      <c r="AX294" s="14" t="s">
        <v>86</v>
      </c>
      <c r="AY294" s="170" t="s">
        <v>302</v>
      </c>
    </row>
    <row r="295" spans="1:65" s="15" customFormat="1">
      <c r="B295" s="177"/>
      <c r="D295" s="162" t="s">
        <v>312</v>
      </c>
      <c r="E295" s="178" t="s">
        <v>263</v>
      </c>
      <c r="F295" s="179" t="s">
        <v>324</v>
      </c>
      <c r="H295" s="180">
        <v>10.039</v>
      </c>
      <c r="I295" s="181"/>
      <c r="L295" s="177"/>
      <c r="M295" s="182"/>
      <c r="N295" s="183"/>
      <c r="O295" s="183"/>
      <c r="P295" s="183"/>
      <c r="Q295" s="183"/>
      <c r="R295" s="183"/>
      <c r="S295" s="183"/>
      <c r="T295" s="184"/>
      <c r="AT295" s="178" t="s">
        <v>312</v>
      </c>
      <c r="AU295" s="178" t="s">
        <v>96</v>
      </c>
      <c r="AV295" s="15" t="s">
        <v>310</v>
      </c>
      <c r="AW295" s="15" t="s">
        <v>41</v>
      </c>
      <c r="AX295" s="15" t="s">
        <v>86</v>
      </c>
      <c r="AY295" s="178" t="s">
        <v>302</v>
      </c>
    </row>
    <row r="296" spans="1:65" s="14" customFormat="1">
      <c r="B296" s="169"/>
      <c r="D296" s="162" t="s">
        <v>312</v>
      </c>
      <c r="E296" s="170" t="s">
        <v>1</v>
      </c>
      <c r="F296" s="171" t="s">
        <v>541</v>
      </c>
      <c r="H296" s="172">
        <v>16.866</v>
      </c>
      <c r="I296" s="173"/>
      <c r="L296" s="169"/>
      <c r="M296" s="174"/>
      <c r="N296" s="175"/>
      <c r="O296" s="175"/>
      <c r="P296" s="175"/>
      <c r="Q296" s="175"/>
      <c r="R296" s="175"/>
      <c r="S296" s="175"/>
      <c r="T296" s="176"/>
      <c r="AT296" s="170" t="s">
        <v>312</v>
      </c>
      <c r="AU296" s="170" t="s">
        <v>96</v>
      </c>
      <c r="AV296" s="14" t="s">
        <v>96</v>
      </c>
      <c r="AW296" s="14" t="s">
        <v>41</v>
      </c>
      <c r="AX296" s="14" t="s">
        <v>23</v>
      </c>
      <c r="AY296" s="170" t="s">
        <v>302</v>
      </c>
    </row>
    <row r="297" spans="1:65" s="2" customFormat="1" ht="16.5" customHeight="1">
      <c r="A297" s="34"/>
      <c r="B297" s="147"/>
      <c r="C297" s="148" t="s">
        <v>542</v>
      </c>
      <c r="D297" s="148" t="s">
        <v>305</v>
      </c>
      <c r="E297" s="149" t="s">
        <v>543</v>
      </c>
      <c r="F297" s="150" t="s">
        <v>544</v>
      </c>
      <c r="G297" s="151" t="s">
        <v>411</v>
      </c>
      <c r="H297" s="152">
        <v>213.12200000000001</v>
      </c>
      <c r="I297" s="153"/>
      <c r="J297" s="154">
        <f>ROUND(I297*H297,2)</f>
        <v>0</v>
      </c>
      <c r="K297" s="150" t="s">
        <v>309</v>
      </c>
      <c r="L297" s="35"/>
      <c r="M297" s="155" t="s">
        <v>1</v>
      </c>
      <c r="N297" s="156" t="s">
        <v>51</v>
      </c>
      <c r="O297" s="60"/>
      <c r="P297" s="157">
        <f>O297*H297</f>
        <v>0</v>
      </c>
      <c r="Q297" s="157">
        <v>0</v>
      </c>
      <c r="R297" s="157">
        <f>Q297*H297</f>
        <v>0</v>
      </c>
      <c r="S297" s="157">
        <v>0</v>
      </c>
      <c r="T297" s="158">
        <f>S297*H297</f>
        <v>0</v>
      </c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R297" s="159" t="s">
        <v>310</v>
      </c>
      <c r="AT297" s="159" t="s">
        <v>305</v>
      </c>
      <c r="AU297" s="159" t="s">
        <v>96</v>
      </c>
      <c r="AY297" s="18" t="s">
        <v>302</v>
      </c>
      <c r="BE297" s="160">
        <f>IF(N297="základní",J297,0)</f>
        <v>0</v>
      </c>
      <c r="BF297" s="160">
        <f>IF(N297="snížená",J297,0)</f>
        <v>0</v>
      </c>
      <c r="BG297" s="160">
        <f>IF(N297="zákl. přenesená",J297,0)</f>
        <v>0</v>
      </c>
      <c r="BH297" s="160">
        <f>IF(N297="sníž. přenesená",J297,0)</f>
        <v>0</v>
      </c>
      <c r="BI297" s="160">
        <f>IF(N297="nulová",J297,0)</f>
        <v>0</v>
      </c>
      <c r="BJ297" s="18" t="s">
        <v>23</v>
      </c>
      <c r="BK297" s="160">
        <f>ROUND(I297*H297,2)</f>
        <v>0</v>
      </c>
      <c r="BL297" s="18" t="s">
        <v>310</v>
      </c>
      <c r="BM297" s="159" t="s">
        <v>545</v>
      </c>
    </row>
    <row r="298" spans="1:65" s="14" customFormat="1">
      <c r="B298" s="169"/>
      <c r="D298" s="162" t="s">
        <v>312</v>
      </c>
      <c r="E298" s="170" t="s">
        <v>1</v>
      </c>
      <c r="F298" s="171" t="s">
        <v>546</v>
      </c>
      <c r="H298" s="172">
        <v>184.23599999999999</v>
      </c>
      <c r="I298" s="173"/>
      <c r="L298" s="169"/>
      <c r="M298" s="174"/>
      <c r="N298" s="175"/>
      <c r="O298" s="175"/>
      <c r="P298" s="175"/>
      <c r="Q298" s="175"/>
      <c r="R298" s="175"/>
      <c r="S298" s="175"/>
      <c r="T298" s="176"/>
      <c r="AT298" s="170" t="s">
        <v>312</v>
      </c>
      <c r="AU298" s="170" t="s">
        <v>96</v>
      </c>
      <c r="AV298" s="14" t="s">
        <v>96</v>
      </c>
      <c r="AW298" s="14" t="s">
        <v>41</v>
      </c>
      <c r="AX298" s="14" t="s">
        <v>86</v>
      </c>
      <c r="AY298" s="170" t="s">
        <v>302</v>
      </c>
    </row>
    <row r="299" spans="1:65" s="14" customFormat="1">
      <c r="B299" s="169"/>
      <c r="D299" s="162" t="s">
        <v>312</v>
      </c>
      <c r="E299" s="170" t="s">
        <v>1</v>
      </c>
      <c r="F299" s="171" t="s">
        <v>547</v>
      </c>
      <c r="H299" s="172">
        <v>10.541</v>
      </c>
      <c r="I299" s="173"/>
      <c r="L299" s="169"/>
      <c r="M299" s="174"/>
      <c r="N299" s="175"/>
      <c r="O299" s="175"/>
      <c r="P299" s="175"/>
      <c r="Q299" s="175"/>
      <c r="R299" s="175"/>
      <c r="S299" s="175"/>
      <c r="T299" s="176"/>
      <c r="AT299" s="170" t="s">
        <v>312</v>
      </c>
      <c r="AU299" s="170" t="s">
        <v>96</v>
      </c>
      <c r="AV299" s="14" t="s">
        <v>96</v>
      </c>
      <c r="AW299" s="14" t="s">
        <v>41</v>
      </c>
      <c r="AX299" s="14" t="s">
        <v>86</v>
      </c>
      <c r="AY299" s="170" t="s">
        <v>302</v>
      </c>
    </row>
    <row r="300" spans="1:65" s="14" customFormat="1">
      <c r="B300" s="169"/>
      <c r="D300" s="162" t="s">
        <v>312</v>
      </c>
      <c r="E300" s="170" t="s">
        <v>1</v>
      </c>
      <c r="F300" s="171" t="s">
        <v>548</v>
      </c>
      <c r="H300" s="172">
        <v>18.344999999999999</v>
      </c>
      <c r="I300" s="173"/>
      <c r="L300" s="169"/>
      <c r="M300" s="174"/>
      <c r="N300" s="175"/>
      <c r="O300" s="175"/>
      <c r="P300" s="175"/>
      <c r="Q300" s="175"/>
      <c r="R300" s="175"/>
      <c r="S300" s="175"/>
      <c r="T300" s="176"/>
      <c r="AT300" s="170" t="s">
        <v>312</v>
      </c>
      <c r="AU300" s="170" t="s">
        <v>96</v>
      </c>
      <c r="AV300" s="14" t="s">
        <v>96</v>
      </c>
      <c r="AW300" s="14" t="s">
        <v>41</v>
      </c>
      <c r="AX300" s="14" t="s">
        <v>86</v>
      </c>
      <c r="AY300" s="170" t="s">
        <v>302</v>
      </c>
    </row>
    <row r="301" spans="1:65" s="15" customFormat="1">
      <c r="B301" s="177"/>
      <c r="D301" s="162" t="s">
        <v>312</v>
      </c>
      <c r="E301" s="178" t="s">
        <v>1</v>
      </c>
      <c r="F301" s="179" t="s">
        <v>324</v>
      </c>
      <c r="H301" s="180">
        <v>213.12200000000001</v>
      </c>
      <c r="I301" s="181"/>
      <c r="L301" s="177"/>
      <c r="M301" s="182"/>
      <c r="N301" s="183"/>
      <c r="O301" s="183"/>
      <c r="P301" s="183"/>
      <c r="Q301" s="183"/>
      <c r="R301" s="183"/>
      <c r="S301" s="183"/>
      <c r="T301" s="184"/>
      <c r="AT301" s="178" t="s">
        <v>312</v>
      </c>
      <c r="AU301" s="178" t="s">
        <v>96</v>
      </c>
      <c r="AV301" s="15" t="s">
        <v>310</v>
      </c>
      <c r="AW301" s="15" t="s">
        <v>41</v>
      </c>
      <c r="AX301" s="15" t="s">
        <v>23</v>
      </c>
      <c r="AY301" s="178" t="s">
        <v>302</v>
      </c>
    </row>
    <row r="302" spans="1:65" s="2" customFormat="1" ht="21.75" customHeight="1">
      <c r="A302" s="34"/>
      <c r="B302" s="147"/>
      <c r="C302" s="148" t="s">
        <v>549</v>
      </c>
      <c r="D302" s="148" t="s">
        <v>305</v>
      </c>
      <c r="E302" s="149" t="s">
        <v>550</v>
      </c>
      <c r="F302" s="150" t="s">
        <v>551</v>
      </c>
      <c r="G302" s="151" t="s">
        <v>411</v>
      </c>
      <c r="H302" s="152">
        <v>213.12200000000001</v>
      </c>
      <c r="I302" s="153"/>
      <c r="J302" s="154">
        <f>ROUND(I302*H302,2)</f>
        <v>0</v>
      </c>
      <c r="K302" s="150" t="s">
        <v>309</v>
      </c>
      <c r="L302" s="35"/>
      <c r="M302" s="155" t="s">
        <v>1</v>
      </c>
      <c r="N302" s="156" t="s">
        <v>51</v>
      </c>
      <c r="O302" s="60"/>
      <c r="P302" s="157">
        <f>O302*H302</f>
        <v>0</v>
      </c>
      <c r="Q302" s="157">
        <v>0</v>
      </c>
      <c r="R302" s="157">
        <f>Q302*H302</f>
        <v>0</v>
      </c>
      <c r="S302" s="157">
        <v>0</v>
      </c>
      <c r="T302" s="158">
        <f>S302*H302</f>
        <v>0</v>
      </c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R302" s="159" t="s">
        <v>310</v>
      </c>
      <c r="AT302" s="159" t="s">
        <v>305</v>
      </c>
      <c r="AU302" s="159" t="s">
        <v>96</v>
      </c>
      <c r="AY302" s="18" t="s">
        <v>302</v>
      </c>
      <c r="BE302" s="160">
        <f>IF(N302="základní",J302,0)</f>
        <v>0</v>
      </c>
      <c r="BF302" s="160">
        <f>IF(N302="snížená",J302,0)</f>
        <v>0</v>
      </c>
      <c r="BG302" s="160">
        <f>IF(N302="zákl. přenesená",J302,0)</f>
        <v>0</v>
      </c>
      <c r="BH302" s="160">
        <f>IF(N302="sníž. přenesená",J302,0)</f>
        <v>0</v>
      </c>
      <c r="BI302" s="160">
        <f>IF(N302="nulová",J302,0)</f>
        <v>0</v>
      </c>
      <c r="BJ302" s="18" t="s">
        <v>23</v>
      </c>
      <c r="BK302" s="160">
        <f>ROUND(I302*H302,2)</f>
        <v>0</v>
      </c>
      <c r="BL302" s="18" t="s">
        <v>310</v>
      </c>
      <c r="BM302" s="159" t="s">
        <v>552</v>
      </c>
    </row>
    <row r="303" spans="1:65" s="14" customFormat="1">
      <c r="B303" s="169"/>
      <c r="D303" s="162" t="s">
        <v>312</v>
      </c>
      <c r="E303" s="170" t="s">
        <v>1</v>
      </c>
      <c r="F303" s="171" t="s">
        <v>553</v>
      </c>
      <c r="H303" s="172">
        <v>213.12200000000001</v>
      </c>
      <c r="I303" s="173"/>
      <c r="L303" s="169"/>
      <c r="M303" s="174"/>
      <c r="N303" s="175"/>
      <c r="O303" s="175"/>
      <c r="P303" s="175"/>
      <c r="Q303" s="175"/>
      <c r="R303" s="175"/>
      <c r="S303" s="175"/>
      <c r="T303" s="176"/>
      <c r="AT303" s="170" t="s">
        <v>312</v>
      </c>
      <c r="AU303" s="170" t="s">
        <v>96</v>
      </c>
      <c r="AV303" s="14" t="s">
        <v>96</v>
      </c>
      <c r="AW303" s="14" t="s">
        <v>41</v>
      </c>
      <c r="AX303" s="14" t="s">
        <v>23</v>
      </c>
      <c r="AY303" s="170" t="s">
        <v>302</v>
      </c>
    </row>
    <row r="304" spans="1:65" s="2" customFormat="1" ht="16.5" customHeight="1">
      <c r="A304" s="34"/>
      <c r="B304" s="147"/>
      <c r="C304" s="148" t="s">
        <v>554</v>
      </c>
      <c r="D304" s="148" t="s">
        <v>305</v>
      </c>
      <c r="E304" s="149" t="s">
        <v>503</v>
      </c>
      <c r="F304" s="150" t="s">
        <v>504</v>
      </c>
      <c r="G304" s="151" t="s">
        <v>411</v>
      </c>
      <c r="H304" s="152">
        <v>15.882999999999999</v>
      </c>
      <c r="I304" s="153"/>
      <c r="J304" s="154">
        <f>ROUND(I304*H304,2)</f>
        <v>0</v>
      </c>
      <c r="K304" s="150" t="s">
        <v>309</v>
      </c>
      <c r="L304" s="35"/>
      <c r="M304" s="155" t="s">
        <v>1</v>
      </c>
      <c r="N304" s="156" t="s">
        <v>51</v>
      </c>
      <c r="O304" s="60"/>
      <c r="P304" s="157">
        <f>O304*H304</f>
        <v>0</v>
      </c>
      <c r="Q304" s="157">
        <v>0</v>
      </c>
      <c r="R304" s="157">
        <f>Q304*H304</f>
        <v>0</v>
      </c>
      <c r="S304" s="157">
        <v>0</v>
      </c>
      <c r="T304" s="158">
        <f>S304*H304</f>
        <v>0</v>
      </c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R304" s="159" t="s">
        <v>310</v>
      </c>
      <c r="AT304" s="159" t="s">
        <v>305</v>
      </c>
      <c r="AU304" s="159" t="s">
        <v>96</v>
      </c>
      <c r="AY304" s="18" t="s">
        <v>302</v>
      </c>
      <c r="BE304" s="160">
        <f>IF(N304="základní",J304,0)</f>
        <v>0</v>
      </c>
      <c r="BF304" s="160">
        <f>IF(N304="snížená",J304,0)</f>
        <v>0</v>
      </c>
      <c r="BG304" s="160">
        <f>IF(N304="zákl. přenesená",J304,0)</f>
        <v>0</v>
      </c>
      <c r="BH304" s="160">
        <f>IF(N304="sníž. přenesená",J304,0)</f>
        <v>0</v>
      </c>
      <c r="BI304" s="160">
        <f>IF(N304="nulová",J304,0)</f>
        <v>0</v>
      </c>
      <c r="BJ304" s="18" t="s">
        <v>23</v>
      </c>
      <c r="BK304" s="160">
        <f>ROUND(I304*H304,2)</f>
        <v>0</v>
      </c>
      <c r="BL304" s="18" t="s">
        <v>310</v>
      </c>
      <c r="BM304" s="159" t="s">
        <v>555</v>
      </c>
    </row>
    <row r="305" spans="1:65" s="13" customFormat="1">
      <c r="B305" s="161"/>
      <c r="D305" s="162" t="s">
        <v>312</v>
      </c>
      <c r="E305" s="163" t="s">
        <v>1</v>
      </c>
      <c r="F305" s="164" t="s">
        <v>513</v>
      </c>
      <c r="H305" s="163" t="s">
        <v>1</v>
      </c>
      <c r="I305" s="165"/>
      <c r="L305" s="161"/>
      <c r="M305" s="166"/>
      <c r="N305" s="167"/>
      <c r="O305" s="167"/>
      <c r="P305" s="167"/>
      <c r="Q305" s="167"/>
      <c r="R305" s="167"/>
      <c r="S305" s="167"/>
      <c r="T305" s="168"/>
      <c r="AT305" s="163" t="s">
        <v>312</v>
      </c>
      <c r="AU305" s="163" t="s">
        <v>96</v>
      </c>
      <c r="AV305" s="13" t="s">
        <v>23</v>
      </c>
      <c r="AW305" s="13" t="s">
        <v>41</v>
      </c>
      <c r="AX305" s="13" t="s">
        <v>86</v>
      </c>
      <c r="AY305" s="163" t="s">
        <v>302</v>
      </c>
    </row>
    <row r="306" spans="1:65" s="14" customFormat="1">
      <c r="B306" s="169"/>
      <c r="D306" s="162" t="s">
        <v>312</v>
      </c>
      <c r="E306" s="170" t="s">
        <v>1</v>
      </c>
      <c r="F306" s="171" t="s">
        <v>556</v>
      </c>
      <c r="H306" s="172">
        <v>15.882999999999999</v>
      </c>
      <c r="I306" s="173"/>
      <c r="L306" s="169"/>
      <c r="M306" s="174"/>
      <c r="N306" s="175"/>
      <c r="O306" s="175"/>
      <c r="P306" s="175"/>
      <c r="Q306" s="175"/>
      <c r="R306" s="175"/>
      <c r="S306" s="175"/>
      <c r="T306" s="176"/>
      <c r="AT306" s="170" t="s">
        <v>312</v>
      </c>
      <c r="AU306" s="170" t="s">
        <v>96</v>
      </c>
      <c r="AV306" s="14" t="s">
        <v>96</v>
      </c>
      <c r="AW306" s="14" t="s">
        <v>41</v>
      </c>
      <c r="AX306" s="14" t="s">
        <v>86</v>
      </c>
      <c r="AY306" s="170" t="s">
        <v>302</v>
      </c>
    </row>
    <row r="307" spans="1:65" s="15" customFormat="1">
      <c r="B307" s="177"/>
      <c r="D307" s="162" t="s">
        <v>312</v>
      </c>
      <c r="E307" s="178" t="s">
        <v>259</v>
      </c>
      <c r="F307" s="179" t="s">
        <v>324</v>
      </c>
      <c r="H307" s="180">
        <v>15.882999999999999</v>
      </c>
      <c r="I307" s="181"/>
      <c r="L307" s="177"/>
      <c r="M307" s="182"/>
      <c r="N307" s="183"/>
      <c r="O307" s="183"/>
      <c r="P307" s="183"/>
      <c r="Q307" s="183"/>
      <c r="R307" s="183"/>
      <c r="S307" s="183"/>
      <c r="T307" s="184"/>
      <c r="AT307" s="178" t="s">
        <v>312</v>
      </c>
      <c r="AU307" s="178" t="s">
        <v>96</v>
      </c>
      <c r="AV307" s="15" t="s">
        <v>310</v>
      </c>
      <c r="AW307" s="15" t="s">
        <v>41</v>
      </c>
      <c r="AX307" s="15" t="s">
        <v>23</v>
      </c>
      <c r="AY307" s="178" t="s">
        <v>302</v>
      </c>
    </row>
    <row r="308" spans="1:65" s="2" customFormat="1" ht="16.5" customHeight="1">
      <c r="A308" s="34"/>
      <c r="B308" s="147"/>
      <c r="C308" s="193" t="s">
        <v>557</v>
      </c>
      <c r="D308" s="193" t="s">
        <v>526</v>
      </c>
      <c r="E308" s="194" t="s">
        <v>558</v>
      </c>
      <c r="F308" s="195" t="s">
        <v>559</v>
      </c>
      <c r="G308" s="196" t="s">
        <v>332</v>
      </c>
      <c r="H308" s="197">
        <v>33.021000000000001</v>
      </c>
      <c r="I308" s="198"/>
      <c r="J308" s="199">
        <f>ROUND(I308*H308,2)</f>
        <v>0</v>
      </c>
      <c r="K308" s="195" t="s">
        <v>1</v>
      </c>
      <c r="L308" s="200"/>
      <c r="M308" s="201" t="s">
        <v>1</v>
      </c>
      <c r="N308" s="202" t="s">
        <v>51</v>
      </c>
      <c r="O308" s="60"/>
      <c r="P308" s="157">
        <f>O308*H308</f>
        <v>0</v>
      </c>
      <c r="Q308" s="157">
        <v>0</v>
      </c>
      <c r="R308" s="157">
        <f>Q308*H308</f>
        <v>0</v>
      </c>
      <c r="S308" s="157">
        <v>0</v>
      </c>
      <c r="T308" s="158">
        <f>S308*H308</f>
        <v>0</v>
      </c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R308" s="159" t="s">
        <v>140</v>
      </c>
      <c r="AT308" s="159" t="s">
        <v>526</v>
      </c>
      <c r="AU308" s="159" t="s">
        <v>96</v>
      </c>
      <c r="AY308" s="18" t="s">
        <v>302</v>
      </c>
      <c r="BE308" s="160">
        <f>IF(N308="základní",J308,0)</f>
        <v>0</v>
      </c>
      <c r="BF308" s="160">
        <f>IF(N308="snížená",J308,0)</f>
        <v>0</v>
      </c>
      <c r="BG308" s="160">
        <f>IF(N308="zákl. přenesená",J308,0)</f>
        <v>0</v>
      </c>
      <c r="BH308" s="160">
        <f>IF(N308="sníž. přenesená",J308,0)</f>
        <v>0</v>
      </c>
      <c r="BI308" s="160">
        <f>IF(N308="nulová",J308,0)</f>
        <v>0</v>
      </c>
      <c r="BJ308" s="18" t="s">
        <v>23</v>
      </c>
      <c r="BK308" s="160">
        <f>ROUND(I308*H308,2)</f>
        <v>0</v>
      </c>
      <c r="BL308" s="18" t="s">
        <v>310</v>
      </c>
      <c r="BM308" s="159" t="s">
        <v>560</v>
      </c>
    </row>
    <row r="309" spans="1:65" s="14" customFormat="1">
      <c r="B309" s="169"/>
      <c r="D309" s="162" t="s">
        <v>312</v>
      </c>
      <c r="E309" s="170" t="s">
        <v>1</v>
      </c>
      <c r="F309" s="171" t="s">
        <v>561</v>
      </c>
      <c r="H309" s="172">
        <v>33.021000000000001</v>
      </c>
      <c r="I309" s="173"/>
      <c r="L309" s="169"/>
      <c r="M309" s="174"/>
      <c r="N309" s="175"/>
      <c r="O309" s="175"/>
      <c r="P309" s="175"/>
      <c r="Q309" s="175"/>
      <c r="R309" s="175"/>
      <c r="S309" s="175"/>
      <c r="T309" s="176"/>
      <c r="AT309" s="170" t="s">
        <v>312</v>
      </c>
      <c r="AU309" s="170" t="s">
        <v>96</v>
      </c>
      <c r="AV309" s="14" t="s">
        <v>96</v>
      </c>
      <c r="AW309" s="14" t="s">
        <v>41</v>
      </c>
      <c r="AX309" s="14" t="s">
        <v>23</v>
      </c>
      <c r="AY309" s="170" t="s">
        <v>302</v>
      </c>
    </row>
    <row r="310" spans="1:65" s="12" customFormat="1" ht="22.9" customHeight="1">
      <c r="B310" s="134"/>
      <c r="D310" s="135" t="s">
        <v>85</v>
      </c>
      <c r="E310" s="145" t="s">
        <v>387</v>
      </c>
      <c r="F310" s="145" t="s">
        <v>562</v>
      </c>
      <c r="I310" s="137"/>
      <c r="J310" s="146">
        <f>BK310</f>
        <v>0</v>
      </c>
      <c r="L310" s="134"/>
      <c r="M310" s="139"/>
      <c r="N310" s="140"/>
      <c r="O310" s="140"/>
      <c r="P310" s="141">
        <f>SUM(P311:P818)</f>
        <v>0</v>
      </c>
      <c r="Q310" s="140"/>
      <c r="R310" s="141">
        <f>SUM(R311:R818)</f>
        <v>1063.4059400900001</v>
      </c>
      <c r="S310" s="140"/>
      <c r="T310" s="142">
        <f>SUM(T311:T818)</f>
        <v>0</v>
      </c>
      <c r="AR310" s="135" t="s">
        <v>23</v>
      </c>
      <c r="AT310" s="143" t="s">
        <v>85</v>
      </c>
      <c r="AU310" s="143" t="s">
        <v>23</v>
      </c>
      <c r="AY310" s="135" t="s">
        <v>302</v>
      </c>
      <c r="BK310" s="144">
        <f>SUM(BK311:BK818)</f>
        <v>0</v>
      </c>
    </row>
    <row r="311" spans="1:65" s="2" customFormat="1" ht="24.2" customHeight="1">
      <c r="A311" s="34"/>
      <c r="B311" s="147"/>
      <c r="C311" s="148" t="s">
        <v>563</v>
      </c>
      <c r="D311" s="148" t="s">
        <v>305</v>
      </c>
      <c r="E311" s="149" t="s">
        <v>564</v>
      </c>
      <c r="F311" s="150" t="s">
        <v>565</v>
      </c>
      <c r="G311" s="151" t="s">
        <v>566</v>
      </c>
      <c r="H311" s="152">
        <v>840</v>
      </c>
      <c r="I311" s="153"/>
      <c r="J311" s="154">
        <f>ROUND(I311*H311,2)</f>
        <v>0</v>
      </c>
      <c r="K311" s="150" t="s">
        <v>1</v>
      </c>
      <c r="L311" s="35"/>
      <c r="M311" s="155" t="s">
        <v>1</v>
      </c>
      <c r="N311" s="156" t="s">
        <v>51</v>
      </c>
      <c r="O311" s="60"/>
      <c r="P311" s="157">
        <f>O311*H311</f>
        <v>0</v>
      </c>
      <c r="Q311" s="157">
        <v>4.0000000000000003E-5</v>
      </c>
      <c r="R311" s="157">
        <f>Q311*H311</f>
        <v>3.3600000000000005E-2</v>
      </c>
      <c r="S311" s="157">
        <v>0</v>
      </c>
      <c r="T311" s="158">
        <f>S311*H311</f>
        <v>0</v>
      </c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  <c r="AR311" s="159" t="s">
        <v>310</v>
      </c>
      <c r="AT311" s="159" t="s">
        <v>305</v>
      </c>
      <c r="AU311" s="159" t="s">
        <v>96</v>
      </c>
      <c r="AY311" s="18" t="s">
        <v>302</v>
      </c>
      <c r="BE311" s="160">
        <f>IF(N311="základní",J311,0)</f>
        <v>0</v>
      </c>
      <c r="BF311" s="160">
        <f>IF(N311="snížená",J311,0)</f>
        <v>0</v>
      </c>
      <c r="BG311" s="160">
        <f>IF(N311="zákl. přenesená",J311,0)</f>
        <v>0</v>
      </c>
      <c r="BH311" s="160">
        <f>IF(N311="sníž. přenesená",J311,0)</f>
        <v>0</v>
      </c>
      <c r="BI311" s="160">
        <f>IF(N311="nulová",J311,0)</f>
        <v>0</v>
      </c>
      <c r="BJ311" s="18" t="s">
        <v>23</v>
      </c>
      <c r="BK311" s="160">
        <f>ROUND(I311*H311,2)</f>
        <v>0</v>
      </c>
      <c r="BL311" s="18" t="s">
        <v>310</v>
      </c>
      <c r="BM311" s="159" t="s">
        <v>567</v>
      </c>
    </row>
    <row r="312" spans="1:65" s="14" customFormat="1">
      <c r="B312" s="169"/>
      <c r="D312" s="162" t="s">
        <v>312</v>
      </c>
      <c r="E312" s="170" t="s">
        <v>1</v>
      </c>
      <c r="F312" s="171" t="s">
        <v>568</v>
      </c>
      <c r="H312" s="172">
        <v>840</v>
      </c>
      <c r="I312" s="173"/>
      <c r="L312" s="169"/>
      <c r="M312" s="174"/>
      <c r="N312" s="175"/>
      <c r="O312" s="175"/>
      <c r="P312" s="175"/>
      <c r="Q312" s="175"/>
      <c r="R312" s="175"/>
      <c r="S312" s="175"/>
      <c r="T312" s="176"/>
      <c r="AT312" s="170" t="s">
        <v>312</v>
      </c>
      <c r="AU312" s="170" t="s">
        <v>96</v>
      </c>
      <c r="AV312" s="14" t="s">
        <v>96</v>
      </c>
      <c r="AW312" s="14" t="s">
        <v>41</v>
      </c>
      <c r="AX312" s="14" t="s">
        <v>23</v>
      </c>
      <c r="AY312" s="170" t="s">
        <v>302</v>
      </c>
    </row>
    <row r="313" spans="1:65" s="2" customFormat="1" ht="16.5" customHeight="1">
      <c r="A313" s="34"/>
      <c r="B313" s="147"/>
      <c r="C313" s="148" t="s">
        <v>569</v>
      </c>
      <c r="D313" s="148" t="s">
        <v>305</v>
      </c>
      <c r="E313" s="149" t="s">
        <v>570</v>
      </c>
      <c r="F313" s="150" t="s">
        <v>571</v>
      </c>
      <c r="G313" s="151" t="s">
        <v>566</v>
      </c>
      <c r="H313" s="152">
        <v>223</v>
      </c>
      <c r="I313" s="153"/>
      <c r="J313" s="154">
        <f>ROUND(I313*H313,2)</f>
        <v>0</v>
      </c>
      <c r="K313" s="150" t="s">
        <v>309</v>
      </c>
      <c r="L313" s="35"/>
      <c r="M313" s="155" t="s">
        <v>1</v>
      </c>
      <c r="N313" s="156" t="s">
        <v>51</v>
      </c>
      <c r="O313" s="60"/>
      <c r="P313" s="157">
        <f>O313*H313</f>
        <v>0</v>
      </c>
      <c r="Q313" s="157">
        <v>3.0000000000000001E-5</v>
      </c>
      <c r="R313" s="157">
        <f>Q313*H313</f>
        <v>6.6899999999999998E-3</v>
      </c>
      <c r="S313" s="157">
        <v>0</v>
      </c>
      <c r="T313" s="158">
        <f>S313*H313</f>
        <v>0</v>
      </c>
      <c r="U313" s="34"/>
      <c r="V313" s="34"/>
      <c r="W313" s="34"/>
      <c r="X313" s="34"/>
      <c r="Y313" s="34"/>
      <c r="Z313" s="34"/>
      <c r="AA313" s="34"/>
      <c r="AB313" s="34"/>
      <c r="AC313" s="34"/>
      <c r="AD313" s="34"/>
      <c r="AE313" s="34"/>
      <c r="AR313" s="159" t="s">
        <v>310</v>
      </c>
      <c r="AT313" s="159" t="s">
        <v>305</v>
      </c>
      <c r="AU313" s="159" t="s">
        <v>96</v>
      </c>
      <c r="AY313" s="18" t="s">
        <v>302</v>
      </c>
      <c r="BE313" s="160">
        <f>IF(N313="základní",J313,0)</f>
        <v>0</v>
      </c>
      <c r="BF313" s="160">
        <f>IF(N313="snížená",J313,0)</f>
        <v>0</v>
      </c>
      <c r="BG313" s="160">
        <f>IF(N313="zákl. přenesená",J313,0)</f>
        <v>0</v>
      </c>
      <c r="BH313" s="160">
        <f>IF(N313="sníž. přenesená",J313,0)</f>
        <v>0</v>
      </c>
      <c r="BI313" s="160">
        <f>IF(N313="nulová",J313,0)</f>
        <v>0</v>
      </c>
      <c r="BJ313" s="18" t="s">
        <v>23</v>
      </c>
      <c r="BK313" s="160">
        <f>ROUND(I313*H313,2)</f>
        <v>0</v>
      </c>
      <c r="BL313" s="18" t="s">
        <v>310</v>
      </c>
      <c r="BM313" s="159" t="s">
        <v>572</v>
      </c>
    </row>
    <row r="314" spans="1:65" s="14" customFormat="1">
      <c r="B314" s="169"/>
      <c r="D314" s="162" t="s">
        <v>312</v>
      </c>
      <c r="E314" s="170" t="s">
        <v>1</v>
      </c>
      <c r="F314" s="171" t="s">
        <v>573</v>
      </c>
      <c r="H314" s="172">
        <v>223</v>
      </c>
      <c r="I314" s="173"/>
      <c r="L314" s="169"/>
      <c r="M314" s="174"/>
      <c r="N314" s="175"/>
      <c r="O314" s="175"/>
      <c r="P314" s="175"/>
      <c r="Q314" s="175"/>
      <c r="R314" s="175"/>
      <c r="S314" s="175"/>
      <c r="T314" s="176"/>
      <c r="AT314" s="170" t="s">
        <v>312</v>
      </c>
      <c r="AU314" s="170" t="s">
        <v>96</v>
      </c>
      <c r="AV314" s="14" t="s">
        <v>96</v>
      </c>
      <c r="AW314" s="14" t="s">
        <v>41</v>
      </c>
      <c r="AX314" s="14" t="s">
        <v>23</v>
      </c>
      <c r="AY314" s="170" t="s">
        <v>302</v>
      </c>
    </row>
    <row r="315" spans="1:65" s="2" customFormat="1" ht="16.5" customHeight="1">
      <c r="A315" s="34"/>
      <c r="B315" s="147"/>
      <c r="C315" s="148" t="s">
        <v>574</v>
      </c>
      <c r="D315" s="148" t="s">
        <v>305</v>
      </c>
      <c r="E315" s="149" t="s">
        <v>575</v>
      </c>
      <c r="F315" s="150" t="s">
        <v>576</v>
      </c>
      <c r="G315" s="151" t="s">
        <v>566</v>
      </c>
      <c r="H315" s="152">
        <v>3500</v>
      </c>
      <c r="I315" s="153"/>
      <c r="J315" s="154">
        <f>ROUND(I315*H315,2)</f>
        <v>0</v>
      </c>
      <c r="K315" s="150" t="s">
        <v>309</v>
      </c>
      <c r="L315" s="35"/>
      <c r="M315" s="155" t="s">
        <v>1</v>
      </c>
      <c r="N315" s="156" t="s">
        <v>51</v>
      </c>
      <c r="O315" s="60"/>
      <c r="P315" s="157">
        <f>O315*H315</f>
        <v>0</v>
      </c>
      <c r="Q315" s="157">
        <v>4.0000000000000003E-5</v>
      </c>
      <c r="R315" s="157">
        <f>Q315*H315</f>
        <v>0.14000000000000001</v>
      </c>
      <c r="S315" s="157">
        <v>0</v>
      </c>
      <c r="T315" s="158">
        <f>S315*H315</f>
        <v>0</v>
      </c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  <c r="AR315" s="159" t="s">
        <v>310</v>
      </c>
      <c r="AT315" s="159" t="s">
        <v>305</v>
      </c>
      <c r="AU315" s="159" t="s">
        <v>96</v>
      </c>
      <c r="AY315" s="18" t="s">
        <v>302</v>
      </c>
      <c r="BE315" s="160">
        <f>IF(N315="základní",J315,0)</f>
        <v>0</v>
      </c>
      <c r="BF315" s="160">
        <f>IF(N315="snížená",J315,0)</f>
        <v>0</v>
      </c>
      <c r="BG315" s="160">
        <f>IF(N315="zákl. přenesená",J315,0)</f>
        <v>0</v>
      </c>
      <c r="BH315" s="160">
        <f>IF(N315="sníž. přenesená",J315,0)</f>
        <v>0</v>
      </c>
      <c r="BI315" s="160">
        <f>IF(N315="nulová",J315,0)</f>
        <v>0</v>
      </c>
      <c r="BJ315" s="18" t="s">
        <v>23</v>
      </c>
      <c r="BK315" s="160">
        <f>ROUND(I315*H315,2)</f>
        <v>0</v>
      </c>
      <c r="BL315" s="18" t="s">
        <v>310</v>
      </c>
      <c r="BM315" s="159" t="s">
        <v>577</v>
      </c>
    </row>
    <row r="316" spans="1:65" s="14" customFormat="1">
      <c r="B316" s="169"/>
      <c r="D316" s="162" t="s">
        <v>312</v>
      </c>
      <c r="E316" s="170" t="s">
        <v>1</v>
      </c>
      <c r="F316" s="171" t="s">
        <v>578</v>
      </c>
      <c r="H316" s="172">
        <v>3500</v>
      </c>
      <c r="I316" s="173"/>
      <c r="L316" s="169"/>
      <c r="M316" s="174"/>
      <c r="N316" s="175"/>
      <c r="O316" s="175"/>
      <c r="P316" s="175"/>
      <c r="Q316" s="175"/>
      <c r="R316" s="175"/>
      <c r="S316" s="175"/>
      <c r="T316" s="176"/>
      <c r="AT316" s="170" t="s">
        <v>312</v>
      </c>
      <c r="AU316" s="170" t="s">
        <v>96</v>
      </c>
      <c r="AV316" s="14" t="s">
        <v>96</v>
      </c>
      <c r="AW316" s="14" t="s">
        <v>41</v>
      </c>
      <c r="AX316" s="14" t="s">
        <v>23</v>
      </c>
      <c r="AY316" s="170" t="s">
        <v>302</v>
      </c>
    </row>
    <row r="317" spans="1:65" s="2" customFormat="1" ht="21.75" customHeight="1">
      <c r="A317" s="34"/>
      <c r="B317" s="147"/>
      <c r="C317" s="148" t="s">
        <v>579</v>
      </c>
      <c r="D317" s="148" t="s">
        <v>305</v>
      </c>
      <c r="E317" s="149" t="s">
        <v>580</v>
      </c>
      <c r="F317" s="150" t="s">
        <v>581</v>
      </c>
      <c r="G317" s="151" t="s">
        <v>356</v>
      </c>
      <c r="H317" s="152">
        <v>390.73</v>
      </c>
      <c r="I317" s="153"/>
      <c r="J317" s="154">
        <f>ROUND(I317*H317,2)</f>
        <v>0</v>
      </c>
      <c r="K317" s="150" t="s">
        <v>1</v>
      </c>
      <c r="L317" s="35"/>
      <c r="M317" s="155" t="s">
        <v>1</v>
      </c>
      <c r="N317" s="156" t="s">
        <v>51</v>
      </c>
      <c r="O317" s="60"/>
      <c r="P317" s="157">
        <f>O317*H317</f>
        <v>0</v>
      </c>
      <c r="Q317" s="157">
        <v>5.2599999999999999E-3</v>
      </c>
      <c r="R317" s="157">
        <f>Q317*H317</f>
        <v>2.0552398000000003</v>
      </c>
      <c r="S317" s="157">
        <v>0</v>
      </c>
      <c r="T317" s="158">
        <f>S317*H317</f>
        <v>0</v>
      </c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R317" s="159" t="s">
        <v>310</v>
      </c>
      <c r="AT317" s="159" t="s">
        <v>305</v>
      </c>
      <c r="AU317" s="159" t="s">
        <v>96</v>
      </c>
      <c r="AY317" s="18" t="s">
        <v>302</v>
      </c>
      <c r="BE317" s="160">
        <f>IF(N317="základní",J317,0)</f>
        <v>0</v>
      </c>
      <c r="BF317" s="160">
        <f>IF(N317="snížená",J317,0)</f>
        <v>0</v>
      </c>
      <c r="BG317" s="160">
        <f>IF(N317="zákl. přenesená",J317,0)</f>
        <v>0</v>
      </c>
      <c r="BH317" s="160">
        <f>IF(N317="sníž. přenesená",J317,0)</f>
        <v>0</v>
      </c>
      <c r="BI317" s="160">
        <f>IF(N317="nulová",J317,0)</f>
        <v>0</v>
      </c>
      <c r="BJ317" s="18" t="s">
        <v>23</v>
      </c>
      <c r="BK317" s="160">
        <f>ROUND(I317*H317,2)</f>
        <v>0</v>
      </c>
      <c r="BL317" s="18" t="s">
        <v>310</v>
      </c>
      <c r="BM317" s="159" t="s">
        <v>582</v>
      </c>
    </row>
    <row r="318" spans="1:65" s="14" customFormat="1">
      <c r="B318" s="169"/>
      <c r="D318" s="162" t="s">
        <v>312</v>
      </c>
      <c r="E318" s="170" t="s">
        <v>1</v>
      </c>
      <c r="F318" s="171" t="s">
        <v>583</v>
      </c>
      <c r="H318" s="172">
        <v>313</v>
      </c>
      <c r="I318" s="173"/>
      <c r="L318" s="169"/>
      <c r="M318" s="174"/>
      <c r="N318" s="175"/>
      <c r="O318" s="175"/>
      <c r="P318" s="175"/>
      <c r="Q318" s="175"/>
      <c r="R318" s="175"/>
      <c r="S318" s="175"/>
      <c r="T318" s="176"/>
      <c r="AT318" s="170" t="s">
        <v>312</v>
      </c>
      <c r="AU318" s="170" t="s">
        <v>96</v>
      </c>
      <c r="AV318" s="14" t="s">
        <v>96</v>
      </c>
      <c r="AW318" s="14" t="s">
        <v>41</v>
      </c>
      <c r="AX318" s="14" t="s">
        <v>86</v>
      </c>
      <c r="AY318" s="170" t="s">
        <v>302</v>
      </c>
    </row>
    <row r="319" spans="1:65" s="14" customFormat="1">
      <c r="B319" s="169"/>
      <c r="D319" s="162" t="s">
        <v>312</v>
      </c>
      <c r="E319" s="170" t="s">
        <v>1</v>
      </c>
      <c r="F319" s="171" t="s">
        <v>584</v>
      </c>
      <c r="H319" s="172">
        <v>13</v>
      </c>
      <c r="I319" s="173"/>
      <c r="L319" s="169"/>
      <c r="M319" s="174"/>
      <c r="N319" s="175"/>
      <c r="O319" s="175"/>
      <c r="P319" s="175"/>
      <c r="Q319" s="175"/>
      <c r="R319" s="175"/>
      <c r="S319" s="175"/>
      <c r="T319" s="176"/>
      <c r="AT319" s="170" t="s">
        <v>312</v>
      </c>
      <c r="AU319" s="170" t="s">
        <v>96</v>
      </c>
      <c r="AV319" s="14" t="s">
        <v>96</v>
      </c>
      <c r="AW319" s="14" t="s">
        <v>41</v>
      </c>
      <c r="AX319" s="14" t="s">
        <v>86</v>
      </c>
      <c r="AY319" s="170" t="s">
        <v>302</v>
      </c>
    </row>
    <row r="320" spans="1:65" s="14" customFormat="1">
      <c r="B320" s="169"/>
      <c r="D320" s="162" t="s">
        <v>312</v>
      </c>
      <c r="E320" s="170" t="s">
        <v>1</v>
      </c>
      <c r="F320" s="171" t="s">
        <v>585</v>
      </c>
      <c r="H320" s="172">
        <v>17</v>
      </c>
      <c r="I320" s="173"/>
      <c r="L320" s="169"/>
      <c r="M320" s="174"/>
      <c r="N320" s="175"/>
      <c r="O320" s="175"/>
      <c r="P320" s="175"/>
      <c r="Q320" s="175"/>
      <c r="R320" s="175"/>
      <c r="S320" s="175"/>
      <c r="T320" s="176"/>
      <c r="AT320" s="170" t="s">
        <v>312</v>
      </c>
      <c r="AU320" s="170" t="s">
        <v>96</v>
      </c>
      <c r="AV320" s="14" t="s">
        <v>96</v>
      </c>
      <c r="AW320" s="14" t="s">
        <v>41</v>
      </c>
      <c r="AX320" s="14" t="s">
        <v>86</v>
      </c>
      <c r="AY320" s="170" t="s">
        <v>302</v>
      </c>
    </row>
    <row r="321" spans="1:65" s="14" customFormat="1">
      <c r="B321" s="169"/>
      <c r="D321" s="162" t="s">
        <v>312</v>
      </c>
      <c r="E321" s="170" t="s">
        <v>1</v>
      </c>
      <c r="F321" s="171" t="s">
        <v>586</v>
      </c>
      <c r="H321" s="172">
        <v>11.9</v>
      </c>
      <c r="I321" s="173"/>
      <c r="L321" s="169"/>
      <c r="M321" s="174"/>
      <c r="N321" s="175"/>
      <c r="O321" s="175"/>
      <c r="P321" s="175"/>
      <c r="Q321" s="175"/>
      <c r="R321" s="175"/>
      <c r="S321" s="175"/>
      <c r="T321" s="176"/>
      <c r="AT321" s="170" t="s">
        <v>312</v>
      </c>
      <c r="AU321" s="170" t="s">
        <v>96</v>
      </c>
      <c r="AV321" s="14" t="s">
        <v>96</v>
      </c>
      <c r="AW321" s="14" t="s">
        <v>41</v>
      </c>
      <c r="AX321" s="14" t="s">
        <v>86</v>
      </c>
      <c r="AY321" s="170" t="s">
        <v>302</v>
      </c>
    </row>
    <row r="322" spans="1:65" s="14" customFormat="1">
      <c r="B322" s="169"/>
      <c r="D322" s="162" t="s">
        <v>312</v>
      </c>
      <c r="E322" s="170" t="s">
        <v>1</v>
      </c>
      <c r="F322" s="171" t="s">
        <v>587</v>
      </c>
      <c r="H322" s="172">
        <v>35.83</v>
      </c>
      <c r="I322" s="173"/>
      <c r="L322" s="169"/>
      <c r="M322" s="174"/>
      <c r="N322" s="175"/>
      <c r="O322" s="175"/>
      <c r="P322" s="175"/>
      <c r="Q322" s="175"/>
      <c r="R322" s="175"/>
      <c r="S322" s="175"/>
      <c r="T322" s="176"/>
      <c r="AT322" s="170" t="s">
        <v>312</v>
      </c>
      <c r="AU322" s="170" t="s">
        <v>96</v>
      </c>
      <c r="AV322" s="14" t="s">
        <v>96</v>
      </c>
      <c r="AW322" s="14" t="s">
        <v>41</v>
      </c>
      <c r="AX322" s="14" t="s">
        <v>86</v>
      </c>
      <c r="AY322" s="170" t="s">
        <v>302</v>
      </c>
    </row>
    <row r="323" spans="1:65" s="15" customFormat="1">
      <c r="B323" s="177"/>
      <c r="D323" s="162" t="s">
        <v>312</v>
      </c>
      <c r="E323" s="178" t="s">
        <v>1</v>
      </c>
      <c r="F323" s="179" t="s">
        <v>324</v>
      </c>
      <c r="H323" s="180">
        <v>390.73</v>
      </c>
      <c r="I323" s="181"/>
      <c r="L323" s="177"/>
      <c r="M323" s="182"/>
      <c r="N323" s="183"/>
      <c r="O323" s="183"/>
      <c r="P323" s="183"/>
      <c r="Q323" s="183"/>
      <c r="R323" s="183"/>
      <c r="S323" s="183"/>
      <c r="T323" s="184"/>
      <c r="AT323" s="178" t="s">
        <v>312</v>
      </c>
      <c r="AU323" s="178" t="s">
        <v>96</v>
      </c>
      <c r="AV323" s="15" t="s">
        <v>310</v>
      </c>
      <c r="AW323" s="15" t="s">
        <v>41</v>
      </c>
      <c r="AX323" s="15" t="s">
        <v>23</v>
      </c>
      <c r="AY323" s="178" t="s">
        <v>302</v>
      </c>
    </row>
    <row r="324" spans="1:65" s="2" customFormat="1" ht="16.5" customHeight="1">
      <c r="A324" s="34"/>
      <c r="B324" s="147"/>
      <c r="C324" s="148" t="s">
        <v>588</v>
      </c>
      <c r="D324" s="148" t="s">
        <v>305</v>
      </c>
      <c r="E324" s="149" t="s">
        <v>589</v>
      </c>
      <c r="F324" s="150" t="s">
        <v>590</v>
      </c>
      <c r="G324" s="151" t="s">
        <v>356</v>
      </c>
      <c r="H324" s="152">
        <v>390.75</v>
      </c>
      <c r="I324" s="153"/>
      <c r="J324" s="154">
        <f>ROUND(I324*H324,2)</f>
        <v>0</v>
      </c>
      <c r="K324" s="150" t="s">
        <v>1</v>
      </c>
      <c r="L324" s="35"/>
      <c r="M324" s="155" t="s">
        <v>1</v>
      </c>
      <c r="N324" s="156" t="s">
        <v>51</v>
      </c>
      <c r="O324" s="60"/>
      <c r="P324" s="157">
        <f>O324*H324</f>
        <v>0</v>
      </c>
      <c r="Q324" s="157">
        <v>0</v>
      </c>
      <c r="R324" s="157">
        <f>Q324*H324</f>
        <v>0</v>
      </c>
      <c r="S324" s="157">
        <v>0</v>
      </c>
      <c r="T324" s="158">
        <f>S324*H324</f>
        <v>0</v>
      </c>
      <c r="U324" s="34"/>
      <c r="V324" s="34"/>
      <c r="W324" s="34"/>
      <c r="X324" s="34"/>
      <c r="Y324" s="34"/>
      <c r="Z324" s="34"/>
      <c r="AA324" s="34"/>
      <c r="AB324" s="34"/>
      <c r="AC324" s="34"/>
      <c r="AD324" s="34"/>
      <c r="AE324" s="34"/>
      <c r="AR324" s="159" t="s">
        <v>310</v>
      </c>
      <c r="AT324" s="159" t="s">
        <v>305</v>
      </c>
      <c r="AU324" s="159" t="s">
        <v>96</v>
      </c>
      <c r="AY324" s="18" t="s">
        <v>302</v>
      </c>
      <c r="BE324" s="160">
        <f>IF(N324="základní",J324,0)</f>
        <v>0</v>
      </c>
      <c r="BF324" s="160">
        <f>IF(N324="snížená",J324,0)</f>
        <v>0</v>
      </c>
      <c r="BG324" s="160">
        <f>IF(N324="zákl. přenesená",J324,0)</f>
        <v>0</v>
      </c>
      <c r="BH324" s="160">
        <f>IF(N324="sníž. přenesená",J324,0)</f>
        <v>0</v>
      </c>
      <c r="BI324" s="160">
        <f>IF(N324="nulová",J324,0)</f>
        <v>0</v>
      </c>
      <c r="BJ324" s="18" t="s">
        <v>23</v>
      </c>
      <c r="BK324" s="160">
        <f>ROUND(I324*H324,2)</f>
        <v>0</v>
      </c>
      <c r="BL324" s="18" t="s">
        <v>310</v>
      </c>
      <c r="BM324" s="159" t="s">
        <v>591</v>
      </c>
    </row>
    <row r="325" spans="1:65" s="14" customFormat="1">
      <c r="B325" s="169"/>
      <c r="D325" s="162" t="s">
        <v>312</v>
      </c>
      <c r="E325" s="170" t="s">
        <v>1</v>
      </c>
      <c r="F325" s="171" t="s">
        <v>592</v>
      </c>
      <c r="H325" s="172">
        <v>390.75</v>
      </c>
      <c r="I325" s="173"/>
      <c r="L325" s="169"/>
      <c r="M325" s="174"/>
      <c r="N325" s="175"/>
      <c r="O325" s="175"/>
      <c r="P325" s="175"/>
      <c r="Q325" s="175"/>
      <c r="R325" s="175"/>
      <c r="S325" s="175"/>
      <c r="T325" s="176"/>
      <c r="AT325" s="170" t="s">
        <v>312</v>
      </c>
      <c r="AU325" s="170" t="s">
        <v>96</v>
      </c>
      <c r="AV325" s="14" t="s">
        <v>96</v>
      </c>
      <c r="AW325" s="14" t="s">
        <v>41</v>
      </c>
      <c r="AX325" s="14" t="s">
        <v>23</v>
      </c>
      <c r="AY325" s="170" t="s">
        <v>302</v>
      </c>
    </row>
    <row r="326" spans="1:65" s="2" customFormat="1" ht="16.5" customHeight="1">
      <c r="A326" s="34"/>
      <c r="B326" s="147"/>
      <c r="C326" s="148" t="s">
        <v>593</v>
      </c>
      <c r="D326" s="148" t="s">
        <v>305</v>
      </c>
      <c r="E326" s="149" t="s">
        <v>594</v>
      </c>
      <c r="F326" s="150" t="s">
        <v>595</v>
      </c>
      <c r="G326" s="151" t="s">
        <v>411</v>
      </c>
      <c r="H326" s="152">
        <v>6.4169999999999998</v>
      </c>
      <c r="I326" s="153"/>
      <c r="J326" s="154">
        <f>ROUND(I326*H326,2)</f>
        <v>0</v>
      </c>
      <c r="K326" s="150" t="s">
        <v>309</v>
      </c>
      <c r="L326" s="35"/>
      <c r="M326" s="155" t="s">
        <v>1</v>
      </c>
      <c r="N326" s="156" t="s">
        <v>51</v>
      </c>
      <c r="O326" s="60"/>
      <c r="P326" s="157">
        <f>O326*H326</f>
        <v>0</v>
      </c>
      <c r="Q326" s="157">
        <v>4.147E-2</v>
      </c>
      <c r="R326" s="157">
        <f>Q326*H326</f>
        <v>0.26611298999999999</v>
      </c>
      <c r="S326" s="157">
        <v>0</v>
      </c>
      <c r="T326" s="158">
        <f>S326*H326</f>
        <v>0</v>
      </c>
      <c r="U326" s="34"/>
      <c r="V326" s="34"/>
      <c r="W326" s="34"/>
      <c r="X326" s="34"/>
      <c r="Y326" s="34"/>
      <c r="Z326" s="34"/>
      <c r="AA326" s="34"/>
      <c r="AB326" s="34"/>
      <c r="AC326" s="34"/>
      <c r="AD326" s="34"/>
      <c r="AE326" s="34"/>
      <c r="AR326" s="159" t="s">
        <v>310</v>
      </c>
      <c r="AT326" s="159" t="s">
        <v>305</v>
      </c>
      <c r="AU326" s="159" t="s">
        <v>96</v>
      </c>
      <c r="AY326" s="18" t="s">
        <v>302</v>
      </c>
      <c r="BE326" s="160">
        <f>IF(N326="základní",J326,0)</f>
        <v>0</v>
      </c>
      <c r="BF326" s="160">
        <f>IF(N326="snížená",J326,0)</f>
        <v>0</v>
      </c>
      <c r="BG326" s="160">
        <f>IF(N326="zákl. přenesená",J326,0)</f>
        <v>0</v>
      </c>
      <c r="BH326" s="160">
        <f>IF(N326="sníž. přenesená",J326,0)</f>
        <v>0</v>
      </c>
      <c r="BI326" s="160">
        <f>IF(N326="nulová",J326,0)</f>
        <v>0</v>
      </c>
      <c r="BJ326" s="18" t="s">
        <v>23</v>
      </c>
      <c r="BK326" s="160">
        <f>ROUND(I326*H326,2)</f>
        <v>0</v>
      </c>
      <c r="BL326" s="18" t="s">
        <v>310</v>
      </c>
      <c r="BM326" s="159" t="s">
        <v>596</v>
      </c>
    </row>
    <row r="327" spans="1:65" s="13" customFormat="1">
      <c r="B327" s="161"/>
      <c r="D327" s="162" t="s">
        <v>312</v>
      </c>
      <c r="E327" s="163" t="s">
        <v>1</v>
      </c>
      <c r="F327" s="164" t="s">
        <v>597</v>
      </c>
      <c r="H327" s="163" t="s">
        <v>1</v>
      </c>
      <c r="I327" s="165"/>
      <c r="L327" s="161"/>
      <c r="M327" s="166"/>
      <c r="N327" s="167"/>
      <c r="O327" s="167"/>
      <c r="P327" s="167"/>
      <c r="Q327" s="167"/>
      <c r="R327" s="167"/>
      <c r="S327" s="167"/>
      <c r="T327" s="168"/>
      <c r="AT327" s="163" t="s">
        <v>312</v>
      </c>
      <c r="AU327" s="163" t="s">
        <v>96</v>
      </c>
      <c r="AV327" s="13" t="s">
        <v>23</v>
      </c>
      <c r="AW327" s="13" t="s">
        <v>41</v>
      </c>
      <c r="AX327" s="13" t="s">
        <v>86</v>
      </c>
      <c r="AY327" s="163" t="s">
        <v>302</v>
      </c>
    </row>
    <row r="328" spans="1:65" s="13" customFormat="1">
      <c r="B328" s="161"/>
      <c r="D328" s="162" t="s">
        <v>312</v>
      </c>
      <c r="E328" s="163" t="s">
        <v>1</v>
      </c>
      <c r="F328" s="164" t="s">
        <v>598</v>
      </c>
      <c r="H328" s="163" t="s">
        <v>1</v>
      </c>
      <c r="I328" s="165"/>
      <c r="L328" s="161"/>
      <c r="M328" s="166"/>
      <c r="N328" s="167"/>
      <c r="O328" s="167"/>
      <c r="P328" s="167"/>
      <c r="Q328" s="167"/>
      <c r="R328" s="167"/>
      <c r="S328" s="167"/>
      <c r="T328" s="168"/>
      <c r="AT328" s="163" t="s">
        <v>312</v>
      </c>
      <c r="AU328" s="163" t="s">
        <v>96</v>
      </c>
      <c r="AV328" s="13" t="s">
        <v>23</v>
      </c>
      <c r="AW328" s="13" t="s">
        <v>41</v>
      </c>
      <c r="AX328" s="13" t="s">
        <v>86</v>
      </c>
      <c r="AY328" s="163" t="s">
        <v>302</v>
      </c>
    </row>
    <row r="329" spans="1:65" s="14" customFormat="1">
      <c r="B329" s="169"/>
      <c r="D329" s="162" t="s">
        <v>312</v>
      </c>
      <c r="E329" s="170" t="s">
        <v>1</v>
      </c>
      <c r="F329" s="171" t="s">
        <v>599</v>
      </c>
      <c r="H329" s="172">
        <v>2.0499999999999998</v>
      </c>
      <c r="I329" s="173"/>
      <c r="L329" s="169"/>
      <c r="M329" s="174"/>
      <c r="N329" s="175"/>
      <c r="O329" s="175"/>
      <c r="P329" s="175"/>
      <c r="Q329" s="175"/>
      <c r="R329" s="175"/>
      <c r="S329" s="175"/>
      <c r="T329" s="176"/>
      <c r="AT329" s="170" t="s">
        <v>312</v>
      </c>
      <c r="AU329" s="170" t="s">
        <v>96</v>
      </c>
      <c r="AV329" s="14" t="s">
        <v>96</v>
      </c>
      <c r="AW329" s="14" t="s">
        <v>41</v>
      </c>
      <c r="AX329" s="14" t="s">
        <v>86</v>
      </c>
      <c r="AY329" s="170" t="s">
        <v>302</v>
      </c>
    </row>
    <row r="330" spans="1:65" s="15" customFormat="1">
      <c r="B330" s="177"/>
      <c r="D330" s="162" t="s">
        <v>312</v>
      </c>
      <c r="E330" s="178" t="s">
        <v>1</v>
      </c>
      <c r="F330" s="179" t="s">
        <v>324</v>
      </c>
      <c r="H330" s="180">
        <v>2.0499999999999998</v>
      </c>
      <c r="I330" s="181"/>
      <c r="L330" s="177"/>
      <c r="M330" s="182"/>
      <c r="N330" s="183"/>
      <c r="O330" s="183"/>
      <c r="P330" s="183"/>
      <c r="Q330" s="183"/>
      <c r="R330" s="183"/>
      <c r="S330" s="183"/>
      <c r="T330" s="184"/>
      <c r="AT330" s="178" t="s">
        <v>312</v>
      </c>
      <c r="AU330" s="178" t="s">
        <v>96</v>
      </c>
      <c r="AV330" s="15" t="s">
        <v>310</v>
      </c>
      <c r="AW330" s="15" t="s">
        <v>41</v>
      </c>
      <c r="AX330" s="15" t="s">
        <v>86</v>
      </c>
      <c r="AY330" s="178" t="s">
        <v>302</v>
      </c>
    </row>
    <row r="331" spans="1:65" s="13" customFormat="1">
      <c r="B331" s="161"/>
      <c r="D331" s="162" t="s">
        <v>312</v>
      </c>
      <c r="E331" s="163" t="s">
        <v>1</v>
      </c>
      <c r="F331" s="164" t="s">
        <v>600</v>
      </c>
      <c r="H331" s="163" t="s">
        <v>1</v>
      </c>
      <c r="I331" s="165"/>
      <c r="L331" s="161"/>
      <c r="M331" s="166"/>
      <c r="N331" s="167"/>
      <c r="O331" s="167"/>
      <c r="P331" s="167"/>
      <c r="Q331" s="167"/>
      <c r="R331" s="167"/>
      <c r="S331" s="167"/>
      <c r="T331" s="168"/>
      <c r="AT331" s="163" t="s">
        <v>312</v>
      </c>
      <c r="AU331" s="163" t="s">
        <v>96</v>
      </c>
      <c r="AV331" s="13" t="s">
        <v>23</v>
      </c>
      <c r="AW331" s="13" t="s">
        <v>41</v>
      </c>
      <c r="AX331" s="13" t="s">
        <v>86</v>
      </c>
      <c r="AY331" s="163" t="s">
        <v>302</v>
      </c>
    </row>
    <row r="332" spans="1:65" s="13" customFormat="1">
      <c r="B332" s="161"/>
      <c r="D332" s="162" t="s">
        <v>312</v>
      </c>
      <c r="E332" s="163" t="s">
        <v>1</v>
      </c>
      <c r="F332" s="164" t="s">
        <v>601</v>
      </c>
      <c r="H332" s="163" t="s">
        <v>1</v>
      </c>
      <c r="I332" s="165"/>
      <c r="L332" s="161"/>
      <c r="M332" s="166"/>
      <c r="N332" s="167"/>
      <c r="O332" s="167"/>
      <c r="P332" s="167"/>
      <c r="Q332" s="167"/>
      <c r="R332" s="167"/>
      <c r="S332" s="167"/>
      <c r="T332" s="168"/>
      <c r="AT332" s="163" t="s">
        <v>312</v>
      </c>
      <c r="AU332" s="163" t="s">
        <v>96</v>
      </c>
      <c r="AV332" s="13" t="s">
        <v>23</v>
      </c>
      <c r="AW332" s="13" t="s">
        <v>41</v>
      </c>
      <c r="AX332" s="13" t="s">
        <v>86</v>
      </c>
      <c r="AY332" s="163" t="s">
        <v>302</v>
      </c>
    </row>
    <row r="333" spans="1:65" s="14" customFormat="1">
      <c r="B333" s="169"/>
      <c r="D333" s="162" t="s">
        <v>312</v>
      </c>
      <c r="E333" s="170" t="s">
        <v>1</v>
      </c>
      <c r="F333" s="171" t="s">
        <v>602</v>
      </c>
      <c r="H333" s="172">
        <v>6.4169999999999998</v>
      </c>
      <c r="I333" s="173"/>
      <c r="L333" s="169"/>
      <c r="M333" s="174"/>
      <c r="N333" s="175"/>
      <c r="O333" s="175"/>
      <c r="P333" s="175"/>
      <c r="Q333" s="175"/>
      <c r="R333" s="175"/>
      <c r="S333" s="175"/>
      <c r="T333" s="176"/>
      <c r="AT333" s="170" t="s">
        <v>312</v>
      </c>
      <c r="AU333" s="170" t="s">
        <v>96</v>
      </c>
      <c r="AV333" s="14" t="s">
        <v>96</v>
      </c>
      <c r="AW333" s="14" t="s">
        <v>41</v>
      </c>
      <c r="AX333" s="14" t="s">
        <v>86</v>
      </c>
      <c r="AY333" s="170" t="s">
        <v>302</v>
      </c>
    </row>
    <row r="334" spans="1:65" s="15" customFormat="1">
      <c r="B334" s="177"/>
      <c r="D334" s="162" t="s">
        <v>312</v>
      </c>
      <c r="E334" s="178" t="s">
        <v>1</v>
      </c>
      <c r="F334" s="179" t="s">
        <v>324</v>
      </c>
      <c r="H334" s="180">
        <v>6.4169999999999998</v>
      </c>
      <c r="I334" s="181"/>
      <c r="L334" s="177"/>
      <c r="M334" s="182"/>
      <c r="N334" s="183"/>
      <c r="O334" s="183"/>
      <c r="P334" s="183"/>
      <c r="Q334" s="183"/>
      <c r="R334" s="183"/>
      <c r="S334" s="183"/>
      <c r="T334" s="184"/>
      <c r="AT334" s="178" t="s">
        <v>312</v>
      </c>
      <c r="AU334" s="178" t="s">
        <v>96</v>
      </c>
      <c r="AV334" s="15" t="s">
        <v>310</v>
      </c>
      <c r="AW334" s="15" t="s">
        <v>41</v>
      </c>
      <c r="AX334" s="15" t="s">
        <v>23</v>
      </c>
      <c r="AY334" s="178" t="s">
        <v>302</v>
      </c>
    </row>
    <row r="335" spans="1:65" s="2" customFormat="1" ht="16.5" customHeight="1">
      <c r="A335" s="34"/>
      <c r="B335" s="147"/>
      <c r="C335" s="148" t="s">
        <v>603</v>
      </c>
      <c r="D335" s="148" t="s">
        <v>305</v>
      </c>
      <c r="E335" s="149" t="s">
        <v>604</v>
      </c>
      <c r="F335" s="150" t="s">
        <v>605</v>
      </c>
      <c r="G335" s="151" t="s">
        <v>411</v>
      </c>
      <c r="H335" s="152">
        <v>1455.3140000000001</v>
      </c>
      <c r="I335" s="153"/>
      <c r="J335" s="154">
        <f>ROUND(I335*H335,2)</f>
        <v>0</v>
      </c>
      <c r="K335" s="150" t="s">
        <v>309</v>
      </c>
      <c r="L335" s="35"/>
      <c r="M335" s="155" t="s">
        <v>1</v>
      </c>
      <c r="N335" s="156" t="s">
        <v>51</v>
      </c>
      <c r="O335" s="60"/>
      <c r="P335" s="157">
        <f>O335*H335</f>
        <v>0</v>
      </c>
      <c r="Q335" s="157">
        <v>1.2449999999999999E-2</v>
      </c>
      <c r="R335" s="157">
        <f>Q335*H335</f>
        <v>18.118659300000001</v>
      </c>
      <c r="S335" s="157">
        <v>0</v>
      </c>
      <c r="T335" s="158">
        <f>S335*H335</f>
        <v>0</v>
      </c>
      <c r="U335" s="34"/>
      <c r="V335" s="34"/>
      <c r="W335" s="34"/>
      <c r="X335" s="34"/>
      <c r="Y335" s="34"/>
      <c r="Z335" s="34"/>
      <c r="AA335" s="34"/>
      <c r="AB335" s="34"/>
      <c r="AC335" s="34"/>
      <c r="AD335" s="34"/>
      <c r="AE335" s="34"/>
      <c r="AR335" s="159" t="s">
        <v>310</v>
      </c>
      <c r="AT335" s="159" t="s">
        <v>305</v>
      </c>
      <c r="AU335" s="159" t="s">
        <v>96</v>
      </c>
      <c r="AY335" s="18" t="s">
        <v>302</v>
      </c>
      <c r="BE335" s="160">
        <f>IF(N335="základní",J335,0)</f>
        <v>0</v>
      </c>
      <c r="BF335" s="160">
        <f>IF(N335="snížená",J335,0)</f>
        <v>0</v>
      </c>
      <c r="BG335" s="160">
        <f>IF(N335="zákl. přenesená",J335,0)</f>
        <v>0</v>
      </c>
      <c r="BH335" s="160">
        <f>IF(N335="sníž. přenesená",J335,0)</f>
        <v>0</v>
      </c>
      <c r="BI335" s="160">
        <f>IF(N335="nulová",J335,0)</f>
        <v>0</v>
      </c>
      <c r="BJ335" s="18" t="s">
        <v>23</v>
      </c>
      <c r="BK335" s="160">
        <f>ROUND(I335*H335,2)</f>
        <v>0</v>
      </c>
      <c r="BL335" s="18" t="s">
        <v>310</v>
      </c>
      <c r="BM335" s="159" t="s">
        <v>606</v>
      </c>
    </row>
    <row r="336" spans="1:65" s="13" customFormat="1">
      <c r="B336" s="161"/>
      <c r="D336" s="162" t="s">
        <v>312</v>
      </c>
      <c r="E336" s="163" t="s">
        <v>1</v>
      </c>
      <c r="F336" s="164" t="s">
        <v>607</v>
      </c>
      <c r="H336" s="163" t="s">
        <v>1</v>
      </c>
      <c r="I336" s="165"/>
      <c r="L336" s="161"/>
      <c r="M336" s="166"/>
      <c r="N336" s="167"/>
      <c r="O336" s="167"/>
      <c r="P336" s="167"/>
      <c r="Q336" s="167"/>
      <c r="R336" s="167"/>
      <c r="S336" s="167"/>
      <c r="T336" s="168"/>
      <c r="AT336" s="163" t="s">
        <v>312</v>
      </c>
      <c r="AU336" s="163" t="s">
        <v>96</v>
      </c>
      <c r="AV336" s="13" t="s">
        <v>23</v>
      </c>
      <c r="AW336" s="13" t="s">
        <v>41</v>
      </c>
      <c r="AX336" s="13" t="s">
        <v>86</v>
      </c>
      <c r="AY336" s="163" t="s">
        <v>302</v>
      </c>
    </row>
    <row r="337" spans="2:51" s="13" customFormat="1">
      <c r="B337" s="161"/>
      <c r="D337" s="162" t="s">
        <v>312</v>
      </c>
      <c r="E337" s="163" t="s">
        <v>1</v>
      </c>
      <c r="F337" s="164" t="s">
        <v>608</v>
      </c>
      <c r="H337" s="163" t="s">
        <v>1</v>
      </c>
      <c r="I337" s="165"/>
      <c r="L337" s="161"/>
      <c r="M337" s="166"/>
      <c r="N337" s="167"/>
      <c r="O337" s="167"/>
      <c r="P337" s="167"/>
      <c r="Q337" s="167"/>
      <c r="R337" s="167"/>
      <c r="S337" s="167"/>
      <c r="T337" s="168"/>
      <c r="AT337" s="163" t="s">
        <v>312</v>
      </c>
      <c r="AU337" s="163" t="s">
        <v>96</v>
      </c>
      <c r="AV337" s="13" t="s">
        <v>23</v>
      </c>
      <c r="AW337" s="13" t="s">
        <v>41</v>
      </c>
      <c r="AX337" s="13" t="s">
        <v>86</v>
      </c>
      <c r="AY337" s="163" t="s">
        <v>302</v>
      </c>
    </row>
    <row r="338" spans="2:51" s="14" customFormat="1">
      <c r="B338" s="169"/>
      <c r="D338" s="162" t="s">
        <v>312</v>
      </c>
      <c r="E338" s="170" t="s">
        <v>1</v>
      </c>
      <c r="F338" s="171" t="s">
        <v>609</v>
      </c>
      <c r="H338" s="172">
        <v>310.97000000000003</v>
      </c>
      <c r="I338" s="173"/>
      <c r="L338" s="169"/>
      <c r="M338" s="174"/>
      <c r="N338" s="175"/>
      <c r="O338" s="175"/>
      <c r="P338" s="175"/>
      <c r="Q338" s="175"/>
      <c r="R338" s="175"/>
      <c r="S338" s="175"/>
      <c r="T338" s="176"/>
      <c r="AT338" s="170" t="s">
        <v>312</v>
      </c>
      <c r="AU338" s="170" t="s">
        <v>96</v>
      </c>
      <c r="AV338" s="14" t="s">
        <v>96</v>
      </c>
      <c r="AW338" s="14" t="s">
        <v>41</v>
      </c>
      <c r="AX338" s="14" t="s">
        <v>86</v>
      </c>
      <c r="AY338" s="170" t="s">
        <v>302</v>
      </c>
    </row>
    <row r="339" spans="2:51" s="14" customFormat="1">
      <c r="B339" s="169"/>
      <c r="D339" s="162" t="s">
        <v>312</v>
      </c>
      <c r="E339" s="170" t="s">
        <v>1</v>
      </c>
      <c r="F339" s="171" t="s">
        <v>610</v>
      </c>
      <c r="H339" s="172">
        <v>-30</v>
      </c>
      <c r="I339" s="173"/>
      <c r="L339" s="169"/>
      <c r="M339" s="174"/>
      <c r="N339" s="175"/>
      <c r="O339" s="175"/>
      <c r="P339" s="175"/>
      <c r="Q339" s="175"/>
      <c r="R339" s="175"/>
      <c r="S339" s="175"/>
      <c r="T339" s="176"/>
      <c r="AT339" s="170" t="s">
        <v>312</v>
      </c>
      <c r="AU339" s="170" t="s">
        <v>96</v>
      </c>
      <c r="AV339" s="14" t="s">
        <v>96</v>
      </c>
      <c r="AW339" s="14" t="s">
        <v>41</v>
      </c>
      <c r="AX339" s="14" t="s">
        <v>86</v>
      </c>
      <c r="AY339" s="170" t="s">
        <v>302</v>
      </c>
    </row>
    <row r="340" spans="2:51" s="13" customFormat="1">
      <c r="B340" s="161"/>
      <c r="D340" s="162" t="s">
        <v>312</v>
      </c>
      <c r="E340" s="163" t="s">
        <v>1</v>
      </c>
      <c r="F340" s="164" t="s">
        <v>515</v>
      </c>
      <c r="H340" s="163" t="s">
        <v>1</v>
      </c>
      <c r="I340" s="165"/>
      <c r="L340" s="161"/>
      <c r="M340" s="166"/>
      <c r="N340" s="167"/>
      <c r="O340" s="167"/>
      <c r="P340" s="167"/>
      <c r="Q340" s="167"/>
      <c r="R340" s="167"/>
      <c r="S340" s="167"/>
      <c r="T340" s="168"/>
      <c r="AT340" s="163" t="s">
        <v>312</v>
      </c>
      <c r="AU340" s="163" t="s">
        <v>96</v>
      </c>
      <c r="AV340" s="13" t="s">
        <v>23</v>
      </c>
      <c r="AW340" s="13" t="s">
        <v>41</v>
      </c>
      <c r="AX340" s="13" t="s">
        <v>86</v>
      </c>
      <c r="AY340" s="163" t="s">
        <v>302</v>
      </c>
    </row>
    <row r="341" spans="2:51" s="14" customFormat="1">
      <c r="B341" s="169"/>
      <c r="D341" s="162" t="s">
        <v>312</v>
      </c>
      <c r="E341" s="170" t="s">
        <v>1</v>
      </c>
      <c r="F341" s="171" t="s">
        <v>611</v>
      </c>
      <c r="H341" s="172">
        <v>-0.55000000000000004</v>
      </c>
      <c r="I341" s="173"/>
      <c r="L341" s="169"/>
      <c r="M341" s="174"/>
      <c r="N341" s="175"/>
      <c r="O341" s="175"/>
      <c r="P341" s="175"/>
      <c r="Q341" s="175"/>
      <c r="R341" s="175"/>
      <c r="S341" s="175"/>
      <c r="T341" s="176"/>
      <c r="AT341" s="170" t="s">
        <v>312</v>
      </c>
      <c r="AU341" s="170" t="s">
        <v>96</v>
      </c>
      <c r="AV341" s="14" t="s">
        <v>96</v>
      </c>
      <c r="AW341" s="14" t="s">
        <v>41</v>
      </c>
      <c r="AX341" s="14" t="s">
        <v>86</v>
      </c>
      <c r="AY341" s="170" t="s">
        <v>302</v>
      </c>
    </row>
    <row r="342" spans="2:51" s="14" customFormat="1">
      <c r="B342" s="169"/>
      <c r="D342" s="162" t="s">
        <v>312</v>
      </c>
      <c r="E342" s="170" t="s">
        <v>1</v>
      </c>
      <c r="F342" s="171" t="s">
        <v>612</v>
      </c>
      <c r="H342" s="172">
        <v>-3.55</v>
      </c>
      <c r="I342" s="173"/>
      <c r="L342" s="169"/>
      <c r="M342" s="174"/>
      <c r="N342" s="175"/>
      <c r="O342" s="175"/>
      <c r="P342" s="175"/>
      <c r="Q342" s="175"/>
      <c r="R342" s="175"/>
      <c r="S342" s="175"/>
      <c r="T342" s="176"/>
      <c r="AT342" s="170" t="s">
        <v>312</v>
      </c>
      <c r="AU342" s="170" t="s">
        <v>96</v>
      </c>
      <c r="AV342" s="14" t="s">
        <v>96</v>
      </c>
      <c r="AW342" s="14" t="s">
        <v>41</v>
      </c>
      <c r="AX342" s="14" t="s">
        <v>86</v>
      </c>
      <c r="AY342" s="170" t="s">
        <v>302</v>
      </c>
    </row>
    <row r="343" spans="2:51" s="14" customFormat="1">
      <c r="B343" s="169"/>
      <c r="D343" s="162" t="s">
        <v>312</v>
      </c>
      <c r="E343" s="170" t="s">
        <v>1</v>
      </c>
      <c r="F343" s="171" t="s">
        <v>613</v>
      </c>
      <c r="H343" s="172">
        <v>-4.7</v>
      </c>
      <c r="I343" s="173"/>
      <c r="L343" s="169"/>
      <c r="M343" s="174"/>
      <c r="N343" s="175"/>
      <c r="O343" s="175"/>
      <c r="P343" s="175"/>
      <c r="Q343" s="175"/>
      <c r="R343" s="175"/>
      <c r="S343" s="175"/>
      <c r="T343" s="176"/>
      <c r="AT343" s="170" t="s">
        <v>312</v>
      </c>
      <c r="AU343" s="170" t="s">
        <v>96</v>
      </c>
      <c r="AV343" s="14" t="s">
        <v>96</v>
      </c>
      <c r="AW343" s="14" t="s">
        <v>41</v>
      </c>
      <c r="AX343" s="14" t="s">
        <v>86</v>
      </c>
      <c r="AY343" s="170" t="s">
        <v>302</v>
      </c>
    </row>
    <row r="344" spans="2:51" s="14" customFormat="1">
      <c r="B344" s="169"/>
      <c r="D344" s="162" t="s">
        <v>312</v>
      </c>
      <c r="E344" s="170" t="s">
        <v>1</v>
      </c>
      <c r="F344" s="171" t="s">
        <v>614</v>
      </c>
      <c r="H344" s="172">
        <v>-1.65</v>
      </c>
      <c r="I344" s="173"/>
      <c r="L344" s="169"/>
      <c r="M344" s="174"/>
      <c r="N344" s="175"/>
      <c r="O344" s="175"/>
      <c r="P344" s="175"/>
      <c r="Q344" s="175"/>
      <c r="R344" s="175"/>
      <c r="S344" s="175"/>
      <c r="T344" s="176"/>
      <c r="AT344" s="170" t="s">
        <v>312</v>
      </c>
      <c r="AU344" s="170" t="s">
        <v>96</v>
      </c>
      <c r="AV344" s="14" t="s">
        <v>96</v>
      </c>
      <c r="AW344" s="14" t="s">
        <v>41</v>
      </c>
      <c r="AX344" s="14" t="s">
        <v>86</v>
      </c>
      <c r="AY344" s="170" t="s">
        <v>302</v>
      </c>
    </row>
    <row r="345" spans="2:51" s="16" customFormat="1">
      <c r="B345" s="185"/>
      <c r="D345" s="162" t="s">
        <v>312</v>
      </c>
      <c r="E345" s="186" t="s">
        <v>1</v>
      </c>
      <c r="F345" s="187" t="s">
        <v>348</v>
      </c>
      <c r="H345" s="188">
        <v>270.52</v>
      </c>
      <c r="I345" s="189"/>
      <c r="L345" s="185"/>
      <c r="M345" s="190"/>
      <c r="N345" s="191"/>
      <c r="O345" s="191"/>
      <c r="P345" s="191"/>
      <c r="Q345" s="191"/>
      <c r="R345" s="191"/>
      <c r="S345" s="191"/>
      <c r="T345" s="192"/>
      <c r="AT345" s="186" t="s">
        <v>312</v>
      </c>
      <c r="AU345" s="186" t="s">
        <v>96</v>
      </c>
      <c r="AV345" s="16" t="s">
        <v>318</v>
      </c>
      <c r="AW345" s="16" t="s">
        <v>41</v>
      </c>
      <c r="AX345" s="16" t="s">
        <v>86</v>
      </c>
      <c r="AY345" s="186" t="s">
        <v>302</v>
      </c>
    </row>
    <row r="346" spans="2:51" s="13" customFormat="1">
      <c r="B346" s="161"/>
      <c r="D346" s="162" t="s">
        <v>312</v>
      </c>
      <c r="E346" s="163" t="s">
        <v>1</v>
      </c>
      <c r="F346" s="164" t="s">
        <v>615</v>
      </c>
      <c r="H346" s="163" t="s">
        <v>1</v>
      </c>
      <c r="I346" s="165"/>
      <c r="L346" s="161"/>
      <c r="M346" s="166"/>
      <c r="N346" s="167"/>
      <c r="O346" s="167"/>
      <c r="P346" s="167"/>
      <c r="Q346" s="167"/>
      <c r="R346" s="167"/>
      <c r="S346" s="167"/>
      <c r="T346" s="168"/>
      <c r="AT346" s="163" t="s">
        <v>312</v>
      </c>
      <c r="AU346" s="163" t="s">
        <v>96</v>
      </c>
      <c r="AV346" s="13" t="s">
        <v>23</v>
      </c>
      <c r="AW346" s="13" t="s">
        <v>41</v>
      </c>
      <c r="AX346" s="13" t="s">
        <v>86</v>
      </c>
      <c r="AY346" s="163" t="s">
        <v>302</v>
      </c>
    </row>
    <row r="347" spans="2:51" s="14" customFormat="1">
      <c r="B347" s="169"/>
      <c r="D347" s="162" t="s">
        <v>312</v>
      </c>
      <c r="E347" s="170" t="s">
        <v>1</v>
      </c>
      <c r="F347" s="171" t="s">
        <v>616</v>
      </c>
      <c r="H347" s="172">
        <v>13</v>
      </c>
      <c r="I347" s="173"/>
      <c r="L347" s="169"/>
      <c r="M347" s="174"/>
      <c r="N347" s="175"/>
      <c r="O347" s="175"/>
      <c r="P347" s="175"/>
      <c r="Q347" s="175"/>
      <c r="R347" s="175"/>
      <c r="S347" s="175"/>
      <c r="T347" s="176"/>
      <c r="AT347" s="170" t="s">
        <v>312</v>
      </c>
      <c r="AU347" s="170" t="s">
        <v>96</v>
      </c>
      <c r="AV347" s="14" t="s">
        <v>96</v>
      </c>
      <c r="AW347" s="14" t="s">
        <v>41</v>
      </c>
      <c r="AX347" s="14" t="s">
        <v>86</v>
      </c>
      <c r="AY347" s="170" t="s">
        <v>302</v>
      </c>
    </row>
    <row r="348" spans="2:51" s="13" customFormat="1">
      <c r="B348" s="161"/>
      <c r="D348" s="162" t="s">
        <v>312</v>
      </c>
      <c r="E348" s="163" t="s">
        <v>1</v>
      </c>
      <c r="F348" s="164" t="s">
        <v>515</v>
      </c>
      <c r="H348" s="163" t="s">
        <v>1</v>
      </c>
      <c r="I348" s="165"/>
      <c r="L348" s="161"/>
      <c r="M348" s="166"/>
      <c r="N348" s="167"/>
      <c r="O348" s="167"/>
      <c r="P348" s="167"/>
      <c r="Q348" s="167"/>
      <c r="R348" s="167"/>
      <c r="S348" s="167"/>
      <c r="T348" s="168"/>
      <c r="AT348" s="163" t="s">
        <v>312</v>
      </c>
      <c r="AU348" s="163" t="s">
        <v>96</v>
      </c>
      <c r="AV348" s="13" t="s">
        <v>23</v>
      </c>
      <c r="AW348" s="13" t="s">
        <v>41</v>
      </c>
      <c r="AX348" s="13" t="s">
        <v>86</v>
      </c>
      <c r="AY348" s="163" t="s">
        <v>302</v>
      </c>
    </row>
    <row r="349" spans="2:51" s="14" customFormat="1">
      <c r="B349" s="169"/>
      <c r="D349" s="162" t="s">
        <v>312</v>
      </c>
      <c r="E349" s="170" t="s">
        <v>1</v>
      </c>
      <c r="F349" s="171" t="s">
        <v>617</v>
      </c>
      <c r="H349" s="172">
        <v>-1.79</v>
      </c>
      <c r="I349" s="173"/>
      <c r="L349" s="169"/>
      <c r="M349" s="174"/>
      <c r="N349" s="175"/>
      <c r="O349" s="175"/>
      <c r="P349" s="175"/>
      <c r="Q349" s="175"/>
      <c r="R349" s="175"/>
      <c r="S349" s="175"/>
      <c r="T349" s="176"/>
      <c r="AT349" s="170" t="s">
        <v>312</v>
      </c>
      <c r="AU349" s="170" t="s">
        <v>96</v>
      </c>
      <c r="AV349" s="14" t="s">
        <v>96</v>
      </c>
      <c r="AW349" s="14" t="s">
        <v>41</v>
      </c>
      <c r="AX349" s="14" t="s">
        <v>86</v>
      </c>
      <c r="AY349" s="170" t="s">
        <v>302</v>
      </c>
    </row>
    <row r="350" spans="2:51" s="14" customFormat="1">
      <c r="B350" s="169"/>
      <c r="D350" s="162" t="s">
        <v>312</v>
      </c>
      <c r="E350" s="170" t="s">
        <v>1</v>
      </c>
      <c r="F350" s="171" t="s">
        <v>618</v>
      </c>
      <c r="H350" s="172">
        <v>-2.8</v>
      </c>
      <c r="I350" s="173"/>
      <c r="L350" s="169"/>
      <c r="M350" s="174"/>
      <c r="N350" s="175"/>
      <c r="O350" s="175"/>
      <c r="P350" s="175"/>
      <c r="Q350" s="175"/>
      <c r="R350" s="175"/>
      <c r="S350" s="175"/>
      <c r="T350" s="176"/>
      <c r="AT350" s="170" t="s">
        <v>312</v>
      </c>
      <c r="AU350" s="170" t="s">
        <v>96</v>
      </c>
      <c r="AV350" s="14" t="s">
        <v>96</v>
      </c>
      <c r="AW350" s="14" t="s">
        <v>41</v>
      </c>
      <c r="AX350" s="14" t="s">
        <v>86</v>
      </c>
      <c r="AY350" s="170" t="s">
        <v>302</v>
      </c>
    </row>
    <row r="351" spans="2:51" s="13" customFormat="1">
      <c r="B351" s="161"/>
      <c r="D351" s="162" t="s">
        <v>312</v>
      </c>
      <c r="E351" s="163" t="s">
        <v>1</v>
      </c>
      <c r="F351" s="164" t="s">
        <v>619</v>
      </c>
      <c r="H351" s="163" t="s">
        <v>1</v>
      </c>
      <c r="I351" s="165"/>
      <c r="L351" s="161"/>
      <c r="M351" s="166"/>
      <c r="N351" s="167"/>
      <c r="O351" s="167"/>
      <c r="P351" s="167"/>
      <c r="Q351" s="167"/>
      <c r="R351" s="167"/>
      <c r="S351" s="167"/>
      <c r="T351" s="168"/>
      <c r="AT351" s="163" t="s">
        <v>312</v>
      </c>
      <c r="AU351" s="163" t="s">
        <v>96</v>
      </c>
      <c r="AV351" s="13" t="s">
        <v>23</v>
      </c>
      <c r="AW351" s="13" t="s">
        <v>41</v>
      </c>
      <c r="AX351" s="13" t="s">
        <v>86</v>
      </c>
      <c r="AY351" s="163" t="s">
        <v>302</v>
      </c>
    </row>
    <row r="352" spans="2:51" s="14" customFormat="1">
      <c r="B352" s="169"/>
      <c r="D352" s="162" t="s">
        <v>312</v>
      </c>
      <c r="E352" s="170" t="s">
        <v>1</v>
      </c>
      <c r="F352" s="171" t="s">
        <v>620</v>
      </c>
      <c r="H352" s="172">
        <v>11.9</v>
      </c>
      <c r="I352" s="173"/>
      <c r="L352" s="169"/>
      <c r="M352" s="174"/>
      <c r="N352" s="175"/>
      <c r="O352" s="175"/>
      <c r="P352" s="175"/>
      <c r="Q352" s="175"/>
      <c r="R352" s="175"/>
      <c r="S352" s="175"/>
      <c r="T352" s="176"/>
      <c r="AT352" s="170" t="s">
        <v>312</v>
      </c>
      <c r="AU352" s="170" t="s">
        <v>96</v>
      </c>
      <c r="AV352" s="14" t="s">
        <v>96</v>
      </c>
      <c r="AW352" s="14" t="s">
        <v>41</v>
      </c>
      <c r="AX352" s="14" t="s">
        <v>86</v>
      </c>
      <c r="AY352" s="170" t="s">
        <v>302</v>
      </c>
    </row>
    <row r="353" spans="2:51" s="13" customFormat="1">
      <c r="B353" s="161"/>
      <c r="D353" s="162" t="s">
        <v>312</v>
      </c>
      <c r="E353" s="163" t="s">
        <v>1</v>
      </c>
      <c r="F353" s="164" t="s">
        <v>515</v>
      </c>
      <c r="H353" s="163" t="s">
        <v>1</v>
      </c>
      <c r="I353" s="165"/>
      <c r="L353" s="161"/>
      <c r="M353" s="166"/>
      <c r="N353" s="167"/>
      <c r="O353" s="167"/>
      <c r="P353" s="167"/>
      <c r="Q353" s="167"/>
      <c r="R353" s="167"/>
      <c r="S353" s="167"/>
      <c r="T353" s="168"/>
      <c r="AT353" s="163" t="s">
        <v>312</v>
      </c>
      <c r="AU353" s="163" t="s">
        <v>96</v>
      </c>
      <c r="AV353" s="13" t="s">
        <v>23</v>
      </c>
      <c r="AW353" s="13" t="s">
        <v>41</v>
      </c>
      <c r="AX353" s="13" t="s">
        <v>86</v>
      </c>
      <c r="AY353" s="163" t="s">
        <v>302</v>
      </c>
    </row>
    <row r="354" spans="2:51" s="14" customFormat="1">
      <c r="B354" s="169"/>
      <c r="D354" s="162" t="s">
        <v>312</v>
      </c>
      <c r="E354" s="170" t="s">
        <v>1</v>
      </c>
      <c r="F354" s="171" t="s">
        <v>621</v>
      </c>
      <c r="H354" s="172">
        <v>-1.8049999999999999</v>
      </c>
      <c r="I354" s="173"/>
      <c r="L354" s="169"/>
      <c r="M354" s="174"/>
      <c r="N354" s="175"/>
      <c r="O354" s="175"/>
      <c r="P354" s="175"/>
      <c r="Q354" s="175"/>
      <c r="R354" s="175"/>
      <c r="S354" s="175"/>
      <c r="T354" s="176"/>
      <c r="AT354" s="170" t="s">
        <v>312</v>
      </c>
      <c r="AU354" s="170" t="s">
        <v>96</v>
      </c>
      <c r="AV354" s="14" t="s">
        <v>96</v>
      </c>
      <c r="AW354" s="14" t="s">
        <v>41</v>
      </c>
      <c r="AX354" s="14" t="s">
        <v>86</v>
      </c>
      <c r="AY354" s="170" t="s">
        <v>302</v>
      </c>
    </row>
    <row r="355" spans="2:51" s="14" customFormat="1">
      <c r="B355" s="169"/>
      <c r="D355" s="162" t="s">
        <v>312</v>
      </c>
      <c r="E355" s="170" t="s">
        <v>1</v>
      </c>
      <c r="F355" s="171" t="s">
        <v>622</v>
      </c>
      <c r="H355" s="172">
        <v>-2.8</v>
      </c>
      <c r="I355" s="173"/>
      <c r="L355" s="169"/>
      <c r="M355" s="174"/>
      <c r="N355" s="175"/>
      <c r="O355" s="175"/>
      <c r="P355" s="175"/>
      <c r="Q355" s="175"/>
      <c r="R355" s="175"/>
      <c r="S355" s="175"/>
      <c r="T355" s="176"/>
      <c r="AT355" s="170" t="s">
        <v>312</v>
      </c>
      <c r="AU355" s="170" t="s">
        <v>96</v>
      </c>
      <c r="AV355" s="14" t="s">
        <v>96</v>
      </c>
      <c r="AW355" s="14" t="s">
        <v>41</v>
      </c>
      <c r="AX355" s="14" t="s">
        <v>86</v>
      </c>
      <c r="AY355" s="170" t="s">
        <v>302</v>
      </c>
    </row>
    <row r="356" spans="2:51" s="16" customFormat="1">
      <c r="B356" s="185"/>
      <c r="D356" s="162" t="s">
        <v>312</v>
      </c>
      <c r="E356" s="186" t="s">
        <v>1</v>
      </c>
      <c r="F356" s="187" t="s">
        <v>348</v>
      </c>
      <c r="H356" s="188">
        <v>15.705</v>
      </c>
      <c r="I356" s="189"/>
      <c r="L356" s="185"/>
      <c r="M356" s="190"/>
      <c r="N356" s="191"/>
      <c r="O356" s="191"/>
      <c r="P356" s="191"/>
      <c r="Q356" s="191"/>
      <c r="R356" s="191"/>
      <c r="S356" s="191"/>
      <c r="T356" s="192"/>
      <c r="AT356" s="186" t="s">
        <v>312</v>
      </c>
      <c r="AU356" s="186" t="s">
        <v>96</v>
      </c>
      <c r="AV356" s="16" t="s">
        <v>318</v>
      </c>
      <c r="AW356" s="16" t="s">
        <v>41</v>
      </c>
      <c r="AX356" s="16" t="s">
        <v>86</v>
      </c>
      <c r="AY356" s="186" t="s">
        <v>302</v>
      </c>
    </row>
    <row r="357" spans="2:51" s="13" customFormat="1">
      <c r="B357" s="161"/>
      <c r="D357" s="162" t="s">
        <v>312</v>
      </c>
      <c r="E357" s="163" t="s">
        <v>1</v>
      </c>
      <c r="F357" s="164" t="s">
        <v>623</v>
      </c>
      <c r="H357" s="163" t="s">
        <v>1</v>
      </c>
      <c r="I357" s="165"/>
      <c r="L357" s="161"/>
      <c r="M357" s="166"/>
      <c r="N357" s="167"/>
      <c r="O357" s="167"/>
      <c r="P357" s="167"/>
      <c r="Q357" s="167"/>
      <c r="R357" s="167"/>
      <c r="S357" s="167"/>
      <c r="T357" s="168"/>
      <c r="AT357" s="163" t="s">
        <v>312</v>
      </c>
      <c r="AU357" s="163" t="s">
        <v>96</v>
      </c>
      <c r="AV357" s="13" t="s">
        <v>23</v>
      </c>
      <c r="AW357" s="13" t="s">
        <v>41</v>
      </c>
      <c r="AX357" s="13" t="s">
        <v>86</v>
      </c>
      <c r="AY357" s="163" t="s">
        <v>302</v>
      </c>
    </row>
    <row r="358" spans="2:51" s="14" customFormat="1">
      <c r="B358" s="169"/>
      <c r="D358" s="162" t="s">
        <v>312</v>
      </c>
      <c r="E358" s="170" t="s">
        <v>1</v>
      </c>
      <c r="F358" s="171" t="s">
        <v>624</v>
      </c>
      <c r="H358" s="172">
        <v>17</v>
      </c>
      <c r="I358" s="173"/>
      <c r="L358" s="169"/>
      <c r="M358" s="174"/>
      <c r="N358" s="175"/>
      <c r="O358" s="175"/>
      <c r="P358" s="175"/>
      <c r="Q358" s="175"/>
      <c r="R358" s="175"/>
      <c r="S358" s="175"/>
      <c r="T358" s="176"/>
      <c r="AT358" s="170" t="s">
        <v>312</v>
      </c>
      <c r="AU358" s="170" t="s">
        <v>96</v>
      </c>
      <c r="AV358" s="14" t="s">
        <v>96</v>
      </c>
      <c r="AW358" s="14" t="s">
        <v>41</v>
      </c>
      <c r="AX358" s="14" t="s">
        <v>86</v>
      </c>
      <c r="AY358" s="170" t="s">
        <v>302</v>
      </c>
    </row>
    <row r="359" spans="2:51" s="13" customFormat="1">
      <c r="B359" s="161"/>
      <c r="D359" s="162" t="s">
        <v>312</v>
      </c>
      <c r="E359" s="163" t="s">
        <v>1</v>
      </c>
      <c r="F359" s="164" t="s">
        <v>515</v>
      </c>
      <c r="H359" s="163" t="s">
        <v>1</v>
      </c>
      <c r="I359" s="165"/>
      <c r="L359" s="161"/>
      <c r="M359" s="166"/>
      <c r="N359" s="167"/>
      <c r="O359" s="167"/>
      <c r="P359" s="167"/>
      <c r="Q359" s="167"/>
      <c r="R359" s="167"/>
      <c r="S359" s="167"/>
      <c r="T359" s="168"/>
      <c r="AT359" s="163" t="s">
        <v>312</v>
      </c>
      <c r="AU359" s="163" t="s">
        <v>96</v>
      </c>
      <c r="AV359" s="13" t="s">
        <v>23</v>
      </c>
      <c r="AW359" s="13" t="s">
        <v>41</v>
      </c>
      <c r="AX359" s="13" t="s">
        <v>86</v>
      </c>
      <c r="AY359" s="163" t="s">
        <v>302</v>
      </c>
    </row>
    <row r="360" spans="2:51" s="14" customFormat="1">
      <c r="B360" s="169"/>
      <c r="D360" s="162" t="s">
        <v>312</v>
      </c>
      <c r="E360" s="170" t="s">
        <v>1</v>
      </c>
      <c r="F360" s="171" t="s">
        <v>625</v>
      </c>
      <c r="H360" s="172">
        <v>-2.8</v>
      </c>
      <c r="I360" s="173"/>
      <c r="L360" s="169"/>
      <c r="M360" s="174"/>
      <c r="N360" s="175"/>
      <c r="O360" s="175"/>
      <c r="P360" s="175"/>
      <c r="Q360" s="175"/>
      <c r="R360" s="175"/>
      <c r="S360" s="175"/>
      <c r="T360" s="176"/>
      <c r="AT360" s="170" t="s">
        <v>312</v>
      </c>
      <c r="AU360" s="170" t="s">
        <v>96</v>
      </c>
      <c r="AV360" s="14" t="s">
        <v>96</v>
      </c>
      <c r="AW360" s="14" t="s">
        <v>41</v>
      </c>
      <c r="AX360" s="14" t="s">
        <v>86</v>
      </c>
      <c r="AY360" s="170" t="s">
        <v>302</v>
      </c>
    </row>
    <row r="361" spans="2:51" s="14" customFormat="1">
      <c r="B361" s="169"/>
      <c r="D361" s="162" t="s">
        <v>312</v>
      </c>
      <c r="E361" s="170" t="s">
        <v>1</v>
      </c>
      <c r="F361" s="171" t="s">
        <v>617</v>
      </c>
      <c r="H361" s="172">
        <v>-1.79</v>
      </c>
      <c r="I361" s="173"/>
      <c r="L361" s="169"/>
      <c r="M361" s="174"/>
      <c r="N361" s="175"/>
      <c r="O361" s="175"/>
      <c r="P361" s="175"/>
      <c r="Q361" s="175"/>
      <c r="R361" s="175"/>
      <c r="S361" s="175"/>
      <c r="T361" s="176"/>
      <c r="AT361" s="170" t="s">
        <v>312</v>
      </c>
      <c r="AU361" s="170" t="s">
        <v>96</v>
      </c>
      <c r="AV361" s="14" t="s">
        <v>96</v>
      </c>
      <c r="AW361" s="14" t="s">
        <v>41</v>
      </c>
      <c r="AX361" s="14" t="s">
        <v>86</v>
      </c>
      <c r="AY361" s="170" t="s">
        <v>302</v>
      </c>
    </row>
    <row r="362" spans="2:51" s="16" customFormat="1">
      <c r="B362" s="185"/>
      <c r="D362" s="162" t="s">
        <v>312</v>
      </c>
      <c r="E362" s="186" t="s">
        <v>1</v>
      </c>
      <c r="F362" s="187" t="s">
        <v>348</v>
      </c>
      <c r="H362" s="188">
        <v>12.41</v>
      </c>
      <c r="I362" s="189"/>
      <c r="L362" s="185"/>
      <c r="M362" s="190"/>
      <c r="N362" s="191"/>
      <c r="O362" s="191"/>
      <c r="P362" s="191"/>
      <c r="Q362" s="191"/>
      <c r="R362" s="191"/>
      <c r="S362" s="191"/>
      <c r="T362" s="192"/>
      <c r="AT362" s="186" t="s">
        <v>312</v>
      </c>
      <c r="AU362" s="186" t="s">
        <v>96</v>
      </c>
      <c r="AV362" s="16" t="s">
        <v>318</v>
      </c>
      <c r="AW362" s="16" t="s">
        <v>41</v>
      </c>
      <c r="AX362" s="16" t="s">
        <v>86</v>
      </c>
      <c r="AY362" s="186" t="s">
        <v>302</v>
      </c>
    </row>
    <row r="363" spans="2:51" s="15" customFormat="1">
      <c r="B363" s="177"/>
      <c r="D363" s="162" t="s">
        <v>312</v>
      </c>
      <c r="E363" s="178" t="s">
        <v>1</v>
      </c>
      <c r="F363" s="179" t="s">
        <v>324</v>
      </c>
      <c r="H363" s="180">
        <v>298.63499999999999</v>
      </c>
      <c r="I363" s="181"/>
      <c r="L363" s="177"/>
      <c r="M363" s="182"/>
      <c r="N363" s="183"/>
      <c r="O363" s="183"/>
      <c r="P363" s="183"/>
      <c r="Q363" s="183"/>
      <c r="R363" s="183"/>
      <c r="S363" s="183"/>
      <c r="T363" s="184"/>
      <c r="AT363" s="178" t="s">
        <v>312</v>
      </c>
      <c r="AU363" s="178" t="s">
        <v>96</v>
      </c>
      <c r="AV363" s="15" t="s">
        <v>310</v>
      </c>
      <c r="AW363" s="15" t="s">
        <v>41</v>
      </c>
      <c r="AX363" s="15" t="s">
        <v>86</v>
      </c>
      <c r="AY363" s="178" t="s">
        <v>302</v>
      </c>
    </row>
    <row r="364" spans="2:51" s="13" customFormat="1">
      <c r="B364" s="161"/>
      <c r="D364" s="162" t="s">
        <v>312</v>
      </c>
      <c r="E364" s="163" t="s">
        <v>1</v>
      </c>
      <c r="F364" s="164" t="s">
        <v>626</v>
      </c>
      <c r="H364" s="163" t="s">
        <v>1</v>
      </c>
      <c r="I364" s="165"/>
      <c r="L364" s="161"/>
      <c r="M364" s="166"/>
      <c r="N364" s="167"/>
      <c r="O364" s="167"/>
      <c r="P364" s="167"/>
      <c r="Q364" s="167"/>
      <c r="R364" s="167"/>
      <c r="S364" s="167"/>
      <c r="T364" s="168"/>
      <c r="AT364" s="163" t="s">
        <v>312</v>
      </c>
      <c r="AU364" s="163" t="s">
        <v>96</v>
      </c>
      <c r="AV364" s="13" t="s">
        <v>23</v>
      </c>
      <c r="AW364" s="13" t="s">
        <v>41</v>
      </c>
      <c r="AX364" s="13" t="s">
        <v>86</v>
      </c>
      <c r="AY364" s="163" t="s">
        <v>302</v>
      </c>
    </row>
    <row r="365" spans="2:51" s="14" customFormat="1">
      <c r="B365" s="169"/>
      <c r="D365" s="162" t="s">
        <v>312</v>
      </c>
      <c r="E365" s="170" t="s">
        <v>1</v>
      </c>
      <c r="F365" s="171" t="s">
        <v>627</v>
      </c>
      <c r="H365" s="172">
        <v>30</v>
      </c>
      <c r="I365" s="173"/>
      <c r="L365" s="169"/>
      <c r="M365" s="174"/>
      <c r="N365" s="175"/>
      <c r="O365" s="175"/>
      <c r="P365" s="175"/>
      <c r="Q365" s="175"/>
      <c r="R365" s="175"/>
      <c r="S365" s="175"/>
      <c r="T365" s="176"/>
      <c r="AT365" s="170" t="s">
        <v>312</v>
      </c>
      <c r="AU365" s="170" t="s">
        <v>96</v>
      </c>
      <c r="AV365" s="14" t="s">
        <v>96</v>
      </c>
      <c r="AW365" s="14" t="s">
        <v>41</v>
      </c>
      <c r="AX365" s="14" t="s">
        <v>86</v>
      </c>
      <c r="AY365" s="170" t="s">
        <v>302</v>
      </c>
    </row>
    <row r="366" spans="2:51" s="13" customFormat="1">
      <c r="B366" s="161"/>
      <c r="D366" s="162" t="s">
        <v>312</v>
      </c>
      <c r="E366" s="163" t="s">
        <v>1</v>
      </c>
      <c r="F366" s="164" t="s">
        <v>515</v>
      </c>
      <c r="H366" s="163" t="s">
        <v>1</v>
      </c>
      <c r="I366" s="165"/>
      <c r="L366" s="161"/>
      <c r="M366" s="166"/>
      <c r="N366" s="167"/>
      <c r="O366" s="167"/>
      <c r="P366" s="167"/>
      <c r="Q366" s="167"/>
      <c r="R366" s="167"/>
      <c r="S366" s="167"/>
      <c r="T366" s="168"/>
      <c r="AT366" s="163" t="s">
        <v>312</v>
      </c>
      <c r="AU366" s="163" t="s">
        <v>96</v>
      </c>
      <c r="AV366" s="13" t="s">
        <v>23</v>
      </c>
      <c r="AW366" s="13" t="s">
        <v>41</v>
      </c>
      <c r="AX366" s="13" t="s">
        <v>86</v>
      </c>
      <c r="AY366" s="163" t="s">
        <v>302</v>
      </c>
    </row>
    <row r="367" spans="2:51" s="14" customFormat="1">
      <c r="B367" s="169"/>
      <c r="D367" s="162" t="s">
        <v>312</v>
      </c>
      <c r="E367" s="170" t="s">
        <v>1</v>
      </c>
      <c r="F367" s="171" t="s">
        <v>628</v>
      </c>
      <c r="H367" s="172">
        <v>-3.34</v>
      </c>
      <c r="I367" s="173"/>
      <c r="L367" s="169"/>
      <c r="M367" s="174"/>
      <c r="N367" s="175"/>
      <c r="O367" s="175"/>
      <c r="P367" s="175"/>
      <c r="Q367" s="175"/>
      <c r="R367" s="175"/>
      <c r="S367" s="175"/>
      <c r="T367" s="176"/>
      <c r="AT367" s="170" t="s">
        <v>312</v>
      </c>
      <c r="AU367" s="170" t="s">
        <v>96</v>
      </c>
      <c r="AV367" s="14" t="s">
        <v>96</v>
      </c>
      <c r="AW367" s="14" t="s">
        <v>41</v>
      </c>
      <c r="AX367" s="14" t="s">
        <v>86</v>
      </c>
      <c r="AY367" s="170" t="s">
        <v>302</v>
      </c>
    </row>
    <row r="368" spans="2:51" s="16" customFormat="1">
      <c r="B368" s="185"/>
      <c r="D368" s="162" t="s">
        <v>312</v>
      </c>
      <c r="E368" s="186" t="s">
        <v>1</v>
      </c>
      <c r="F368" s="187" t="s">
        <v>348</v>
      </c>
      <c r="H368" s="188">
        <v>26.66</v>
      </c>
      <c r="I368" s="189"/>
      <c r="L368" s="185"/>
      <c r="M368" s="190"/>
      <c r="N368" s="191"/>
      <c r="O368" s="191"/>
      <c r="P368" s="191"/>
      <c r="Q368" s="191"/>
      <c r="R368" s="191"/>
      <c r="S368" s="191"/>
      <c r="T368" s="192"/>
      <c r="AT368" s="186" t="s">
        <v>312</v>
      </c>
      <c r="AU368" s="186" t="s">
        <v>96</v>
      </c>
      <c r="AV368" s="16" t="s">
        <v>318</v>
      </c>
      <c r="AW368" s="16" t="s">
        <v>41</v>
      </c>
      <c r="AX368" s="16" t="s">
        <v>86</v>
      </c>
      <c r="AY368" s="186" t="s">
        <v>302</v>
      </c>
    </row>
    <row r="369" spans="1:65" s="15" customFormat="1">
      <c r="B369" s="177"/>
      <c r="D369" s="162" t="s">
        <v>312</v>
      </c>
      <c r="E369" s="178" t="s">
        <v>1</v>
      </c>
      <c r="F369" s="179" t="s">
        <v>324</v>
      </c>
      <c r="H369" s="180">
        <v>26.66</v>
      </c>
      <c r="I369" s="181"/>
      <c r="L369" s="177"/>
      <c r="M369" s="182"/>
      <c r="N369" s="183"/>
      <c r="O369" s="183"/>
      <c r="P369" s="183"/>
      <c r="Q369" s="183"/>
      <c r="R369" s="183"/>
      <c r="S369" s="183"/>
      <c r="T369" s="184"/>
      <c r="AT369" s="178" t="s">
        <v>312</v>
      </c>
      <c r="AU369" s="178" t="s">
        <v>96</v>
      </c>
      <c r="AV369" s="15" t="s">
        <v>310</v>
      </c>
      <c r="AW369" s="15" t="s">
        <v>41</v>
      </c>
      <c r="AX369" s="15" t="s">
        <v>86</v>
      </c>
      <c r="AY369" s="178" t="s">
        <v>302</v>
      </c>
    </row>
    <row r="370" spans="1:65" s="13" customFormat="1">
      <c r="B370" s="161"/>
      <c r="D370" s="162" t="s">
        <v>312</v>
      </c>
      <c r="E370" s="163" t="s">
        <v>1</v>
      </c>
      <c r="F370" s="164" t="s">
        <v>600</v>
      </c>
      <c r="H370" s="163" t="s">
        <v>1</v>
      </c>
      <c r="I370" s="165"/>
      <c r="L370" s="161"/>
      <c r="M370" s="166"/>
      <c r="N370" s="167"/>
      <c r="O370" s="167"/>
      <c r="P370" s="167"/>
      <c r="Q370" s="167"/>
      <c r="R370" s="167"/>
      <c r="S370" s="167"/>
      <c r="T370" s="168"/>
      <c r="AT370" s="163" t="s">
        <v>312</v>
      </c>
      <c r="AU370" s="163" t="s">
        <v>96</v>
      </c>
      <c r="AV370" s="13" t="s">
        <v>23</v>
      </c>
      <c r="AW370" s="13" t="s">
        <v>41</v>
      </c>
      <c r="AX370" s="13" t="s">
        <v>86</v>
      </c>
      <c r="AY370" s="163" t="s">
        <v>302</v>
      </c>
    </row>
    <row r="371" spans="1:65" s="13" customFormat="1">
      <c r="B371" s="161"/>
      <c r="D371" s="162" t="s">
        <v>312</v>
      </c>
      <c r="E371" s="163" t="s">
        <v>1</v>
      </c>
      <c r="F371" s="164" t="s">
        <v>629</v>
      </c>
      <c r="H371" s="163" t="s">
        <v>1</v>
      </c>
      <c r="I371" s="165"/>
      <c r="L371" s="161"/>
      <c r="M371" s="166"/>
      <c r="N371" s="167"/>
      <c r="O371" s="167"/>
      <c r="P371" s="167"/>
      <c r="Q371" s="167"/>
      <c r="R371" s="167"/>
      <c r="S371" s="167"/>
      <c r="T371" s="168"/>
      <c r="AT371" s="163" t="s">
        <v>312</v>
      </c>
      <c r="AU371" s="163" t="s">
        <v>96</v>
      </c>
      <c r="AV371" s="13" t="s">
        <v>23</v>
      </c>
      <c r="AW371" s="13" t="s">
        <v>41</v>
      </c>
      <c r="AX371" s="13" t="s">
        <v>86</v>
      </c>
      <c r="AY371" s="163" t="s">
        <v>302</v>
      </c>
    </row>
    <row r="372" spans="1:65" s="13" customFormat="1">
      <c r="B372" s="161"/>
      <c r="D372" s="162" t="s">
        <v>312</v>
      </c>
      <c r="E372" s="163" t="s">
        <v>1</v>
      </c>
      <c r="F372" s="164" t="s">
        <v>630</v>
      </c>
      <c r="H372" s="163" t="s">
        <v>1</v>
      </c>
      <c r="I372" s="165"/>
      <c r="L372" s="161"/>
      <c r="M372" s="166"/>
      <c r="N372" s="167"/>
      <c r="O372" s="167"/>
      <c r="P372" s="167"/>
      <c r="Q372" s="167"/>
      <c r="R372" s="167"/>
      <c r="S372" s="167"/>
      <c r="T372" s="168"/>
      <c r="AT372" s="163" t="s">
        <v>312</v>
      </c>
      <c r="AU372" s="163" t="s">
        <v>96</v>
      </c>
      <c r="AV372" s="13" t="s">
        <v>23</v>
      </c>
      <c r="AW372" s="13" t="s">
        <v>41</v>
      </c>
      <c r="AX372" s="13" t="s">
        <v>86</v>
      </c>
      <c r="AY372" s="163" t="s">
        <v>302</v>
      </c>
    </row>
    <row r="373" spans="1:65" s="14" customFormat="1">
      <c r="B373" s="169"/>
      <c r="D373" s="162" t="s">
        <v>312</v>
      </c>
      <c r="E373" s="170" t="s">
        <v>1</v>
      </c>
      <c r="F373" s="171" t="s">
        <v>631</v>
      </c>
      <c r="H373" s="172">
        <v>1331.912</v>
      </c>
      <c r="I373" s="173"/>
      <c r="L373" s="169"/>
      <c r="M373" s="174"/>
      <c r="N373" s="175"/>
      <c r="O373" s="175"/>
      <c r="P373" s="175"/>
      <c r="Q373" s="175"/>
      <c r="R373" s="175"/>
      <c r="S373" s="175"/>
      <c r="T373" s="176"/>
      <c r="AT373" s="170" t="s">
        <v>312</v>
      </c>
      <c r="AU373" s="170" t="s">
        <v>96</v>
      </c>
      <c r="AV373" s="14" t="s">
        <v>96</v>
      </c>
      <c r="AW373" s="14" t="s">
        <v>41</v>
      </c>
      <c r="AX373" s="14" t="s">
        <v>86</v>
      </c>
      <c r="AY373" s="170" t="s">
        <v>302</v>
      </c>
    </row>
    <row r="374" spans="1:65" s="13" customFormat="1">
      <c r="B374" s="161"/>
      <c r="D374" s="162" t="s">
        <v>312</v>
      </c>
      <c r="E374" s="163" t="s">
        <v>1</v>
      </c>
      <c r="F374" s="164" t="s">
        <v>632</v>
      </c>
      <c r="H374" s="163" t="s">
        <v>1</v>
      </c>
      <c r="I374" s="165"/>
      <c r="L374" s="161"/>
      <c r="M374" s="166"/>
      <c r="N374" s="167"/>
      <c r="O374" s="167"/>
      <c r="P374" s="167"/>
      <c r="Q374" s="167"/>
      <c r="R374" s="167"/>
      <c r="S374" s="167"/>
      <c r="T374" s="168"/>
      <c r="AT374" s="163" t="s">
        <v>312</v>
      </c>
      <c r="AU374" s="163" t="s">
        <v>96</v>
      </c>
      <c r="AV374" s="13" t="s">
        <v>23</v>
      </c>
      <c r="AW374" s="13" t="s">
        <v>41</v>
      </c>
      <c r="AX374" s="13" t="s">
        <v>86</v>
      </c>
      <c r="AY374" s="163" t="s">
        <v>302</v>
      </c>
    </row>
    <row r="375" spans="1:65" s="14" customFormat="1">
      <c r="B375" s="169"/>
      <c r="D375" s="162" t="s">
        <v>312</v>
      </c>
      <c r="E375" s="170" t="s">
        <v>1</v>
      </c>
      <c r="F375" s="171" t="s">
        <v>633</v>
      </c>
      <c r="H375" s="172">
        <v>47.561</v>
      </c>
      <c r="I375" s="173"/>
      <c r="L375" s="169"/>
      <c r="M375" s="174"/>
      <c r="N375" s="175"/>
      <c r="O375" s="175"/>
      <c r="P375" s="175"/>
      <c r="Q375" s="175"/>
      <c r="R375" s="175"/>
      <c r="S375" s="175"/>
      <c r="T375" s="176"/>
      <c r="AT375" s="170" t="s">
        <v>312</v>
      </c>
      <c r="AU375" s="170" t="s">
        <v>96</v>
      </c>
      <c r="AV375" s="14" t="s">
        <v>96</v>
      </c>
      <c r="AW375" s="14" t="s">
        <v>41</v>
      </c>
      <c r="AX375" s="14" t="s">
        <v>86</v>
      </c>
      <c r="AY375" s="170" t="s">
        <v>302</v>
      </c>
    </row>
    <row r="376" spans="1:65" s="15" customFormat="1">
      <c r="B376" s="177"/>
      <c r="D376" s="162" t="s">
        <v>312</v>
      </c>
      <c r="E376" s="178" t="s">
        <v>1</v>
      </c>
      <c r="F376" s="179" t="s">
        <v>324</v>
      </c>
      <c r="H376" s="180">
        <v>1379.473</v>
      </c>
      <c r="I376" s="181"/>
      <c r="L376" s="177"/>
      <c r="M376" s="182"/>
      <c r="N376" s="183"/>
      <c r="O376" s="183"/>
      <c r="P376" s="183"/>
      <c r="Q376" s="183"/>
      <c r="R376" s="183"/>
      <c r="S376" s="183"/>
      <c r="T376" s="184"/>
      <c r="AT376" s="178" t="s">
        <v>312</v>
      </c>
      <c r="AU376" s="178" t="s">
        <v>96</v>
      </c>
      <c r="AV376" s="15" t="s">
        <v>310</v>
      </c>
      <c r="AW376" s="15" t="s">
        <v>41</v>
      </c>
      <c r="AX376" s="15" t="s">
        <v>86</v>
      </c>
      <c r="AY376" s="178" t="s">
        <v>302</v>
      </c>
    </row>
    <row r="377" spans="1:65" s="13" customFormat="1">
      <c r="B377" s="161"/>
      <c r="D377" s="162" t="s">
        <v>312</v>
      </c>
      <c r="E377" s="163" t="s">
        <v>1</v>
      </c>
      <c r="F377" s="164" t="s">
        <v>634</v>
      </c>
      <c r="H377" s="163" t="s">
        <v>1</v>
      </c>
      <c r="I377" s="165"/>
      <c r="L377" s="161"/>
      <c r="M377" s="166"/>
      <c r="N377" s="167"/>
      <c r="O377" s="167"/>
      <c r="P377" s="167"/>
      <c r="Q377" s="167"/>
      <c r="R377" s="167"/>
      <c r="S377" s="167"/>
      <c r="T377" s="168"/>
      <c r="AT377" s="163" t="s">
        <v>312</v>
      </c>
      <c r="AU377" s="163" t="s">
        <v>96</v>
      </c>
      <c r="AV377" s="13" t="s">
        <v>23</v>
      </c>
      <c r="AW377" s="13" t="s">
        <v>41</v>
      </c>
      <c r="AX377" s="13" t="s">
        <v>86</v>
      </c>
      <c r="AY377" s="163" t="s">
        <v>302</v>
      </c>
    </row>
    <row r="378" spans="1:65" s="14" customFormat="1">
      <c r="B378" s="169"/>
      <c r="D378" s="162" t="s">
        <v>312</v>
      </c>
      <c r="E378" s="170" t="s">
        <v>1</v>
      </c>
      <c r="F378" s="171" t="s">
        <v>635</v>
      </c>
      <c r="H378" s="172">
        <v>71.341999999999999</v>
      </c>
      <c r="I378" s="173"/>
      <c r="L378" s="169"/>
      <c r="M378" s="174"/>
      <c r="N378" s="175"/>
      <c r="O378" s="175"/>
      <c r="P378" s="175"/>
      <c r="Q378" s="175"/>
      <c r="R378" s="175"/>
      <c r="S378" s="175"/>
      <c r="T378" s="176"/>
      <c r="AT378" s="170" t="s">
        <v>312</v>
      </c>
      <c r="AU378" s="170" t="s">
        <v>96</v>
      </c>
      <c r="AV378" s="14" t="s">
        <v>96</v>
      </c>
      <c r="AW378" s="14" t="s">
        <v>41</v>
      </c>
      <c r="AX378" s="14" t="s">
        <v>86</v>
      </c>
      <c r="AY378" s="170" t="s">
        <v>302</v>
      </c>
    </row>
    <row r="379" spans="1:65" s="14" customFormat="1">
      <c r="B379" s="169"/>
      <c r="D379" s="162" t="s">
        <v>312</v>
      </c>
      <c r="E379" s="170" t="s">
        <v>1</v>
      </c>
      <c r="F379" s="171" t="s">
        <v>636</v>
      </c>
      <c r="H379" s="172">
        <v>4.4989999999999997</v>
      </c>
      <c r="I379" s="173"/>
      <c r="L379" s="169"/>
      <c r="M379" s="174"/>
      <c r="N379" s="175"/>
      <c r="O379" s="175"/>
      <c r="P379" s="175"/>
      <c r="Q379" s="175"/>
      <c r="R379" s="175"/>
      <c r="S379" s="175"/>
      <c r="T379" s="176"/>
      <c r="AT379" s="170" t="s">
        <v>312</v>
      </c>
      <c r="AU379" s="170" t="s">
        <v>96</v>
      </c>
      <c r="AV379" s="14" t="s">
        <v>96</v>
      </c>
      <c r="AW379" s="14" t="s">
        <v>41</v>
      </c>
      <c r="AX379" s="14" t="s">
        <v>86</v>
      </c>
      <c r="AY379" s="170" t="s">
        <v>302</v>
      </c>
    </row>
    <row r="380" spans="1:65" s="16" customFormat="1">
      <c r="B380" s="185"/>
      <c r="D380" s="162" t="s">
        <v>312</v>
      </c>
      <c r="E380" s="186" t="s">
        <v>1</v>
      </c>
      <c r="F380" s="187" t="s">
        <v>348</v>
      </c>
      <c r="H380" s="188">
        <v>75.840999999999994</v>
      </c>
      <c r="I380" s="189"/>
      <c r="L380" s="185"/>
      <c r="M380" s="190"/>
      <c r="N380" s="191"/>
      <c r="O380" s="191"/>
      <c r="P380" s="191"/>
      <c r="Q380" s="191"/>
      <c r="R380" s="191"/>
      <c r="S380" s="191"/>
      <c r="T380" s="192"/>
      <c r="AT380" s="186" t="s">
        <v>312</v>
      </c>
      <c r="AU380" s="186" t="s">
        <v>96</v>
      </c>
      <c r="AV380" s="16" t="s">
        <v>318</v>
      </c>
      <c r="AW380" s="16" t="s">
        <v>41</v>
      </c>
      <c r="AX380" s="16" t="s">
        <v>86</v>
      </c>
      <c r="AY380" s="186" t="s">
        <v>302</v>
      </c>
    </row>
    <row r="381" spans="1:65" s="15" customFormat="1">
      <c r="B381" s="177"/>
      <c r="D381" s="162" t="s">
        <v>312</v>
      </c>
      <c r="E381" s="178" t="s">
        <v>241</v>
      </c>
      <c r="F381" s="179" t="s">
        <v>324</v>
      </c>
      <c r="H381" s="180">
        <v>75.840999999999994</v>
      </c>
      <c r="I381" s="181"/>
      <c r="L381" s="177"/>
      <c r="M381" s="182"/>
      <c r="N381" s="183"/>
      <c r="O381" s="183"/>
      <c r="P381" s="183"/>
      <c r="Q381" s="183"/>
      <c r="R381" s="183"/>
      <c r="S381" s="183"/>
      <c r="T381" s="184"/>
      <c r="AT381" s="178" t="s">
        <v>312</v>
      </c>
      <c r="AU381" s="178" t="s">
        <v>96</v>
      </c>
      <c r="AV381" s="15" t="s">
        <v>310</v>
      </c>
      <c r="AW381" s="15" t="s">
        <v>41</v>
      </c>
      <c r="AX381" s="15" t="s">
        <v>86</v>
      </c>
      <c r="AY381" s="178" t="s">
        <v>302</v>
      </c>
    </row>
    <row r="382" spans="1:65" s="14" customFormat="1">
      <c r="B382" s="169"/>
      <c r="D382" s="162" t="s">
        <v>312</v>
      </c>
      <c r="E382" s="170" t="s">
        <v>1</v>
      </c>
      <c r="F382" s="171" t="s">
        <v>637</v>
      </c>
      <c r="H382" s="172">
        <v>1455.3140000000001</v>
      </c>
      <c r="I382" s="173"/>
      <c r="L382" s="169"/>
      <c r="M382" s="174"/>
      <c r="N382" s="175"/>
      <c r="O382" s="175"/>
      <c r="P382" s="175"/>
      <c r="Q382" s="175"/>
      <c r="R382" s="175"/>
      <c r="S382" s="175"/>
      <c r="T382" s="176"/>
      <c r="AT382" s="170" t="s">
        <v>312</v>
      </c>
      <c r="AU382" s="170" t="s">
        <v>96</v>
      </c>
      <c r="AV382" s="14" t="s">
        <v>96</v>
      </c>
      <c r="AW382" s="14" t="s">
        <v>41</v>
      </c>
      <c r="AX382" s="14" t="s">
        <v>23</v>
      </c>
      <c r="AY382" s="170" t="s">
        <v>302</v>
      </c>
    </row>
    <row r="383" spans="1:65" s="2" customFormat="1" ht="16.5" customHeight="1">
      <c r="A383" s="34"/>
      <c r="B383" s="147"/>
      <c r="C383" s="148" t="s">
        <v>638</v>
      </c>
      <c r="D383" s="148" t="s">
        <v>305</v>
      </c>
      <c r="E383" s="149" t="s">
        <v>639</v>
      </c>
      <c r="F383" s="150" t="s">
        <v>640</v>
      </c>
      <c r="G383" s="151" t="s">
        <v>308</v>
      </c>
      <c r="H383" s="152">
        <v>3043.6089999999999</v>
      </c>
      <c r="I383" s="153"/>
      <c r="J383" s="154">
        <f>ROUND(I383*H383,2)</f>
        <v>0</v>
      </c>
      <c r="K383" s="150" t="s">
        <v>1</v>
      </c>
      <c r="L383" s="35"/>
      <c r="M383" s="155" t="s">
        <v>1</v>
      </c>
      <c r="N383" s="156" t="s">
        <v>51</v>
      </c>
      <c r="O383" s="60"/>
      <c r="P383" s="157">
        <f>O383*H383</f>
        <v>0</v>
      </c>
      <c r="Q383" s="157">
        <v>6.3039999999999999E-2</v>
      </c>
      <c r="R383" s="157">
        <f>Q383*H383</f>
        <v>191.86911136000001</v>
      </c>
      <c r="S383" s="157">
        <v>0</v>
      </c>
      <c r="T383" s="158">
        <f>S383*H383</f>
        <v>0</v>
      </c>
      <c r="U383" s="34"/>
      <c r="V383" s="34"/>
      <c r="W383" s="34"/>
      <c r="X383" s="34"/>
      <c r="Y383" s="34"/>
      <c r="Z383" s="34"/>
      <c r="AA383" s="34"/>
      <c r="AB383" s="34"/>
      <c r="AC383" s="34"/>
      <c r="AD383" s="34"/>
      <c r="AE383" s="34"/>
      <c r="AR383" s="159" t="s">
        <v>310</v>
      </c>
      <c r="AT383" s="159" t="s">
        <v>305</v>
      </c>
      <c r="AU383" s="159" t="s">
        <v>96</v>
      </c>
      <c r="AY383" s="18" t="s">
        <v>302</v>
      </c>
      <c r="BE383" s="160">
        <f>IF(N383="základní",J383,0)</f>
        <v>0</v>
      </c>
      <c r="BF383" s="160">
        <f>IF(N383="snížená",J383,0)</f>
        <v>0</v>
      </c>
      <c r="BG383" s="160">
        <f>IF(N383="zákl. přenesená",J383,0)</f>
        <v>0</v>
      </c>
      <c r="BH383" s="160">
        <f>IF(N383="sníž. přenesená",J383,0)</f>
        <v>0</v>
      </c>
      <c r="BI383" s="160">
        <f>IF(N383="nulová",J383,0)</f>
        <v>0</v>
      </c>
      <c r="BJ383" s="18" t="s">
        <v>23</v>
      </c>
      <c r="BK383" s="160">
        <f>ROUND(I383*H383,2)</f>
        <v>0</v>
      </c>
      <c r="BL383" s="18" t="s">
        <v>310</v>
      </c>
      <c r="BM383" s="159" t="s">
        <v>641</v>
      </c>
    </row>
    <row r="384" spans="1:65" s="13" customFormat="1">
      <c r="B384" s="161"/>
      <c r="D384" s="162" t="s">
        <v>312</v>
      </c>
      <c r="E384" s="163" t="s">
        <v>1</v>
      </c>
      <c r="F384" s="164" t="s">
        <v>642</v>
      </c>
      <c r="H384" s="163" t="s">
        <v>1</v>
      </c>
      <c r="I384" s="165"/>
      <c r="L384" s="161"/>
      <c r="M384" s="166"/>
      <c r="N384" s="167"/>
      <c r="O384" s="167"/>
      <c r="P384" s="167"/>
      <c r="Q384" s="167"/>
      <c r="R384" s="167"/>
      <c r="S384" s="167"/>
      <c r="T384" s="168"/>
      <c r="AT384" s="163" t="s">
        <v>312</v>
      </c>
      <c r="AU384" s="163" t="s">
        <v>96</v>
      </c>
      <c r="AV384" s="13" t="s">
        <v>23</v>
      </c>
      <c r="AW384" s="13" t="s">
        <v>41</v>
      </c>
      <c r="AX384" s="13" t="s">
        <v>86</v>
      </c>
      <c r="AY384" s="163" t="s">
        <v>302</v>
      </c>
    </row>
    <row r="385" spans="2:51" s="13" customFormat="1">
      <c r="B385" s="161"/>
      <c r="D385" s="162" t="s">
        <v>312</v>
      </c>
      <c r="E385" s="163" t="s">
        <v>1</v>
      </c>
      <c r="F385" s="164" t="s">
        <v>643</v>
      </c>
      <c r="H385" s="163" t="s">
        <v>1</v>
      </c>
      <c r="I385" s="165"/>
      <c r="L385" s="161"/>
      <c r="M385" s="166"/>
      <c r="N385" s="167"/>
      <c r="O385" s="167"/>
      <c r="P385" s="167"/>
      <c r="Q385" s="167"/>
      <c r="R385" s="167"/>
      <c r="S385" s="167"/>
      <c r="T385" s="168"/>
      <c r="AT385" s="163" t="s">
        <v>312</v>
      </c>
      <c r="AU385" s="163" t="s">
        <v>96</v>
      </c>
      <c r="AV385" s="13" t="s">
        <v>23</v>
      </c>
      <c r="AW385" s="13" t="s">
        <v>41</v>
      </c>
      <c r="AX385" s="13" t="s">
        <v>86</v>
      </c>
      <c r="AY385" s="163" t="s">
        <v>302</v>
      </c>
    </row>
    <row r="386" spans="2:51" s="14" customFormat="1">
      <c r="B386" s="169"/>
      <c r="D386" s="162" t="s">
        <v>312</v>
      </c>
      <c r="E386" s="170" t="s">
        <v>1</v>
      </c>
      <c r="F386" s="171" t="s">
        <v>644</v>
      </c>
      <c r="H386" s="172">
        <v>19.015999999999998</v>
      </c>
      <c r="I386" s="173"/>
      <c r="L386" s="169"/>
      <c r="M386" s="174"/>
      <c r="N386" s="175"/>
      <c r="O386" s="175"/>
      <c r="P386" s="175"/>
      <c r="Q386" s="175"/>
      <c r="R386" s="175"/>
      <c r="S386" s="175"/>
      <c r="T386" s="176"/>
      <c r="AT386" s="170" t="s">
        <v>312</v>
      </c>
      <c r="AU386" s="170" t="s">
        <v>96</v>
      </c>
      <c r="AV386" s="14" t="s">
        <v>96</v>
      </c>
      <c r="AW386" s="14" t="s">
        <v>41</v>
      </c>
      <c r="AX386" s="14" t="s">
        <v>86</v>
      </c>
      <c r="AY386" s="170" t="s">
        <v>302</v>
      </c>
    </row>
    <row r="387" spans="2:51" s="13" customFormat="1">
      <c r="B387" s="161"/>
      <c r="D387" s="162" t="s">
        <v>312</v>
      </c>
      <c r="E387" s="163" t="s">
        <v>1</v>
      </c>
      <c r="F387" s="164" t="s">
        <v>645</v>
      </c>
      <c r="H387" s="163" t="s">
        <v>1</v>
      </c>
      <c r="I387" s="165"/>
      <c r="L387" s="161"/>
      <c r="M387" s="166"/>
      <c r="N387" s="167"/>
      <c r="O387" s="167"/>
      <c r="P387" s="167"/>
      <c r="Q387" s="167"/>
      <c r="R387" s="167"/>
      <c r="S387" s="167"/>
      <c r="T387" s="168"/>
      <c r="AT387" s="163" t="s">
        <v>312</v>
      </c>
      <c r="AU387" s="163" t="s">
        <v>96</v>
      </c>
      <c r="AV387" s="13" t="s">
        <v>23</v>
      </c>
      <c r="AW387" s="13" t="s">
        <v>41</v>
      </c>
      <c r="AX387" s="13" t="s">
        <v>86</v>
      </c>
      <c r="AY387" s="163" t="s">
        <v>302</v>
      </c>
    </row>
    <row r="388" spans="2:51" s="14" customFormat="1">
      <c r="B388" s="169"/>
      <c r="D388" s="162" t="s">
        <v>312</v>
      </c>
      <c r="E388" s="170" t="s">
        <v>1</v>
      </c>
      <c r="F388" s="171" t="s">
        <v>646</v>
      </c>
      <c r="H388" s="172">
        <v>2776.7080000000001</v>
      </c>
      <c r="I388" s="173"/>
      <c r="L388" s="169"/>
      <c r="M388" s="174"/>
      <c r="N388" s="175"/>
      <c r="O388" s="175"/>
      <c r="P388" s="175"/>
      <c r="Q388" s="175"/>
      <c r="R388" s="175"/>
      <c r="S388" s="175"/>
      <c r="T388" s="176"/>
      <c r="AT388" s="170" t="s">
        <v>312</v>
      </c>
      <c r="AU388" s="170" t="s">
        <v>96</v>
      </c>
      <c r="AV388" s="14" t="s">
        <v>96</v>
      </c>
      <c r="AW388" s="14" t="s">
        <v>41</v>
      </c>
      <c r="AX388" s="14" t="s">
        <v>86</v>
      </c>
      <c r="AY388" s="170" t="s">
        <v>302</v>
      </c>
    </row>
    <row r="389" spans="2:51" s="16" customFormat="1">
      <c r="B389" s="185"/>
      <c r="D389" s="162" t="s">
        <v>312</v>
      </c>
      <c r="E389" s="186" t="s">
        <v>1</v>
      </c>
      <c r="F389" s="187" t="s">
        <v>348</v>
      </c>
      <c r="H389" s="188">
        <v>2795.7240000000002</v>
      </c>
      <c r="I389" s="189"/>
      <c r="L389" s="185"/>
      <c r="M389" s="190"/>
      <c r="N389" s="191"/>
      <c r="O389" s="191"/>
      <c r="P389" s="191"/>
      <c r="Q389" s="191"/>
      <c r="R389" s="191"/>
      <c r="S389" s="191"/>
      <c r="T389" s="192"/>
      <c r="AT389" s="186" t="s">
        <v>312</v>
      </c>
      <c r="AU389" s="186" t="s">
        <v>96</v>
      </c>
      <c r="AV389" s="16" t="s">
        <v>318</v>
      </c>
      <c r="AW389" s="16" t="s">
        <v>41</v>
      </c>
      <c r="AX389" s="16" t="s">
        <v>86</v>
      </c>
      <c r="AY389" s="186" t="s">
        <v>302</v>
      </c>
    </row>
    <row r="390" spans="2:51" s="13" customFormat="1">
      <c r="B390" s="161"/>
      <c r="D390" s="162" t="s">
        <v>312</v>
      </c>
      <c r="E390" s="163" t="s">
        <v>1</v>
      </c>
      <c r="F390" s="164" t="s">
        <v>647</v>
      </c>
      <c r="H390" s="163" t="s">
        <v>1</v>
      </c>
      <c r="I390" s="165"/>
      <c r="L390" s="161"/>
      <c r="M390" s="166"/>
      <c r="N390" s="167"/>
      <c r="O390" s="167"/>
      <c r="P390" s="167"/>
      <c r="Q390" s="167"/>
      <c r="R390" s="167"/>
      <c r="S390" s="167"/>
      <c r="T390" s="168"/>
      <c r="AT390" s="163" t="s">
        <v>312</v>
      </c>
      <c r="AU390" s="163" t="s">
        <v>96</v>
      </c>
      <c r="AV390" s="13" t="s">
        <v>23</v>
      </c>
      <c r="AW390" s="13" t="s">
        <v>41</v>
      </c>
      <c r="AX390" s="13" t="s">
        <v>86</v>
      </c>
      <c r="AY390" s="163" t="s">
        <v>302</v>
      </c>
    </row>
    <row r="391" spans="2:51" s="13" customFormat="1">
      <c r="B391" s="161"/>
      <c r="D391" s="162" t="s">
        <v>312</v>
      </c>
      <c r="E391" s="163" t="s">
        <v>1</v>
      </c>
      <c r="F391" s="164" t="s">
        <v>645</v>
      </c>
      <c r="H391" s="163" t="s">
        <v>1</v>
      </c>
      <c r="I391" s="165"/>
      <c r="L391" s="161"/>
      <c r="M391" s="166"/>
      <c r="N391" s="167"/>
      <c r="O391" s="167"/>
      <c r="P391" s="167"/>
      <c r="Q391" s="167"/>
      <c r="R391" s="167"/>
      <c r="S391" s="167"/>
      <c r="T391" s="168"/>
      <c r="AT391" s="163" t="s">
        <v>312</v>
      </c>
      <c r="AU391" s="163" t="s">
        <v>96</v>
      </c>
      <c r="AV391" s="13" t="s">
        <v>23</v>
      </c>
      <c r="AW391" s="13" t="s">
        <v>41</v>
      </c>
      <c r="AX391" s="13" t="s">
        <v>86</v>
      </c>
      <c r="AY391" s="163" t="s">
        <v>302</v>
      </c>
    </row>
    <row r="392" spans="2:51" s="14" customFormat="1">
      <c r="B392" s="169"/>
      <c r="D392" s="162" t="s">
        <v>312</v>
      </c>
      <c r="E392" s="170" t="s">
        <v>1</v>
      </c>
      <c r="F392" s="171" t="s">
        <v>648</v>
      </c>
      <c r="H392" s="172">
        <v>247.88499999999999</v>
      </c>
      <c r="I392" s="173"/>
      <c r="L392" s="169"/>
      <c r="M392" s="174"/>
      <c r="N392" s="175"/>
      <c r="O392" s="175"/>
      <c r="P392" s="175"/>
      <c r="Q392" s="175"/>
      <c r="R392" s="175"/>
      <c r="S392" s="175"/>
      <c r="T392" s="176"/>
      <c r="AT392" s="170" t="s">
        <v>312</v>
      </c>
      <c r="AU392" s="170" t="s">
        <v>96</v>
      </c>
      <c r="AV392" s="14" t="s">
        <v>96</v>
      </c>
      <c r="AW392" s="14" t="s">
        <v>41</v>
      </c>
      <c r="AX392" s="14" t="s">
        <v>86</v>
      </c>
      <c r="AY392" s="170" t="s">
        <v>302</v>
      </c>
    </row>
    <row r="393" spans="2:51" s="16" customFormat="1">
      <c r="B393" s="185"/>
      <c r="D393" s="162" t="s">
        <v>312</v>
      </c>
      <c r="E393" s="186" t="s">
        <v>1</v>
      </c>
      <c r="F393" s="187" t="s">
        <v>348</v>
      </c>
      <c r="H393" s="188">
        <v>247.88499999999999</v>
      </c>
      <c r="I393" s="189"/>
      <c r="L393" s="185"/>
      <c r="M393" s="190"/>
      <c r="N393" s="191"/>
      <c r="O393" s="191"/>
      <c r="P393" s="191"/>
      <c r="Q393" s="191"/>
      <c r="R393" s="191"/>
      <c r="S393" s="191"/>
      <c r="T393" s="192"/>
      <c r="AT393" s="186" t="s">
        <v>312</v>
      </c>
      <c r="AU393" s="186" t="s">
        <v>96</v>
      </c>
      <c r="AV393" s="16" t="s">
        <v>318</v>
      </c>
      <c r="AW393" s="16" t="s">
        <v>41</v>
      </c>
      <c r="AX393" s="16" t="s">
        <v>86</v>
      </c>
      <c r="AY393" s="186" t="s">
        <v>302</v>
      </c>
    </row>
    <row r="394" spans="2:51" s="15" customFormat="1">
      <c r="B394" s="177"/>
      <c r="D394" s="162" t="s">
        <v>312</v>
      </c>
      <c r="E394" s="178" t="s">
        <v>1</v>
      </c>
      <c r="F394" s="179" t="s">
        <v>324</v>
      </c>
      <c r="H394" s="180">
        <v>3043.6089999999999</v>
      </c>
      <c r="I394" s="181"/>
      <c r="L394" s="177"/>
      <c r="M394" s="182"/>
      <c r="N394" s="183"/>
      <c r="O394" s="183"/>
      <c r="P394" s="183"/>
      <c r="Q394" s="183"/>
      <c r="R394" s="183"/>
      <c r="S394" s="183"/>
      <c r="T394" s="184"/>
      <c r="AT394" s="178" t="s">
        <v>312</v>
      </c>
      <c r="AU394" s="178" t="s">
        <v>96</v>
      </c>
      <c r="AV394" s="15" t="s">
        <v>310</v>
      </c>
      <c r="AW394" s="15" t="s">
        <v>41</v>
      </c>
      <c r="AX394" s="15" t="s">
        <v>86</v>
      </c>
      <c r="AY394" s="178" t="s">
        <v>302</v>
      </c>
    </row>
    <row r="395" spans="2:51" s="13" customFormat="1">
      <c r="B395" s="161"/>
      <c r="D395" s="162" t="s">
        <v>312</v>
      </c>
      <c r="E395" s="163" t="s">
        <v>1</v>
      </c>
      <c r="F395" s="164" t="s">
        <v>649</v>
      </c>
      <c r="H395" s="163" t="s">
        <v>1</v>
      </c>
      <c r="I395" s="165"/>
      <c r="L395" s="161"/>
      <c r="M395" s="166"/>
      <c r="N395" s="167"/>
      <c r="O395" s="167"/>
      <c r="P395" s="167"/>
      <c r="Q395" s="167"/>
      <c r="R395" s="167"/>
      <c r="S395" s="167"/>
      <c r="T395" s="168"/>
      <c r="AT395" s="163" t="s">
        <v>312</v>
      </c>
      <c r="AU395" s="163" t="s">
        <v>96</v>
      </c>
      <c r="AV395" s="13" t="s">
        <v>23</v>
      </c>
      <c r="AW395" s="13" t="s">
        <v>41</v>
      </c>
      <c r="AX395" s="13" t="s">
        <v>86</v>
      </c>
      <c r="AY395" s="163" t="s">
        <v>302</v>
      </c>
    </row>
    <row r="396" spans="2:51" s="14" customFormat="1">
      <c r="B396" s="169"/>
      <c r="D396" s="162" t="s">
        <v>312</v>
      </c>
      <c r="E396" s="170" t="s">
        <v>1</v>
      </c>
      <c r="F396" s="171" t="s">
        <v>203</v>
      </c>
      <c r="H396" s="172">
        <v>2795.7240000000002</v>
      </c>
      <c r="I396" s="173"/>
      <c r="L396" s="169"/>
      <c r="M396" s="174"/>
      <c r="N396" s="175"/>
      <c r="O396" s="175"/>
      <c r="P396" s="175"/>
      <c r="Q396" s="175"/>
      <c r="R396" s="175"/>
      <c r="S396" s="175"/>
      <c r="T396" s="176"/>
      <c r="AT396" s="170" t="s">
        <v>312</v>
      </c>
      <c r="AU396" s="170" t="s">
        <v>96</v>
      </c>
      <c r="AV396" s="14" t="s">
        <v>96</v>
      </c>
      <c r="AW396" s="14" t="s">
        <v>41</v>
      </c>
      <c r="AX396" s="14" t="s">
        <v>86</v>
      </c>
      <c r="AY396" s="170" t="s">
        <v>302</v>
      </c>
    </row>
    <row r="397" spans="2:51" s="14" customFormat="1">
      <c r="B397" s="169"/>
      <c r="D397" s="162" t="s">
        <v>312</v>
      </c>
      <c r="E397" s="170" t="s">
        <v>1</v>
      </c>
      <c r="F397" s="171" t="s">
        <v>650</v>
      </c>
      <c r="H397" s="172">
        <v>99.153999999999996</v>
      </c>
      <c r="I397" s="173"/>
      <c r="L397" s="169"/>
      <c r="M397" s="174"/>
      <c r="N397" s="175"/>
      <c r="O397" s="175"/>
      <c r="P397" s="175"/>
      <c r="Q397" s="175"/>
      <c r="R397" s="175"/>
      <c r="S397" s="175"/>
      <c r="T397" s="176"/>
      <c r="AT397" s="170" t="s">
        <v>312</v>
      </c>
      <c r="AU397" s="170" t="s">
        <v>96</v>
      </c>
      <c r="AV397" s="14" t="s">
        <v>96</v>
      </c>
      <c r="AW397" s="14" t="s">
        <v>41</v>
      </c>
      <c r="AX397" s="14" t="s">
        <v>86</v>
      </c>
      <c r="AY397" s="170" t="s">
        <v>302</v>
      </c>
    </row>
    <row r="398" spans="2:51" s="15" customFormat="1">
      <c r="B398" s="177"/>
      <c r="D398" s="162" t="s">
        <v>312</v>
      </c>
      <c r="E398" s="178" t="s">
        <v>1</v>
      </c>
      <c r="F398" s="179" t="s">
        <v>324</v>
      </c>
      <c r="H398" s="180">
        <v>2894.8780000000002</v>
      </c>
      <c r="I398" s="181"/>
      <c r="L398" s="177"/>
      <c r="M398" s="182"/>
      <c r="N398" s="183"/>
      <c r="O398" s="183"/>
      <c r="P398" s="183"/>
      <c r="Q398" s="183"/>
      <c r="R398" s="183"/>
      <c r="S398" s="183"/>
      <c r="T398" s="184"/>
      <c r="AT398" s="178" t="s">
        <v>312</v>
      </c>
      <c r="AU398" s="178" t="s">
        <v>96</v>
      </c>
      <c r="AV398" s="15" t="s">
        <v>310</v>
      </c>
      <c r="AW398" s="15" t="s">
        <v>41</v>
      </c>
      <c r="AX398" s="15" t="s">
        <v>86</v>
      </c>
      <c r="AY398" s="178" t="s">
        <v>302</v>
      </c>
    </row>
    <row r="399" spans="2:51" s="14" customFormat="1">
      <c r="B399" s="169"/>
      <c r="D399" s="162" t="s">
        <v>312</v>
      </c>
      <c r="E399" s="170" t="s">
        <v>1</v>
      </c>
      <c r="F399" s="171" t="s">
        <v>651</v>
      </c>
      <c r="H399" s="172">
        <v>148.73099999999999</v>
      </c>
      <c r="I399" s="173"/>
      <c r="L399" s="169"/>
      <c r="M399" s="174"/>
      <c r="N399" s="175"/>
      <c r="O399" s="175"/>
      <c r="P399" s="175"/>
      <c r="Q399" s="175"/>
      <c r="R399" s="175"/>
      <c r="S399" s="175"/>
      <c r="T399" s="176"/>
      <c r="AT399" s="170" t="s">
        <v>312</v>
      </c>
      <c r="AU399" s="170" t="s">
        <v>96</v>
      </c>
      <c r="AV399" s="14" t="s">
        <v>96</v>
      </c>
      <c r="AW399" s="14" t="s">
        <v>41</v>
      </c>
      <c r="AX399" s="14" t="s">
        <v>86</v>
      </c>
      <c r="AY399" s="170" t="s">
        <v>302</v>
      </c>
    </row>
    <row r="400" spans="2:51" s="15" customFormat="1">
      <c r="B400" s="177"/>
      <c r="D400" s="162" t="s">
        <v>312</v>
      </c>
      <c r="E400" s="178" t="s">
        <v>1</v>
      </c>
      <c r="F400" s="179" t="s">
        <v>324</v>
      </c>
      <c r="H400" s="180">
        <v>148.73099999999999</v>
      </c>
      <c r="I400" s="181"/>
      <c r="L400" s="177"/>
      <c r="M400" s="182"/>
      <c r="N400" s="183"/>
      <c r="O400" s="183"/>
      <c r="P400" s="183"/>
      <c r="Q400" s="183"/>
      <c r="R400" s="183"/>
      <c r="S400" s="183"/>
      <c r="T400" s="184"/>
      <c r="AT400" s="178" t="s">
        <v>312</v>
      </c>
      <c r="AU400" s="178" t="s">
        <v>96</v>
      </c>
      <c r="AV400" s="15" t="s">
        <v>310</v>
      </c>
      <c r="AW400" s="15" t="s">
        <v>41</v>
      </c>
      <c r="AX400" s="15" t="s">
        <v>86</v>
      </c>
      <c r="AY400" s="178" t="s">
        <v>302</v>
      </c>
    </row>
    <row r="401" spans="1:65" s="14" customFormat="1">
      <c r="B401" s="169"/>
      <c r="D401" s="162" t="s">
        <v>312</v>
      </c>
      <c r="E401" s="170" t="s">
        <v>1</v>
      </c>
      <c r="F401" s="171" t="s">
        <v>652</v>
      </c>
      <c r="H401" s="172">
        <v>3043.6089999999999</v>
      </c>
      <c r="I401" s="173"/>
      <c r="L401" s="169"/>
      <c r="M401" s="174"/>
      <c r="N401" s="175"/>
      <c r="O401" s="175"/>
      <c r="P401" s="175"/>
      <c r="Q401" s="175"/>
      <c r="R401" s="175"/>
      <c r="S401" s="175"/>
      <c r="T401" s="176"/>
      <c r="AT401" s="170" t="s">
        <v>312</v>
      </c>
      <c r="AU401" s="170" t="s">
        <v>96</v>
      </c>
      <c r="AV401" s="14" t="s">
        <v>96</v>
      </c>
      <c r="AW401" s="14" t="s">
        <v>41</v>
      </c>
      <c r="AX401" s="14" t="s">
        <v>23</v>
      </c>
      <c r="AY401" s="170" t="s">
        <v>302</v>
      </c>
    </row>
    <row r="402" spans="1:65" s="2" customFormat="1" ht="16.5" customHeight="1">
      <c r="A402" s="34"/>
      <c r="B402" s="147"/>
      <c r="C402" s="148" t="s">
        <v>653</v>
      </c>
      <c r="D402" s="148" t="s">
        <v>305</v>
      </c>
      <c r="E402" s="149" t="s">
        <v>654</v>
      </c>
      <c r="F402" s="150" t="s">
        <v>655</v>
      </c>
      <c r="G402" s="151" t="s">
        <v>308</v>
      </c>
      <c r="H402" s="152">
        <v>291.44499999999999</v>
      </c>
      <c r="I402" s="153"/>
      <c r="J402" s="154">
        <f>ROUND(I402*H402,2)</f>
        <v>0</v>
      </c>
      <c r="K402" s="150" t="s">
        <v>309</v>
      </c>
      <c r="L402" s="35"/>
      <c r="M402" s="155" t="s">
        <v>1</v>
      </c>
      <c r="N402" s="156" t="s">
        <v>51</v>
      </c>
      <c r="O402" s="60"/>
      <c r="P402" s="157">
        <f>O402*H402</f>
        <v>0</v>
      </c>
      <c r="Q402" s="157">
        <v>6.5100000000000002E-3</v>
      </c>
      <c r="R402" s="157">
        <f>Q402*H402</f>
        <v>1.8973069499999999</v>
      </c>
      <c r="S402" s="157">
        <v>0</v>
      </c>
      <c r="T402" s="158">
        <f>S402*H402</f>
        <v>0</v>
      </c>
      <c r="U402" s="34"/>
      <c r="V402" s="34"/>
      <c r="W402" s="34"/>
      <c r="X402" s="34"/>
      <c r="Y402" s="34"/>
      <c r="Z402" s="34"/>
      <c r="AA402" s="34"/>
      <c r="AB402" s="34"/>
      <c r="AC402" s="34"/>
      <c r="AD402" s="34"/>
      <c r="AE402" s="34"/>
      <c r="AR402" s="159" t="s">
        <v>310</v>
      </c>
      <c r="AT402" s="159" t="s">
        <v>305</v>
      </c>
      <c r="AU402" s="159" t="s">
        <v>96</v>
      </c>
      <c r="AY402" s="18" t="s">
        <v>302</v>
      </c>
      <c r="BE402" s="160">
        <f>IF(N402="základní",J402,0)</f>
        <v>0</v>
      </c>
      <c r="BF402" s="160">
        <f>IF(N402="snížená",J402,0)</f>
        <v>0</v>
      </c>
      <c r="BG402" s="160">
        <f>IF(N402="zákl. přenesená",J402,0)</f>
        <v>0</v>
      </c>
      <c r="BH402" s="160">
        <f>IF(N402="sníž. přenesená",J402,0)</f>
        <v>0</v>
      </c>
      <c r="BI402" s="160">
        <f>IF(N402="nulová",J402,0)</f>
        <v>0</v>
      </c>
      <c r="BJ402" s="18" t="s">
        <v>23</v>
      </c>
      <c r="BK402" s="160">
        <f>ROUND(I402*H402,2)</f>
        <v>0</v>
      </c>
      <c r="BL402" s="18" t="s">
        <v>310</v>
      </c>
      <c r="BM402" s="159" t="s">
        <v>656</v>
      </c>
    </row>
    <row r="403" spans="1:65" s="13" customFormat="1">
      <c r="B403" s="161"/>
      <c r="D403" s="162" t="s">
        <v>312</v>
      </c>
      <c r="E403" s="163" t="s">
        <v>1</v>
      </c>
      <c r="F403" s="164" t="s">
        <v>657</v>
      </c>
      <c r="H403" s="163" t="s">
        <v>1</v>
      </c>
      <c r="I403" s="165"/>
      <c r="L403" s="161"/>
      <c r="M403" s="166"/>
      <c r="N403" s="167"/>
      <c r="O403" s="167"/>
      <c r="P403" s="167"/>
      <c r="Q403" s="167"/>
      <c r="R403" s="167"/>
      <c r="S403" s="167"/>
      <c r="T403" s="168"/>
      <c r="AT403" s="163" t="s">
        <v>312</v>
      </c>
      <c r="AU403" s="163" t="s">
        <v>96</v>
      </c>
      <c r="AV403" s="13" t="s">
        <v>23</v>
      </c>
      <c r="AW403" s="13" t="s">
        <v>41</v>
      </c>
      <c r="AX403" s="13" t="s">
        <v>86</v>
      </c>
      <c r="AY403" s="163" t="s">
        <v>302</v>
      </c>
    </row>
    <row r="404" spans="1:65" s="13" customFormat="1">
      <c r="B404" s="161"/>
      <c r="D404" s="162" t="s">
        <v>312</v>
      </c>
      <c r="E404" s="163" t="s">
        <v>1</v>
      </c>
      <c r="F404" s="164" t="s">
        <v>658</v>
      </c>
      <c r="H404" s="163" t="s">
        <v>1</v>
      </c>
      <c r="I404" s="165"/>
      <c r="L404" s="161"/>
      <c r="M404" s="166"/>
      <c r="N404" s="167"/>
      <c r="O404" s="167"/>
      <c r="P404" s="167"/>
      <c r="Q404" s="167"/>
      <c r="R404" s="167"/>
      <c r="S404" s="167"/>
      <c r="T404" s="168"/>
      <c r="AT404" s="163" t="s">
        <v>312</v>
      </c>
      <c r="AU404" s="163" t="s">
        <v>96</v>
      </c>
      <c r="AV404" s="13" t="s">
        <v>23</v>
      </c>
      <c r="AW404" s="13" t="s">
        <v>41</v>
      </c>
      <c r="AX404" s="13" t="s">
        <v>86</v>
      </c>
      <c r="AY404" s="163" t="s">
        <v>302</v>
      </c>
    </row>
    <row r="405" spans="1:65" s="14" customFormat="1">
      <c r="B405" s="169"/>
      <c r="D405" s="162" t="s">
        <v>312</v>
      </c>
      <c r="E405" s="170" t="s">
        <v>1</v>
      </c>
      <c r="F405" s="171" t="s">
        <v>659</v>
      </c>
      <c r="H405" s="172">
        <v>1.2829999999999999</v>
      </c>
      <c r="I405" s="173"/>
      <c r="L405" s="169"/>
      <c r="M405" s="174"/>
      <c r="N405" s="175"/>
      <c r="O405" s="175"/>
      <c r="P405" s="175"/>
      <c r="Q405" s="175"/>
      <c r="R405" s="175"/>
      <c r="S405" s="175"/>
      <c r="T405" s="176"/>
      <c r="AT405" s="170" t="s">
        <v>312</v>
      </c>
      <c r="AU405" s="170" t="s">
        <v>96</v>
      </c>
      <c r="AV405" s="14" t="s">
        <v>96</v>
      </c>
      <c r="AW405" s="14" t="s">
        <v>41</v>
      </c>
      <c r="AX405" s="14" t="s">
        <v>86</v>
      </c>
      <c r="AY405" s="170" t="s">
        <v>302</v>
      </c>
    </row>
    <row r="406" spans="1:65" s="14" customFormat="1">
      <c r="B406" s="169"/>
      <c r="D406" s="162" t="s">
        <v>312</v>
      </c>
      <c r="E406" s="170" t="s">
        <v>1</v>
      </c>
      <c r="F406" s="171" t="s">
        <v>660</v>
      </c>
      <c r="H406" s="172">
        <v>266.38200000000001</v>
      </c>
      <c r="I406" s="173"/>
      <c r="L406" s="169"/>
      <c r="M406" s="174"/>
      <c r="N406" s="175"/>
      <c r="O406" s="175"/>
      <c r="P406" s="175"/>
      <c r="Q406" s="175"/>
      <c r="R406" s="175"/>
      <c r="S406" s="175"/>
      <c r="T406" s="176"/>
      <c r="AT406" s="170" t="s">
        <v>312</v>
      </c>
      <c r="AU406" s="170" t="s">
        <v>96</v>
      </c>
      <c r="AV406" s="14" t="s">
        <v>96</v>
      </c>
      <c r="AW406" s="14" t="s">
        <v>41</v>
      </c>
      <c r="AX406" s="14" t="s">
        <v>86</v>
      </c>
      <c r="AY406" s="170" t="s">
        <v>302</v>
      </c>
    </row>
    <row r="407" spans="1:65" s="14" customFormat="1">
      <c r="B407" s="169"/>
      <c r="D407" s="162" t="s">
        <v>312</v>
      </c>
      <c r="E407" s="170" t="s">
        <v>1</v>
      </c>
      <c r="F407" s="171" t="s">
        <v>661</v>
      </c>
      <c r="H407" s="172">
        <v>9.5120000000000005</v>
      </c>
      <c r="I407" s="173"/>
      <c r="L407" s="169"/>
      <c r="M407" s="174"/>
      <c r="N407" s="175"/>
      <c r="O407" s="175"/>
      <c r="P407" s="175"/>
      <c r="Q407" s="175"/>
      <c r="R407" s="175"/>
      <c r="S407" s="175"/>
      <c r="T407" s="176"/>
      <c r="AT407" s="170" t="s">
        <v>312</v>
      </c>
      <c r="AU407" s="170" t="s">
        <v>96</v>
      </c>
      <c r="AV407" s="14" t="s">
        <v>96</v>
      </c>
      <c r="AW407" s="14" t="s">
        <v>41</v>
      </c>
      <c r="AX407" s="14" t="s">
        <v>86</v>
      </c>
      <c r="AY407" s="170" t="s">
        <v>302</v>
      </c>
    </row>
    <row r="408" spans="1:65" s="15" customFormat="1">
      <c r="B408" s="177"/>
      <c r="D408" s="162" t="s">
        <v>312</v>
      </c>
      <c r="E408" s="178" t="s">
        <v>1</v>
      </c>
      <c r="F408" s="179" t="s">
        <v>324</v>
      </c>
      <c r="H408" s="180">
        <v>277.17700000000002</v>
      </c>
      <c r="I408" s="181"/>
      <c r="L408" s="177"/>
      <c r="M408" s="182"/>
      <c r="N408" s="183"/>
      <c r="O408" s="183"/>
      <c r="P408" s="183"/>
      <c r="Q408" s="183"/>
      <c r="R408" s="183"/>
      <c r="S408" s="183"/>
      <c r="T408" s="184"/>
      <c r="AT408" s="178" t="s">
        <v>312</v>
      </c>
      <c r="AU408" s="178" t="s">
        <v>96</v>
      </c>
      <c r="AV408" s="15" t="s">
        <v>310</v>
      </c>
      <c r="AW408" s="15" t="s">
        <v>41</v>
      </c>
      <c r="AX408" s="15" t="s">
        <v>86</v>
      </c>
      <c r="AY408" s="178" t="s">
        <v>302</v>
      </c>
    </row>
    <row r="409" spans="1:65" s="13" customFormat="1">
      <c r="B409" s="161"/>
      <c r="D409" s="162" t="s">
        <v>312</v>
      </c>
      <c r="E409" s="163" t="s">
        <v>1</v>
      </c>
      <c r="F409" s="164" t="s">
        <v>657</v>
      </c>
      <c r="H409" s="163" t="s">
        <v>1</v>
      </c>
      <c r="I409" s="165"/>
      <c r="L409" s="161"/>
      <c r="M409" s="166"/>
      <c r="N409" s="167"/>
      <c r="O409" s="167"/>
      <c r="P409" s="167"/>
      <c r="Q409" s="167"/>
      <c r="R409" s="167"/>
      <c r="S409" s="167"/>
      <c r="T409" s="168"/>
      <c r="AT409" s="163" t="s">
        <v>312</v>
      </c>
      <c r="AU409" s="163" t="s">
        <v>96</v>
      </c>
      <c r="AV409" s="13" t="s">
        <v>23</v>
      </c>
      <c r="AW409" s="13" t="s">
        <v>41</v>
      </c>
      <c r="AX409" s="13" t="s">
        <v>86</v>
      </c>
      <c r="AY409" s="163" t="s">
        <v>302</v>
      </c>
    </row>
    <row r="410" spans="1:65" s="14" customFormat="1">
      <c r="B410" s="169"/>
      <c r="D410" s="162" t="s">
        <v>312</v>
      </c>
      <c r="E410" s="170" t="s">
        <v>1</v>
      </c>
      <c r="F410" s="171" t="s">
        <v>662</v>
      </c>
      <c r="H410" s="172">
        <v>14.268000000000001</v>
      </c>
      <c r="I410" s="173"/>
      <c r="L410" s="169"/>
      <c r="M410" s="174"/>
      <c r="N410" s="175"/>
      <c r="O410" s="175"/>
      <c r="P410" s="175"/>
      <c r="Q410" s="175"/>
      <c r="R410" s="175"/>
      <c r="S410" s="175"/>
      <c r="T410" s="176"/>
      <c r="AT410" s="170" t="s">
        <v>312</v>
      </c>
      <c r="AU410" s="170" t="s">
        <v>96</v>
      </c>
      <c r="AV410" s="14" t="s">
        <v>96</v>
      </c>
      <c r="AW410" s="14" t="s">
        <v>41</v>
      </c>
      <c r="AX410" s="14" t="s">
        <v>86</v>
      </c>
      <c r="AY410" s="170" t="s">
        <v>302</v>
      </c>
    </row>
    <row r="411" spans="1:65" s="15" customFormat="1">
      <c r="B411" s="177"/>
      <c r="D411" s="162" t="s">
        <v>312</v>
      </c>
      <c r="E411" s="178" t="s">
        <v>1</v>
      </c>
      <c r="F411" s="179" t="s">
        <v>324</v>
      </c>
      <c r="H411" s="180">
        <v>14.268000000000001</v>
      </c>
      <c r="I411" s="181"/>
      <c r="L411" s="177"/>
      <c r="M411" s="182"/>
      <c r="N411" s="183"/>
      <c r="O411" s="183"/>
      <c r="P411" s="183"/>
      <c r="Q411" s="183"/>
      <c r="R411" s="183"/>
      <c r="S411" s="183"/>
      <c r="T411" s="184"/>
      <c r="AT411" s="178" t="s">
        <v>312</v>
      </c>
      <c r="AU411" s="178" t="s">
        <v>96</v>
      </c>
      <c r="AV411" s="15" t="s">
        <v>310</v>
      </c>
      <c r="AW411" s="15" t="s">
        <v>41</v>
      </c>
      <c r="AX411" s="15" t="s">
        <v>86</v>
      </c>
      <c r="AY411" s="178" t="s">
        <v>302</v>
      </c>
    </row>
    <row r="412" spans="1:65" s="14" customFormat="1">
      <c r="B412" s="169"/>
      <c r="D412" s="162" t="s">
        <v>312</v>
      </c>
      <c r="E412" s="170" t="s">
        <v>1</v>
      </c>
      <c r="F412" s="171" t="s">
        <v>663</v>
      </c>
      <c r="H412" s="172">
        <v>291.44499999999999</v>
      </c>
      <c r="I412" s="173"/>
      <c r="L412" s="169"/>
      <c r="M412" s="174"/>
      <c r="N412" s="175"/>
      <c r="O412" s="175"/>
      <c r="P412" s="175"/>
      <c r="Q412" s="175"/>
      <c r="R412" s="175"/>
      <c r="S412" s="175"/>
      <c r="T412" s="176"/>
      <c r="AT412" s="170" t="s">
        <v>312</v>
      </c>
      <c r="AU412" s="170" t="s">
        <v>96</v>
      </c>
      <c r="AV412" s="14" t="s">
        <v>96</v>
      </c>
      <c r="AW412" s="14" t="s">
        <v>41</v>
      </c>
      <c r="AX412" s="14" t="s">
        <v>23</v>
      </c>
      <c r="AY412" s="170" t="s">
        <v>302</v>
      </c>
    </row>
    <row r="413" spans="1:65" s="2" customFormat="1" ht="16.5" customHeight="1">
      <c r="A413" s="34"/>
      <c r="B413" s="147"/>
      <c r="C413" s="148" t="s">
        <v>664</v>
      </c>
      <c r="D413" s="148" t="s">
        <v>305</v>
      </c>
      <c r="E413" s="149" t="s">
        <v>665</v>
      </c>
      <c r="F413" s="150" t="s">
        <v>666</v>
      </c>
      <c r="G413" s="151" t="s">
        <v>308</v>
      </c>
      <c r="H413" s="152">
        <v>291.44499999999999</v>
      </c>
      <c r="I413" s="153"/>
      <c r="J413" s="154">
        <f>ROUND(I413*H413,2)</f>
        <v>0</v>
      </c>
      <c r="K413" s="150" t="s">
        <v>309</v>
      </c>
      <c r="L413" s="35"/>
      <c r="M413" s="155" t="s">
        <v>1</v>
      </c>
      <c r="N413" s="156" t="s">
        <v>51</v>
      </c>
      <c r="O413" s="60"/>
      <c r="P413" s="157">
        <f>O413*H413</f>
        <v>0</v>
      </c>
      <c r="Q413" s="157">
        <v>0</v>
      </c>
      <c r="R413" s="157">
        <f>Q413*H413</f>
        <v>0</v>
      </c>
      <c r="S413" s="157">
        <v>0</v>
      </c>
      <c r="T413" s="158">
        <f>S413*H413</f>
        <v>0</v>
      </c>
      <c r="U413" s="34"/>
      <c r="V413" s="34"/>
      <c r="W413" s="34"/>
      <c r="X413" s="34"/>
      <c r="Y413" s="34"/>
      <c r="Z413" s="34"/>
      <c r="AA413" s="34"/>
      <c r="AB413" s="34"/>
      <c r="AC413" s="34"/>
      <c r="AD413" s="34"/>
      <c r="AE413" s="34"/>
      <c r="AR413" s="159" t="s">
        <v>310</v>
      </c>
      <c r="AT413" s="159" t="s">
        <v>305</v>
      </c>
      <c r="AU413" s="159" t="s">
        <v>96</v>
      </c>
      <c r="AY413" s="18" t="s">
        <v>302</v>
      </c>
      <c r="BE413" s="160">
        <f>IF(N413="základní",J413,0)</f>
        <v>0</v>
      </c>
      <c r="BF413" s="160">
        <f>IF(N413="snížená",J413,0)</f>
        <v>0</v>
      </c>
      <c r="BG413" s="160">
        <f>IF(N413="zákl. přenesená",J413,0)</f>
        <v>0</v>
      </c>
      <c r="BH413" s="160">
        <f>IF(N413="sníž. přenesená",J413,0)</f>
        <v>0</v>
      </c>
      <c r="BI413" s="160">
        <f>IF(N413="nulová",J413,0)</f>
        <v>0</v>
      </c>
      <c r="BJ413" s="18" t="s">
        <v>23</v>
      </c>
      <c r="BK413" s="160">
        <f>ROUND(I413*H413,2)</f>
        <v>0</v>
      </c>
      <c r="BL413" s="18" t="s">
        <v>310</v>
      </c>
      <c r="BM413" s="159" t="s">
        <v>667</v>
      </c>
    </row>
    <row r="414" spans="1:65" s="2" customFormat="1" ht="16.5" customHeight="1">
      <c r="A414" s="34"/>
      <c r="B414" s="147"/>
      <c r="C414" s="148" t="s">
        <v>668</v>
      </c>
      <c r="D414" s="148" t="s">
        <v>305</v>
      </c>
      <c r="E414" s="149" t="s">
        <v>669</v>
      </c>
      <c r="F414" s="150" t="s">
        <v>670</v>
      </c>
      <c r="G414" s="151" t="s">
        <v>671</v>
      </c>
      <c r="H414" s="152">
        <v>55713.093000000001</v>
      </c>
      <c r="I414" s="153"/>
      <c r="J414" s="154">
        <f>ROUND(I414*H414,2)</f>
        <v>0</v>
      </c>
      <c r="K414" s="150" t="s">
        <v>309</v>
      </c>
      <c r="L414" s="35"/>
      <c r="M414" s="155" t="s">
        <v>1</v>
      </c>
      <c r="N414" s="156" t="s">
        <v>51</v>
      </c>
      <c r="O414" s="60"/>
      <c r="P414" s="157">
        <f>O414*H414</f>
        <v>0</v>
      </c>
      <c r="Q414" s="157">
        <v>1.1000000000000001E-3</v>
      </c>
      <c r="R414" s="157">
        <f>Q414*H414</f>
        <v>61.284402300000004</v>
      </c>
      <c r="S414" s="157">
        <v>0</v>
      </c>
      <c r="T414" s="158">
        <f>S414*H414</f>
        <v>0</v>
      </c>
      <c r="U414" s="34"/>
      <c r="V414" s="34"/>
      <c r="W414" s="34"/>
      <c r="X414" s="34"/>
      <c r="Y414" s="34"/>
      <c r="Z414" s="34"/>
      <c r="AA414" s="34"/>
      <c r="AB414" s="34"/>
      <c r="AC414" s="34"/>
      <c r="AD414" s="34"/>
      <c r="AE414" s="34"/>
      <c r="AR414" s="159" t="s">
        <v>310</v>
      </c>
      <c r="AT414" s="159" t="s">
        <v>305</v>
      </c>
      <c r="AU414" s="159" t="s">
        <v>96</v>
      </c>
      <c r="AY414" s="18" t="s">
        <v>302</v>
      </c>
      <c r="BE414" s="160">
        <f>IF(N414="základní",J414,0)</f>
        <v>0</v>
      </c>
      <c r="BF414" s="160">
        <f>IF(N414="snížená",J414,0)</f>
        <v>0</v>
      </c>
      <c r="BG414" s="160">
        <f>IF(N414="zákl. přenesená",J414,0)</f>
        <v>0</v>
      </c>
      <c r="BH414" s="160">
        <f>IF(N414="sníž. přenesená",J414,0)</f>
        <v>0</v>
      </c>
      <c r="BI414" s="160">
        <f>IF(N414="nulová",J414,0)</f>
        <v>0</v>
      </c>
      <c r="BJ414" s="18" t="s">
        <v>23</v>
      </c>
      <c r="BK414" s="160">
        <f>ROUND(I414*H414,2)</f>
        <v>0</v>
      </c>
      <c r="BL414" s="18" t="s">
        <v>310</v>
      </c>
      <c r="BM414" s="159" t="s">
        <v>672</v>
      </c>
    </row>
    <row r="415" spans="1:65" s="13" customFormat="1">
      <c r="B415" s="161"/>
      <c r="D415" s="162" t="s">
        <v>312</v>
      </c>
      <c r="E415" s="163" t="s">
        <v>1</v>
      </c>
      <c r="F415" s="164" t="s">
        <v>645</v>
      </c>
      <c r="H415" s="163" t="s">
        <v>1</v>
      </c>
      <c r="I415" s="165"/>
      <c r="L415" s="161"/>
      <c r="M415" s="166"/>
      <c r="N415" s="167"/>
      <c r="O415" s="167"/>
      <c r="P415" s="167"/>
      <c r="Q415" s="167"/>
      <c r="R415" s="167"/>
      <c r="S415" s="167"/>
      <c r="T415" s="168"/>
      <c r="AT415" s="163" t="s">
        <v>312</v>
      </c>
      <c r="AU415" s="163" t="s">
        <v>96</v>
      </c>
      <c r="AV415" s="13" t="s">
        <v>23</v>
      </c>
      <c r="AW415" s="13" t="s">
        <v>41</v>
      </c>
      <c r="AX415" s="13" t="s">
        <v>86</v>
      </c>
      <c r="AY415" s="163" t="s">
        <v>302</v>
      </c>
    </row>
    <row r="416" spans="1:65" s="14" customFormat="1">
      <c r="B416" s="169"/>
      <c r="D416" s="162" t="s">
        <v>312</v>
      </c>
      <c r="E416" s="170" t="s">
        <v>1</v>
      </c>
      <c r="F416" s="171" t="s">
        <v>673</v>
      </c>
      <c r="H416" s="172">
        <v>24.9</v>
      </c>
      <c r="I416" s="173"/>
      <c r="L416" s="169"/>
      <c r="M416" s="174"/>
      <c r="N416" s="175"/>
      <c r="O416" s="175"/>
      <c r="P416" s="175"/>
      <c r="Q416" s="175"/>
      <c r="R416" s="175"/>
      <c r="S416" s="175"/>
      <c r="T416" s="176"/>
      <c r="AT416" s="170" t="s">
        <v>312</v>
      </c>
      <c r="AU416" s="170" t="s">
        <v>96</v>
      </c>
      <c r="AV416" s="14" t="s">
        <v>96</v>
      </c>
      <c r="AW416" s="14" t="s">
        <v>41</v>
      </c>
      <c r="AX416" s="14" t="s">
        <v>86</v>
      </c>
      <c r="AY416" s="170" t="s">
        <v>302</v>
      </c>
    </row>
    <row r="417" spans="2:51" s="14" customFormat="1">
      <c r="B417" s="169"/>
      <c r="D417" s="162" t="s">
        <v>312</v>
      </c>
      <c r="E417" s="170" t="s">
        <v>1</v>
      </c>
      <c r="F417" s="171" t="s">
        <v>674</v>
      </c>
      <c r="H417" s="172">
        <v>105</v>
      </c>
      <c r="I417" s="173"/>
      <c r="L417" s="169"/>
      <c r="M417" s="174"/>
      <c r="N417" s="175"/>
      <c r="O417" s="175"/>
      <c r="P417" s="175"/>
      <c r="Q417" s="175"/>
      <c r="R417" s="175"/>
      <c r="S417" s="175"/>
      <c r="T417" s="176"/>
      <c r="AT417" s="170" t="s">
        <v>312</v>
      </c>
      <c r="AU417" s="170" t="s">
        <v>96</v>
      </c>
      <c r="AV417" s="14" t="s">
        <v>96</v>
      </c>
      <c r="AW417" s="14" t="s">
        <v>41</v>
      </c>
      <c r="AX417" s="14" t="s">
        <v>86</v>
      </c>
      <c r="AY417" s="170" t="s">
        <v>302</v>
      </c>
    </row>
    <row r="418" spans="2:51" s="14" customFormat="1">
      <c r="B418" s="169"/>
      <c r="D418" s="162" t="s">
        <v>312</v>
      </c>
      <c r="E418" s="170" t="s">
        <v>1</v>
      </c>
      <c r="F418" s="171" t="s">
        <v>675</v>
      </c>
      <c r="H418" s="172">
        <v>13.6</v>
      </c>
      <c r="I418" s="173"/>
      <c r="L418" s="169"/>
      <c r="M418" s="174"/>
      <c r="N418" s="175"/>
      <c r="O418" s="175"/>
      <c r="P418" s="175"/>
      <c r="Q418" s="175"/>
      <c r="R418" s="175"/>
      <c r="S418" s="175"/>
      <c r="T418" s="176"/>
      <c r="AT418" s="170" t="s">
        <v>312</v>
      </c>
      <c r="AU418" s="170" t="s">
        <v>96</v>
      </c>
      <c r="AV418" s="14" t="s">
        <v>96</v>
      </c>
      <c r="AW418" s="14" t="s">
        <v>41</v>
      </c>
      <c r="AX418" s="14" t="s">
        <v>86</v>
      </c>
      <c r="AY418" s="170" t="s">
        <v>302</v>
      </c>
    </row>
    <row r="419" spans="2:51" s="14" customFormat="1">
      <c r="B419" s="169"/>
      <c r="D419" s="162" t="s">
        <v>312</v>
      </c>
      <c r="E419" s="170" t="s">
        <v>1</v>
      </c>
      <c r="F419" s="171" t="s">
        <v>676</v>
      </c>
      <c r="H419" s="172">
        <v>1.32</v>
      </c>
      <c r="I419" s="173"/>
      <c r="L419" s="169"/>
      <c r="M419" s="174"/>
      <c r="N419" s="175"/>
      <c r="O419" s="175"/>
      <c r="P419" s="175"/>
      <c r="Q419" s="175"/>
      <c r="R419" s="175"/>
      <c r="S419" s="175"/>
      <c r="T419" s="176"/>
      <c r="AT419" s="170" t="s">
        <v>312</v>
      </c>
      <c r="AU419" s="170" t="s">
        <v>96</v>
      </c>
      <c r="AV419" s="14" t="s">
        <v>96</v>
      </c>
      <c r="AW419" s="14" t="s">
        <v>41</v>
      </c>
      <c r="AX419" s="14" t="s">
        <v>86</v>
      </c>
      <c r="AY419" s="170" t="s">
        <v>302</v>
      </c>
    </row>
    <row r="420" spans="2:51" s="15" customFormat="1">
      <c r="B420" s="177"/>
      <c r="D420" s="162" t="s">
        <v>312</v>
      </c>
      <c r="E420" s="178" t="s">
        <v>1</v>
      </c>
      <c r="F420" s="179" t="s">
        <v>677</v>
      </c>
      <c r="H420" s="180">
        <v>144.82</v>
      </c>
      <c r="I420" s="181"/>
      <c r="L420" s="177"/>
      <c r="M420" s="182"/>
      <c r="N420" s="183"/>
      <c r="O420" s="183"/>
      <c r="P420" s="183"/>
      <c r="Q420" s="183"/>
      <c r="R420" s="183"/>
      <c r="S420" s="183"/>
      <c r="T420" s="184"/>
      <c r="AT420" s="178" t="s">
        <v>312</v>
      </c>
      <c r="AU420" s="178" t="s">
        <v>96</v>
      </c>
      <c r="AV420" s="15" t="s">
        <v>310</v>
      </c>
      <c r="AW420" s="15" t="s">
        <v>41</v>
      </c>
      <c r="AX420" s="15" t="s">
        <v>86</v>
      </c>
      <c r="AY420" s="178" t="s">
        <v>302</v>
      </c>
    </row>
    <row r="421" spans="2:51" s="13" customFormat="1">
      <c r="B421" s="161"/>
      <c r="D421" s="162" t="s">
        <v>312</v>
      </c>
      <c r="E421" s="163" t="s">
        <v>1</v>
      </c>
      <c r="F421" s="164" t="s">
        <v>643</v>
      </c>
      <c r="H421" s="163" t="s">
        <v>1</v>
      </c>
      <c r="I421" s="165"/>
      <c r="L421" s="161"/>
      <c r="M421" s="166"/>
      <c r="N421" s="167"/>
      <c r="O421" s="167"/>
      <c r="P421" s="167"/>
      <c r="Q421" s="167"/>
      <c r="R421" s="167"/>
      <c r="S421" s="167"/>
      <c r="T421" s="168"/>
      <c r="AT421" s="163" t="s">
        <v>312</v>
      </c>
      <c r="AU421" s="163" t="s">
        <v>96</v>
      </c>
      <c r="AV421" s="13" t="s">
        <v>23</v>
      </c>
      <c r="AW421" s="13" t="s">
        <v>41</v>
      </c>
      <c r="AX421" s="13" t="s">
        <v>86</v>
      </c>
      <c r="AY421" s="163" t="s">
        <v>302</v>
      </c>
    </row>
    <row r="422" spans="2:51" s="14" customFormat="1">
      <c r="B422" s="169"/>
      <c r="D422" s="162" t="s">
        <v>312</v>
      </c>
      <c r="E422" s="170" t="s">
        <v>1</v>
      </c>
      <c r="F422" s="171" t="s">
        <v>673</v>
      </c>
      <c r="H422" s="172">
        <v>24.9</v>
      </c>
      <c r="I422" s="173"/>
      <c r="L422" s="169"/>
      <c r="M422" s="174"/>
      <c r="N422" s="175"/>
      <c r="O422" s="175"/>
      <c r="P422" s="175"/>
      <c r="Q422" s="175"/>
      <c r="R422" s="175"/>
      <c r="S422" s="175"/>
      <c r="T422" s="176"/>
      <c r="AT422" s="170" t="s">
        <v>312</v>
      </c>
      <c r="AU422" s="170" t="s">
        <v>96</v>
      </c>
      <c r="AV422" s="14" t="s">
        <v>96</v>
      </c>
      <c r="AW422" s="14" t="s">
        <v>41</v>
      </c>
      <c r="AX422" s="14" t="s">
        <v>86</v>
      </c>
      <c r="AY422" s="170" t="s">
        <v>302</v>
      </c>
    </row>
    <row r="423" spans="2:51" s="14" customFormat="1">
      <c r="B423" s="169"/>
      <c r="D423" s="162" t="s">
        <v>312</v>
      </c>
      <c r="E423" s="170" t="s">
        <v>1</v>
      </c>
      <c r="F423" s="171" t="s">
        <v>678</v>
      </c>
      <c r="H423" s="172">
        <v>103.4</v>
      </c>
      <c r="I423" s="173"/>
      <c r="L423" s="169"/>
      <c r="M423" s="174"/>
      <c r="N423" s="175"/>
      <c r="O423" s="175"/>
      <c r="P423" s="175"/>
      <c r="Q423" s="175"/>
      <c r="R423" s="175"/>
      <c r="S423" s="175"/>
      <c r="T423" s="176"/>
      <c r="AT423" s="170" t="s">
        <v>312</v>
      </c>
      <c r="AU423" s="170" t="s">
        <v>96</v>
      </c>
      <c r="AV423" s="14" t="s">
        <v>96</v>
      </c>
      <c r="AW423" s="14" t="s">
        <v>41</v>
      </c>
      <c r="AX423" s="14" t="s">
        <v>86</v>
      </c>
      <c r="AY423" s="170" t="s">
        <v>302</v>
      </c>
    </row>
    <row r="424" spans="2:51" s="14" customFormat="1">
      <c r="B424" s="169"/>
      <c r="D424" s="162" t="s">
        <v>312</v>
      </c>
      <c r="E424" s="170" t="s">
        <v>1</v>
      </c>
      <c r="F424" s="171" t="s">
        <v>675</v>
      </c>
      <c r="H424" s="172">
        <v>13.6</v>
      </c>
      <c r="I424" s="173"/>
      <c r="L424" s="169"/>
      <c r="M424" s="174"/>
      <c r="N424" s="175"/>
      <c r="O424" s="175"/>
      <c r="P424" s="175"/>
      <c r="Q424" s="175"/>
      <c r="R424" s="175"/>
      <c r="S424" s="175"/>
      <c r="T424" s="176"/>
      <c r="AT424" s="170" t="s">
        <v>312</v>
      </c>
      <c r="AU424" s="170" t="s">
        <v>96</v>
      </c>
      <c r="AV424" s="14" t="s">
        <v>96</v>
      </c>
      <c r="AW424" s="14" t="s">
        <v>41</v>
      </c>
      <c r="AX424" s="14" t="s">
        <v>86</v>
      </c>
      <c r="AY424" s="170" t="s">
        <v>302</v>
      </c>
    </row>
    <row r="425" spans="2:51" s="14" customFormat="1">
      <c r="B425" s="169"/>
      <c r="D425" s="162" t="s">
        <v>312</v>
      </c>
      <c r="E425" s="170" t="s">
        <v>1</v>
      </c>
      <c r="F425" s="171" t="s">
        <v>679</v>
      </c>
      <c r="H425" s="172">
        <v>1.1399999999999999</v>
      </c>
      <c r="I425" s="173"/>
      <c r="L425" s="169"/>
      <c r="M425" s="174"/>
      <c r="N425" s="175"/>
      <c r="O425" s="175"/>
      <c r="P425" s="175"/>
      <c r="Q425" s="175"/>
      <c r="R425" s="175"/>
      <c r="S425" s="175"/>
      <c r="T425" s="176"/>
      <c r="AT425" s="170" t="s">
        <v>312</v>
      </c>
      <c r="AU425" s="170" t="s">
        <v>96</v>
      </c>
      <c r="AV425" s="14" t="s">
        <v>96</v>
      </c>
      <c r="AW425" s="14" t="s">
        <v>41</v>
      </c>
      <c r="AX425" s="14" t="s">
        <v>86</v>
      </c>
      <c r="AY425" s="170" t="s">
        <v>302</v>
      </c>
    </row>
    <row r="426" spans="2:51" s="15" customFormat="1">
      <c r="B426" s="177"/>
      <c r="D426" s="162" t="s">
        <v>312</v>
      </c>
      <c r="E426" s="178" t="s">
        <v>1</v>
      </c>
      <c r="F426" s="179" t="s">
        <v>680</v>
      </c>
      <c r="H426" s="180">
        <v>143.04</v>
      </c>
      <c r="I426" s="181"/>
      <c r="L426" s="177"/>
      <c r="M426" s="182"/>
      <c r="N426" s="183"/>
      <c r="O426" s="183"/>
      <c r="P426" s="183"/>
      <c r="Q426" s="183"/>
      <c r="R426" s="183"/>
      <c r="S426" s="183"/>
      <c r="T426" s="184"/>
      <c r="AT426" s="178" t="s">
        <v>312</v>
      </c>
      <c r="AU426" s="178" t="s">
        <v>96</v>
      </c>
      <c r="AV426" s="15" t="s">
        <v>310</v>
      </c>
      <c r="AW426" s="15" t="s">
        <v>41</v>
      </c>
      <c r="AX426" s="15" t="s">
        <v>86</v>
      </c>
      <c r="AY426" s="178" t="s">
        <v>302</v>
      </c>
    </row>
    <row r="427" spans="2:51" s="13" customFormat="1">
      <c r="B427" s="161"/>
      <c r="D427" s="162" t="s">
        <v>312</v>
      </c>
      <c r="E427" s="163" t="s">
        <v>1</v>
      </c>
      <c r="F427" s="164" t="s">
        <v>681</v>
      </c>
      <c r="H427" s="163" t="s">
        <v>1</v>
      </c>
      <c r="I427" s="165"/>
      <c r="L427" s="161"/>
      <c r="M427" s="166"/>
      <c r="N427" s="167"/>
      <c r="O427" s="167"/>
      <c r="P427" s="167"/>
      <c r="Q427" s="167"/>
      <c r="R427" s="167"/>
      <c r="S427" s="167"/>
      <c r="T427" s="168"/>
      <c r="AT427" s="163" t="s">
        <v>312</v>
      </c>
      <c r="AU427" s="163" t="s">
        <v>96</v>
      </c>
      <c r="AV427" s="13" t="s">
        <v>23</v>
      </c>
      <c r="AW427" s="13" t="s">
        <v>41</v>
      </c>
      <c r="AX427" s="13" t="s">
        <v>86</v>
      </c>
      <c r="AY427" s="163" t="s">
        <v>302</v>
      </c>
    </row>
    <row r="428" spans="2:51" s="14" customFormat="1">
      <c r="B428" s="169"/>
      <c r="D428" s="162" t="s">
        <v>312</v>
      </c>
      <c r="E428" s="170" t="s">
        <v>1</v>
      </c>
      <c r="F428" s="171" t="s">
        <v>682</v>
      </c>
      <c r="H428" s="172">
        <v>50880.377</v>
      </c>
      <c r="I428" s="173"/>
      <c r="L428" s="169"/>
      <c r="M428" s="174"/>
      <c r="N428" s="175"/>
      <c r="O428" s="175"/>
      <c r="P428" s="175"/>
      <c r="Q428" s="175"/>
      <c r="R428" s="175"/>
      <c r="S428" s="175"/>
      <c r="T428" s="176"/>
      <c r="AT428" s="170" t="s">
        <v>312</v>
      </c>
      <c r="AU428" s="170" t="s">
        <v>96</v>
      </c>
      <c r="AV428" s="14" t="s">
        <v>96</v>
      </c>
      <c r="AW428" s="14" t="s">
        <v>41</v>
      </c>
      <c r="AX428" s="14" t="s">
        <v>86</v>
      </c>
      <c r="AY428" s="170" t="s">
        <v>302</v>
      </c>
    </row>
    <row r="429" spans="2:51" s="14" customFormat="1">
      <c r="B429" s="169"/>
      <c r="D429" s="162" t="s">
        <v>312</v>
      </c>
      <c r="E429" s="170" t="s">
        <v>1</v>
      </c>
      <c r="F429" s="171" t="s">
        <v>683</v>
      </c>
      <c r="H429" s="172">
        <v>1816.895</v>
      </c>
      <c r="I429" s="173"/>
      <c r="L429" s="169"/>
      <c r="M429" s="174"/>
      <c r="N429" s="175"/>
      <c r="O429" s="175"/>
      <c r="P429" s="175"/>
      <c r="Q429" s="175"/>
      <c r="R429" s="175"/>
      <c r="S429" s="175"/>
      <c r="T429" s="176"/>
      <c r="AT429" s="170" t="s">
        <v>312</v>
      </c>
      <c r="AU429" s="170" t="s">
        <v>96</v>
      </c>
      <c r="AV429" s="14" t="s">
        <v>96</v>
      </c>
      <c r="AW429" s="14" t="s">
        <v>41</v>
      </c>
      <c r="AX429" s="14" t="s">
        <v>86</v>
      </c>
      <c r="AY429" s="170" t="s">
        <v>302</v>
      </c>
    </row>
    <row r="430" spans="2:51" s="16" customFormat="1">
      <c r="B430" s="185"/>
      <c r="D430" s="162" t="s">
        <v>312</v>
      </c>
      <c r="E430" s="186" t="s">
        <v>1</v>
      </c>
      <c r="F430" s="187" t="s">
        <v>348</v>
      </c>
      <c r="H430" s="188">
        <v>52697.271999999997</v>
      </c>
      <c r="I430" s="189"/>
      <c r="L430" s="185"/>
      <c r="M430" s="190"/>
      <c r="N430" s="191"/>
      <c r="O430" s="191"/>
      <c r="P430" s="191"/>
      <c r="Q430" s="191"/>
      <c r="R430" s="191"/>
      <c r="S430" s="191"/>
      <c r="T430" s="192"/>
      <c r="AT430" s="186" t="s">
        <v>312</v>
      </c>
      <c r="AU430" s="186" t="s">
        <v>96</v>
      </c>
      <c r="AV430" s="16" t="s">
        <v>318</v>
      </c>
      <c r="AW430" s="16" t="s">
        <v>41</v>
      </c>
      <c r="AX430" s="16" t="s">
        <v>86</v>
      </c>
      <c r="AY430" s="186" t="s">
        <v>302</v>
      </c>
    </row>
    <row r="431" spans="2:51" s="13" customFormat="1">
      <c r="B431" s="161"/>
      <c r="D431" s="162" t="s">
        <v>312</v>
      </c>
      <c r="E431" s="163" t="s">
        <v>1</v>
      </c>
      <c r="F431" s="164" t="s">
        <v>681</v>
      </c>
      <c r="H431" s="163" t="s">
        <v>1</v>
      </c>
      <c r="I431" s="165"/>
      <c r="L431" s="161"/>
      <c r="M431" s="166"/>
      <c r="N431" s="167"/>
      <c r="O431" s="167"/>
      <c r="P431" s="167"/>
      <c r="Q431" s="167"/>
      <c r="R431" s="167"/>
      <c r="S431" s="167"/>
      <c r="T431" s="168"/>
      <c r="AT431" s="163" t="s">
        <v>312</v>
      </c>
      <c r="AU431" s="163" t="s">
        <v>96</v>
      </c>
      <c r="AV431" s="13" t="s">
        <v>23</v>
      </c>
      <c r="AW431" s="13" t="s">
        <v>41</v>
      </c>
      <c r="AX431" s="13" t="s">
        <v>86</v>
      </c>
      <c r="AY431" s="163" t="s">
        <v>302</v>
      </c>
    </row>
    <row r="432" spans="2:51" s="14" customFormat="1">
      <c r="B432" s="169"/>
      <c r="D432" s="162" t="s">
        <v>312</v>
      </c>
      <c r="E432" s="170" t="s">
        <v>1</v>
      </c>
      <c r="F432" s="171" t="s">
        <v>684</v>
      </c>
      <c r="H432" s="172">
        <v>344.97899999999998</v>
      </c>
      <c r="I432" s="173"/>
      <c r="L432" s="169"/>
      <c r="M432" s="174"/>
      <c r="N432" s="175"/>
      <c r="O432" s="175"/>
      <c r="P432" s="175"/>
      <c r="Q432" s="175"/>
      <c r="R432" s="175"/>
      <c r="S432" s="175"/>
      <c r="T432" s="176"/>
      <c r="AT432" s="170" t="s">
        <v>312</v>
      </c>
      <c r="AU432" s="170" t="s">
        <v>96</v>
      </c>
      <c r="AV432" s="14" t="s">
        <v>96</v>
      </c>
      <c r="AW432" s="14" t="s">
        <v>41</v>
      </c>
      <c r="AX432" s="14" t="s">
        <v>86</v>
      </c>
      <c r="AY432" s="170" t="s">
        <v>302</v>
      </c>
    </row>
    <row r="433" spans="1:65" s="16" customFormat="1">
      <c r="B433" s="185"/>
      <c r="D433" s="162" t="s">
        <v>312</v>
      </c>
      <c r="E433" s="186" t="s">
        <v>1</v>
      </c>
      <c r="F433" s="187" t="s">
        <v>348</v>
      </c>
      <c r="H433" s="188">
        <v>344.97899999999998</v>
      </c>
      <c r="I433" s="189"/>
      <c r="L433" s="185"/>
      <c r="M433" s="190"/>
      <c r="N433" s="191"/>
      <c r="O433" s="191"/>
      <c r="P433" s="191"/>
      <c r="Q433" s="191"/>
      <c r="R433" s="191"/>
      <c r="S433" s="191"/>
      <c r="T433" s="192"/>
      <c r="AT433" s="186" t="s">
        <v>312</v>
      </c>
      <c r="AU433" s="186" t="s">
        <v>96</v>
      </c>
      <c r="AV433" s="16" t="s">
        <v>318</v>
      </c>
      <c r="AW433" s="16" t="s">
        <v>41</v>
      </c>
      <c r="AX433" s="16" t="s">
        <v>86</v>
      </c>
      <c r="AY433" s="186" t="s">
        <v>302</v>
      </c>
    </row>
    <row r="434" spans="1:65" s="13" customFormat="1">
      <c r="B434" s="161"/>
      <c r="D434" s="162" t="s">
        <v>312</v>
      </c>
      <c r="E434" s="163" t="s">
        <v>1</v>
      </c>
      <c r="F434" s="164" t="s">
        <v>685</v>
      </c>
      <c r="H434" s="163" t="s">
        <v>1</v>
      </c>
      <c r="I434" s="165"/>
      <c r="L434" s="161"/>
      <c r="M434" s="166"/>
      <c r="N434" s="167"/>
      <c r="O434" s="167"/>
      <c r="P434" s="167"/>
      <c r="Q434" s="167"/>
      <c r="R434" s="167"/>
      <c r="S434" s="167"/>
      <c r="T434" s="168"/>
      <c r="AT434" s="163" t="s">
        <v>312</v>
      </c>
      <c r="AU434" s="163" t="s">
        <v>96</v>
      </c>
      <c r="AV434" s="13" t="s">
        <v>23</v>
      </c>
      <c r="AW434" s="13" t="s">
        <v>41</v>
      </c>
      <c r="AX434" s="13" t="s">
        <v>86</v>
      </c>
      <c r="AY434" s="163" t="s">
        <v>302</v>
      </c>
    </row>
    <row r="435" spans="1:65" s="14" customFormat="1">
      <c r="B435" s="169"/>
      <c r="D435" s="162" t="s">
        <v>312</v>
      </c>
      <c r="E435" s="170" t="s">
        <v>1</v>
      </c>
      <c r="F435" s="171" t="s">
        <v>686</v>
      </c>
      <c r="H435" s="172">
        <v>155.5</v>
      </c>
      <c r="I435" s="173"/>
      <c r="L435" s="169"/>
      <c r="M435" s="174"/>
      <c r="N435" s="175"/>
      <c r="O435" s="175"/>
      <c r="P435" s="175"/>
      <c r="Q435" s="175"/>
      <c r="R435" s="175"/>
      <c r="S435" s="175"/>
      <c r="T435" s="176"/>
      <c r="AT435" s="170" t="s">
        <v>312</v>
      </c>
      <c r="AU435" s="170" t="s">
        <v>96</v>
      </c>
      <c r="AV435" s="14" t="s">
        <v>96</v>
      </c>
      <c r="AW435" s="14" t="s">
        <v>41</v>
      </c>
      <c r="AX435" s="14" t="s">
        <v>86</v>
      </c>
      <c r="AY435" s="170" t="s">
        <v>302</v>
      </c>
    </row>
    <row r="436" spans="1:65" s="14" customFormat="1">
      <c r="B436" s="169"/>
      <c r="D436" s="162" t="s">
        <v>312</v>
      </c>
      <c r="E436" s="170" t="s">
        <v>1</v>
      </c>
      <c r="F436" s="171" t="s">
        <v>687</v>
      </c>
      <c r="H436" s="172">
        <v>-210</v>
      </c>
      <c r="I436" s="173"/>
      <c r="L436" s="169"/>
      <c r="M436" s="174"/>
      <c r="N436" s="175"/>
      <c r="O436" s="175"/>
      <c r="P436" s="175"/>
      <c r="Q436" s="175"/>
      <c r="R436" s="175"/>
      <c r="S436" s="175"/>
      <c r="T436" s="176"/>
      <c r="AT436" s="170" t="s">
        <v>312</v>
      </c>
      <c r="AU436" s="170" t="s">
        <v>96</v>
      </c>
      <c r="AV436" s="14" t="s">
        <v>96</v>
      </c>
      <c r="AW436" s="14" t="s">
        <v>41</v>
      </c>
      <c r="AX436" s="14" t="s">
        <v>86</v>
      </c>
      <c r="AY436" s="170" t="s">
        <v>302</v>
      </c>
    </row>
    <row r="437" spans="1:65" s="16" customFormat="1">
      <c r="B437" s="185"/>
      <c r="D437" s="162" t="s">
        <v>312</v>
      </c>
      <c r="E437" s="186" t="s">
        <v>1</v>
      </c>
      <c r="F437" s="187" t="s">
        <v>348</v>
      </c>
      <c r="H437" s="188">
        <v>-54.5</v>
      </c>
      <c r="I437" s="189"/>
      <c r="L437" s="185"/>
      <c r="M437" s="190"/>
      <c r="N437" s="191"/>
      <c r="O437" s="191"/>
      <c r="P437" s="191"/>
      <c r="Q437" s="191"/>
      <c r="R437" s="191"/>
      <c r="S437" s="191"/>
      <c r="T437" s="192"/>
      <c r="AT437" s="186" t="s">
        <v>312</v>
      </c>
      <c r="AU437" s="186" t="s">
        <v>96</v>
      </c>
      <c r="AV437" s="16" t="s">
        <v>318</v>
      </c>
      <c r="AW437" s="16" t="s">
        <v>41</v>
      </c>
      <c r="AX437" s="16" t="s">
        <v>86</v>
      </c>
      <c r="AY437" s="186" t="s">
        <v>302</v>
      </c>
    </row>
    <row r="438" spans="1:65" s="15" customFormat="1">
      <c r="B438" s="177"/>
      <c r="D438" s="162" t="s">
        <v>312</v>
      </c>
      <c r="E438" s="178" t="s">
        <v>1</v>
      </c>
      <c r="F438" s="179" t="s">
        <v>324</v>
      </c>
      <c r="H438" s="180">
        <v>52987.750999999997</v>
      </c>
      <c r="I438" s="181"/>
      <c r="L438" s="177"/>
      <c r="M438" s="182"/>
      <c r="N438" s="183"/>
      <c r="O438" s="183"/>
      <c r="P438" s="183"/>
      <c r="Q438" s="183"/>
      <c r="R438" s="183"/>
      <c r="S438" s="183"/>
      <c r="T438" s="184"/>
      <c r="AT438" s="178" t="s">
        <v>312</v>
      </c>
      <c r="AU438" s="178" t="s">
        <v>96</v>
      </c>
      <c r="AV438" s="15" t="s">
        <v>310</v>
      </c>
      <c r="AW438" s="15" t="s">
        <v>41</v>
      </c>
      <c r="AX438" s="15" t="s">
        <v>86</v>
      </c>
      <c r="AY438" s="178" t="s">
        <v>302</v>
      </c>
    </row>
    <row r="439" spans="1:65" s="13" customFormat="1">
      <c r="B439" s="161"/>
      <c r="D439" s="162" t="s">
        <v>312</v>
      </c>
      <c r="E439" s="163" t="s">
        <v>1</v>
      </c>
      <c r="F439" s="164" t="s">
        <v>688</v>
      </c>
      <c r="H439" s="163" t="s">
        <v>1</v>
      </c>
      <c r="I439" s="165"/>
      <c r="L439" s="161"/>
      <c r="M439" s="166"/>
      <c r="N439" s="167"/>
      <c r="O439" s="167"/>
      <c r="P439" s="167"/>
      <c r="Q439" s="167"/>
      <c r="R439" s="167"/>
      <c r="S439" s="167"/>
      <c r="T439" s="168"/>
      <c r="AT439" s="163" t="s">
        <v>312</v>
      </c>
      <c r="AU439" s="163" t="s">
        <v>96</v>
      </c>
      <c r="AV439" s="13" t="s">
        <v>23</v>
      </c>
      <c r="AW439" s="13" t="s">
        <v>41</v>
      </c>
      <c r="AX439" s="13" t="s">
        <v>86</v>
      </c>
      <c r="AY439" s="163" t="s">
        <v>302</v>
      </c>
    </row>
    <row r="440" spans="1:65" s="14" customFormat="1">
      <c r="B440" s="169"/>
      <c r="D440" s="162" t="s">
        <v>312</v>
      </c>
      <c r="E440" s="170" t="s">
        <v>1</v>
      </c>
      <c r="F440" s="171" t="s">
        <v>689</v>
      </c>
      <c r="H440" s="172">
        <v>2725.3420000000001</v>
      </c>
      <c r="I440" s="173"/>
      <c r="L440" s="169"/>
      <c r="M440" s="174"/>
      <c r="N440" s="175"/>
      <c r="O440" s="175"/>
      <c r="P440" s="175"/>
      <c r="Q440" s="175"/>
      <c r="R440" s="175"/>
      <c r="S440" s="175"/>
      <c r="T440" s="176"/>
      <c r="AT440" s="170" t="s">
        <v>312</v>
      </c>
      <c r="AU440" s="170" t="s">
        <v>96</v>
      </c>
      <c r="AV440" s="14" t="s">
        <v>96</v>
      </c>
      <c r="AW440" s="14" t="s">
        <v>41</v>
      </c>
      <c r="AX440" s="14" t="s">
        <v>86</v>
      </c>
      <c r="AY440" s="170" t="s">
        <v>302</v>
      </c>
    </row>
    <row r="441" spans="1:65" s="15" customFormat="1">
      <c r="B441" s="177"/>
      <c r="D441" s="162" t="s">
        <v>312</v>
      </c>
      <c r="E441" s="178" t="s">
        <v>1</v>
      </c>
      <c r="F441" s="179" t="s">
        <v>324</v>
      </c>
      <c r="H441" s="180">
        <v>2725.3420000000001</v>
      </c>
      <c r="I441" s="181"/>
      <c r="L441" s="177"/>
      <c r="M441" s="182"/>
      <c r="N441" s="183"/>
      <c r="O441" s="183"/>
      <c r="P441" s="183"/>
      <c r="Q441" s="183"/>
      <c r="R441" s="183"/>
      <c r="S441" s="183"/>
      <c r="T441" s="184"/>
      <c r="AT441" s="178" t="s">
        <v>312</v>
      </c>
      <c r="AU441" s="178" t="s">
        <v>96</v>
      </c>
      <c r="AV441" s="15" t="s">
        <v>310</v>
      </c>
      <c r="AW441" s="15" t="s">
        <v>41</v>
      </c>
      <c r="AX441" s="15" t="s">
        <v>86</v>
      </c>
      <c r="AY441" s="178" t="s">
        <v>302</v>
      </c>
    </row>
    <row r="442" spans="1:65" s="14" customFormat="1">
      <c r="B442" s="169"/>
      <c r="D442" s="162" t="s">
        <v>312</v>
      </c>
      <c r="E442" s="170" t="s">
        <v>1</v>
      </c>
      <c r="F442" s="171" t="s">
        <v>690</v>
      </c>
      <c r="H442" s="172">
        <v>55713.093000000001</v>
      </c>
      <c r="I442" s="173"/>
      <c r="L442" s="169"/>
      <c r="M442" s="174"/>
      <c r="N442" s="175"/>
      <c r="O442" s="175"/>
      <c r="P442" s="175"/>
      <c r="Q442" s="175"/>
      <c r="R442" s="175"/>
      <c r="S442" s="175"/>
      <c r="T442" s="176"/>
      <c r="AT442" s="170" t="s">
        <v>312</v>
      </c>
      <c r="AU442" s="170" t="s">
        <v>96</v>
      </c>
      <c r="AV442" s="14" t="s">
        <v>96</v>
      </c>
      <c r="AW442" s="14" t="s">
        <v>41</v>
      </c>
      <c r="AX442" s="14" t="s">
        <v>23</v>
      </c>
      <c r="AY442" s="170" t="s">
        <v>302</v>
      </c>
    </row>
    <row r="443" spans="1:65" s="2" customFormat="1" ht="16.5" customHeight="1">
      <c r="A443" s="34"/>
      <c r="B443" s="147"/>
      <c r="C443" s="148" t="s">
        <v>691</v>
      </c>
      <c r="D443" s="148" t="s">
        <v>305</v>
      </c>
      <c r="E443" s="149" t="s">
        <v>692</v>
      </c>
      <c r="F443" s="150" t="s">
        <v>693</v>
      </c>
      <c r="G443" s="151" t="s">
        <v>671</v>
      </c>
      <c r="H443" s="152">
        <v>210</v>
      </c>
      <c r="I443" s="153"/>
      <c r="J443" s="154">
        <f>ROUND(I443*H443,2)</f>
        <v>0</v>
      </c>
      <c r="K443" s="150" t="s">
        <v>309</v>
      </c>
      <c r="L443" s="35"/>
      <c r="M443" s="155" t="s">
        <v>1</v>
      </c>
      <c r="N443" s="156" t="s">
        <v>51</v>
      </c>
      <c r="O443" s="60"/>
      <c r="P443" s="157">
        <f>O443*H443</f>
        <v>0</v>
      </c>
      <c r="Q443" s="157">
        <v>1.2999999999999999E-4</v>
      </c>
      <c r="R443" s="157">
        <f>Q443*H443</f>
        <v>2.7299999999999998E-2</v>
      </c>
      <c r="S443" s="157">
        <v>0</v>
      </c>
      <c r="T443" s="158">
        <f>S443*H443</f>
        <v>0</v>
      </c>
      <c r="U443" s="34"/>
      <c r="V443" s="34"/>
      <c r="W443" s="34"/>
      <c r="X443" s="34"/>
      <c r="Y443" s="34"/>
      <c r="Z443" s="34"/>
      <c r="AA443" s="34"/>
      <c r="AB443" s="34"/>
      <c r="AC443" s="34"/>
      <c r="AD443" s="34"/>
      <c r="AE443" s="34"/>
      <c r="AR443" s="159" t="s">
        <v>310</v>
      </c>
      <c r="AT443" s="159" t="s">
        <v>305</v>
      </c>
      <c r="AU443" s="159" t="s">
        <v>96</v>
      </c>
      <c r="AY443" s="18" t="s">
        <v>302</v>
      </c>
      <c r="BE443" s="160">
        <f>IF(N443="základní",J443,0)</f>
        <v>0</v>
      </c>
      <c r="BF443" s="160">
        <f>IF(N443="snížená",J443,0)</f>
        <v>0</v>
      </c>
      <c r="BG443" s="160">
        <f>IF(N443="zákl. přenesená",J443,0)</f>
        <v>0</v>
      </c>
      <c r="BH443" s="160">
        <f>IF(N443="sníž. přenesená",J443,0)</f>
        <v>0</v>
      </c>
      <c r="BI443" s="160">
        <f>IF(N443="nulová",J443,0)</f>
        <v>0</v>
      </c>
      <c r="BJ443" s="18" t="s">
        <v>23</v>
      </c>
      <c r="BK443" s="160">
        <f>ROUND(I443*H443,2)</f>
        <v>0</v>
      </c>
      <c r="BL443" s="18" t="s">
        <v>310</v>
      </c>
      <c r="BM443" s="159" t="s">
        <v>694</v>
      </c>
    </row>
    <row r="444" spans="1:65" s="13" customFormat="1">
      <c r="B444" s="161"/>
      <c r="D444" s="162" t="s">
        <v>312</v>
      </c>
      <c r="E444" s="163" t="s">
        <v>1</v>
      </c>
      <c r="F444" s="164" t="s">
        <v>685</v>
      </c>
      <c r="H444" s="163" t="s">
        <v>1</v>
      </c>
      <c r="I444" s="165"/>
      <c r="L444" s="161"/>
      <c r="M444" s="166"/>
      <c r="N444" s="167"/>
      <c r="O444" s="167"/>
      <c r="P444" s="167"/>
      <c r="Q444" s="167"/>
      <c r="R444" s="167"/>
      <c r="S444" s="167"/>
      <c r="T444" s="168"/>
      <c r="AT444" s="163" t="s">
        <v>312</v>
      </c>
      <c r="AU444" s="163" t="s">
        <v>96</v>
      </c>
      <c r="AV444" s="13" t="s">
        <v>23</v>
      </c>
      <c r="AW444" s="13" t="s">
        <v>41</v>
      </c>
      <c r="AX444" s="13" t="s">
        <v>86</v>
      </c>
      <c r="AY444" s="163" t="s">
        <v>302</v>
      </c>
    </row>
    <row r="445" spans="1:65" s="14" customFormat="1">
      <c r="B445" s="169"/>
      <c r="D445" s="162" t="s">
        <v>312</v>
      </c>
      <c r="E445" s="170" t="s">
        <v>1</v>
      </c>
      <c r="F445" s="171" t="s">
        <v>695</v>
      </c>
      <c r="H445" s="172">
        <v>210</v>
      </c>
      <c r="I445" s="173"/>
      <c r="L445" s="169"/>
      <c r="M445" s="174"/>
      <c r="N445" s="175"/>
      <c r="O445" s="175"/>
      <c r="P445" s="175"/>
      <c r="Q445" s="175"/>
      <c r="R445" s="175"/>
      <c r="S445" s="175"/>
      <c r="T445" s="176"/>
      <c r="AT445" s="170" t="s">
        <v>312</v>
      </c>
      <c r="AU445" s="170" t="s">
        <v>96</v>
      </c>
      <c r="AV445" s="14" t="s">
        <v>96</v>
      </c>
      <c r="AW445" s="14" t="s">
        <v>41</v>
      </c>
      <c r="AX445" s="14" t="s">
        <v>23</v>
      </c>
      <c r="AY445" s="170" t="s">
        <v>302</v>
      </c>
    </row>
    <row r="446" spans="1:65" s="2" customFormat="1" ht="16.5" customHeight="1">
      <c r="A446" s="34"/>
      <c r="B446" s="147"/>
      <c r="C446" s="148" t="s">
        <v>696</v>
      </c>
      <c r="D446" s="148" t="s">
        <v>305</v>
      </c>
      <c r="E446" s="149" t="s">
        <v>697</v>
      </c>
      <c r="F446" s="150" t="s">
        <v>698</v>
      </c>
      <c r="G446" s="151" t="s">
        <v>671</v>
      </c>
      <c r="H446" s="152">
        <v>210</v>
      </c>
      <c r="I446" s="153"/>
      <c r="J446" s="154">
        <f>ROUND(I446*H446,2)</f>
        <v>0</v>
      </c>
      <c r="K446" s="150" t="s">
        <v>309</v>
      </c>
      <c r="L446" s="35"/>
      <c r="M446" s="155" t="s">
        <v>1</v>
      </c>
      <c r="N446" s="156" t="s">
        <v>51</v>
      </c>
      <c r="O446" s="60"/>
      <c r="P446" s="157">
        <f>O446*H446</f>
        <v>0</v>
      </c>
      <c r="Q446" s="157">
        <v>0</v>
      </c>
      <c r="R446" s="157">
        <f>Q446*H446</f>
        <v>0</v>
      </c>
      <c r="S446" s="157">
        <v>0</v>
      </c>
      <c r="T446" s="158">
        <f>S446*H446</f>
        <v>0</v>
      </c>
      <c r="U446" s="34"/>
      <c r="V446" s="34"/>
      <c r="W446" s="34"/>
      <c r="X446" s="34"/>
      <c r="Y446" s="34"/>
      <c r="Z446" s="34"/>
      <c r="AA446" s="34"/>
      <c r="AB446" s="34"/>
      <c r="AC446" s="34"/>
      <c r="AD446" s="34"/>
      <c r="AE446" s="34"/>
      <c r="AR446" s="159" t="s">
        <v>310</v>
      </c>
      <c r="AT446" s="159" t="s">
        <v>305</v>
      </c>
      <c r="AU446" s="159" t="s">
        <v>96</v>
      </c>
      <c r="AY446" s="18" t="s">
        <v>302</v>
      </c>
      <c r="BE446" s="160">
        <f>IF(N446="základní",J446,0)</f>
        <v>0</v>
      </c>
      <c r="BF446" s="160">
        <f>IF(N446="snížená",J446,0)</f>
        <v>0</v>
      </c>
      <c r="BG446" s="160">
        <f>IF(N446="zákl. přenesená",J446,0)</f>
        <v>0</v>
      </c>
      <c r="BH446" s="160">
        <f>IF(N446="sníž. přenesená",J446,0)</f>
        <v>0</v>
      </c>
      <c r="BI446" s="160">
        <f>IF(N446="nulová",J446,0)</f>
        <v>0</v>
      </c>
      <c r="BJ446" s="18" t="s">
        <v>23</v>
      </c>
      <c r="BK446" s="160">
        <f>ROUND(I446*H446,2)</f>
        <v>0</v>
      </c>
      <c r="BL446" s="18" t="s">
        <v>310</v>
      </c>
      <c r="BM446" s="159" t="s">
        <v>699</v>
      </c>
    </row>
    <row r="447" spans="1:65" s="2" customFormat="1" ht="24.2" customHeight="1">
      <c r="A447" s="34"/>
      <c r="B447" s="147"/>
      <c r="C447" s="148" t="s">
        <v>700</v>
      </c>
      <c r="D447" s="148" t="s">
        <v>305</v>
      </c>
      <c r="E447" s="149" t="s">
        <v>701</v>
      </c>
      <c r="F447" s="150" t="s">
        <v>702</v>
      </c>
      <c r="G447" s="151" t="s">
        <v>445</v>
      </c>
      <c r="H447" s="152">
        <v>3</v>
      </c>
      <c r="I447" s="153"/>
      <c r="J447" s="154">
        <f>ROUND(I447*H447,2)</f>
        <v>0</v>
      </c>
      <c r="K447" s="150" t="s">
        <v>1</v>
      </c>
      <c r="L447" s="35"/>
      <c r="M447" s="155" t="s">
        <v>1</v>
      </c>
      <c r="N447" s="156" t="s">
        <v>51</v>
      </c>
      <c r="O447" s="60"/>
      <c r="P447" s="157">
        <f>O447*H447</f>
        <v>0</v>
      </c>
      <c r="Q447" s="157">
        <v>2.4E-2</v>
      </c>
      <c r="R447" s="157">
        <f>Q447*H447</f>
        <v>7.2000000000000008E-2</v>
      </c>
      <c r="S447" s="157">
        <v>0</v>
      </c>
      <c r="T447" s="158">
        <f>S447*H447</f>
        <v>0</v>
      </c>
      <c r="U447" s="34"/>
      <c r="V447" s="34"/>
      <c r="W447" s="34"/>
      <c r="X447" s="34"/>
      <c r="Y447" s="34"/>
      <c r="Z447" s="34"/>
      <c r="AA447" s="34"/>
      <c r="AB447" s="34"/>
      <c r="AC447" s="34"/>
      <c r="AD447" s="34"/>
      <c r="AE447" s="34"/>
      <c r="AR447" s="159" t="s">
        <v>310</v>
      </c>
      <c r="AT447" s="159" t="s">
        <v>305</v>
      </c>
      <c r="AU447" s="159" t="s">
        <v>96</v>
      </c>
      <c r="AY447" s="18" t="s">
        <v>302</v>
      </c>
      <c r="BE447" s="160">
        <f>IF(N447="základní",J447,0)</f>
        <v>0</v>
      </c>
      <c r="BF447" s="160">
        <f>IF(N447="snížená",J447,0)</f>
        <v>0</v>
      </c>
      <c r="BG447" s="160">
        <f>IF(N447="zákl. přenesená",J447,0)</f>
        <v>0</v>
      </c>
      <c r="BH447" s="160">
        <f>IF(N447="sníž. přenesená",J447,0)</f>
        <v>0</v>
      </c>
      <c r="BI447" s="160">
        <f>IF(N447="nulová",J447,0)</f>
        <v>0</v>
      </c>
      <c r="BJ447" s="18" t="s">
        <v>23</v>
      </c>
      <c r="BK447" s="160">
        <f>ROUND(I447*H447,2)</f>
        <v>0</v>
      </c>
      <c r="BL447" s="18" t="s">
        <v>310</v>
      </c>
      <c r="BM447" s="159" t="s">
        <v>703</v>
      </c>
    </row>
    <row r="448" spans="1:65" s="14" customFormat="1">
      <c r="B448" s="169"/>
      <c r="D448" s="162" t="s">
        <v>312</v>
      </c>
      <c r="E448" s="170" t="s">
        <v>1</v>
      </c>
      <c r="F448" s="171" t="s">
        <v>704</v>
      </c>
      <c r="H448" s="172">
        <v>3</v>
      </c>
      <c r="I448" s="173"/>
      <c r="L448" s="169"/>
      <c r="M448" s="174"/>
      <c r="N448" s="175"/>
      <c r="O448" s="175"/>
      <c r="P448" s="175"/>
      <c r="Q448" s="175"/>
      <c r="R448" s="175"/>
      <c r="S448" s="175"/>
      <c r="T448" s="176"/>
      <c r="AT448" s="170" t="s">
        <v>312</v>
      </c>
      <c r="AU448" s="170" t="s">
        <v>96</v>
      </c>
      <c r="AV448" s="14" t="s">
        <v>96</v>
      </c>
      <c r="AW448" s="14" t="s">
        <v>41</v>
      </c>
      <c r="AX448" s="14" t="s">
        <v>23</v>
      </c>
      <c r="AY448" s="170" t="s">
        <v>302</v>
      </c>
    </row>
    <row r="449" spans="1:65" s="2" customFormat="1" ht="24.2" customHeight="1">
      <c r="A449" s="34"/>
      <c r="B449" s="147"/>
      <c r="C449" s="148" t="s">
        <v>705</v>
      </c>
      <c r="D449" s="148" t="s">
        <v>305</v>
      </c>
      <c r="E449" s="149" t="s">
        <v>706</v>
      </c>
      <c r="F449" s="150" t="s">
        <v>707</v>
      </c>
      <c r="G449" s="151" t="s">
        <v>445</v>
      </c>
      <c r="H449" s="152">
        <v>389</v>
      </c>
      <c r="I449" s="153"/>
      <c r="J449" s="154">
        <f>ROUND(I449*H449,2)</f>
        <v>0</v>
      </c>
      <c r="K449" s="150" t="s">
        <v>1</v>
      </c>
      <c r="L449" s="35"/>
      <c r="M449" s="155" t="s">
        <v>1</v>
      </c>
      <c r="N449" s="156" t="s">
        <v>51</v>
      </c>
      <c r="O449" s="60"/>
      <c r="P449" s="157">
        <f>O449*H449</f>
        <v>0</v>
      </c>
      <c r="Q449" s="157">
        <v>1.7659999999999999E-2</v>
      </c>
      <c r="R449" s="157">
        <f>Q449*H449</f>
        <v>6.8697399999999993</v>
      </c>
      <c r="S449" s="157">
        <v>0</v>
      </c>
      <c r="T449" s="158">
        <f>S449*H449</f>
        <v>0</v>
      </c>
      <c r="U449" s="34"/>
      <c r="V449" s="34"/>
      <c r="W449" s="34"/>
      <c r="X449" s="34"/>
      <c r="Y449" s="34"/>
      <c r="Z449" s="34"/>
      <c r="AA449" s="34"/>
      <c r="AB449" s="34"/>
      <c r="AC449" s="34"/>
      <c r="AD449" s="34"/>
      <c r="AE449" s="34"/>
      <c r="AR449" s="159" t="s">
        <v>310</v>
      </c>
      <c r="AT449" s="159" t="s">
        <v>305</v>
      </c>
      <c r="AU449" s="159" t="s">
        <v>96</v>
      </c>
      <c r="AY449" s="18" t="s">
        <v>302</v>
      </c>
      <c r="BE449" s="160">
        <f>IF(N449="základní",J449,0)</f>
        <v>0</v>
      </c>
      <c r="BF449" s="160">
        <f>IF(N449="snížená",J449,0)</f>
        <v>0</v>
      </c>
      <c r="BG449" s="160">
        <f>IF(N449="zákl. přenesená",J449,0)</f>
        <v>0</v>
      </c>
      <c r="BH449" s="160">
        <f>IF(N449="sníž. přenesená",J449,0)</f>
        <v>0</v>
      </c>
      <c r="BI449" s="160">
        <f>IF(N449="nulová",J449,0)</f>
        <v>0</v>
      </c>
      <c r="BJ449" s="18" t="s">
        <v>23</v>
      </c>
      <c r="BK449" s="160">
        <f>ROUND(I449*H449,2)</f>
        <v>0</v>
      </c>
      <c r="BL449" s="18" t="s">
        <v>310</v>
      </c>
      <c r="BM449" s="159" t="s">
        <v>708</v>
      </c>
    </row>
    <row r="450" spans="1:65" s="14" customFormat="1">
      <c r="B450" s="169"/>
      <c r="D450" s="162" t="s">
        <v>312</v>
      </c>
      <c r="E450" s="170" t="s">
        <v>1</v>
      </c>
      <c r="F450" s="171" t="s">
        <v>709</v>
      </c>
      <c r="H450" s="172">
        <v>389</v>
      </c>
      <c r="I450" s="173"/>
      <c r="L450" s="169"/>
      <c r="M450" s="174"/>
      <c r="N450" s="175"/>
      <c r="O450" s="175"/>
      <c r="P450" s="175"/>
      <c r="Q450" s="175"/>
      <c r="R450" s="175"/>
      <c r="S450" s="175"/>
      <c r="T450" s="176"/>
      <c r="AT450" s="170" t="s">
        <v>312</v>
      </c>
      <c r="AU450" s="170" t="s">
        <v>96</v>
      </c>
      <c r="AV450" s="14" t="s">
        <v>96</v>
      </c>
      <c r="AW450" s="14" t="s">
        <v>41</v>
      </c>
      <c r="AX450" s="14" t="s">
        <v>23</v>
      </c>
      <c r="AY450" s="170" t="s">
        <v>302</v>
      </c>
    </row>
    <row r="451" spans="1:65" s="2" customFormat="1" ht="16.5" customHeight="1">
      <c r="A451" s="34"/>
      <c r="B451" s="147"/>
      <c r="C451" s="148" t="s">
        <v>710</v>
      </c>
      <c r="D451" s="148" t="s">
        <v>305</v>
      </c>
      <c r="E451" s="149" t="s">
        <v>711</v>
      </c>
      <c r="F451" s="150" t="s">
        <v>712</v>
      </c>
      <c r="G451" s="151" t="s">
        <v>411</v>
      </c>
      <c r="H451" s="152">
        <v>106.67400000000001</v>
      </c>
      <c r="I451" s="153"/>
      <c r="J451" s="154">
        <f>ROUND(I451*H451,2)</f>
        <v>0</v>
      </c>
      <c r="K451" s="150" t="s">
        <v>1</v>
      </c>
      <c r="L451" s="35"/>
      <c r="M451" s="155" t="s">
        <v>1</v>
      </c>
      <c r="N451" s="156" t="s">
        <v>51</v>
      </c>
      <c r="O451" s="60"/>
      <c r="P451" s="157">
        <f>O451*H451</f>
        <v>0</v>
      </c>
      <c r="Q451" s="157">
        <v>2.48</v>
      </c>
      <c r="R451" s="157">
        <f>Q451*H451</f>
        <v>264.55152000000004</v>
      </c>
      <c r="S451" s="157">
        <v>0</v>
      </c>
      <c r="T451" s="158">
        <f>S451*H451</f>
        <v>0</v>
      </c>
      <c r="U451" s="34"/>
      <c r="V451" s="34"/>
      <c r="W451" s="34"/>
      <c r="X451" s="34"/>
      <c r="Y451" s="34"/>
      <c r="Z451" s="34"/>
      <c r="AA451" s="34"/>
      <c r="AB451" s="34"/>
      <c r="AC451" s="34"/>
      <c r="AD451" s="34"/>
      <c r="AE451" s="34"/>
      <c r="AR451" s="159" t="s">
        <v>310</v>
      </c>
      <c r="AT451" s="159" t="s">
        <v>305</v>
      </c>
      <c r="AU451" s="159" t="s">
        <v>96</v>
      </c>
      <c r="AY451" s="18" t="s">
        <v>302</v>
      </c>
      <c r="BE451" s="160">
        <f>IF(N451="základní",J451,0)</f>
        <v>0</v>
      </c>
      <c r="BF451" s="160">
        <f>IF(N451="snížená",J451,0)</f>
        <v>0</v>
      </c>
      <c r="BG451" s="160">
        <f>IF(N451="zákl. přenesená",J451,0)</f>
        <v>0</v>
      </c>
      <c r="BH451" s="160">
        <f>IF(N451="sníž. přenesená",J451,0)</f>
        <v>0</v>
      </c>
      <c r="BI451" s="160">
        <f>IF(N451="nulová",J451,0)</f>
        <v>0</v>
      </c>
      <c r="BJ451" s="18" t="s">
        <v>23</v>
      </c>
      <c r="BK451" s="160">
        <f>ROUND(I451*H451,2)</f>
        <v>0</v>
      </c>
      <c r="BL451" s="18" t="s">
        <v>310</v>
      </c>
      <c r="BM451" s="159" t="s">
        <v>713</v>
      </c>
    </row>
    <row r="452" spans="1:65" s="13" customFormat="1">
      <c r="B452" s="161"/>
      <c r="D452" s="162" t="s">
        <v>312</v>
      </c>
      <c r="E452" s="163" t="s">
        <v>1</v>
      </c>
      <c r="F452" s="164" t="s">
        <v>714</v>
      </c>
      <c r="H452" s="163" t="s">
        <v>1</v>
      </c>
      <c r="I452" s="165"/>
      <c r="L452" s="161"/>
      <c r="M452" s="166"/>
      <c r="N452" s="167"/>
      <c r="O452" s="167"/>
      <c r="P452" s="167"/>
      <c r="Q452" s="167"/>
      <c r="R452" s="167"/>
      <c r="S452" s="167"/>
      <c r="T452" s="168"/>
      <c r="AT452" s="163" t="s">
        <v>312</v>
      </c>
      <c r="AU452" s="163" t="s">
        <v>96</v>
      </c>
      <c r="AV452" s="13" t="s">
        <v>23</v>
      </c>
      <c r="AW452" s="13" t="s">
        <v>41</v>
      </c>
      <c r="AX452" s="13" t="s">
        <v>86</v>
      </c>
      <c r="AY452" s="163" t="s">
        <v>302</v>
      </c>
    </row>
    <row r="453" spans="1:65" s="14" customFormat="1">
      <c r="B453" s="169"/>
      <c r="D453" s="162" t="s">
        <v>312</v>
      </c>
      <c r="E453" s="170" t="s">
        <v>1</v>
      </c>
      <c r="F453" s="171" t="s">
        <v>715</v>
      </c>
      <c r="H453" s="172">
        <v>106.371</v>
      </c>
      <c r="I453" s="173"/>
      <c r="L453" s="169"/>
      <c r="M453" s="174"/>
      <c r="N453" s="175"/>
      <c r="O453" s="175"/>
      <c r="P453" s="175"/>
      <c r="Q453" s="175"/>
      <c r="R453" s="175"/>
      <c r="S453" s="175"/>
      <c r="T453" s="176"/>
      <c r="AT453" s="170" t="s">
        <v>312</v>
      </c>
      <c r="AU453" s="170" t="s">
        <v>96</v>
      </c>
      <c r="AV453" s="14" t="s">
        <v>96</v>
      </c>
      <c r="AW453" s="14" t="s">
        <v>41</v>
      </c>
      <c r="AX453" s="14" t="s">
        <v>86</v>
      </c>
      <c r="AY453" s="170" t="s">
        <v>302</v>
      </c>
    </row>
    <row r="454" spans="1:65" s="13" customFormat="1">
      <c r="B454" s="161"/>
      <c r="D454" s="162" t="s">
        <v>312</v>
      </c>
      <c r="E454" s="163" t="s">
        <v>1</v>
      </c>
      <c r="F454" s="164" t="s">
        <v>716</v>
      </c>
      <c r="H454" s="163" t="s">
        <v>1</v>
      </c>
      <c r="I454" s="165"/>
      <c r="L454" s="161"/>
      <c r="M454" s="166"/>
      <c r="N454" s="167"/>
      <c r="O454" s="167"/>
      <c r="P454" s="167"/>
      <c r="Q454" s="167"/>
      <c r="R454" s="167"/>
      <c r="S454" s="167"/>
      <c r="T454" s="168"/>
      <c r="AT454" s="163" t="s">
        <v>312</v>
      </c>
      <c r="AU454" s="163" t="s">
        <v>96</v>
      </c>
      <c r="AV454" s="13" t="s">
        <v>23</v>
      </c>
      <c r="AW454" s="13" t="s">
        <v>41</v>
      </c>
      <c r="AX454" s="13" t="s">
        <v>86</v>
      </c>
      <c r="AY454" s="163" t="s">
        <v>302</v>
      </c>
    </row>
    <row r="455" spans="1:65" s="14" customFormat="1">
      <c r="B455" s="169"/>
      <c r="D455" s="162" t="s">
        <v>312</v>
      </c>
      <c r="E455" s="170" t="s">
        <v>1</v>
      </c>
      <c r="F455" s="171" t="s">
        <v>717</v>
      </c>
      <c r="H455" s="172">
        <v>0.30299999999999999</v>
      </c>
      <c r="I455" s="173"/>
      <c r="L455" s="169"/>
      <c r="M455" s="174"/>
      <c r="N455" s="175"/>
      <c r="O455" s="175"/>
      <c r="P455" s="175"/>
      <c r="Q455" s="175"/>
      <c r="R455" s="175"/>
      <c r="S455" s="175"/>
      <c r="T455" s="176"/>
      <c r="AT455" s="170" t="s">
        <v>312</v>
      </c>
      <c r="AU455" s="170" t="s">
        <v>96</v>
      </c>
      <c r="AV455" s="14" t="s">
        <v>96</v>
      </c>
      <c r="AW455" s="14" t="s">
        <v>41</v>
      </c>
      <c r="AX455" s="14" t="s">
        <v>86</v>
      </c>
      <c r="AY455" s="170" t="s">
        <v>302</v>
      </c>
    </row>
    <row r="456" spans="1:65" s="15" customFormat="1">
      <c r="B456" s="177"/>
      <c r="D456" s="162" t="s">
        <v>312</v>
      </c>
      <c r="E456" s="178" t="s">
        <v>1</v>
      </c>
      <c r="F456" s="179" t="s">
        <v>324</v>
      </c>
      <c r="H456" s="180">
        <v>106.67400000000001</v>
      </c>
      <c r="I456" s="181"/>
      <c r="L456" s="177"/>
      <c r="M456" s="182"/>
      <c r="N456" s="183"/>
      <c r="O456" s="183"/>
      <c r="P456" s="183"/>
      <c r="Q456" s="183"/>
      <c r="R456" s="183"/>
      <c r="S456" s="183"/>
      <c r="T456" s="184"/>
      <c r="AT456" s="178" t="s">
        <v>312</v>
      </c>
      <c r="AU456" s="178" t="s">
        <v>96</v>
      </c>
      <c r="AV456" s="15" t="s">
        <v>310</v>
      </c>
      <c r="AW456" s="15" t="s">
        <v>41</v>
      </c>
      <c r="AX456" s="15" t="s">
        <v>23</v>
      </c>
      <c r="AY456" s="178" t="s">
        <v>302</v>
      </c>
    </row>
    <row r="457" spans="1:65" s="2" customFormat="1" ht="16.5" customHeight="1">
      <c r="A457" s="34"/>
      <c r="B457" s="147"/>
      <c r="C457" s="148" t="s">
        <v>718</v>
      </c>
      <c r="D457" s="148" t="s">
        <v>305</v>
      </c>
      <c r="E457" s="149" t="s">
        <v>719</v>
      </c>
      <c r="F457" s="150" t="s">
        <v>720</v>
      </c>
      <c r="G457" s="151" t="s">
        <v>721</v>
      </c>
      <c r="H457" s="152">
        <v>3.2909999999999999</v>
      </c>
      <c r="I457" s="153"/>
      <c r="J457" s="154">
        <f>ROUND(I457*H457,2)</f>
        <v>0</v>
      </c>
      <c r="K457" s="150" t="s">
        <v>1</v>
      </c>
      <c r="L457" s="35"/>
      <c r="M457" s="155" t="s">
        <v>1</v>
      </c>
      <c r="N457" s="156" t="s">
        <v>51</v>
      </c>
      <c r="O457" s="60"/>
      <c r="P457" s="157">
        <f>O457*H457</f>
        <v>0</v>
      </c>
      <c r="Q457" s="157">
        <v>0.65266999999999997</v>
      </c>
      <c r="R457" s="157">
        <f>Q457*H457</f>
        <v>2.1479369699999999</v>
      </c>
      <c r="S457" s="157">
        <v>0</v>
      </c>
      <c r="T457" s="158">
        <f>S457*H457</f>
        <v>0</v>
      </c>
      <c r="U457" s="34"/>
      <c r="V457" s="34"/>
      <c r="W457" s="34"/>
      <c r="X457" s="34"/>
      <c r="Y457" s="34"/>
      <c r="Z457" s="34"/>
      <c r="AA457" s="34"/>
      <c r="AB457" s="34"/>
      <c r="AC457" s="34"/>
      <c r="AD457" s="34"/>
      <c r="AE457" s="34"/>
      <c r="AR457" s="159" t="s">
        <v>310</v>
      </c>
      <c r="AT457" s="159" t="s">
        <v>305</v>
      </c>
      <c r="AU457" s="159" t="s">
        <v>96</v>
      </c>
      <c r="AY457" s="18" t="s">
        <v>302</v>
      </c>
      <c r="BE457" s="160">
        <f>IF(N457="základní",J457,0)</f>
        <v>0</v>
      </c>
      <c r="BF457" s="160">
        <f>IF(N457="snížená",J457,0)</f>
        <v>0</v>
      </c>
      <c r="BG457" s="160">
        <f>IF(N457="zákl. přenesená",J457,0)</f>
        <v>0</v>
      </c>
      <c r="BH457" s="160">
        <f>IF(N457="sníž. přenesená",J457,0)</f>
        <v>0</v>
      </c>
      <c r="BI457" s="160">
        <f>IF(N457="nulová",J457,0)</f>
        <v>0</v>
      </c>
      <c r="BJ457" s="18" t="s">
        <v>23</v>
      </c>
      <c r="BK457" s="160">
        <f>ROUND(I457*H457,2)</f>
        <v>0</v>
      </c>
      <c r="BL457" s="18" t="s">
        <v>310</v>
      </c>
      <c r="BM457" s="159" t="s">
        <v>722</v>
      </c>
    </row>
    <row r="458" spans="1:65" s="13" customFormat="1">
      <c r="B458" s="161"/>
      <c r="D458" s="162" t="s">
        <v>312</v>
      </c>
      <c r="E458" s="163" t="s">
        <v>1</v>
      </c>
      <c r="F458" s="164" t="s">
        <v>723</v>
      </c>
      <c r="H458" s="163" t="s">
        <v>1</v>
      </c>
      <c r="I458" s="165"/>
      <c r="L458" s="161"/>
      <c r="M458" s="166"/>
      <c r="N458" s="167"/>
      <c r="O458" s="167"/>
      <c r="P458" s="167"/>
      <c r="Q458" s="167"/>
      <c r="R458" s="167"/>
      <c r="S458" s="167"/>
      <c r="T458" s="168"/>
      <c r="AT458" s="163" t="s">
        <v>312</v>
      </c>
      <c r="AU458" s="163" t="s">
        <v>96</v>
      </c>
      <c r="AV458" s="13" t="s">
        <v>23</v>
      </c>
      <c r="AW458" s="13" t="s">
        <v>41</v>
      </c>
      <c r="AX458" s="13" t="s">
        <v>86</v>
      </c>
      <c r="AY458" s="163" t="s">
        <v>302</v>
      </c>
    </row>
    <row r="459" spans="1:65" s="13" customFormat="1">
      <c r="B459" s="161"/>
      <c r="D459" s="162" t="s">
        <v>312</v>
      </c>
      <c r="E459" s="163" t="s">
        <v>1</v>
      </c>
      <c r="F459" s="164" t="s">
        <v>714</v>
      </c>
      <c r="H459" s="163" t="s">
        <v>1</v>
      </c>
      <c r="I459" s="165"/>
      <c r="L459" s="161"/>
      <c r="M459" s="166"/>
      <c r="N459" s="167"/>
      <c r="O459" s="167"/>
      <c r="P459" s="167"/>
      <c r="Q459" s="167"/>
      <c r="R459" s="167"/>
      <c r="S459" s="167"/>
      <c r="T459" s="168"/>
      <c r="AT459" s="163" t="s">
        <v>312</v>
      </c>
      <c r="AU459" s="163" t="s">
        <v>96</v>
      </c>
      <c r="AV459" s="13" t="s">
        <v>23</v>
      </c>
      <c r="AW459" s="13" t="s">
        <v>41</v>
      </c>
      <c r="AX459" s="13" t="s">
        <v>86</v>
      </c>
      <c r="AY459" s="163" t="s">
        <v>302</v>
      </c>
    </row>
    <row r="460" spans="1:65" s="14" customFormat="1">
      <c r="B460" s="169"/>
      <c r="D460" s="162" t="s">
        <v>312</v>
      </c>
      <c r="E460" s="170" t="s">
        <v>1</v>
      </c>
      <c r="F460" s="171" t="s">
        <v>724</v>
      </c>
      <c r="H460" s="172">
        <v>597.27</v>
      </c>
      <c r="I460" s="173"/>
      <c r="L460" s="169"/>
      <c r="M460" s="174"/>
      <c r="N460" s="175"/>
      <c r="O460" s="175"/>
      <c r="P460" s="175"/>
      <c r="Q460" s="175"/>
      <c r="R460" s="175"/>
      <c r="S460" s="175"/>
      <c r="T460" s="176"/>
      <c r="AT460" s="170" t="s">
        <v>312</v>
      </c>
      <c r="AU460" s="170" t="s">
        <v>96</v>
      </c>
      <c r="AV460" s="14" t="s">
        <v>96</v>
      </c>
      <c r="AW460" s="14" t="s">
        <v>41</v>
      </c>
      <c r="AX460" s="14" t="s">
        <v>86</v>
      </c>
      <c r="AY460" s="170" t="s">
        <v>302</v>
      </c>
    </row>
    <row r="461" spans="1:65" s="14" customFormat="1">
      <c r="B461" s="169"/>
      <c r="D461" s="162" t="s">
        <v>312</v>
      </c>
      <c r="E461" s="170" t="s">
        <v>1</v>
      </c>
      <c r="F461" s="171" t="s">
        <v>725</v>
      </c>
      <c r="H461" s="172">
        <v>21.327999999999999</v>
      </c>
      <c r="I461" s="173"/>
      <c r="L461" s="169"/>
      <c r="M461" s="174"/>
      <c r="N461" s="175"/>
      <c r="O461" s="175"/>
      <c r="P461" s="175"/>
      <c r="Q461" s="175"/>
      <c r="R461" s="175"/>
      <c r="S461" s="175"/>
      <c r="T461" s="176"/>
      <c r="AT461" s="170" t="s">
        <v>312</v>
      </c>
      <c r="AU461" s="170" t="s">
        <v>96</v>
      </c>
      <c r="AV461" s="14" t="s">
        <v>96</v>
      </c>
      <c r="AW461" s="14" t="s">
        <v>41</v>
      </c>
      <c r="AX461" s="14" t="s">
        <v>86</v>
      </c>
      <c r="AY461" s="170" t="s">
        <v>302</v>
      </c>
    </row>
    <row r="462" spans="1:65" s="13" customFormat="1">
      <c r="B462" s="161"/>
      <c r="D462" s="162" t="s">
        <v>312</v>
      </c>
      <c r="E462" s="163" t="s">
        <v>1</v>
      </c>
      <c r="F462" s="164" t="s">
        <v>716</v>
      </c>
      <c r="H462" s="163" t="s">
        <v>1</v>
      </c>
      <c r="I462" s="165"/>
      <c r="L462" s="161"/>
      <c r="M462" s="166"/>
      <c r="N462" s="167"/>
      <c r="O462" s="167"/>
      <c r="P462" s="167"/>
      <c r="Q462" s="167"/>
      <c r="R462" s="167"/>
      <c r="S462" s="167"/>
      <c r="T462" s="168"/>
      <c r="AT462" s="163" t="s">
        <v>312</v>
      </c>
      <c r="AU462" s="163" t="s">
        <v>96</v>
      </c>
      <c r="AV462" s="13" t="s">
        <v>23</v>
      </c>
      <c r="AW462" s="13" t="s">
        <v>41</v>
      </c>
      <c r="AX462" s="13" t="s">
        <v>86</v>
      </c>
      <c r="AY462" s="163" t="s">
        <v>302</v>
      </c>
    </row>
    <row r="463" spans="1:65" s="14" customFormat="1">
      <c r="B463" s="169"/>
      <c r="D463" s="162" t="s">
        <v>312</v>
      </c>
      <c r="E463" s="170" t="s">
        <v>1</v>
      </c>
      <c r="F463" s="171" t="s">
        <v>726</v>
      </c>
      <c r="H463" s="172">
        <v>4.0999999999999996</v>
      </c>
      <c r="I463" s="173"/>
      <c r="L463" s="169"/>
      <c r="M463" s="174"/>
      <c r="N463" s="175"/>
      <c r="O463" s="175"/>
      <c r="P463" s="175"/>
      <c r="Q463" s="175"/>
      <c r="R463" s="175"/>
      <c r="S463" s="175"/>
      <c r="T463" s="176"/>
      <c r="AT463" s="170" t="s">
        <v>312</v>
      </c>
      <c r="AU463" s="170" t="s">
        <v>96</v>
      </c>
      <c r="AV463" s="14" t="s">
        <v>96</v>
      </c>
      <c r="AW463" s="14" t="s">
        <v>41</v>
      </c>
      <c r="AX463" s="14" t="s">
        <v>86</v>
      </c>
      <c r="AY463" s="170" t="s">
        <v>302</v>
      </c>
    </row>
    <row r="464" spans="1:65" s="15" customFormat="1">
      <c r="B464" s="177"/>
      <c r="D464" s="162" t="s">
        <v>312</v>
      </c>
      <c r="E464" s="178" t="s">
        <v>1</v>
      </c>
      <c r="F464" s="179" t="s">
        <v>324</v>
      </c>
      <c r="H464" s="180">
        <v>622.69799999999998</v>
      </c>
      <c r="I464" s="181"/>
      <c r="L464" s="177"/>
      <c r="M464" s="182"/>
      <c r="N464" s="183"/>
      <c r="O464" s="183"/>
      <c r="P464" s="183"/>
      <c r="Q464" s="183"/>
      <c r="R464" s="183"/>
      <c r="S464" s="183"/>
      <c r="T464" s="184"/>
      <c r="AT464" s="178" t="s">
        <v>312</v>
      </c>
      <c r="AU464" s="178" t="s">
        <v>96</v>
      </c>
      <c r="AV464" s="15" t="s">
        <v>310</v>
      </c>
      <c r="AW464" s="15" t="s">
        <v>41</v>
      </c>
      <c r="AX464" s="15" t="s">
        <v>86</v>
      </c>
      <c r="AY464" s="178" t="s">
        <v>302</v>
      </c>
    </row>
    <row r="465" spans="1:65" s="14" customFormat="1">
      <c r="B465" s="169"/>
      <c r="D465" s="162" t="s">
        <v>312</v>
      </c>
      <c r="E465" s="170" t="s">
        <v>1</v>
      </c>
      <c r="F465" s="171" t="s">
        <v>727</v>
      </c>
      <c r="H465" s="172">
        <v>3.13</v>
      </c>
      <c r="I465" s="173"/>
      <c r="L465" s="169"/>
      <c r="M465" s="174"/>
      <c r="N465" s="175"/>
      <c r="O465" s="175"/>
      <c r="P465" s="175"/>
      <c r="Q465" s="175"/>
      <c r="R465" s="175"/>
      <c r="S465" s="175"/>
      <c r="T465" s="176"/>
      <c r="AT465" s="170" t="s">
        <v>312</v>
      </c>
      <c r="AU465" s="170" t="s">
        <v>96</v>
      </c>
      <c r="AV465" s="14" t="s">
        <v>96</v>
      </c>
      <c r="AW465" s="14" t="s">
        <v>41</v>
      </c>
      <c r="AX465" s="14" t="s">
        <v>86</v>
      </c>
      <c r="AY465" s="170" t="s">
        <v>302</v>
      </c>
    </row>
    <row r="466" spans="1:65" s="15" customFormat="1">
      <c r="B466" s="177"/>
      <c r="D466" s="162" t="s">
        <v>312</v>
      </c>
      <c r="E466" s="178" t="s">
        <v>1</v>
      </c>
      <c r="F466" s="179" t="s">
        <v>324</v>
      </c>
      <c r="H466" s="180">
        <v>3.13</v>
      </c>
      <c r="I466" s="181"/>
      <c r="L466" s="177"/>
      <c r="M466" s="182"/>
      <c r="N466" s="183"/>
      <c r="O466" s="183"/>
      <c r="P466" s="183"/>
      <c r="Q466" s="183"/>
      <c r="R466" s="183"/>
      <c r="S466" s="183"/>
      <c r="T466" s="184"/>
      <c r="AT466" s="178" t="s">
        <v>312</v>
      </c>
      <c r="AU466" s="178" t="s">
        <v>96</v>
      </c>
      <c r="AV466" s="15" t="s">
        <v>310</v>
      </c>
      <c r="AW466" s="15" t="s">
        <v>41</v>
      </c>
      <c r="AX466" s="15" t="s">
        <v>86</v>
      </c>
      <c r="AY466" s="178" t="s">
        <v>302</v>
      </c>
    </row>
    <row r="467" spans="1:65" s="13" customFormat="1">
      <c r="B467" s="161"/>
      <c r="D467" s="162" t="s">
        <v>312</v>
      </c>
      <c r="E467" s="163" t="s">
        <v>1</v>
      </c>
      <c r="F467" s="164" t="s">
        <v>723</v>
      </c>
      <c r="H467" s="163" t="s">
        <v>1</v>
      </c>
      <c r="I467" s="165"/>
      <c r="L467" s="161"/>
      <c r="M467" s="166"/>
      <c r="N467" s="167"/>
      <c r="O467" s="167"/>
      <c r="P467" s="167"/>
      <c r="Q467" s="167"/>
      <c r="R467" s="167"/>
      <c r="S467" s="167"/>
      <c r="T467" s="168"/>
      <c r="AT467" s="163" t="s">
        <v>312</v>
      </c>
      <c r="AU467" s="163" t="s">
        <v>96</v>
      </c>
      <c r="AV467" s="13" t="s">
        <v>23</v>
      </c>
      <c r="AW467" s="13" t="s">
        <v>41</v>
      </c>
      <c r="AX467" s="13" t="s">
        <v>86</v>
      </c>
      <c r="AY467" s="163" t="s">
        <v>302</v>
      </c>
    </row>
    <row r="468" spans="1:65" s="13" customFormat="1">
      <c r="B468" s="161"/>
      <c r="D468" s="162" t="s">
        <v>312</v>
      </c>
      <c r="E468" s="163" t="s">
        <v>1</v>
      </c>
      <c r="F468" s="164" t="s">
        <v>714</v>
      </c>
      <c r="H468" s="163" t="s">
        <v>1</v>
      </c>
      <c r="I468" s="165"/>
      <c r="L468" s="161"/>
      <c r="M468" s="166"/>
      <c r="N468" s="167"/>
      <c r="O468" s="167"/>
      <c r="P468" s="167"/>
      <c r="Q468" s="167"/>
      <c r="R468" s="167"/>
      <c r="S468" s="167"/>
      <c r="T468" s="168"/>
      <c r="AT468" s="163" t="s">
        <v>312</v>
      </c>
      <c r="AU468" s="163" t="s">
        <v>96</v>
      </c>
      <c r="AV468" s="13" t="s">
        <v>23</v>
      </c>
      <c r="AW468" s="13" t="s">
        <v>41</v>
      </c>
      <c r="AX468" s="13" t="s">
        <v>86</v>
      </c>
      <c r="AY468" s="163" t="s">
        <v>302</v>
      </c>
    </row>
    <row r="469" spans="1:65" s="14" customFormat="1">
      <c r="B469" s="169"/>
      <c r="D469" s="162" t="s">
        <v>312</v>
      </c>
      <c r="E469" s="170" t="s">
        <v>1</v>
      </c>
      <c r="F469" s="171" t="s">
        <v>728</v>
      </c>
      <c r="H469" s="172">
        <v>31.992000000000001</v>
      </c>
      <c r="I469" s="173"/>
      <c r="L469" s="169"/>
      <c r="M469" s="174"/>
      <c r="N469" s="175"/>
      <c r="O469" s="175"/>
      <c r="P469" s="175"/>
      <c r="Q469" s="175"/>
      <c r="R469" s="175"/>
      <c r="S469" s="175"/>
      <c r="T469" s="176"/>
      <c r="AT469" s="170" t="s">
        <v>312</v>
      </c>
      <c r="AU469" s="170" t="s">
        <v>96</v>
      </c>
      <c r="AV469" s="14" t="s">
        <v>96</v>
      </c>
      <c r="AW469" s="14" t="s">
        <v>41</v>
      </c>
      <c r="AX469" s="14" t="s">
        <v>86</v>
      </c>
      <c r="AY469" s="170" t="s">
        <v>302</v>
      </c>
    </row>
    <row r="470" spans="1:65" s="15" customFormat="1">
      <c r="B470" s="177"/>
      <c r="D470" s="162" t="s">
        <v>312</v>
      </c>
      <c r="E470" s="178" t="s">
        <v>141</v>
      </c>
      <c r="F470" s="179" t="s">
        <v>324</v>
      </c>
      <c r="H470" s="180">
        <v>31.992000000000001</v>
      </c>
      <c r="I470" s="181"/>
      <c r="L470" s="177"/>
      <c r="M470" s="182"/>
      <c r="N470" s="183"/>
      <c r="O470" s="183"/>
      <c r="P470" s="183"/>
      <c r="Q470" s="183"/>
      <c r="R470" s="183"/>
      <c r="S470" s="183"/>
      <c r="T470" s="184"/>
      <c r="AT470" s="178" t="s">
        <v>312</v>
      </c>
      <c r="AU470" s="178" t="s">
        <v>96</v>
      </c>
      <c r="AV470" s="15" t="s">
        <v>310</v>
      </c>
      <c r="AW470" s="15" t="s">
        <v>41</v>
      </c>
      <c r="AX470" s="15" t="s">
        <v>86</v>
      </c>
      <c r="AY470" s="178" t="s">
        <v>302</v>
      </c>
    </row>
    <row r="471" spans="1:65" s="14" customFormat="1">
      <c r="B471" s="169"/>
      <c r="D471" s="162" t="s">
        <v>312</v>
      </c>
      <c r="E471" s="170" t="s">
        <v>1</v>
      </c>
      <c r="F471" s="171" t="s">
        <v>729</v>
      </c>
      <c r="H471" s="172">
        <v>0.161</v>
      </c>
      <c r="I471" s="173"/>
      <c r="L471" s="169"/>
      <c r="M471" s="174"/>
      <c r="N471" s="175"/>
      <c r="O471" s="175"/>
      <c r="P471" s="175"/>
      <c r="Q471" s="175"/>
      <c r="R471" s="175"/>
      <c r="S471" s="175"/>
      <c r="T471" s="176"/>
      <c r="AT471" s="170" t="s">
        <v>312</v>
      </c>
      <c r="AU471" s="170" t="s">
        <v>96</v>
      </c>
      <c r="AV471" s="14" t="s">
        <v>96</v>
      </c>
      <c r="AW471" s="14" t="s">
        <v>41</v>
      </c>
      <c r="AX471" s="14" t="s">
        <v>86</v>
      </c>
      <c r="AY471" s="170" t="s">
        <v>302</v>
      </c>
    </row>
    <row r="472" spans="1:65" s="14" customFormat="1">
      <c r="B472" s="169"/>
      <c r="D472" s="162" t="s">
        <v>312</v>
      </c>
      <c r="E472" s="170" t="s">
        <v>1</v>
      </c>
      <c r="F472" s="171" t="s">
        <v>730</v>
      </c>
      <c r="H472" s="172">
        <v>3.2909999999999999</v>
      </c>
      <c r="I472" s="173"/>
      <c r="L472" s="169"/>
      <c r="M472" s="174"/>
      <c r="N472" s="175"/>
      <c r="O472" s="175"/>
      <c r="P472" s="175"/>
      <c r="Q472" s="175"/>
      <c r="R472" s="175"/>
      <c r="S472" s="175"/>
      <c r="T472" s="176"/>
      <c r="AT472" s="170" t="s">
        <v>312</v>
      </c>
      <c r="AU472" s="170" t="s">
        <v>96</v>
      </c>
      <c r="AV472" s="14" t="s">
        <v>96</v>
      </c>
      <c r="AW472" s="14" t="s">
        <v>41</v>
      </c>
      <c r="AX472" s="14" t="s">
        <v>23</v>
      </c>
      <c r="AY472" s="170" t="s">
        <v>302</v>
      </c>
    </row>
    <row r="473" spans="1:65" s="2" customFormat="1" ht="16.5" customHeight="1">
      <c r="A473" s="34"/>
      <c r="B473" s="147"/>
      <c r="C473" s="148" t="s">
        <v>731</v>
      </c>
      <c r="D473" s="148" t="s">
        <v>305</v>
      </c>
      <c r="E473" s="149" t="s">
        <v>732</v>
      </c>
      <c r="F473" s="150" t="s">
        <v>733</v>
      </c>
      <c r="G473" s="151" t="s">
        <v>721</v>
      </c>
      <c r="H473" s="152">
        <v>0.09</v>
      </c>
      <c r="I473" s="153"/>
      <c r="J473" s="154">
        <f>ROUND(I473*H473,2)</f>
        <v>0</v>
      </c>
      <c r="K473" s="150" t="s">
        <v>309</v>
      </c>
      <c r="L473" s="35"/>
      <c r="M473" s="155" t="s">
        <v>1</v>
      </c>
      <c r="N473" s="156" t="s">
        <v>51</v>
      </c>
      <c r="O473" s="60"/>
      <c r="P473" s="157">
        <f>O473*H473</f>
        <v>0</v>
      </c>
      <c r="Q473" s="157">
        <v>0.65266999999999997</v>
      </c>
      <c r="R473" s="157">
        <f>Q473*H473</f>
        <v>5.8740299999999995E-2</v>
      </c>
      <c r="S473" s="157">
        <v>0</v>
      </c>
      <c r="T473" s="158">
        <f>S473*H473</f>
        <v>0</v>
      </c>
      <c r="U473" s="34"/>
      <c r="V473" s="34"/>
      <c r="W473" s="34"/>
      <c r="X473" s="34"/>
      <c r="Y473" s="34"/>
      <c r="Z473" s="34"/>
      <c r="AA473" s="34"/>
      <c r="AB473" s="34"/>
      <c r="AC473" s="34"/>
      <c r="AD473" s="34"/>
      <c r="AE473" s="34"/>
      <c r="AR473" s="159" t="s">
        <v>310</v>
      </c>
      <c r="AT473" s="159" t="s">
        <v>305</v>
      </c>
      <c r="AU473" s="159" t="s">
        <v>96</v>
      </c>
      <c r="AY473" s="18" t="s">
        <v>302</v>
      </c>
      <c r="BE473" s="160">
        <f>IF(N473="základní",J473,0)</f>
        <v>0</v>
      </c>
      <c r="BF473" s="160">
        <f>IF(N473="snížená",J473,0)</f>
        <v>0</v>
      </c>
      <c r="BG473" s="160">
        <f>IF(N473="zákl. přenesená",J473,0)</f>
        <v>0</v>
      </c>
      <c r="BH473" s="160">
        <f>IF(N473="sníž. přenesená",J473,0)</f>
        <v>0</v>
      </c>
      <c r="BI473" s="160">
        <f>IF(N473="nulová",J473,0)</f>
        <v>0</v>
      </c>
      <c r="BJ473" s="18" t="s">
        <v>23</v>
      </c>
      <c r="BK473" s="160">
        <f>ROUND(I473*H473,2)</f>
        <v>0</v>
      </c>
      <c r="BL473" s="18" t="s">
        <v>310</v>
      </c>
      <c r="BM473" s="159" t="s">
        <v>734</v>
      </c>
    </row>
    <row r="474" spans="1:65" s="13" customFormat="1">
      <c r="B474" s="161"/>
      <c r="D474" s="162" t="s">
        <v>312</v>
      </c>
      <c r="E474" s="163" t="s">
        <v>1</v>
      </c>
      <c r="F474" s="164" t="s">
        <v>685</v>
      </c>
      <c r="H474" s="163" t="s">
        <v>1</v>
      </c>
      <c r="I474" s="165"/>
      <c r="L474" s="161"/>
      <c r="M474" s="166"/>
      <c r="N474" s="167"/>
      <c r="O474" s="167"/>
      <c r="P474" s="167"/>
      <c r="Q474" s="167"/>
      <c r="R474" s="167"/>
      <c r="S474" s="167"/>
      <c r="T474" s="168"/>
      <c r="AT474" s="163" t="s">
        <v>312</v>
      </c>
      <c r="AU474" s="163" t="s">
        <v>96</v>
      </c>
      <c r="AV474" s="13" t="s">
        <v>23</v>
      </c>
      <c r="AW474" s="13" t="s">
        <v>41</v>
      </c>
      <c r="AX474" s="13" t="s">
        <v>86</v>
      </c>
      <c r="AY474" s="163" t="s">
        <v>302</v>
      </c>
    </row>
    <row r="475" spans="1:65" s="14" customFormat="1">
      <c r="B475" s="169"/>
      <c r="D475" s="162" t="s">
        <v>312</v>
      </c>
      <c r="E475" s="170" t="s">
        <v>1</v>
      </c>
      <c r="F475" s="171" t="s">
        <v>735</v>
      </c>
      <c r="H475" s="172">
        <v>8</v>
      </c>
      <c r="I475" s="173"/>
      <c r="L475" s="169"/>
      <c r="M475" s="174"/>
      <c r="N475" s="175"/>
      <c r="O475" s="175"/>
      <c r="P475" s="175"/>
      <c r="Q475" s="175"/>
      <c r="R475" s="175"/>
      <c r="S475" s="175"/>
      <c r="T475" s="176"/>
      <c r="AT475" s="170" t="s">
        <v>312</v>
      </c>
      <c r="AU475" s="170" t="s">
        <v>96</v>
      </c>
      <c r="AV475" s="14" t="s">
        <v>96</v>
      </c>
      <c r="AW475" s="14" t="s">
        <v>41</v>
      </c>
      <c r="AX475" s="14" t="s">
        <v>86</v>
      </c>
      <c r="AY475" s="170" t="s">
        <v>302</v>
      </c>
    </row>
    <row r="476" spans="1:65" s="15" customFormat="1">
      <c r="B476" s="177"/>
      <c r="D476" s="162" t="s">
        <v>312</v>
      </c>
      <c r="E476" s="178" t="s">
        <v>1</v>
      </c>
      <c r="F476" s="179" t="s">
        <v>324</v>
      </c>
      <c r="H476" s="180">
        <v>8</v>
      </c>
      <c r="I476" s="181"/>
      <c r="L476" s="177"/>
      <c r="M476" s="182"/>
      <c r="N476" s="183"/>
      <c r="O476" s="183"/>
      <c r="P476" s="183"/>
      <c r="Q476" s="183"/>
      <c r="R476" s="183"/>
      <c r="S476" s="183"/>
      <c r="T476" s="184"/>
      <c r="AT476" s="178" t="s">
        <v>312</v>
      </c>
      <c r="AU476" s="178" t="s">
        <v>96</v>
      </c>
      <c r="AV476" s="15" t="s">
        <v>310</v>
      </c>
      <c r="AW476" s="15" t="s">
        <v>41</v>
      </c>
      <c r="AX476" s="15" t="s">
        <v>86</v>
      </c>
      <c r="AY476" s="178" t="s">
        <v>302</v>
      </c>
    </row>
    <row r="477" spans="1:65" s="14" customFormat="1">
      <c r="B477" s="169"/>
      <c r="D477" s="162" t="s">
        <v>312</v>
      </c>
      <c r="E477" s="170" t="s">
        <v>1</v>
      </c>
      <c r="F477" s="171" t="s">
        <v>736</v>
      </c>
      <c r="H477" s="172">
        <v>0.09</v>
      </c>
      <c r="I477" s="173"/>
      <c r="L477" s="169"/>
      <c r="M477" s="174"/>
      <c r="N477" s="175"/>
      <c r="O477" s="175"/>
      <c r="P477" s="175"/>
      <c r="Q477" s="175"/>
      <c r="R477" s="175"/>
      <c r="S477" s="175"/>
      <c r="T477" s="176"/>
      <c r="AT477" s="170" t="s">
        <v>312</v>
      </c>
      <c r="AU477" s="170" t="s">
        <v>96</v>
      </c>
      <c r="AV477" s="14" t="s">
        <v>96</v>
      </c>
      <c r="AW477" s="14" t="s">
        <v>41</v>
      </c>
      <c r="AX477" s="14" t="s">
        <v>23</v>
      </c>
      <c r="AY477" s="170" t="s">
        <v>302</v>
      </c>
    </row>
    <row r="478" spans="1:65" s="2" customFormat="1" ht="16.5" customHeight="1">
      <c r="A478" s="34"/>
      <c r="B478" s="147"/>
      <c r="C478" s="148" t="s">
        <v>737</v>
      </c>
      <c r="D478" s="148" t="s">
        <v>305</v>
      </c>
      <c r="E478" s="149" t="s">
        <v>738</v>
      </c>
      <c r="F478" s="150" t="s">
        <v>739</v>
      </c>
      <c r="G478" s="151" t="s">
        <v>721</v>
      </c>
      <c r="H478" s="152">
        <v>0.09</v>
      </c>
      <c r="I478" s="153"/>
      <c r="J478" s="154">
        <f>ROUND(I478*H478,2)</f>
        <v>0</v>
      </c>
      <c r="K478" s="150" t="s">
        <v>309</v>
      </c>
      <c r="L478" s="35"/>
      <c r="M478" s="155" t="s">
        <v>1</v>
      </c>
      <c r="N478" s="156" t="s">
        <v>51</v>
      </c>
      <c r="O478" s="60"/>
      <c r="P478" s="157">
        <f>O478*H478</f>
        <v>0</v>
      </c>
      <c r="Q478" s="157">
        <v>0</v>
      </c>
      <c r="R478" s="157">
        <f>Q478*H478</f>
        <v>0</v>
      </c>
      <c r="S478" s="157">
        <v>0</v>
      </c>
      <c r="T478" s="158">
        <f>S478*H478</f>
        <v>0</v>
      </c>
      <c r="U478" s="34"/>
      <c r="V478" s="34"/>
      <c r="W478" s="34"/>
      <c r="X478" s="34"/>
      <c r="Y478" s="34"/>
      <c r="Z478" s="34"/>
      <c r="AA478" s="34"/>
      <c r="AB478" s="34"/>
      <c r="AC478" s="34"/>
      <c r="AD478" s="34"/>
      <c r="AE478" s="34"/>
      <c r="AR478" s="159" t="s">
        <v>310</v>
      </c>
      <c r="AT478" s="159" t="s">
        <v>305</v>
      </c>
      <c r="AU478" s="159" t="s">
        <v>96</v>
      </c>
      <c r="AY478" s="18" t="s">
        <v>302</v>
      </c>
      <c r="BE478" s="160">
        <f>IF(N478="základní",J478,0)</f>
        <v>0</v>
      </c>
      <c r="BF478" s="160">
        <f>IF(N478="snížená",J478,0)</f>
        <v>0</v>
      </c>
      <c r="BG478" s="160">
        <f>IF(N478="zákl. přenesená",J478,0)</f>
        <v>0</v>
      </c>
      <c r="BH478" s="160">
        <f>IF(N478="sníž. přenesená",J478,0)</f>
        <v>0</v>
      </c>
      <c r="BI478" s="160">
        <f>IF(N478="nulová",J478,0)</f>
        <v>0</v>
      </c>
      <c r="BJ478" s="18" t="s">
        <v>23</v>
      </c>
      <c r="BK478" s="160">
        <f>ROUND(I478*H478,2)</f>
        <v>0</v>
      </c>
      <c r="BL478" s="18" t="s">
        <v>310</v>
      </c>
      <c r="BM478" s="159" t="s">
        <v>740</v>
      </c>
    </row>
    <row r="479" spans="1:65" s="14" customFormat="1">
      <c r="B479" s="169"/>
      <c r="D479" s="162" t="s">
        <v>312</v>
      </c>
      <c r="E479" s="170" t="s">
        <v>1</v>
      </c>
      <c r="F479" s="171" t="s">
        <v>741</v>
      </c>
      <c r="H479" s="172">
        <v>0.09</v>
      </c>
      <c r="I479" s="173"/>
      <c r="L479" s="169"/>
      <c r="M479" s="174"/>
      <c r="N479" s="175"/>
      <c r="O479" s="175"/>
      <c r="P479" s="175"/>
      <c r="Q479" s="175"/>
      <c r="R479" s="175"/>
      <c r="S479" s="175"/>
      <c r="T479" s="176"/>
      <c r="AT479" s="170" t="s">
        <v>312</v>
      </c>
      <c r="AU479" s="170" t="s">
        <v>96</v>
      </c>
      <c r="AV479" s="14" t="s">
        <v>96</v>
      </c>
      <c r="AW479" s="14" t="s">
        <v>41</v>
      </c>
      <c r="AX479" s="14" t="s">
        <v>23</v>
      </c>
      <c r="AY479" s="170" t="s">
        <v>302</v>
      </c>
    </row>
    <row r="480" spans="1:65" s="2" customFormat="1" ht="16.5" customHeight="1">
      <c r="A480" s="34"/>
      <c r="B480" s="147"/>
      <c r="C480" s="148" t="s">
        <v>742</v>
      </c>
      <c r="D480" s="148" t="s">
        <v>305</v>
      </c>
      <c r="E480" s="149" t="s">
        <v>743</v>
      </c>
      <c r="F480" s="150" t="s">
        <v>744</v>
      </c>
      <c r="G480" s="151" t="s">
        <v>671</v>
      </c>
      <c r="H480" s="152">
        <v>20.507999999999999</v>
      </c>
      <c r="I480" s="153"/>
      <c r="J480" s="154">
        <f>ROUND(I480*H480,2)</f>
        <v>0</v>
      </c>
      <c r="K480" s="150" t="s">
        <v>309</v>
      </c>
      <c r="L480" s="35"/>
      <c r="M480" s="155" t="s">
        <v>1</v>
      </c>
      <c r="N480" s="156" t="s">
        <v>51</v>
      </c>
      <c r="O480" s="60"/>
      <c r="P480" s="157">
        <f>O480*H480</f>
        <v>0</v>
      </c>
      <c r="Q480" s="157">
        <v>2.0000000000000002E-5</v>
      </c>
      <c r="R480" s="157">
        <f>Q480*H480</f>
        <v>4.1016000000000002E-4</v>
      </c>
      <c r="S480" s="157">
        <v>0</v>
      </c>
      <c r="T480" s="158">
        <f>S480*H480</f>
        <v>0</v>
      </c>
      <c r="U480" s="34"/>
      <c r="V480" s="34"/>
      <c r="W480" s="34"/>
      <c r="X480" s="34"/>
      <c r="Y480" s="34"/>
      <c r="Z480" s="34"/>
      <c r="AA480" s="34"/>
      <c r="AB480" s="34"/>
      <c r="AC480" s="34"/>
      <c r="AD480" s="34"/>
      <c r="AE480" s="34"/>
      <c r="AR480" s="159" t="s">
        <v>310</v>
      </c>
      <c r="AT480" s="159" t="s">
        <v>305</v>
      </c>
      <c r="AU480" s="159" t="s">
        <v>96</v>
      </c>
      <c r="AY480" s="18" t="s">
        <v>302</v>
      </c>
      <c r="BE480" s="160">
        <f>IF(N480="základní",J480,0)</f>
        <v>0</v>
      </c>
      <c r="BF480" s="160">
        <f>IF(N480="snížená",J480,0)</f>
        <v>0</v>
      </c>
      <c r="BG480" s="160">
        <f>IF(N480="zákl. přenesená",J480,0)</f>
        <v>0</v>
      </c>
      <c r="BH480" s="160">
        <f>IF(N480="sníž. přenesená",J480,0)</f>
        <v>0</v>
      </c>
      <c r="BI480" s="160">
        <f>IF(N480="nulová",J480,0)</f>
        <v>0</v>
      </c>
      <c r="BJ480" s="18" t="s">
        <v>23</v>
      </c>
      <c r="BK480" s="160">
        <f>ROUND(I480*H480,2)</f>
        <v>0</v>
      </c>
      <c r="BL480" s="18" t="s">
        <v>310</v>
      </c>
      <c r="BM480" s="159" t="s">
        <v>745</v>
      </c>
    </row>
    <row r="481" spans="1:65" s="13" customFormat="1">
      <c r="B481" s="161"/>
      <c r="D481" s="162" t="s">
        <v>312</v>
      </c>
      <c r="E481" s="163" t="s">
        <v>1</v>
      </c>
      <c r="F481" s="164" t="s">
        <v>746</v>
      </c>
      <c r="H481" s="163" t="s">
        <v>1</v>
      </c>
      <c r="I481" s="165"/>
      <c r="L481" s="161"/>
      <c r="M481" s="166"/>
      <c r="N481" s="167"/>
      <c r="O481" s="167"/>
      <c r="P481" s="167"/>
      <c r="Q481" s="167"/>
      <c r="R481" s="167"/>
      <c r="S481" s="167"/>
      <c r="T481" s="168"/>
      <c r="AT481" s="163" t="s">
        <v>312</v>
      </c>
      <c r="AU481" s="163" t="s">
        <v>96</v>
      </c>
      <c r="AV481" s="13" t="s">
        <v>23</v>
      </c>
      <c r="AW481" s="13" t="s">
        <v>41</v>
      </c>
      <c r="AX481" s="13" t="s">
        <v>86</v>
      </c>
      <c r="AY481" s="163" t="s">
        <v>302</v>
      </c>
    </row>
    <row r="482" spans="1:65" s="14" customFormat="1">
      <c r="B482" s="169"/>
      <c r="D482" s="162" t="s">
        <v>312</v>
      </c>
      <c r="E482" s="170" t="s">
        <v>1</v>
      </c>
      <c r="F482" s="171" t="s">
        <v>747</v>
      </c>
      <c r="H482" s="172">
        <v>5.58</v>
      </c>
      <c r="I482" s="173"/>
      <c r="L482" s="169"/>
      <c r="M482" s="174"/>
      <c r="N482" s="175"/>
      <c r="O482" s="175"/>
      <c r="P482" s="175"/>
      <c r="Q482" s="175"/>
      <c r="R482" s="175"/>
      <c r="S482" s="175"/>
      <c r="T482" s="176"/>
      <c r="AT482" s="170" t="s">
        <v>312</v>
      </c>
      <c r="AU482" s="170" t="s">
        <v>96</v>
      </c>
      <c r="AV482" s="14" t="s">
        <v>96</v>
      </c>
      <c r="AW482" s="14" t="s">
        <v>41</v>
      </c>
      <c r="AX482" s="14" t="s">
        <v>86</v>
      </c>
      <c r="AY482" s="170" t="s">
        <v>302</v>
      </c>
    </row>
    <row r="483" spans="1:65" s="14" customFormat="1">
      <c r="B483" s="169"/>
      <c r="D483" s="162" t="s">
        <v>312</v>
      </c>
      <c r="E483" s="170" t="s">
        <v>1</v>
      </c>
      <c r="F483" s="171" t="s">
        <v>748</v>
      </c>
      <c r="H483" s="172">
        <v>1.256</v>
      </c>
      <c r="I483" s="173"/>
      <c r="L483" s="169"/>
      <c r="M483" s="174"/>
      <c r="N483" s="175"/>
      <c r="O483" s="175"/>
      <c r="P483" s="175"/>
      <c r="Q483" s="175"/>
      <c r="R483" s="175"/>
      <c r="S483" s="175"/>
      <c r="T483" s="176"/>
      <c r="AT483" s="170" t="s">
        <v>312</v>
      </c>
      <c r="AU483" s="170" t="s">
        <v>96</v>
      </c>
      <c r="AV483" s="14" t="s">
        <v>96</v>
      </c>
      <c r="AW483" s="14" t="s">
        <v>41</v>
      </c>
      <c r="AX483" s="14" t="s">
        <v>86</v>
      </c>
      <c r="AY483" s="170" t="s">
        <v>302</v>
      </c>
    </row>
    <row r="484" spans="1:65" s="15" customFormat="1">
      <c r="B484" s="177"/>
      <c r="D484" s="162" t="s">
        <v>312</v>
      </c>
      <c r="E484" s="178" t="s">
        <v>1</v>
      </c>
      <c r="F484" s="179" t="s">
        <v>677</v>
      </c>
      <c r="H484" s="180">
        <v>6.8360000000000003</v>
      </c>
      <c r="I484" s="181"/>
      <c r="L484" s="177"/>
      <c r="M484" s="182"/>
      <c r="N484" s="183"/>
      <c r="O484" s="183"/>
      <c r="P484" s="183"/>
      <c r="Q484" s="183"/>
      <c r="R484" s="183"/>
      <c r="S484" s="183"/>
      <c r="T484" s="184"/>
      <c r="AT484" s="178" t="s">
        <v>312</v>
      </c>
      <c r="AU484" s="178" t="s">
        <v>96</v>
      </c>
      <c r="AV484" s="15" t="s">
        <v>310</v>
      </c>
      <c r="AW484" s="15" t="s">
        <v>41</v>
      </c>
      <c r="AX484" s="15" t="s">
        <v>86</v>
      </c>
      <c r="AY484" s="178" t="s">
        <v>302</v>
      </c>
    </row>
    <row r="485" spans="1:65" s="13" customFormat="1">
      <c r="B485" s="161"/>
      <c r="D485" s="162" t="s">
        <v>312</v>
      </c>
      <c r="E485" s="163" t="s">
        <v>1</v>
      </c>
      <c r="F485" s="164" t="s">
        <v>749</v>
      </c>
      <c r="H485" s="163" t="s">
        <v>1</v>
      </c>
      <c r="I485" s="165"/>
      <c r="L485" s="161"/>
      <c r="M485" s="166"/>
      <c r="N485" s="167"/>
      <c r="O485" s="167"/>
      <c r="P485" s="167"/>
      <c r="Q485" s="167"/>
      <c r="R485" s="167"/>
      <c r="S485" s="167"/>
      <c r="T485" s="168"/>
      <c r="AT485" s="163" t="s">
        <v>312</v>
      </c>
      <c r="AU485" s="163" t="s">
        <v>96</v>
      </c>
      <c r="AV485" s="13" t="s">
        <v>23</v>
      </c>
      <c r="AW485" s="13" t="s">
        <v>41</v>
      </c>
      <c r="AX485" s="13" t="s">
        <v>86</v>
      </c>
      <c r="AY485" s="163" t="s">
        <v>302</v>
      </c>
    </row>
    <row r="486" spans="1:65" s="14" customFormat="1">
      <c r="B486" s="169"/>
      <c r="D486" s="162" t="s">
        <v>312</v>
      </c>
      <c r="E486" s="170" t="s">
        <v>1</v>
      </c>
      <c r="F486" s="171" t="s">
        <v>750</v>
      </c>
      <c r="H486" s="172">
        <v>20.507999999999999</v>
      </c>
      <c r="I486" s="173"/>
      <c r="L486" s="169"/>
      <c r="M486" s="174"/>
      <c r="N486" s="175"/>
      <c r="O486" s="175"/>
      <c r="P486" s="175"/>
      <c r="Q486" s="175"/>
      <c r="R486" s="175"/>
      <c r="S486" s="175"/>
      <c r="T486" s="176"/>
      <c r="AT486" s="170" t="s">
        <v>312</v>
      </c>
      <c r="AU486" s="170" t="s">
        <v>96</v>
      </c>
      <c r="AV486" s="14" t="s">
        <v>96</v>
      </c>
      <c r="AW486" s="14" t="s">
        <v>41</v>
      </c>
      <c r="AX486" s="14" t="s">
        <v>86</v>
      </c>
      <c r="AY486" s="170" t="s">
        <v>302</v>
      </c>
    </row>
    <row r="487" spans="1:65" s="15" customFormat="1">
      <c r="B487" s="177"/>
      <c r="D487" s="162" t="s">
        <v>312</v>
      </c>
      <c r="E487" s="178" t="s">
        <v>1</v>
      </c>
      <c r="F487" s="179" t="s">
        <v>324</v>
      </c>
      <c r="H487" s="180">
        <v>20.507999999999999</v>
      </c>
      <c r="I487" s="181"/>
      <c r="L487" s="177"/>
      <c r="M487" s="182"/>
      <c r="N487" s="183"/>
      <c r="O487" s="183"/>
      <c r="P487" s="183"/>
      <c r="Q487" s="183"/>
      <c r="R487" s="183"/>
      <c r="S487" s="183"/>
      <c r="T487" s="184"/>
      <c r="AT487" s="178" t="s">
        <v>312</v>
      </c>
      <c r="AU487" s="178" t="s">
        <v>96</v>
      </c>
      <c r="AV487" s="15" t="s">
        <v>310</v>
      </c>
      <c r="AW487" s="15" t="s">
        <v>41</v>
      </c>
      <c r="AX487" s="15" t="s">
        <v>23</v>
      </c>
      <c r="AY487" s="178" t="s">
        <v>302</v>
      </c>
    </row>
    <row r="488" spans="1:65" s="2" customFormat="1" ht="16.5" customHeight="1">
      <c r="A488" s="34"/>
      <c r="B488" s="147"/>
      <c r="C488" s="193" t="s">
        <v>751</v>
      </c>
      <c r="D488" s="193" t="s">
        <v>526</v>
      </c>
      <c r="E488" s="194" t="s">
        <v>752</v>
      </c>
      <c r="F488" s="195" t="s">
        <v>753</v>
      </c>
      <c r="G488" s="196" t="s">
        <v>332</v>
      </c>
      <c r="H488" s="197">
        <v>1.7999999999999999E-2</v>
      </c>
      <c r="I488" s="198"/>
      <c r="J488" s="199">
        <f>ROUND(I488*H488,2)</f>
        <v>0</v>
      </c>
      <c r="K488" s="195" t="s">
        <v>1</v>
      </c>
      <c r="L488" s="200"/>
      <c r="M488" s="201" t="s">
        <v>1</v>
      </c>
      <c r="N488" s="202" t="s">
        <v>51</v>
      </c>
      <c r="O488" s="60"/>
      <c r="P488" s="157">
        <f>O488*H488</f>
        <v>0</v>
      </c>
      <c r="Q488" s="157">
        <v>1</v>
      </c>
      <c r="R488" s="157">
        <f>Q488*H488</f>
        <v>1.7999999999999999E-2</v>
      </c>
      <c r="S488" s="157">
        <v>0</v>
      </c>
      <c r="T488" s="158">
        <f>S488*H488</f>
        <v>0</v>
      </c>
      <c r="U488" s="34"/>
      <c r="V488" s="34"/>
      <c r="W488" s="34"/>
      <c r="X488" s="34"/>
      <c r="Y488" s="34"/>
      <c r="Z488" s="34"/>
      <c r="AA488" s="34"/>
      <c r="AB488" s="34"/>
      <c r="AC488" s="34"/>
      <c r="AD488" s="34"/>
      <c r="AE488" s="34"/>
      <c r="AR488" s="159" t="s">
        <v>140</v>
      </c>
      <c r="AT488" s="159" t="s">
        <v>526</v>
      </c>
      <c r="AU488" s="159" t="s">
        <v>96</v>
      </c>
      <c r="AY488" s="18" t="s">
        <v>302</v>
      </c>
      <c r="BE488" s="160">
        <f>IF(N488="základní",J488,0)</f>
        <v>0</v>
      </c>
      <c r="BF488" s="160">
        <f>IF(N488="snížená",J488,0)</f>
        <v>0</v>
      </c>
      <c r="BG488" s="160">
        <f>IF(N488="zákl. přenesená",J488,0)</f>
        <v>0</v>
      </c>
      <c r="BH488" s="160">
        <f>IF(N488="sníž. přenesená",J488,0)</f>
        <v>0</v>
      </c>
      <c r="BI488" s="160">
        <f>IF(N488="nulová",J488,0)</f>
        <v>0</v>
      </c>
      <c r="BJ488" s="18" t="s">
        <v>23</v>
      </c>
      <c r="BK488" s="160">
        <f>ROUND(I488*H488,2)</f>
        <v>0</v>
      </c>
      <c r="BL488" s="18" t="s">
        <v>310</v>
      </c>
      <c r="BM488" s="159" t="s">
        <v>754</v>
      </c>
    </row>
    <row r="489" spans="1:65" s="2" customFormat="1">
      <c r="A489" s="34"/>
      <c r="B489" s="35"/>
      <c r="C489" s="34"/>
      <c r="D489" s="162" t="s">
        <v>755</v>
      </c>
      <c r="E489" s="34"/>
      <c r="F489" s="203"/>
      <c r="G489" s="34"/>
      <c r="H489" s="34"/>
      <c r="I489" s="204"/>
      <c r="J489" s="34"/>
      <c r="K489" s="34"/>
      <c r="L489" s="35"/>
      <c r="M489" s="205"/>
      <c r="N489" s="206"/>
      <c r="O489" s="60"/>
      <c r="P489" s="60"/>
      <c r="Q489" s="60"/>
      <c r="R489" s="60"/>
      <c r="S489" s="60"/>
      <c r="T489" s="61"/>
      <c r="U489" s="34"/>
      <c r="V489" s="34"/>
      <c r="W489" s="34"/>
      <c r="X489" s="34"/>
      <c r="Y489" s="34"/>
      <c r="Z489" s="34"/>
      <c r="AA489" s="34"/>
      <c r="AB489" s="34"/>
      <c r="AC489" s="34"/>
      <c r="AD489" s="34"/>
      <c r="AE489" s="34"/>
      <c r="AT489" s="18" t="s">
        <v>755</v>
      </c>
      <c r="AU489" s="18" t="s">
        <v>96</v>
      </c>
    </row>
    <row r="490" spans="1:65" s="14" customFormat="1">
      <c r="B490" s="169"/>
      <c r="D490" s="162" t="s">
        <v>312</v>
      </c>
      <c r="E490" s="170" t="s">
        <v>1</v>
      </c>
      <c r="F490" s="171" t="s">
        <v>756</v>
      </c>
      <c r="H490" s="172">
        <v>1.7999999999999999E-2</v>
      </c>
      <c r="I490" s="173"/>
      <c r="L490" s="169"/>
      <c r="M490" s="174"/>
      <c r="N490" s="175"/>
      <c r="O490" s="175"/>
      <c r="P490" s="175"/>
      <c r="Q490" s="175"/>
      <c r="R490" s="175"/>
      <c r="S490" s="175"/>
      <c r="T490" s="176"/>
      <c r="AT490" s="170" t="s">
        <v>312</v>
      </c>
      <c r="AU490" s="170" t="s">
        <v>96</v>
      </c>
      <c r="AV490" s="14" t="s">
        <v>96</v>
      </c>
      <c r="AW490" s="14" t="s">
        <v>41</v>
      </c>
      <c r="AX490" s="14" t="s">
        <v>23</v>
      </c>
      <c r="AY490" s="170" t="s">
        <v>302</v>
      </c>
    </row>
    <row r="491" spans="1:65" s="2" customFormat="1" ht="16.5" customHeight="1">
      <c r="A491" s="34"/>
      <c r="B491" s="147"/>
      <c r="C491" s="193" t="s">
        <v>757</v>
      </c>
      <c r="D491" s="193" t="s">
        <v>526</v>
      </c>
      <c r="E491" s="194" t="s">
        <v>758</v>
      </c>
      <c r="F491" s="195" t="s">
        <v>759</v>
      </c>
      <c r="G491" s="196" t="s">
        <v>332</v>
      </c>
      <c r="H491" s="197">
        <v>4.0000000000000001E-3</v>
      </c>
      <c r="I491" s="198"/>
      <c r="J491" s="199">
        <f>ROUND(I491*H491,2)</f>
        <v>0</v>
      </c>
      <c r="K491" s="195" t="s">
        <v>1</v>
      </c>
      <c r="L491" s="200"/>
      <c r="M491" s="201" t="s">
        <v>1</v>
      </c>
      <c r="N491" s="202" t="s">
        <v>51</v>
      </c>
      <c r="O491" s="60"/>
      <c r="P491" s="157">
        <f>O491*H491</f>
        <v>0</v>
      </c>
      <c r="Q491" s="157">
        <v>1</v>
      </c>
      <c r="R491" s="157">
        <f>Q491*H491</f>
        <v>4.0000000000000001E-3</v>
      </c>
      <c r="S491" s="157">
        <v>0</v>
      </c>
      <c r="T491" s="158">
        <f>S491*H491</f>
        <v>0</v>
      </c>
      <c r="U491" s="34"/>
      <c r="V491" s="34"/>
      <c r="W491" s="34"/>
      <c r="X491" s="34"/>
      <c r="Y491" s="34"/>
      <c r="Z491" s="34"/>
      <c r="AA491" s="34"/>
      <c r="AB491" s="34"/>
      <c r="AC491" s="34"/>
      <c r="AD491" s="34"/>
      <c r="AE491" s="34"/>
      <c r="AR491" s="159" t="s">
        <v>140</v>
      </c>
      <c r="AT491" s="159" t="s">
        <v>526</v>
      </c>
      <c r="AU491" s="159" t="s">
        <v>96</v>
      </c>
      <c r="AY491" s="18" t="s">
        <v>302</v>
      </c>
      <c r="BE491" s="160">
        <f>IF(N491="základní",J491,0)</f>
        <v>0</v>
      </c>
      <c r="BF491" s="160">
        <f>IF(N491="snížená",J491,0)</f>
        <v>0</v>
      </c>
      <c r="BG491" s="160">
        <f>IF(N491="zákl. přenesená",J491,0)</f>
        <v>0</v>
      </c>
      <c r="BH491" s="160">
        <f>IF(N491="sníž. přenesená",J491,0)</f>
        <v>0</v>
      </c>
      <c r="BI491" s="160">
        <f>IF(N491="nulová",J491,0)</f>
        <v>0</v>
      </c>
      <c r="BJ491" s="18" t="s">
        <v>23</v>
      </c>
      <c r="BK491" s="160">
        <f>ROUND(I491*H491,2)</f>
        <v>0</v>
      </c>
      <c r="BL491" s="18" t="s">
        <v>310</v>
      </c>
      <c r="BM491" s="159" t="s">
        <v>760</v>
      </c>
    </row>
    <row r="492" spans="1:65" s="2" customFormat="1">
      <c r="A492" s="34"/>
      <c r="B492" s="35"/>
      <c r="C492" s="34"/>
      <c r="D492" s="162" t="s">
        <v>755</v>
      </c>
      <c r="E492" s="34"/>
      <c r="F492" s="203"/>
      <c r="G492" s="34"/>
      <c r="H492" s="34"/>
      <c r="I492" s="204"/>
      <c r="J492" s="34"/>
      <c r="K492" s="34"/>
      <c r="L492" s="35"/>
      <c r="M492" s="205"/>
      <c r="N492" s="206"/>
      <c r="O492" s="60"/>
      <c r="P492" s="60"/>
      <c r="Q492" s="60"/>
      <c r="R492" s="60"/>
      <c r="S492" s="60"/>
      <c r="T492" s="61"/>
      <c r="U492" s="34"/>
      <c r="V492" s="34"/>
      <c r="W492" s="34"/>
      <c r="X492" s="34"/>
      <c r="Y492" s="34"/>
      <c r="Z492" s="34"/>
      <c r="AA492" s="34"/>
      <c r="AB492" s="34"/>
      <c r="AC492" s="34"/>
      <c r="AD492" s="34"/>
      <c r="AE492" s="34"/>
      <c r="AT492" s="18" t="s">
        <v>755</v>
      </c>
      <c r="AU492" s="18" t="s">
        <v>96</v>
      </c>
    </row>
    <row r="493" spans="1:65" s="14" customFormat="1">
      <c r="B493" s="169"/>
      <c r="D493" s="162" t="s">
        <v>312</v>
      </c>
      <c r="E493" s="170" t="s">
        <v>1</v>
      </c>
      <c r="F493" s="171" t="s">
        <v>761</v>
      </c>
      <c r="H493" s="172">
        <v>4.0000000000000001E-3</v>
      </c>
      <c r="I493" s="173"/>
      <c r="L493" s="169"/>
      <c r="M493" s="174"/>
      <c r="N493" s="175"/>
      <c r="O493" s="175"/>
      <c r="P493" s="175"/>
      <c r="Q493" s="175"/>
      <c r="R493" s="175"/>
      <c r="S493" s="175"/>
      <c r="T493" s="176"/>
      <c r="AT493" s="170" t="s">
        <v>312</v>
      </c>
      <c r="AU493" s="170" t="s">
        <v>96</v>
      </c>
      <c r="AV493" s="14" t="s">
        <v>96</v>
      </c>
      <c r="AW493" s="14" t="s">
        <v>41</v>
      </c>
      <c r="AX493" s="14" t="s">
        <v>23</v>
      </c>
      <c r="AY493" s="170" t="s">
        <v>302</v>
      </c>
    </row>
    <row r="494" spans="1:65" s="2" customFormat="1" ht="16.5" customHeight="1">
      <c r="A494" s="34"/>
      <c r="B494" s="147"/>
      <c r="C494" s="148" t="s">
        <v>762</v>
      </c>
      <c r="D494" s="148" t="s">
        <v>305</v>
      </c>
      <c r="E494" s="149" t="s">
        <v>763</v>
      </c>
      <c r="F494" s="150" t="s">
        <v>764</v>
      </c>
      <c r="G494" s="151" t="s">
        <v>411</v>
      </c>
      <c r="H494" s="152">
        <v>145.72300000000001</v>
      </c>
      <c r="I494" s="153"/>
      <c r="J494" s="154">
        <f>ROUND(I494*H494,2)</f>
        <v>0</v>
      </c>
      <c r="K494" s="150" t="s">
        <v>309</v>
      </c>
      <c r="L494" s="35"/>
      <c r="M494" s="155" t="s">
        <v>1</v>
      </c>
      <c r="N494" s="156" t="s">
        <v>51</v>
      </c>
      <c r="O494" s="60"/>
      <c r="P494" s="157">
        <f>O494*H494</f>
        <v>0</v>
      </c>
      <c r="Q494" s="157">
        <v>0</v>
      </c>
      <c r="R494" s="157">
        <f>Q494*H494</f>
        <v>0</v>
      </c>
      <c r="S494" s="157">
        <v>0</v>
      </c>
      <c r="T494" s="158">
        <f>S494*H494</f>
        <v>0</v>
      </c>
      <c r="U494" s="34"/>
      <c r="V494" s="34"/>
      <c r="W494" s="34"/>
      <c r="X494" s="34"/>
      <c r="Y494" s="34"/>
      <c r="Z494" s="34"/>
      <c r="AA494" s="34"/>
      <c r="AB494" s="34"/>
      <c r="AC494" s="34"/>
      <c r="AD494" s="34"/>
      <c r="AE494" s="34"/>
      <c r="AR494" s="159" t="s">
        <v>310</v>
      </c>
      <c r="AT494" s="159" t="s">
        <v>305</v>
      </c>
      <c r="AU494" s="159" t="s">
        <v>96</v>
      </c>
      <c r="AY494" s="18" t="s">
        <v>302</v>
      </c>
      <c r="BE494" s="160">
        <f>IF(N494="základní",J494,0)</f>
        <v>0</v>
      </c>
      <c r="BF494" s="160">
        <f>IF(N494="snížená",J494,0)</f>
        <v>0</v>
      </c>
      <c r="BG494" s="160">
        <f>IF(N494="zákl. přenesená",J494,0)</f>
        <v>0</v>
      </c>
      <c r="BH494" s="160">
        <f>IF(N494="sníž. přenesená",J494,0)</f>
        <v>0</v>
      </c>
      <c r="BI494" s="160">
        <f>IF(N494="nulová",J494,0)</f>
        <v>0</v>
      </c>
      <c r="BJ494" s="18" t="s">
        <v>23</v>
      </c>
      <c r="BK494" s="160">
        <f>ROUND(I494*H494,2)</f>
        <v>0</v>
      </c>
      <c r="BL494" s="18" t="s">
        <v>310</v>
      </c>
      <c r="BM494" s="159" t="s">
        <v>765</v>
      </c>
    </row>
    <row r="495" spans="1:65" s="13" customFormat="1">
      <c r="B495" s="161"/>
      <c r="D495" s="162" t="s">
        <v>312</v>
      </c>
      <c r="E495" s="163" t="s">
        <v>1</v>
      </c>
      <c r="F495" s="164" t="s">
        <v>766</v>
      </c>
      <c r="H495" s="163" t="s">
        <v>1</v>
      </c>
      <c r="I495" s="165"/>
      <c r="L495" s="161"/>
      <c r="M495" s="166"/>
      <c r="N495" s="167"/>
      <c r="O495" s="167"/>
      <c r="P495" s="167"/>
      <c r="Q495" s="167"/>
      <c r="R495" s="167"/>
      <c r="S495" s="167"/>
      <c r="T495" s="168"/>
      <c r="AT495" s="163" t="s">
        <v>312</v>
      </c>
      <c r="AU495" s="163" t="s">
        <v>96</v>
      </c>
      <c r="AV495" s="13" t="s">
        <v>23</v>
      </c>
      <c r="AW495" s="13" t="s">
        <v>41</v>
      </c>
      <c r="AX495" s="13" t="s">
        <v>86</v>
      </c>
      <c r="AY495" s="163" t="s">
        <v>302</v>
      </c>
    </row>
    <row r="496" spans="1:65" s="14" customFormat="1">
      <c r="B496" s="169"/>
      <c r="D496" s="162" t="s">
        <v>312</v>
      </c>
      <c r="E496" s="170" t="s">
        <v>1</v>
      </c>
      <c r="F496" s="171" t="s">
        <v>767</v>
      </c>
      <c r="H496" s="172">
        <v>133.191</v>
      </c>
      <c r="I496" s="173"/>
      <c r="L496" s="169"/>
      <c r="M496" s="174"/>
      <c r="N496" s="175"/>
      <c r="O496" s="175"/>
      <c r="P496" s="175"/>
      <c r="Q496" s="175"/>
      <c r="R496" s="175"/>
      <c r="S496" s="175"/>
      <c r="T496" s="176"/>
      <c r="AT496" s="170" t="s">
        <v>312</v>
      </c>
      <c r="AU496" s="170" t="s">
        <v>96</v>
      </c>
      <c r="AV496" s="14" t="s">
        <v>96</v>
      </c>
      <c r="AW496" s="14" t="s">
        <v>41</v>
      </c>
      <c r="AX496" s="14" t="s">
        <v>86</v>
      </c>
      <c r="AY496" s="170" t="s">
        <v>302</v>
      </c>
    </row>
    <row r="497" spans="1:65" s="14" customFormat="1">
      <c r="B497" s="169"/>
      <c r="D497" s="162" t="s">
        <v>312</v>
      </c>
      <c r="E497" s="170" t="s">
        <v>1</v>
      </c>
      <c r="F497" s="171" t="s">
        <v>768</v>
      </c>
      <c r="H497" s="172">
        <v>4.7560000000000002</v>
      </c>
      <c r="I497" s="173"/>
      <c r="L497" s="169"/>
      <c r="M497" s="174"/>
      <c r="N497" s="175"/>
      <c r="O497" s="175"/>
      <c r="P497" s="175"/>
      <c r="Q497" s="175"/>
      <c r="R497" s="175"/>
      <c r="S497" s="175"/>
      <c r="T497" s="176"/>
      <c r="AT497" s="170" t="s">
        <v>312</v>
      </c>
      <c r="AU497" s="170" t="s">
        <v>96</v>
      </c>
      <c r="AV497" s="14" t="s">
        <v>96</v>
      </c>
      <c r="AW497" s="14" t="s">
        <v>41</v>
      </c>
      <c r="AX497" s="14" t="s">
        <v>86</v>
      </c>
      <c r="AY497" s="170" t="s">
        <v>302</v>
      </c>
    </row>
    <row r="498" spans="1:65" s="14" customFormat="1">
      <c r="B498" s="169"/>
      <c r="D498" s="162" t="s">
        <v>312</v>
      </c>
      <c r="E498" s="170" t="s">
        <v>1</v>
      </c>
      <c r="F498" s="171" t="s">
        <v>769</v>
      </c>
      <c r="H498" s="172">
        <v>0.64200000000000002</v>
      </c>
      <c r="I498" s="173"/>
      <c r="L498" s="169"/>
      <c r="M498" s="174"/>
      <c r="N498" s="175"/>
      <c r="O498" s="175"/>
      <c r="P498" s="175"/>
      <c r="Q498" s="175"/>
      <c r="R498" s="175"/>
      <c r="S498" s="175"/>
      <c r="T498" s="176"/>
      <c r="AT498" s="170" t="s">
        <v>312</v>
      </c>
      <c r="AU498" s="170" t="s">
        <v>96</v>
      </c>
      <c r="AV498" s="14" t="s">
        <v>96</v>
      </c>
      <c r="AW498" s="14" t="s">
        <v>41</v>
      </c>
      <c r="AX498" s="14" t="s">
        <v>86</v>
      </c>
      <c r="AY498" s="170" t="s">
        <v>302</v>
      </c>
    </row>
    <row r="499" spans="1:65" s="15" customFormat="1">
      <c r="B499" s="177"/>
      <c r="D499" s="162" t="s">
        <v>312</v>
      </c>
      <c r="E499" s="178" t="s">
        <v>1</v>
      </c>
      <c r="F499" s="179" t="s">
        <v>324</v>
      </c>
      <c r="H499" s="180">
        <v>138.589</v>
      </c>
      <c r="I499" s="181"/>
      <c r="L499" s="177"/>
      <c r="M499" s="182"/>
      <c r="N499" s="183"/>
      <c r="O499" s="183"/>
      <c r="P499" s="183"/>
      <c r="Q499" s="183"/>
      <c r="R499" s="183"/>
      <c r="S499" s="183"/>
      <c r="T499" s="184"/>
      <c r="AT499" s="178" t="s">
        <v>312</v>
      </c>
      <c r="AU499" s="178" t="s">
        <v>96</v>
      </c>
      <c r="AV499" s="15" t="s">
        <v>310</v>
      </c>
      <c r="AW499" s="15" t="s">
        <v>41</v>
      </c>
      <c r="AX499" s="15" t="s">
        <v>86</v>
      </c>
      <c r="AY499" s="178" t="s">
        <v>302</v>
      </c>
    </row>
    <row r="500" spans="1:65" s="13" customFormat="1">
      <c r="B500" s="161"/>
      <c r="D500" s="162" t="s">
        <v>312</v>
      </c>
      <c r="E500" s="163" t="s">
        <v>1</v>
      </c>
      <c r="F500" s="164" t="s">
        <v>766</v>
      </c>
      <c r="H500" s="163" t="s">
        <v>1</v>
      </c>
      <c r="I500" s="165"/>
      <c r="L500" s="161"/>
      <c r="M500" s="166"/>
      <c r="N500" s="167"/>
      <c r="O500" s="167"/>
      <c r="P500" s="167"/>
      <c r="Q500" s="167"/>
      <c r="R500" s="167"/>
      <c r="S500" s="167"/>
      <c r="T500" s="168"/>
      <c r="AT500" s="163" t="s">
        <v>312</v>
      </c>
      <c r="AU500" s="163" t="s">
        <v>96</v>
      </c>
      <c r="AV500" s="13" t="s">
        <v>23</v>
      </c>
      <c r="AW500" s="13" t="s">
        <v>41</v>
      </c>
      <c r="AX500" s="13" t="s">
        <v>86</v>
      </c>
      <c r="AY500" s="163" t="s">
        <v>302</v>
      </c>
    </row>
    <row r="501" spans="1:65" s="14" customFormat="1">
      <c r="B501" s="169"/>
      <c r="D501" s="162" t="s">
        <v>312</v>
      </c>
      <c r="E501" s="170" t="s">
        <v>1</v>
      </c>
      <c r="F501" s="171" t="s">
        <v>770</v>
      </c>
      <c r="H501" s="172">
        <v>7.1340000000000003</v>
      </c>
      <c r="I501" s="173"/>
      <c r="L501" s="169"/>
      <c r="M501" s="174"/>
      <c r="N501" s="175"/>
      <c r="O501" s="175"/>
      <c r="P501" s="175"/>
      <c r="Q501" s="175"/>
      <c r="R501" s="175"/>
      <c r="S501" s="175"/>
      <c r="T501" s="176"/>
      <c r="AT501" s="170" t="s">
        <v>312</v>
      </c>
      <c r="AU501" s="170" t="s">
        <v>96</v>
      </c>
      <c r="AV501" s="14" t="s">
        <v>96</v>
      </c>
      <c r="AW501" s="14" t="s">
        <v>41</v>
      </c>
      <c r="AX501" s="14" t="s">
        <v>86</v>
      </c>
      <c r="AY501" s="170" t="s">
        <v>302</v>
      </c>
    </row>
    <row r="502" spans="1:65" s="15" customFormat="1">
      <c r="B502" s="177"/>
      <c r="D502" s="162" t="s">
        <v>312</v>
      </c>
      <c r="E502" s="178" t="s">
        <v>134</v>
      </c>
      <c r="F502" s="179" t="s">
        <v>324</v>
      </c>
      <c r="H502" s="180">
        <v>7.1340000000000003</v>
      </c>
      <c r="I502" s="181"/>
      <c r="L502" s="177"/>
      <c r="M502" s="182"/>
      <c r="N502" s="183"/>
      <c r="O502" s="183"/>
      <c r="P502" s="183"/>
      <c r="Q502" s="183"/>
      <c r="R502" s="183"/>
      <c r="S502" s="183"/>
      <c r="T502" s="184"/>
      <c r="AT502" s="178" t="s">
        <v>312</v>
      </c>
      <c r="AU502" s="178" t="s">
        <v>96</v>
      </c>
      <c r="AV502" s="15" t="s">
        <v>310</v>
      </c>
      <c r="AW502" s="15" t="s">
        <v>41</v>
      </c>
      <c r="AX502" s="15" t="s">
        <v>86</v>
      </c>
      <c r="AY502" s="178" t="s">
        <v>302</v>
      </c>
    </row>
    <row r="503" spans="1:65" s="14" customFormat="1">
      <c r="B503" s="169"/>
      <c r="D503" s="162" t="s">
        <v>312</v>
      </c>
      <c r="E503" s="170" t="s">
        <v>1</v>
      </c>
      <c r="F503" s="171" t="s">
        <v>771</v>
      </c>
      <c r="H503" s="172">
        <v>145.72300000000001</v>
      </c>
      <c r="I503" s="173"/>
      <c r="L503" s="169"/>
      <c r="M503" s="174"/>
      <c r="N503" s="175"/>
      <c r="O503" s="175"/>
      <c r="P503" s="175"/>
      <c r="Q503" s="175"/>
      <c r="R503" s="175"/>
      <c r="S503" s="175"/>
      <c r="T503" s="176"/>
      <c r="AT503" s="170" t="s">
        <v>312</v>
      </c>
      <c r="AU503" s="170" t="s">
        <v>96</v>
      </c>
      <c r="AV503" s="14" t="s">
        <v>96</v>
      </c>
      <c r="AW503" s="14" t="s">
        <v>41</v>
      </c>
      <c r="AX503" s="14" t="s">
        <v>23</v>
      </c>
      <c r="AY503" s="170" t="s">
        <v>302</v>
      </c>
    </row>
    <row r="504" spans="1:65" s="2" customFormat="1" ht="16.5" customHeight="1">
      <c r="A504" s="34"/>
      <c r="B504" s="147"/>
      <c r="C504" s="193" t="s">
        <v>772</v>
      </c>
      <c r="D504" s="193" t="s">
        <v>526</v>
      </c>
      <c r="E504" s="194" t="s">
        <v>773</v>
      </c>
      <c r="F504" s="195" t="s">
        <v>774</v>
      </c>
      <c r="G504" s="196" t="s">
        <v>411</v>
      </c>
      <c r="H504" s="197">
        <v>153.00899999999999</v>
      </c>
      <c r="I504" s="198"/>
      <c r="J504" s="199">
        <f>ROUND(I504*H504,2)</f>
        <v>0</v>
      </c>
      <c r="K504" s="195" t="s">
        <v>1</v>
      </c>
      <c r="L504" s="200"/>
      <c r="M504" s="201" t="s">
        <v>1</v>
      </c>
      <c r="N504" s="202" t="s">
        <v>51</v>
      </c>
      <c r="O504" s="60"/>
      <c r="P504" s="157">
        <f>O504*H504</f>
        <v>0</v>
      </c>
      <c r="Q504" s="157">
        <v>2.234</v>
      </c>
      <c r="R504" s="157">
        <f>Q504*H504</f>
        <v>341.82210599999996</v>
      </c>
      <c r="S504" s="157">
        <v>0</v>
      </c>
      <c r="T504" s="158">
        <f>S504*H504</f>
        <v>0</v>
      </c>
      <c r="U504" s="34"/>
      <c r="V504" s="34"/>
      <c r="W504" s="34"/>
      <c r="X504" s="34"/>
      <c r="Y504" s="34"/>
      <c r="Z504" s="34"/>
      <c r="AA504" s="34"/>
      <c r="AB504" s="34"/>
      <c r="AC504" s="34"/>
      <c r="AD504" s="34"/>
      <c r="AE504" s="34"/>
      <c r="AR504" s="159" t="s">
        <v>140</v>
      </c>
      <c r="AT504" s="159" t="s">
        <v>526</v>
      </c>
      <c r="AU504" s="159" t="s">
        <v>96</v>
      </c>
      <c r="AY504" s="18" t="s">
        <v>302</v>
      </c>
      <c r="BE504" s="160">
        <f>IF(N504="základní",J504,0)</f>
        <v>0</v>
      </c>
      <c r="BF504" s="160">
        <f>IF(N504="snížená",J504,0)</f>
        <v>0</v>
      </c>
      <c r="BG504" s="160">
        <f>IF(N504="zákl. přenesená",J504,0)</f>
        <v>0</v>
      </c>
      <c r="BH504" s="160">
        <f>IF(N504="sníž. přenesená",J504,0)</f>
        <v>0</v>
      </c>
      <c r="BI504" s="160">
        <f>IF(N504="nulová",J504,0)</f>
        <v>0</v>
      </c>
      <c r="BJ504" s="18" t="s">
        <v>23</v>
      </c>
      <c r="BK504" s="160">
        <f>ROUND(I504*H504,2)</f>
        <v>0</v>
      </c>
      <c r="BL504" s="18" t="s">
        <v>310</v>
      </c>
      <c r="BM504" s="159" t="s">
        <v>775</v>
      </c>
    </row>
    <row r="505" spans="1:65" s="14" customFormat="1">
      <c r="B505" s="169"/>
      <c r="D505" s="162" t="s">
        <v>312</v>
      </c>
      <c r="E505" s="170" t="s">
        <v>1</v>
      </c>
      <c r="F505" s="171" t="s">
        <v>776</v>
      </c>
      <c r="H505" s="172">
        <v>153.00899999999999</v>
      </c>
      <c r="I505" s="173"/>
      <c r="L505" s="169"/>
      <c r="M505" s="174"/>
      <c r="N505" s="175"/>
      <c r="O505" s="175"/>
      <c r="P505" s="175"/>
      <c r="Q505" s="175"/>
      <c r="R505" s="175"/>
      <c r="S505" s="175"/>
      <c r="T505" s="176"/>
      <c r="AT505" s="170" t="s">
        <v>312</v>
      </c>
      <c r="AU505" s="170" t="s">
        <v>96</v>
      </c>
      <c r="AV505" s="14" t="s">
        <v>96</v>
      </c>
      <c r="AW505" s="14" t="s">
        <v>41</v>
      </c>
      <c r="AX505" s="14" t="s">
        <v>23</v>
      </c>
      <c r="AY505" s="170" t="s">
        <v>302</v>
      </c>
    </row>
    <row r="506" spans="1:65" s="2" customFormat="1" ht="16.5" customHeight="1">
      <c r="A506" s="34"/>
      <c r="B506" s="147"/>
      <c r="C506" s="148" t="s">
        <v>777</v>
      </c>
      <c r="D506" s="148" t="s">
        <v>305</v>
      </c>
      <c r="E506" s="149" t="s">
        <v>778</v>
      </c>
      <c r="F506" s="150" t="s">
        <v>779</v>
      </c>
      <c r="G506" s="151" t="s">
        <v>411</v>
      </c>
      <c r="H506" s="152">
        <v>1461.731</v>
      </c>
      <c r="I506" s="153"/>
      <c r="J506" s="154">
        <f>ROUND(I506*H506,2)</f>
        <v>0</v>
      </c>
      <c r="K506" s="150" t="s">
        <v>309</v>
      </c>
      <c r="L506" s="35"/>
      <c r="M506" s="155" t="s">
        <v>1</v>
      </c>
      <c r="N506" s="156" t="s">
        <v>51</v>
      </c>
      <c r="O506" s="60"/>
      <c r="P506" s="157">
        <f>O506*H506</f>
        <v>0</v>
      </c>
      <c r="Q506" s="157">
        <v>0</v>
      </c>
      <c r="R506" s="157">
        <f>Q506*H506</f>
        <v>0</v>
      </c>
      <c r="S506" s="157">
        <v>0</v>
      </c>
      <c r="T506" s="158">
        <f>S506*H506</f>
        <v>0</v>
      </c>
      <c r="U506" s="34"/>
      <c r="V506" s="34"/>
      <c r="W506" s="34"/>
      <c r="X506" s="34"/>
      <c r="Y506" s="34"/>
      <c r="Z506" s="34"/>
      <c r="AA506" s="34"/>
      <c r="AB506" s="34"/>
      <c r="AC506" s="34"/>
      <c r="AD506" s="34"/>
      <c r="AE506" s="34"/>
      <c r="AR506" s="159" t="s">
        <v>310</v>
      </c>
      <c r="AT506" s="159" t="s">
        <v>305</v>
      </c>
      <c r="AU506" s="159" t="s">
        <v>96</v>
      </c>
      <c r="AY506" s="18" t="s">
        <v>302</v>
      </c>
      <c r="BE506" s="160">
        <f>IF(N506="základní",J506,0)</f>
        <v>0</v>
      </c>
      <c r="BF506" s="160">
        <f>IF(N506="snížená",J506,0)</f>
        <v>0</v>
      </c>
      <c r="BG506" s="160">
        <f>IF(N506="zákl. přenesená",J506,0)</f>
        <v>0</v>
      </c>
      <c r="BH506" s="160">
        <f>IF(N506="sníž. přenesená",J506,0)</f>
        <v>0</v>
      </c>
      <c r="BI506" s="160">
        <f>IF(N506="nulová",J506,0)</f>
        <v>0</v>
      </c>
      <c r="BJ506" s="18" t="s">
        <v>23</v>
      </c>
      <c r="BK506" s="160">
        <f>ROUND(I506*H506,2)</f>
        <v>0</v>
      </c>
      <c r="BL506" s="18" t="s">
        <v>310</v>
      </c>
      <c r="BM506" s="159" t="s">
        <v>780</v>
      </c>
    </row>
    <row r="507" spans="1:65" s="13" customFormat="1">
      <c r="B507" s="161"/>
      <c r="D507" s="162" t="s">
        <v>312</v>
      </c>
      <c r="E507" s="163" t="s">
        <v>1</v>
      </c>
      <c r="F507" s="164" t="s">
        <v>781</v>
      </c>
      <c r="H507" s="163" t="s">
        <v>1</v>
      </c>
      <c r="I507" s="165"/>
      <c r="L507" s="161"/>
      <c r="M507" s="166"/>
      <c r="N507" s="167"/>
      <c r="O507" s="167"/>
      <c r="P507" s="167"/>
      <c r="Q507" s="167"/>
      <c r="R507" s="167"/>
      <c r="S507" s="167"/>
      <c r="T507" s="168"/>
      <c r="AT507" s="163" t="s">
        <v>312</v>
      </c>
      <c r="AU507" s="163" t="s">
        <v>96</v>
      </c>
      <c r="AV507" s="13" t="s">
        <v>23</v>
      </c>
      <c r="AW507" s="13" t="s">
        <v>41</v>
      </c>
      <c r="AX507" s="13" t="s">
        <v>86</v>
      </c>
      <c r="AY507" s="163" t="s">
        <v>302</v>
      </c>
    </row>
    <row r="508" spans="1:65" s="14" customFormat="1">
      <c r="B508" s="169"/>
      <c r="D508" s="162" t="s">
        <v>312</v>
      </c>
      <c r="E508" s="170" t="s">
        <v>1</v>
      </c>
      <c r="F508" s="171" t="s">
        <v>782</v>
      </c>
      <c r="H508" s="172">
        <v>6.4169999999999998</v>
      </c>
      <c r="I508" s="173"/>
      <c r="L508" s="169"/>
      <c r="M508" s="174"/>
      <c r="N508" s="175"/>
      <c r="O508" s="175"/>
      <c r="P508" s="175"/>
      <c r="Q508" s="175"/>
      <c r="R508" s="175"/>
      <c r="S508" s="175"/>
      <c r="T508" s="176"/>
      <c r="AT508" s="170" t="s">
        <v>312</v>
      </c>
      <c r="AU508" s="170" t="s">
        <v>96</v>
      </c>
      <c r="AV508" s="14" t="s">
        <v>96</v>
      </c>
      <c r="AW508" s="14" t="s">
        <v>41</v>
      </c>
      <c r="AX508" s="14" t="s">
        <v>86</v>
      </c>
      <c r="AY508" s="170" t="s">
        <v>302</v>
      </c>
    </row>
    <row r="509" spans="1:65" s="13" customFormat="1">
      <c r="B509" s="161"/>
      <c r="D509" s="162" t="s">
        <v>312</v>
      </c>
      <c r="E509" s="163" t="s">
        <v>1</v>
      </c>
      <c r="F509" s="164" t="s">
        <v>783</v>
      </c>
      <c r="H509" s="163" t="s">
        <v>1</v>
      </c>
      <c r="I509" s="165"/>
      <c r="L509" s="161"/>
      <c r="M509" s="166"/>
      <c r="N509" s="167"/>
      <c r="O509" s="167"/>
      <c r="P509" s="167"/>
      <c r="Q509" s="167"/>
      <c r="R509" s="167"/>
      <c r="S509" s="167"/>
      <c r="T509" s="168"/>
      <c r="AT509" s="163" t="s">
        <v>312</v>
      </c>
      <c r="AU509" s="163" t="s">
        <v>96</v>
      </c>
      <c r="AV509" s="13" t="s">
        <v>23</v>
      </c>
      <c r="AW509" s="13" t="s">
        <v>41</v>
      </c>
      <c r="AX509" s="13" t="s">
        <v>86</v>
      </c>
      <c r="AY509" s="163" t="s">
        <v>302</v>
      </c>
    </row>
    <row r="510" spans="1:65" s="14" customFormat="1">
      <c r="B510" s="169"/>
      <c r="D510" s="162" t="s">
        <v>312</v>
      </c>
      <c r="E510" s="170" t="s">
        <v>1</v>
      </c>
      <c r="F510" s="171" t="s">
        <v>784</v>
      </c>
      <c r="H510" s="172">
        <v>1379.473</v>
      </c>
      <c r="I510" s="173"/>
      <c r="L510" s="169"/>
      <c r="M510" s="174"/>
      <c r="N510" s="175"/>
      <c r="O510" s="175"/>
      <c r="P510" s="175"/>
      <c r="Q510" s="175"/>
      <c r="R510" s="175"/>
      <c r="S510" s="175"/>
      <c r="T510" s="176"/>
      <c r="AT510" s="170" t="s">
        <v>312</v>
      </c>
      <c r="AU510" s="170" t="s">
        <v>96</v>
      </c>
      <c r="AV510" s="14" t="s">
        <v>96</v>
      </c>
      <c r="AW510" s="14" t="s">
        <v>41</v>
      </c>
      <c r="AX510" s="14" t="s">
        <v>86</v>
      </c>
      <c r="AY510" s="170" t="s">
        <v>302</v>
      </c>
    </row>
    <row r="511" spans="1:65" s="14" customFormat="1">
      <c r="B511" s="169"/>
      <c r="D511" s="162" t="s">
        <v>312</v>
      </c>
      <c r="E511" s="170" t="s">
        <v>1</v>
      </c>
      <c r="F511" s="171" t="s">
        <v>785</v>
      </c>
      <c r="H511" s="172">
        <v>30.335999999999999</v>
      </c>
      <c r="I511" s="173"/>
      <c r="L511" s="169"/>
      <c r="M511" s="174"/>
      <c r="N511" s="175"/>
      <c r="O511" s="175"/>
      <c r="P511" s="175"/>
      <c r="Q511" s="175"/>
      <c r="R511" s="175"/>
      <c r="S511" s="175"/>
      <c r="T511" s="176"/>
      <c r="AT511" s="170" t="s">
        <v>312</v>
      </c>
      <c r="AU511" s="170" t="s">
        <v>96</v>
      </c>
      <c r="AV511" s="14" t="s">
        <v>96</v>
      </c>
      <c r="AW511" s="14" t="s">
        <v>41</v>
      </c>
      <c r="AX511" s="14" t="s">
        <v>86</v>
      </c>
      <c r="AY511" s="170" t="s">
        <v>302</v>
      </c>
    </row>
    <row r="512" spans="1:65" s="15" customFormat="1">
      <c r="B512" s="177"/>
      <c r="D512" s="162" t="s">
        <v>312</v>
      </c>
      <c r="E512" s="178" t="s">
        <v>1</v>
      </c>
      <c r="F512" s="179" t="s">
        <v>324</v>
      </c>
      <c r="H512" s="180">
        <v>1416.2260000000001</v>
      </c>
      <c r="I512" s="181"/>
      <c r="L512" s="177"/>
      <c r="M512" s="182"/>
      <c r="N512" s="183"/>
      <c r="O512" s="183"/>
      <c r="P512" s="183"/>
      <c r="Q512" s="183"/>
      <c r="R512" s="183"/>
      <c r="S512" s="183"/>
      <c r="T512" s="184"/>
      <c r="AT512" s="178" t="s">
        <v>312</v>
      </c>
      <c r="AU512" s="178" t="s">
        <v>96</v>
      </c>
      <c r="AV512" s="15" t="s">
        <v>310</v>
      </c>
      <c r="AW512" s="15" t="s">
        <v>41</v>
      </c>
      <c r="AX512" s="15" t="s">
        <v>86</v>
      </c>
      <c r="AY512" s="178" t="s">
        <v>302</v>
      </c>
    </row>
    <row r="513" spans="1:65" s="13" customFormat="1">
      <c r="B513" s="161"/>
      <c r="D513" s="162" t="s">
        <v>312</v>
      </c>
      <c r="E513" s="163" t="s">
        <v>1</v>
      </c>
      <c r="F513" s="164" t="s">
        <v>783</v>
      </c>
      <c r="H513" s="163" t="s">
        <v>1</v>
      </c>
      <c r="I513" s="165"/>
      <c r="L513" s="161"/>
      <c r="M513" s="166"/>
      <c r="N513" s="167"/>
      <c r="O513" s="167"/>
      <c r="P513" s="167"/>
      <c r="Q513" s="167"/>
      <c r="R513" s="167"/>
      <c r="S513" s="167"/>
      <c r="T513" s="168"/>
      <c r="AT513" s="163" t="s">
        <v>312</v>
      </c>
      <c r="AU513" s="163" t="s">
        <v>96</v>
      </c>
      <c r="AV513" s="13" t="s">
        <v>23</v>
      </c>
      <c r="AW513" s="13" t="s">
        <v>41</v>
      </c>
      <c r="AX513" s="13" t="s">
        <v>86</v>
      </c>
      <c r="AY513" s="163" t="s">
        <v>302</v>
      </c>
    </row>
    <row r="514" spans="1:65" s="14" customFormat="1">
      <c r="B514" s="169"/>
      <c r="D514" s="162" t="s">
        <v>312</v>
      </c>
      <c r="E514" s="170" t="s">
        <v>1</v>
      </c>
      <c r="F514" s="171" t="s">
        <v>786</v>
      </c>
      <c r="H514" s="172">
        <v>45.505000000000003</v>
      </c>
      <c r="I514" s="173"/>
      <c r="L514" s="169"/>
      <c r="M514" s="174"/>
      <c r="N514" s="175"/>
      <c r="O514" s="175"/>
      <c r="P514" s="175"/>
      <c r="Q514" s="175"/>
      <c r="R514" s="175"/>
      <c r="S514" s="175"/>
      <c r="T514" s="176"/>
      <c r="AT514" s="170" t="s">
        <v>312</v>
      </c>
      <c r="AU514" s="170" t="s">
        <v>96</v>
      </c>
      <c r="AV514" s="14" t="s">
        <v>96</v>
      </c>
      <c r="AW514" s="14" t="s">
        <v>41</v>
      </c>
      <c r="AX514" s="14" t="s">
        <v>86</v>
      </c>
      <c r="AY514" s="170" t="s">
        <v>302</v>
      </c>
    </row>
    <row r="515" spans="1:65" s="15" customFormat="1">
      <c r="B515" s="177"/>
      <c r="D515" s="162" t="s">
        <v>312</v>
      </c>
      <c r="E515" s="178" t="s">
        <v>787</v>
      </c>
      <c r="F515" s="179" t="s">
        <v>324</v>
      </c>
      <c r="H515" s="180">
        <v>45.505000000000003</v>
      </c>
      <c r="I515" s="181"/>
      <c r="L515" s="177"/>
      <c r="M515" s="182"/>
      <c r="N515" s="183"/>
      <c r="O515" s="183"/>
      <c r="P515" s="183"/>
      <c r="Q515" s="183"/>
      <c r="R515" s="183"/>
      <c r="S515" s="183"/>
      <c r="T515" s="184"/>
      <c r="AT515" s="178" t="s">
        <v>312</v>
      </c>
      <c r="AU515" s="178" t="s">
        <v>96</v>
      </c>
      <c r="AV515" s="15" t="s">
        <v>310</v>
      </c>
      <c r="AW515" s="15" t="s">
        <v>41</v>
      </c>
      <c r="AX515" s="15" t="s">
        <v>86</v>
      </c>
      <c r="AY515" s="178" t="s">
        <v>302</v>
      </c>
    </row>
    <row r="516" spans="1:65" s="14" customFormat="1">
      <c r="B516" s="169"/>
      <c r="D516" s="162" t="s">
        <v>312</v>
      </c>
      <c r="E516" s="170" t="s">
        <v>1</v>
      </c>
      <c r="F516" s="171" t="s">
        <v>788</v>
      </c>
      <c r="H516" s="172">
        <v>1461.731</v>
      </c>
      <c r="I516" s="173"/>
      <c r="L516" s="169"/>
      <c r="M516" s="174"/>
      <c r="N516" s="175"/>
      <c r="O516" s="175"/>
      <c r="P516" s="175"/>
      <c r="Q516" s="175"/>
      <c r="R516" s="175"/>
      <c r="S516" s="175"/>
      <c r="T516" s="176"/>
      <c r="AT516" s="170" t="s">
        <v>312</v>
      </c>
      <c r="AU516" s="170" t="s">
        <v>96</v>
      </c>
      <c r="AV516" s="14" t="s">
        <v>96</v>
      </c>
      <c r="AW516" s="14" t="s">
        <v>41</v>
      </c>
      <c r="AX516" s="14" t="s">
        <v>23</v>
      </c>
      <c r="AY516" s="170" t="s">
        <v>302</v>
      </c>
    </row>
    <row r="517" spans="1:65" s="2" customFormat="1" ht="16.5" customHeight="1">
      <c r="A517" s="34"/>
      <c r="B517" s="147"/>
      <c r="C517" s="148" t="s">
        <v>789</v>
      </c>
      <c r="D517" s="148" t="s">
        <v>305</v>
      </c>
      <c r="E517" s="149" t="s">
        <v>790</v>
      </c>
      <c r="F517" s="150" t="s">
        <v>791</v>
      </c>
      <c r="G517" s="151" t="s">
        <v>411</v>
      </c>
      <c r="H517" s="152">
        <v>1461.731</v>
      </c>
      <c r="I517" s="153"/>
      <c r="J517" s="154">
        <f>ROUND(I517*H517,2)</f>
        <v>0</v>
      </c>
      <c r="K517" s="150" t="s">
        <v>309</v>
      </c>
      <c r="L517" s="35"/>
      <c r="M517" s="155" t="s">
        <v>1</v>
      </c>
      <c r="N517" s="156" t="s">
        <v>51</v>
      </c>
      <c r="O517" s="60"/>
      <c r="P517" s="157">
        <f>O517*H517</f>
        <v>0</v>
      </c>
      <c r="Q517" s="157">
        <v>0</v>
      </c>
      <c r="R517" s="157">
        <f>Q517*H517</f>
        <v>0</v>
      </c>
      <c r="S517" s="157">
        <v>0</v>
      </c>
      <c r="T517" s="158">
        <f>S517*H517</f>
        <v>0</v>
      </c>
      <c r="U517" s="34"/>
      <c r="V517" s="34"/>
      <c r="W517" s="34"/>
      <c r="X517" s="34"/>
      <c r="Y517" s="34"/>
      <c r="Z517" s="34"/>
      <c r="AA517" s="34"/>
      <c r="AB517" s="34"/>
      <c r="AC517" s="34"/>
      <c r="AD517" s="34"/>
      <c r="AE517" s="34"/>
      <c r="AR517" s="159" t="s">
        <v>310</v>
      </c>
      <c r="AT517" s="159" t="s">
        <v>305</v>
      </c>
      <c r="AU517" s="159" t="s">
        <v>96</v>
      </c>
      <c r="AY517" s="18" t="s">
        <v>302</v>
      </c>
      <c r="BE517" s="160">
        <f>IF(N517="základní",J517,0)</f>
        <v>0</v>
      </c>
      <c r="BF517" s="160">
        <f>IF(N517="snížená",J517,0)</f>
        <v>0</v>
      </c>
      <c r="BG517" s="160">
        <f>IF(N517="zákl. přenesená",J517,0)</f>
        <v>0</v>
      </c>
      <c r="BH517" s="160">
        <f>IF(N517="sníž. přenesená",J517,0)</f>
        <v>0</v>
      </c>
      <c r="BI517" s="160">
        <f>IF(N517="nulová",J517,0)</f>
        <v>0</v>
      </c>
      <c r="BJ517" s="18" t="s">
        <v>23</v>
      </c>
      <c r="BK517" s="160">
        <f>ROUND(I517*H517,2)</f>
        <v>0</v>
      </c>
      <c r="BL517" s="18" t="s">
        <v>310</v>
      </c>
      <c r="BM517" s="159" t="s">
        <v>792</v>
      </c>
    </row>
    <row r="518" spans="1:65" s="14" customFormat="1">
      <c r="B518" s="169"/>
      <c r="D518" s="162" t="s">
        <v>312</v>
      </c>
      <c r="E518" s="170" t="s">
        <v>1</v>
      </c>
      <c r="F518" s="171" t="s">
        <v>793</v>
      </c>
      <c r="H518" s="172">
        <v>1461.731</v>
      </c>
      <c r="I518" s="173"/>
      <c r="L518" s="169"/>
      <c r="M518" s="174"/>
      <c r="N518" s="175"/>
      <c r="O518" s="175"/>
      <c r="P518" s="175"/>
      <c r="Q518" s="175"/>
      <c r="R518" s="175"/>
      <c r="S518" s="175"/>
      <c r="T518" s="176"/>
      <c r="AT518" s="170" t="s">
        <v>312</v>
      </c>
      <c r="AU518" s="170" t="s">
        <v>96</v>
      </c>
      <c r="AV518" s="14" t="s">
        <v>96</v>
      </c>
      <c r="AW518" s="14" t="s">
        <v>41</v>
      </c>
      <c r="AX518" s="14" t="s">
        <v>23</v>
      </c>
      <c r="AY518" s="170" t="s">
        <v>302</v>
      </c>
    </row>
    <row r="519" spans="1:65" s="2" customFormat="1" ht="16.5" customHeight="1">
      <c r="A519" s="34"/>
      <c r="B519" s="147"/>
      <c r="C519" s="148" t="s">
        <v>794</v>
      </c>
      <c r="D519" s="148" t="s">
        <v>305</v>
      </c>
      <c r="E519" s="149" t="s">
        <v>795</v>
      </c>
      <c r="F519" s="150" t="s">
        <v>796</v>
      </c>
      <c r="G519" s="151" t="s">
        <v>411</v>
      </c>
      <c r="H519" s="152">
        <v>62.463000000000001</v>
      </c>
      <c r="I519" s="153"/>
      <c r="J519" s="154">
        <f>ROUND(I519*H519,2)</f>
        <v>0</v>
      </c>
      <c r="K519" s="150" t="s">
        <v>309</v>
      </c>
      <c r="L519" s="35"/>
      <c r="M519" s="155" t="s">
        <v>1</v>
      </c>
      <c r="N519" s="156" t="s">
        <v>51</v>
      </c>
      <c r="O519" s="60"/>
      <c r="P519" s="157">
        <f>O519*H519</f>
        <v>0</v>
      </c>
      <c r="Q519" s="157">
        <v>4.0000000000000003E-5</v>
      </c>
      <c r="R519" s="157">
        <f>Q519*H519</f>
        <v>2.4985200000000002E-3</v>
      </c>
      <c r="S519" s="157">
        <v>0</v>
      </c>
      <c r="T519" s="158">
        <f>S519*H519</f>
        <v>0</v>
      </c>
      <c r="U519" s="34"/>
      <c r="V519" s="34"/>
      <c r="W519" s="34"/>
      <c r="X519" s="34"/>
      <c r="Y519" s="34"/>
      <c r="Z519" s="34"/>
      <c r="AA519" s="34"/>
      <c r="AB519" s="34"/>
      <c r="AC519" s="34"/>
      <c r="AD519" s="34"/>
      <c r="AE519" s="34"/>
      <c r="AR519" s="159" t="s">
        <v>310</v>
      </c>
      <c r="AT519" s="159" t="s">
        <v>305</v>
      </c>
      <c r="AU519" s="159" t="s">
        <v>96</v>
      </c>
      <c r="AY519" s="18" t="s">
        <v>302</v>
      </c>
      <c r="BE519" s="160">
        <f>IF(N519="základní",J519,0)</f>
        <v>0</v>
      </c>
      <c r="BF519" s="160">
        <f>IF(N519="snížená",J519,0)</f>
        <v>0</v>
      </c>
      <c r="BG519" s="160">
        <f>IF(N519="zákl. přenesená",J519,0)</f>
        <v>0</v>
      </c>
      <c r="BH519" s="160">
        <f>IF(N519="sníž. přenesená",J519,0)</f>
        <v>0</v>
      </c>
      <c r="BI519" s="160">
        <f>IF(N519="nulová",J519,0)</f>
        <v>0</v>
      </c>
      <c r="BJ519" s="18" t="s">
        <v>23</v>
      </c>
      <c r="BK519" s="160">
        <f>ROUND(I519*H519,2)</f>
        <v>0</v>
      </c>
      <c r="BL519" s="18" t="s">
        <v>310</v>
      </c>
      <c r="BM519" s="159" t="s">
        <v>797</v>
      </c>
    </row>
    <row r="520" spans="1:65" s="13" customFormat="1">
      <c r="B520" s="161"/>
      <c r="D520" s="162" t="s">
        <v>312</v>
      </c>
      <c r="E520" s="163" t="s">
        <v>1</v>
      </c>
      <c r="F520" s="164" t="s">
        <v>424</v>
      </c>
      <c r="H520" s="163" t="s">
        <v>1</v>
      </c>
      <c r="I520" s="165"/>
      <c r="L520" s="161"/>
      <c r="M520" s="166"/>
      <c r="N520" s="167"/>
      <c r="O520" s="167"/>
      <c r="P520" s="167"/>
      <c r="Q520" s="167"/>
      <c r="R520" s="167"/>
      <c r="S520" s="167"/>
      <c r="T520" s="168"/>
      <c r="AT520" s="163" t="s">
        <v>312</v>
      </c>
      <c r="AU520" s="163" t="s">
        <v>96</v>
      </c>
      <c r="AV520" s="13" t="s">
        <v>23</v>
      </c>
      <c r="AW520" s="13" t="s">
        <v>41</v>
      </c>
      <c r="AX520" s="13" t="s">
        <v>86</v>
      </c>
      <c r="AY520" s="163" t="s">
        <v>302</v>
      </c>
    </row>
    <row r="521" spans="1:65" s="14" customFormat="1">
      <c r="B521" s="169"/>
      <c r="D521" s="162" t="s">
        <v>312</v>
      </c>
      <c r="E521" s="170" t="s">
        <v>1</v>
      </c>
      <c r="F521" s="171" t="s">
        <v>798</v>
      </c>
      <c r="H521" s="172">
        <v>65.477000000000004</v>
      </c>
      <c r="I521" s="173"/>
      <c r="L521" s="169"/>
      <c r="M521" s="174"/>
      <c r="N521" s="175"/>
      <c r="O521" s="175"/>
      <c r="P521" s="175"/>
      <c r="Q521" s="175"/>
      <c r="R521" s="175"/>
      <c r="S521" s="175"/>
      <c r="T521" s="176"/>
      <c r="AT521" s="170" t="s">
        <v>312</v>
      </c>
      <c r="AU521" s="170" t="s">
        <v>96</v>
      </c>
      <c r="AV521" s="14" t="s">
        <v>96</v>
      </c>
      <c r="AW521" s="14" t="s">
        <v>41</v>
      </c>
      <c r="AX521" s="14" t="s">
        <v>86</v>
      </c>
      <c r="AY521" s="170" t="s">
        <v>302</v>
      </c>
    </row>
    <row r="522" spans="1:65" s="16" customFormat="1">
      <c r="B522" s="185"/>
      <c r="D522" s="162" t="s">
        <v>312</v>
      </c>
      <c r="E522" s="186" t="s">
        <v>1</v>
      </c>
      <c r="F522" s="187" t="s">
        <v>348</v>
      </c>
      <c r="H522" s="188">
        <v>65.477000000000004</v>
      </c>
      <c r="I522" s="189"/>
      <c r="L522" s="185"/>
      <c r="M522" s="190"/>
      <c r="N522" s="191"/>
      <c r="O522" s="191"/>
      <c r="P522" s="191"/>
      <c r="Q522" s="191"/>
      <c r="R522" s="191"/>
      <c r="S522" s="191"/>
      <c r="T522" s="192"/>
      <c r="AT522" s="186" t="s">
        <v>312</v>
      </c>
      <c r="AU522" s="186" t="s">
        <v>96</v>
      </c>
      <c r="AV522" s="16" t="s">
        <v>318</v>
      </c>
      <c r="AW522" s="16" t="s">
        <v>41</v>
      </c>
      <c r="AX522" s="16" t="s">
        <v>86</v>
      </c>
      <c r="AY522" s="186" t="s">
        <v>302</v>
      </c>
    </row>
    <row r="523" spans="1:65" s="13" customFormat="1">
      <c r="B523" s="161"/>
      <c r="D523" s="162" t="s">
        <v>312</v>
      </c>
      <c r="E523" s="163" t="s">
        <v>1</v>
      </c>
      <c r="F523" s="164" t="s">
        <v>799</v>
      </c>
      <c r="H523" s="163" t="s">
        <v>1</v>
      </c>
      <c r="I523" s="165"/>
      <c r="L523" s="161"/>
      <c r="M523" s="166"/>
      <c r="N523" s="167"/>
      <c r="O523" s="167"/>
      <c r="P523" s="167"/>
      <c r="Q523" s="167"/>
      <c r="R523" s="167"/>
      <c r="S523" s="167"/>
      <c r="T523" s="168"/>
      <c r="AT523" s="163" t="s">
        <v>312</v>
      </c>
      <c r="AU523" s="163" t="s">
        <v>96</v>
      </c>
      <c r="AV523" s="13" t="s">
        <v>23</v>
      </c>
      <c r="AW523" s="13" t="s">
        <v>41</v>
      </c>
      <c r="AX523" s="13" t="s">
        <v>86</v>
      </c>
      <c r="AY523" s="163" t="s">
        <v>302</v>
      </c>
    </row>
    <row r="524" spans="1:65" s="14" customFormat="1">
      <c r="B524" s="169"/>
      <c r="D524" s="162" t="s">
        <v>312</v>
      </c>
      <c r="E524" s="170" t="s">
        <v>1</v>
      </c>
      <c r="F524" s="171" t="s">
        <v>800</v>
      </c>
      <c r="H524" s="172">
        <v>-3.0139999999999998</v>
      </c>
      <c r="I524" s="173"/>
      <c r="L524" s="169"/>
      <c r="M524" s="174"/>
      <c r="N524" s="175"/>
      <c r="O524" s="175"/>
      <c r="P524" s="175"/>
      <c r="Q524" s="175"/>
      <c r="R524" s="175"/>
      <c r="S524" s="175"/>
      <c r="T524" s="176"/>
      <c r="AT524" s="170" t="s">
        <v>312</v>
      </c>
      <c r="AU524" s="170" t="s">
        <v>96</v>
      </c>
      <c r="AV524" s="14" t="s">
        <v>96</v>
      </c>
      <c r="AW524" s="14" t="s">
        <v>41</v>
      </c>
      <c r="AX524" s="14" t="s">
        <v>86</v>
      </c>
      <c r="AY524" s="170" t="s">
        <v>302</v>
      </c>
    </row>
    <row r="525" spans="1:65" s="15" customFormat="1">
      <c r="B525" s="177"/>
      <c r="D525" s="162" t="s">
        <v>312</v>
      </c>
      <c r="E525" s="178" t="s">
        <v>1</v>
      </c>
      <c r="F525" s="179" t="s">
        <v>324</v>
      </c>
      <c r="H525" s="180">
        <v>62.463000000000001</v>
      </c>
      <c r="I525" s="181"/>
      <c r="L525" s="177"/>
      <c r="M525" s="182"/>
      <c r="N525" s="183"/>
      <c r="O525" s="183"/>
      <c r="P525" s="183"/>
      <c r="Q525" s="183"/>
      <c r="R525" s="183"/>
      <c r="S525" s="183"/>
      <c r="T525" s="184"/>
      <c r="AT525" s="178" t="s">
        <v>312</v>
      </c>
      <c r="AU525" s="178" t="s">
        <v>96</v>
      </c>
      <c r="AV525" s="15" t="s">
        <v>310</v>
      </c>
      <c r="AW525" s="15" t="s">
        <v>41</v>
      </c>
      <c r="AX525" s="15" t="s">
        <v>23</v>
      </c>
      <c r="AY525" s="178" t="s">
        <v>302</v>
      </c>
    </row>
    <row r="526" spans="1:65" s="2" customFormat="1" ht="16.5" customHeight="1">
      <c r="A526" s="34"/>
      <c r="B526" s="147"/>
      <c r="C526" s="148" t="s">
        <v>801</v>
      </c>
      <c r="D526" s="148" t="s">
        <v>305</v>
      </c>
      <c r="E526" s="149" t="s">
        <v>802</v>
      </c>
      <c r="F526" s="150" t="s">
        <v>803</v>
      </c>
      <c r="G526" s="151" t="s">
        <v>411</v>
      </c>
      <c r="H526" s="152">
        <v>681.67</v>
      </c>
      <c r="I526" s="153"/>
      <c r="J526" s="154">
        <f>ROUND(I526*H526,2)</f>
        <v>0</v>
      </c>
      <c r="K526" s="150" t="s">
        <v>309</v>
      </c>
      <c r="L526" s="35"/>
      <c r="M526" s="155" t="s">
        <v>1</v>
      </c>
      <c r="N526" s="156" t="s">
        <v>51</v>
      </c>
      <c r="O526" s="60"/>
      <c r="P526" s="157">
        <f>O526*H526</f>
        <v>0</v>
      </c>
      <c r="Q526" s="157">
        <v>4.0000000000000003E-5</v>
      </c>
      <c r="R526" s="157">
        <f>Q526*H526</f>
        <v>2.7266800000000001E-2</v>
      </c>
      <c r="S526" s="157">
        <v>0</v>
      </c>
      <c r="T526" s="158">
        <f>S526*H526</f>
        <v>0</v>
      </c>
      <c r="U526" s="34"/>
      <c r="V526" s="34"/>
      <c r="W526" s="34"/>
      <c r="X526" s="34"/>
      <c r="Y526" s="34"/>
      <c r="Z526" s="34"/>
      <c r="AA526" s="34"/>
      <c r="AB526" s="34"/>
      <c r="AC526" s="34"/>
      <c r="AD526" s="34"/>
      <c r="AE526" s="34"/>
      <c r="AR526" s="159" t="s">
        <v>310</v>
      </c>
      <c r="AT526" s="159" t="s">
        <v>305</v>
      </c>
      <c r="AU526" s="159" t="s">
        <v>96</v>
      </c>
      <c r="AY526" s="18" t="s">
        <v>302</v>
      </c>
      <c r="BE526" s="160">
        <f>IF(N526="základní",J526,0)</f>
        <v>0</v>
      </c>
      <c r="BF526" s="160">
        <f>IF(N526="snížená",J526,0)</f>
        <v>0</v>
      </c>
      <c r="BG526" s="160">
        <f>IF(N526="zákl. přenesená",J526,0)</f>
        <v>0</v>
      </c>
      <c r="BH526" s="160">
        <f>IF(N526="sníž. přenesená",J526,0)</f>
        <v>0</v>
      </c>
      <c r="BI526" s="160">
        <f>IF(N526="nulová",J526,0)</f>
        <v>0</v>
      </c>
      <c r="BJ526" s="18" t="s">
        <v>23</v>
      </c>
      <c r="BK526" s="160">
        <f>ROUND(I526*H526,2)</f>
        <v>0</v>
      </c>
      <c r="BL526" s="18" t="s">
        <v>310</v>
      </c>
      <c r="BM526" s="159" t="s">
        <v>804</v>
      </c>
    </row>
    <row r="527" spans="1:65" s="13" customFormat="1">
      <c r="B527" s="161"/>
      <c r="D527" s="162" t="s">
        <v>312</v>
      </c>
      <c r="E527" s="163" t="s">
        <v>1</v>
      </c>
      <c r="F527" s="164" t="s">
        <v>424</v>
      </c>
      <c r="H527" s="163" t="s">
        <v>1</v>
      </c>
      <c r="I527" s="165"/>
      <c r="L527" s="161"/>
      <c r="M527" s="166"/>
      <c r="N527" s="167"/>
      <c r="O527" s="167"/>
      <c r="P527" s="167"/>
      <c r="Q527" s="167"/>
      <c r="R527" s="167"/>
      <c r="S527" s="167"/>
      <c r="T527" s="168"/>
      <c r="AT527" s="163" t="s">
        <v>312</v>
      </c>
      <c r="AU527" s="163" t="s">
        <v>96</v>
      </c>
      <c r="AV527" s="13" t="s">
        <v>23</v>
      </c>
      <c r="AW527" s="13" t="s">
        <v>41</v>
      </c>
      <c r="AX527" s="13" t="s">
        <v>86</v>
      </c>
      <c r="AY527" s="163" t="s">
        <v>302</v>
      </c>
    </row>
    <row r="528" spans="1:65" s="14" customFormat="1">
      <c r="B528" s="169"/>
      <c r="D528" s="162" t="s">
        <v>312</v>
      </c>
      <c r="E528" s="170" t="s">
        <v>1</v>
      </c>
      <c r="F528" s="171" t="s">
        <v>805</v>
      </c>
      <c r="H528" s="172">
        <v>97.283000000000001</v>
      </c>
      <c r="I528" s="173"/>
      <c r="L528" s="169"/>
      <c r="M528" s="174"/>
      <c r="N528" s="175"/>
      <c r="O528" s="175"/>
      <c r="P528" s="175"/>
      <c r="Q528" s="175"/>
      <c r="R528" s="175"/>
      <c r="S528" s="175"/>
      <c r="T528" s="176"/>
      <c r="AT528" s="170" t="s">
        <v>312</v>
      </c>
      <c r="AU528" s="170" t="s">
        <v>96</v>
      </c>
      <c r="AV528" s="14" t="s">
        <v>96</v>
      </c>
      <c r="AW528" s="14" t="s">
        <v>41</v>
      </c>
      <c r="AX528" s="14" t="s">
        <v>86</v>
      </c>
      <c r="AY528" s="170" t="s">
        <v>302</v>
      </c>
    </row>
    <row r="529" spans="2:51" s="13" customFormat="1">
      <c r="B529" s="161"/>
      <c r="D529" s="162" t="s">
        <v>312</v>
      </c>
      <c r="E529" s="163" t="s">
        <v>1</v>
      </c>
      <c r="F529" s="164" t="s">
        <v>426</v>
      </c>
      <c r="H529" s="163" t="s">
        <v>1</v>
      </c>
      <c r="I529" s="165"/>
      <c r="L529" s="161"/>
      <c r="M529" s="166"/>
      <c r="N529" s="167"/>
      <c r="O529" s="167"/>
      <c r="P529" s="167"/>
      <c r="Q529" s="167"/>
      <c r="R529" s="167"/>
      <c r="S529" s="167"/>
      <c r="T529" s="168"/>
      <c r="AT529" s="163" t="s">
        <v>312</v>
      </c>
      <c r="AU529" s="163" t="s">
        <v>96</v>
      </c>
      <c r="AV529" s="13" t="s">
        <v>23</v>
      </c>
      <c r="AW529" s="13" t="s">
        <v>41</v>
      </c>
      <c r="AX529" s="13" t="s">
        <v>86</v>
      </c>
      <c r="AY529" s="163" t="s">
        <v>302</v>
      </c>
    </row>
    <row r="530" spans="2:51" s="14" customFormat="1">
      <c r="B530" s="169"/>
      <c r="D530" s="162" t="s">
        <v>312</v>
      </c>
      <c r="E530" s="170" t="s">
        <v>1</v>
      </c>
      <c r="F530" s="171" t="s">
        <v>427</v>
      </c>
      <c r="H530" s="172">
        <v>0.28499999999999998</v>
      </c>
      <c r="I530" s="173"/>
      <c r="L530" s="169"/>
      <c r="M530" s="174"/>
      <c r="N530" s="175"/>
      <c r="O530" s="175"/>
      <c r="P530" s="175"/>
      <c r="Q530" s="175"/>
      <c r="R530" s="175"/>
      <c r="S530" s="175"/>
      <c r="T530" s="176"/>
      <c r="AT530" s="170" t="s">
        <v>312</v>
      </c>
      <c r="AU530" s="170" t="s">
        <v>96</v>
      </c>
      <c r="AV530" s="14" t="s">
        <v>96</v>
      </c>
      <c r="AW530" s="14" t="s">
        <v>41</v>
      </c>
      <c r="AX530" s="14" t="s">
        <v>86</v>
      </c>
      <c r="AY530" s="170" t="s">
        <v>302</v>
      </c>
    </row>
    <row r="531" spans="2:51" s="14" customFormat="1">
      <c r="B531" s="169"/>
      <c r="D531" s="162" t="s">
        <v>312</v>
      </c>
      <c r="E531" s="170" t="s">
        <v>1</v>
      </c>
      <c r="F531" s="171" t="s">
        <v>806</v>
      </c>
      <c r="H531" s="172">
        <v>76.147999999999996</v>
      </c>
      <c r="I531" s="173"/>
      <c r="L531" s="169"/>
      <c r="M531" s="174"/>
      <c r="N531" s="175"/>
      <c r="O531" s="175"/>
      <c r="P531" s="175"/>
      <c r="Q531" s="175"/>
      <c r="R531" s="175"/>
      <c r="S531" s="175"/>
      <c r="T531" s="176"/>
      <c r="AT531" s="170" t="s">
        <v>312</v>
      </c>
      <c r="AU531" s="170" t="s">
        <v>96</v>
      </c>
      <c r="AV531" s="14" t="s">
        <v>96</v>
      </c>
      <c r="AW531" s="14" t="s">
        <v>41</v>
      </c>
      <c r="AX531" s="14" t="s">
        <v>86</v>
      </c>
      <c r="AY531" s="170" t="s">
        <v>302</v>
      </c>
    </row>
    <row r="532" spans="2:51" s="14" customFormat="1">
      <c r="B532" s="169"/>
      <c r="D532" s="162" t="s">
        <v>312</v>
      </c>
      <c r="E532" s="170" t="s">
        <v>1</v>
      </c>
      <c r="F532" s="171" t="s">
        <v>807</v>
      </c>
      <c r="H532" s="172">
        <v>119.465</v>
      </c>
      <c r="I532" s="173"/>
      <c r="L532" s="169"/>
      <c r="M532" s="174"/>
      <c r="N532" s="175"/>
      <c r="O532" s="175"/>
      <c r="P532" s="175"/>
      <c r="Q532" s="175"/>
      <c r="R532" s="175"/>
      <c r="S532" s="175"/>
      <c r="T532" s="176"/>
      <c r="AT532" s="170" t="s">
        <v>312</v>
      </c>
      <c r="AU532" s="170" t="s">
        <v>96</v>
      </c>
      <c r="AV532" s="14" t="s">
        <v>96</v>
      </c>
      <c r="AW532" s="14" t="s">
        <v>41</v>
      </c>
      <c r="AX532" s="14" t="s">
        <v>86</v>
      </c>
      <c r="AY532" s="170" t="s">
        <v>302</v>
      </c>
    </row>
    <row r="533" spans="2:51" s="13" customFormat="1">
      <c r="B533" s="161"/>
      <c r="D533" s="162" t="s">
        <v>312</v>
      </c>
      <c r="E533" s="163" t="s">
        <v>1</v>
      </c>
      <c r="F533" s="164" t="s">
        <v>426</v>
      </c>
      <c r="H533" s="163" t="s">
        <v>1</v>
      </c>
      <c r="I533" s="165"/>
      <c r="L533" s="161"/>
      <c r="M533" s="166"/>
      <c r="N533" s="167"/>
      <c r="O533" s="167"/>
      <c r="P533" s="167"/>
      <c r="Q533" s="167"/>
      <c r="R533" s="167"/>
      <c r="S533" s="167"/>
      <c r="T533" s="168"/>
      <c r="AT533" s="163" t="s">
        <v>312</v>
      </c>
      <c r="AU533" s="163" t="s">
        <v>96</v>
      </c>
      <c r="AV533" s="13" t="s">
        <v>23</v>
      </c>
      <c r="AW533" s="13" t="s">
        <v>41</v>
      </c>
      <c r="AX533" s="13" t="s">
        <v>86</v>
      </c>
      <c r="AY533" s="163" t="s">
        <v>302</v>
      </c>
    </row>
    <row r="534" spans="2:51" s="14" customFormat="1">
      <c r="B534" s="169"/>
      <c r="D534" s="162" t="s">
        <v>312</v>
      </c>
      <c r="E534" s="170" t="s">
        <v>1</v>
      </c>
      <c r="F534" s="171" t="s">
        <v>427</v>
      </c>
      <c r="H534" s="172">
        <v>0.28499999999999998</v>
      </c>
      <c r="I534" s="173"/>
      <c r="L534" s="169"/>
      <c r="M534" s="174"/>
      <c r="N534" s="175"/>
      <c r="O534" s="175"/>
      <c r="P534" s="175"/>
      <c r="Q534" s="175"/>
      <c r="R534" s="175"/>
      <c r="S534" s="175"/>
      <c r="T534" s="176"/>
      <c r="AT534" s="170" t="s">
        <v>312</v>
      </c>
      <c r="AU534" s="170" t="s">
        <v>96</v>
      </c>
      <c r="AV534" s="14" t="s">
        <v>96</v>
      </c>
      <c r="AW534" s="14" t="s">
        <v>41</v>
      </c>
      <c r="AX534" s="14" t="s">
        <v>86</v>
      </c>
      <c r="AY534" s="170" t="s">
        <v>302</v>
      </c>
    </row>
    <row r="535" spans="2:51" s="13" customFormat="1">
      <c r="B535" s="161"/>
      <c r="D535" s="162" t="s">
        <v>312</v>
      </c>
      <c r="E535" s="163" t="s">
        <v>1</v>
      </c>
      <c r="F535" s="164" t="s">
        <v>808</v>
      </c>
      <c r="H535" s="163" t="s">
        <v>1</v>
      </c>
      <c r="I535" s="165"/>
      <c r="L535" s="161"/>
      <c r="M535" s="166"/>
      <c r="N535" s="167"/>
      <c r="O535" s="167"/>
      <c r="P535" s="167"/>
      <c r="Q535" s="167"/>
      <c r="R535" s="167"/>
      <c r="S535" s="167"/>
      <c r="T535" s="168"/>
      <c r="AT535" s="163" t="s">
        <v>312</v>
      </c>
      <c r="AU535" s="163" t="s">
        <v>96</v>
      </c>
      <c r="AV535" s="13" t="s">
        <v>23</v>
      </c>
      <c r="AW535" s="13" t="s">
        <v>41</v>
      </c>
      <c r="AX535" s="13" t="s">
        <v>86</v>
      </c>
      <c r="AY535" s="163" t="s">
        <v>302</v>
      </c>
    </row>
    <row r="536" spans="2:51" s="14" customFormat="1">
      <c r="B536" s="169"/>
      <c r="D536" s="162" t="s">
        <v>312</v>
      </c>
      <c r="E536" s="170" t="s">
        <v>1</v>
      </c>
      <c r="F536" s="171" t="s">
        <v>809</v>
      </c>
      <c r="H536" s="172">
        <v>34.939</v>
      </c>
      <c r="I536" s="173"/>
      <c r="L536" s="169"/>
      <c r="M536" s="174"/>
      <c r="N536" s="175"/>
      <c r="O536" s="175"/>
      <c r="P536" s="175"/>
      <c r="Q536" s="175"/>
      <c r="R536" s="175"/>
      <c r="S536" s="175"/>
      <c r="T536" s="176"/>
      <c r="AT536" s="170" t="s">
        <v>312</v>
      </c>
      <c r="AU536" s="170" t="s">
        <v>96</v>
      </c>
      <c r="AV536" s="14" t="s">
        <v>96</v>
      </c>
      <c r="AW536" s="14" t="s">
        <v>41</v>
      </c>
      <c r="AX536" s="14" t="s">
        <v>86</v>
      </c>
      <c r="AY536" s="170" t="s">
        <v>302</v>
      </c>
    </row>
    <row r="537" spans="2:51" s="14" customFormat="1">
      <c r="B537" s="169"/>
      <c r="D537" s="162" t="s">
        <v>312</v>
      </c>
      <c r="E537" s="170" t="s">
        <v>1</v>
      </c>
      <c r="F537" s="171" t="s">
        <v>810</v>
      </c>
      <c r="H537" s="172">
        <v>157.291</v>
      </c>
      <c r="I537" s="173"/>
      <c r="L537" s="169"/>
      <c r="M537" s="174"/>
      <c r="N537" s="175"/>
      <c r="O537" s="175"/>
      <c r="P537" s="175"/>
      <c r="Q537" s="175"/>
      <c r="R537" s="175"/>
      <c r="S537" s="175"/>
      <c r="T537" s="176"/>
      <c r="AT537" s="170" t="s">
        <v>312</v>
      </c>
      <c r="AU537" s="170" t="s">
        <v>96</v>
      </c>
      <c r="AV537" s="14" t="s">
        <v>96</v>
      </c>
      <c r="AW537" s="14" t="s">
        <v>41</v>
      </c>
      <c r="AX537" s="14" t="s">
        <v>86</v>
      </c>
      <c r="AY537" s="170" t="s">
        <v>302</v>
      </c>
    </row>
    <row r="538" spans="2:51" s="14" customFormat="1">
      <c r="B538" s="169"/>
      <c r="D538" s="162" t="s">
        <v>312</v>
      </c>
      <c r="E538" s="170" t="s">
        <v>1</v>
      </c>
      <c r="F538" s="171" t="s">
        <v>811</v>
      </c>
      <c r="H538" s="172">
        <v>70.751999999999995</v>
      </c>
      <c r="I538" s="173"/>
      <c r="L538" s="169"/>
      <c r="M538" s="174"/>
      <c r="N538" s="175"/>
      <c r="O538" s="175"/>
      <c r="P538" s="175"/>
      <c r="Q538" s="175"/>
      <c r="R538" s="175"/>
      <c r="S538" s="175"/>
      <c r="T538" s="176"/>
      <c r="AT538" s="170" t="s">
        <v>312</v>
      </c>
      <c r="AU538" s="170" t="s">
        <v>96</v>
      </c>
      <c r="AV538" s="14" t="s">
        <v>96</v>
      </c>
      <c r="AW538" s="14" t="s">
        <v>41</v>
      </c>
      <c r="AX538" s="14" t="s">
        <v>86</v>
      </c>
      <c r="AY538" s="170" t="s">
        <v>302</v>
      </c>
    </row>
    <row r="539" spans="2:51" s="14" customFormat="1">
      <c r="B539" s="169"/>
      <c r="D539" s="162" t="s">
        <v>312</v>
      </c>
      <c r="E539" s="170" t="s">
        <v>1</v>
      </c>
      <c r="F539" s="171" t="s">
        <v>812</v>
      </c>
      <c r="H539" s="172">
        <v>68.099000000000004</v>
      </c>
      <c r="I539" s="173"/>
      <c r="L539" s="169"/>
      <c r="M539" s="174"/>
      <c r="N539" s="175"/>
      <c r="O539" s="175"/>
      <c r="P539" s="175"/>
      <c r="Q539" s="175"/>
      <c r="R539" s="175"/>
      <c r="S539" s="175"/>
      <c r="T539" s="176"/>
      <c r="AT539" s="170" t="s">
        <v>312</v>
      </c>
      <c r="AU539" s="170" t="s">
        <v>96</v>
      </c>
      <c r="AV539" s="14" t="s">
        <v>96</v>
      </c>
      <c r="AW539" s="14" t="s">
        <v>41</v>
      </c>
      <c r="AX539" s="14" t="s">
        <v>86</v>
      </c>
      <c r="AY539" s="170" t="s">
        <v>302</v>
      </c>
    </row>
    <row r="540" spans="2:51" s="14" customFormat="1">
      <c r="B540" s="169"/>
      <c r="D540" s="162" t="s">
        <v>312</v>
      </c>
      <c r="E540" s="170" t="s">
        <v>1</v>
      </c>
      <c r="F540" s="171" t="s">
        <v>813</v>
      </c>
      <c r="H540" s="172">
        <v>74.620999999999995</v>
      </c>
      <c r="I540" s="173"/>
      <c r="L540" s="169"/>
      <c r="M540" s="174"/>
      <c r="N540" s="175"/>
      <c r="O540" s="175"/>
      <c r="P540" s="175"/>
      <c r="Q540" s="175"/>
      <c r="R540" s="175"/>
      <c r="S540" s="175"/>
      <c r="T540" s="176"/>
      <c r="AT540" s="170" t="s">
        <v>312</v>
      </c>
      <c r="AU540" s="170" t="s">
        <v>96</v>
      </c>
      <c r="AV540" s="14" t="s">
        <v>96</v>
      </c>
      <c r="AW540" s="14" t="s">
        <v>41</v>
      </c>
      <c r="AX540" s="14" t="s">
        <v>86</v>
      </c>
      <c r="AY540" s="170" t="s">
        <v>302</v>
      </c>
    </row>
    <row r="541" spans="2:51" s="16" customFormat="1">
      <c r="B541" s="185"/>
      <c r="D541" s="162" t="s">
        <v>312</v>
      </c>
      <c r="E541" s="186" t="s">
        <v>1</v>
      </c>
      <c r="F541" s="187" t="s">
        <v>348</v>
      </c>
      <c r="H541" s="188">
        <v>699.16800000000001</v>
      </c>
      <c r="I541" s="189"/>
      <c r="L541" s="185"/>
      <c r="M541" s="190"/>
      <c r="N541" s="191"/>
      <c r="O541" s="191"/>
      <c r="P541" s="191"/>
      <c r="Q541" s="191"/>
      <c r="R541" s="191"/>
      <c r="S541" s="191"/>
      <c r="T541" s="192"/>
      <c r="AT541" s="186" t="s">
        <v>312</v>
      </c>
      <c r="AU541" s="186" t="s">
        <v>96</v>
      </c>
      <c r="AV541" s="16" t="s">
        <v>318</v>
      </c>
      <c r="AW541" s="16" t="s">
        <v>41</v>
      </c>
      <c r="AX541" s="16" t="s">
        <v>86</v>
      </c>
      <c r="AY541" s="186" t="s">
        <v>302</v>
      </c>
    </row>
    <row r="542" spans="2:51" s="13" customFormat="1">
      <c r="B542" s="161"/>
      <c r="D542" s="162" t="s">
        <v>312</v>
      </c>
      <c r="E542" s="163" t="s">
        <v>1</v>
      </c>
      <c r="F542" s="164" t="s">
        <v>814</v>
      </c>
      <c r="H542" s="163" t="s">
        <v>1</v>
      </c>
      <c r="I542" s="165"/>
      <c r="L542" s="161"/>
      <c r="M542" s="166"/>
      <c r="N542" s="167"/>
      <c r="O542" s="167"/>
      <c r="P542" s="167"/>
      <c r="Q542" s="167"/>
      <c r="R542" s="167"/>
      <c r="S542" s="167"/>
      <c r="T542" s="168"/>
      <c r="AT542" s="163" t="s">
        <v>312</v>
      </c>
      <c r="AU542" s="163" t="s">
        <v>96</v>
      </c>
      <c r="AV542" s="13" t="s">
        <v>23</v>
      </c>
      <c r="AW542" s="13" t="s">
        <v>41</v>
      </c>
      <c r="AX542" s="13" t="s">
        <v>86</v>
      </c>
      <c r="AY542" s="163" t="s">
        <v>302</v>
      </c>
    </row>
    <row r="543" spans="2:51" s="14" customFormat="1">
      <c r="B543" s="169"/>
      <c r="D543" s="162" t="s">
        <v>312</v>
      </c>
      <c r="E543" s="170" t="s">
        <v>1</v>
      </c>
      <c r="F543" s="171" t="s">
        <v>815</v>
      </c>
      <c r="H543" s="172">
        <v>-4.9589999999999996</v>
      </c>
      <c r="I543" s="173"/>
      <c r="L543" s="169"/>
      <c r="M543" s="174"/>
      <c r="N543" s="175"/>
      <c r="O543" s="175"/>
      <c r="P543" s="175"/>
      <c r="Q543" s="175"/>
      <c r="R543" s="175"/>
      <c r="S543" s="175"/>
      <c r="T543" s="176"/>
      <c r="AT543" s="170" t="s">
        <v>312</v>
      </c>
      <c r="AU543" s="170" t="s">
        <v>96</v>
      </c>
      <c r="AV543" s="14" t="s">
        <v>96</v>
      </c>
      <c r="AW543" s="14" t="s">
        <v>41</v>
      </c>
      <c r="AX543" s="14" t="s">
        <v>86</v>
      </c>
      <c r="AY543" s="170" t="s">
        <v>302</v>
      </c>
    </row>
    <row r="544" spans="2:51" s="14" customFormat="1">
      <c r="B544" s="169"/>
      <c r="D544" s="162" t="s">
        <v>312</v>
      </c>
      <c r="E544" s="170" t="s">
        <v>1</v>
      </c>
      <c r="F544" s="171" t="s">
        <v>816</v>
      </c>
      <c r="H544" s="172">
        <v>-4.1500000000000004</v>
      </c>
      <c r="I544" s="173"/>
      <c r="L544" s="169"/>
      <c r="M544" s="174"/>
      <c r="N544" s="175"/>
      <c r="O544" s="175"/>
      <c r="P544" s="175"/>
      <c r="Q544" s="175"/>
      <c r="R544" s="175"/>
      <c r="S544" s="175"/>
      <c r="T544" s="176"/>
      <c r="AT544" s="170" t="s">
        <v>312</v>
      </c>
      <c r="AU544" s="170" t="s">
        <v>96</v>
      </c>
      <c r="AV544" s="14" t="s">
        <v>96</v>
      </c>
      <c r="AW544" s="14" t="s">
        <v>41</v>
      </c>
      <c r="AX544" s="14" t="s">
        <v>86</v>
      </c>
      <c r="AY544" s="170" t="s">
        <v>302</v>
      </c>
    </row>
    <row r="545" spans="2:51" s="13" customFormat="1">
      <c r="B545" s="161"/>
      <c r="D545" s="162" t="s">
        <v>312</v>
      </c>
      <c r="E545" s="163" t="s">
        <v>1</v>
      </c>
      <c r="F545" s="164" t="s">
        <v>817</v>
      </c>
      <c r="H545" s="163" t="s">
        <v>1</v>
      </c>
      <c r="I545" s="165"/>
      <c r="L545" s="161"/>
      <c r="M545" s="166"/>
      <c r="N545" s="167"/>
      <c r="O545" s="167"/>
      <c r="P545" s="167"/>
      <c r="Q545" s="167"/>
      <c r="R545" s="167"/>
      <c r="S545" s="167"/>
      <c r="T545" s="168"/>
      <c r="AT545" s="163" t="s">
        <v>312</v>
      </c>
      <c r="AU545" s="163" t="s">
        <v>96</v>
      </c>
      <c r="AV545" s="13" t="s">
        <v>23</v>
      </c>
      <c r="AW545" s="13" t="s">
        <v>41</v>
      </c>
      <c r="AX545" s="13" t="s">
        <v>86</v>
      </c>
      <c r="AY545" s="163" t="s">
        <v>302</v>
      </c>
    </row>
    <row r="546" spans="2:51" s="14" customFormat="1">
      <c r="B546" s="169"/>
      <c r="D546" s="162" t="s">
        <v>312</v>
      </c>
      <c r="E546" s="170" t="s">
        <v>1</v>
      </c>
      <c r="F546" s="171" t="s">
        <v>818</v>
      </c>
      <c r="H546" s="172">
        <v>-12.472</v>
      </c>
      <c r="I546" s="173"/>
      <c r="L546" s="169"/>
      <c r="M546" s="174"/>
      <c r="N546" s="175"/>
      <c r="O546" s="175"/>
      <c r="P546" s="175"/>
      <c r="Q546" s="175"/>
      <c r="R546" s="175"/>
      <c r="S546" s="175"/>
      <c r="T546" s="176"/>
      <c r="AT546" s="170" t="s">
        <v>312</v>
      </c>
      <c r="AU546" s="170" t="s">
        <v>96</v>
      </c>
      <c r="AV546" s="14" t="s">
        <v>96</v>
      </c>
      <c r="AW546" s="14" t="s">
        <v>41</v>
      </c>
      <c r="AX546" s="14" t="s">
        <v>86</v>
      </c>
      <c r="AY546" s="170" t="s">
        <v>302</v>
      </c>
    </row>
    <row r="547" spans="2:51" s="14" customFormat="1">
      <c r="B547" s="169"/>
      <c r="D547" s="162" t="s">
        <v>312</v>
      </c>
      <c r="E547" s="170" t="s">
        <v>1</v>
      </c>
      <c r="F547" s="171" t="s">
        <v>819</v>
      </c>
      <c r="H547" s="172">
        <v>-7.0289999999999999</v>
      </c>
      <c r="I547" s="173"/>
      <c r="L547" s="169"/>
      <c r="M547" s="174"/>
      <c r="N547" s="175"/>
      <c r="O547" s="175"/>
      <c r="P547" s="175"/>
      <c r="Q547" s="175"/>
      <c r="R547" s="175"/>
      <c r="S547" s="175"/>
      <c r="T547" s="176"/>
      <c r="AT547" s="170" t="s">
        <v>312</v>
      </c>
      <c r="AU547" s="170" t="s">
        <v>96</v>
      </c>
      <c r="AV547" s="14" t="s">
        <v>96</v>
      </c>
      <c r="AW547" s="14" t="s">
        <v>41</v>
      </c>
      <c r="AX547" s="14" t="s">
        <v>86</v>
      </c>
      <c r="AY547" s="170" t="s">
        <v>302</v>
      </c>
    </row>
    <row r="548" spans="2:51" s="14" customFormat="1">
      <c r="B548" s="169"/>
      <c r="D548" s="162" t="s">
        <v>312</v>
      </c>
      <c r="E548" s="170" t="s">
        <v>1</v>
      </c>
      <c r="F548" s="171" t="s">
        <v>820</v>
      </c>
      <c r="H548" s="172">
        <v>-6.73</v>
      </c>
      <c r="I548" s="173"/>
      <c r="L548" s="169"/>
      <c r="M548" s="174"/>
      <c r="N548" s="175"/>
      <c r="O548" s="175"/>
      <c r="P548" s="175"/>
      <c r="Q548" s="175"/>
      <c r="R548" s="175"/>
      <c r="S548" s="175"/>
      <c r="T548" s="176"/>
      <c r="AT548" s="170" t="s">
        <v>312</v>
      </c>
      <c r="AU548" s="170" t="s">
        <v>96</v>
      </c>
      <c r="AV548" s="14" t="s">
        <v>96</v>
      </c>
      <c r="AW548" s="14" t="s">
        <v>41</v>
      </c>
      <c r="AX548" s="14" t="s">
        <v>86</v>
      </c>
      <c r="AY548" s="170" t="s">
        <v>302</v>
      </c>
    </row>
    <row r="549" spans="2:51" s="14" customFormat="1">
      <c r="B549" s="169"/>
      <c r="D549" s="162" t="s">
        <v>312</v>
      </c>
      <c r="E549" s="170" t="s">
        <v>1</v>
      </c>
      <c r="F549" s="171" t="s">
        <v>821</v>
      </c>
      <c r="H549" s="172">
        <v>-3.57</v>
      </c>
      <c r="I549" s="173"/>
      <c r="L549" s="169"/>
      <c r="M549" s="174"/>
      <c r="N549" s="175"/>
      <c r="O549" s="175"/>
      <c r="P549" s="175"/>
      <c r="Q549" s="175"/>
      <c r="R549" s="175"/>
      <c r="S549" s="175"/>
      <c r="T549" s="176"/>
      <c r="AT549" s="170" t="s">
        <v>312</v>
      </c>
      <c r="AU549" s="170" t="s">
        <v>96</v>
      </c>
      <c r="AV549" s="14" t="s">
        <v>96</v>
      </c>
      <c r="AW549" s="14" t="s">
        <v>41</v>
      </c>
      <c r="AX549" s="14" t="s">
        <v>86</v>
      </c>
      <c r="AY549" s="170" t="s">
        <v>302</v>
      </c>
    </row>
    <row r="550" spans="2:51" s="14" customFormat="1">
      <c r="B550" s="169"/>
      <c r="D550" s="162" t="s">
        <v>312</v>
      </c>
      <c r="E550" s="170" t="s">
        <v>1</v>
      </c>
      <c r="F550" s="171" t="s">
        <v>822</v>
      </c>
      <c r="H550" s="172">
        <v>-7.133</v>
      </c>
      <c r="I550" s="173"/>
      <c r="L550" s="169"/>
      <c r="M550" s="174"/>
      <c r="N550" s="175"/>
      <c r="O550" s="175"/>
      <c r="P550" s="175"/>
      <c r="Q550" s="175"/>
      <c r="R550" s="175"/>
      <c r="S550" s="175"/>
      <c r="T550" s="176"/>
      <c r="AT550" s="170" t="s">
        <v>312</v>
      </c>
      <c r="AU550" s="170" t="s">
        <v>96</v>
      </c>
      <c r="AV550" s="14" t="s">
        <v>96</v>
      </c>
      <c r="AW550" s="14" t="s">
        <v>41</v>
      </c>
      <c r="AX550" s="14" t="s">
        <v>86</v>
      </c>
      <c r="AY550" s="170" t="s">
        <v>302</v>
      </c>
    </row>
    <row r="551" spans="2:51" s="14" customFormat="1">
      <c r="B551" s="169"/>
      <c r="D551" s="162" t="s">
        <v>312</v>
      </c>
      <c r="E551" s="170" t="s">
        <v>1</v>
      </c>
      <c r="F551" s="171" t="s">
        <v>823</v>
      </c>
      <c r="H551" s="172">
        <v>-4.4219999999999997</v>
      </c>
      <c r="I551" s="173"/>
      <c r="L551" s="169"/>
      <c r="M551" s="174"/>
      <c r="N551" s="175"/>
      <c r="O551" s="175"/>
      <c r="P551" s="175"/>
      <c r="Q551" s="175"/>
      <c r="R551" s="175"/>
      <c r="S551" s="175"/>
      <c r="T551" s="176"/>
      <c r="AT551" s="170" t="s">
        <v>312</v>
      </c>
      <c r="AU551" s="170" t="s">
        <v>96</v>
      </c>
      <c r="AV551" s="14" t="s">
        <v>96</v>
      </c>
      <c r="AW551" s="14" t="s">
        <v>41</v>
      </c>
      <c r="AX551" s="14" t="s">
        <v>86</v>
      </c>
      <c r="AY551" s="170" t="s">
        <v>302</v>
      </c>
    </row>
    <row r="552" spans="2:51" s="14" customFormat="1">
      <c r="B552" s="169"/>
      <c r="D552" s="162" t="s">
        <v>312</v>
      </c>
      <c r="E552" s="170" t="s">
        <v>1</v>
      </c>
      <c r="F552" s="171" t="s">
        <v>824</v>
      </c>
      <c r="H552" s="172">
        <v>-9.9499999999999993</v>
      </c>
      <c r="I552" s="173"/>
      <c r="L552" s="169"/>
      <c r="M552" s="174"/>
      <c r="N552" s="175"/>
      <c r="O552" s="175"/>
      <c r="P552" s="175"/>
      <c r="Q552" s="175"/>
      <c r="R552" s="175"/>
      <c r="S552" s="175"/>
      <c r="T552" s="176"/>
      <c r="AT552" s="170" t="s">
        <v>312</v>
      </c>
      <c r="AU552" s="170" t="s">
        <v>96</v>
      </c>
      <c r="AV552" s="14" t="s">
        <v>96</v>
      </c>
      <c r="AW552" s="14" t="s">
        <v>41</v>
      </c>
      <c r="AX552" s="14" t="s">
        <v>86</v>
      </c>
      <c r="AY552" s="170" t="s">
        <v>302</v>
      </c>
    </row>
    <row r="553" spans="2:51" s="14" customFormat="1">
      <c r="B553" s="169"/>
      <c r="D553" s="162" t="s">
        <v>312</v>
      </c>
      <c r="E553" s="170" t="s">
        <v>1</v>
      </c>
      <c r="F553" s="171" t="s">
        <v>825</v>
      </c>
      <c r="H553" s="172">
        <v>-4.4219999999999997</v>
      </c>
      <c r="I553" s="173"/>
      <c r="L553" s="169"/>
      <c r="M553" s="174"/>
      <c r="N553" s="175"/>
      <c r="O553" s="175"/>
      <c r="P553" s="175"/>
      <c r="Q553" s="175"/>
      <c r="R553" s="175"/>
      <c r="S553" s="175"/>
      <c r="T553" s="176"/>
      <c r="AT553" s="170" t="s">
        <v>312</v>
      </c>
      <c r="AU553" s="170" t="s">
        <v>96</v>
      </c>
      <c r="AV553" s="14" t="s">
        <v>96</v>
      </c>
      <c r="AW553" s="14" t="s">
        <v>41</v>
      </c>
      <c r="AX553" s="14" t="s">
        <v>86</v>
      </c>
      <c r="AY553" s="170" t="s">
        <v>302</v>
      </c>
    </row>
    <row r="554" spans="2:51" s="15" customFormat="1">
      <c r="B554" s="177"/>
      <c r="D554" s="162" t="s">
        <v>312</v>
      </c>
      <c r="E554" s="178" t="s">
        <v>1</v>
      </c>
      <c r="F554" s="179" t="s">
        <v>324</v>
      </c>
      <c r="H554" s="180">
        <v>634.33100000000002</v>
      </c>
      <c r="I554" s="181"/>
      <c r="L554" s="177"/>
      <c r="M554" s="182"/>
      <c r="N554" s="183"/>
      <c r="O554" s="183"/>
      <c r="P554" s="183"/>
      <c r="Q554" s="183"/>
      <c r="R554" s="183"/>
      <c r="S554" s="183"/>
      <c r="T554" s="184"/>
      <c r="AT554" s="178" t="s">
        <v>312</v>
      </c>
      <c r="AU554" s="178" t="s">
        <v>96</v>
      </c>
      <c r="AV554" s="15" t="s">
        <v>310</v>
      </c>
      <c r="AW554" s="15" t="s">
        <v>41</v>
      </c>
      <c r="AX554" s="15" t="s">
        <v>86</v>
      </c>
      <c r="AY554" s="178" t="s">
        <v>302</v>
      </c>
    </row>
    <row r="555" spans="2:51" s="13" customFormat="1">
      <c r="B555" s="161"/>
      <c r="D555" s="162" t="s">
        <v>312</v>
      </c>
      <c r="E555" s="163" t="s">
        <v>1</v>
      </c>
      <c r="F555" s="164" t="s">
        <v>808</v>
      </c>
      <c r="H555" s="163" t="s">
        <v>1</v>
      </c>
      <c r="I555" s="165"/>
      <c r="L555" s="161"/>
      <c r="M555" s="166"/>
      <c r="N555" s="167"/>
      <c r="O555" s="167"/>
      <c r="P555" s="167"/>
      <c r="Q555" s="167"/>
      <c r="R555" s="167"/>
      <c r="S555" s="167"/>
      <c r="T555" s="168"/>
      <c r="AT555" s="163" t="s">
        <v>312</v>
      </c>
      <c r="AU555" s="163" t="s">
        <v>96</v>
      </c>
      <c r="AV555" s="13" t="s">
        <v>23</v>
      </c>
      <c r="AW555" s="13" t="s">
        <v>41</v>
      </c>
      <c r="AX555" s="13" t="s">
        <v>86</v>
      </c>
      <c r="AY555" s="163" t="s">
        <v>302</v>
      </c>
    </row>
    <row r="556" spans="2:51" s="14" customFormat="1">
      <c r="B556" s="169"/>
      <c r="D556" s="162" t="s">
        <v>312</v>
      </c>
      <c r="E556" s="170" t="s">
        <v>1</v>
      </c>
      <c r="F556" s="171" t="s">
        <v>826</v>
      </c>
      <c r="H556" s="172">
        <v>52.408999999999999</v>
      </c>
      <c r="I556" s="173"/>
      <c r="L556" s="169"/>
      <c r="M556" s="174"/>
      <c r="N556" s="175"/>
      <c r="O556" s="175"/>
      <c r="P556" s="175"/>
      <c r="Q556" s="175"/>
      <c r="R556" s="175"/>
      <c r="S556" s="175"/>
      <c r="T556" s="176"/>
      <c r="AT556" s="170" t="s">
        <v>312</v>
      </c>
      <c r="AU556" s="170" t="s">
        <v>96</v>
      </c>
      <c r="AV556" s="14" t="s">
        <v>96</v>
      </c>
      <c r="AW556" s="14" t="s">
        <v>41</v>
      </c>
      <c r="AX556" s="14" t="s">
        <v>86</v>
      </c>
      <c r="AY556" s="170" t="s">
        <v>302</v>
      </c>
    </row>
    <row r="557" spans="2:51" s="13" customFormat="1">
      <c r="B557" s="161"/>
      <c r="D557" s="162" t="s">
        <v>312</v>
      </c>
      <c r="E557" s="163" t="s">
        <v>1</v>
      </c>
      <c r="F557" s="164" t="s">
        <v>426</v>
      </c>
      <c r="H557" s="163" t="s">
        <v>1</v>
      </c>
      <c r="I557" s="165"/>
      <c r="L557" s="161"/>
      <c r="M557" s="166"/>
      <c r="N557" s="167"/>
      <c r="O557" s="167"/>
      <c r="P557" s="167"/>
      <c r="Q557" s="167"/>
      <c r="R557" s="167"/>
      <c r="S557" s="167"/>
      <c r="T557" s="168"/>
      <c r="AT557" s="163" t="s">
        <v>312</v>
      </c>
      <c r="AU557" s="163" t="s">
        <v>96</v>
      </c>
      <c r="AV557" s="13" t="s">
        <v>23</v>
      </c>
      <c r="AW557" s="13" t="s">
        <v>41</v>
      </c>
      <c r="AX557" s="13" t="s">
        <v>86</v>
      </c>
      <c r="AY557" s="163" t="s">
        <v>302</v>
      </c>
    </row>
    <row r="558" spans="2:51" s="14" customFormat="1">
      <c r="B558" s="169"/>
      <c r="D558" s="162" t="s">
        <v>312</v>
      </c>
      <c r="E558" s="170" t="s">
        <v>1</v>
      </c>
      <c r="F558" s="171" t="s">
        <v>427</v>
      </c>
      <c r="H558" s="172">
        <v>0.28499999999999998</v>
      </c>
      <c r="I558" s="173"/>
      <c r="L558" s="169"/>
      <c r="M558" s="174"/>
      <c r="N558" s="175"/>
      <c r="O558" s="175"/>
      <c r="P558" s="175"/>
      <c r="Q558" s="175"/>
      <c r="R558" s="175"/>
      <c r="S558" s="175"/>
      <c r="T558" s="176"/>
      <c r="AT558" s="170" t="s">
        <v>312</v>
      </c>
      <c r="AU558" s="170" t="s">
        <v>96</v>
      </c>
      <c r="AV558" s="14" t="s">
        <v>96</v>
      </c>
      <c r="AW558" s="14" t="s">
        <v>41</v>
      </c>
      <c r="AX558" s="14" t="s">
        <v>86</v>
      </c>
      <c r="AY558" s="170" t="s">
        <v>302</v>
      </c>
    </row>
    <row r="559" spans="2:51" s="16" customFormat="1">
      <c r="B559" s="185"/>
      <c r="D559" s="162" t="s">
        <v>312</v>
      </c>
      <c r="E559" s="186" t="s">
        <v>253</v>
      </c>
      <c r="F559" s="187" t="s">
        <v>348</v>
      </c>
      <c r="H559" s="188">
        <v>52.694000000000003</v>
      </c>
      <c r="I559" s="189"/>
      <c r="L559" s="185"/>
      <c r="M559" s="190"/>
      <c r="N559" s="191"/>
      <c r="O559" s="191"/>
      <c r="P559" s="191"/>
      <c r="Q559" s="191"/>
      <c r="R559" s="191"/>
      <c r="S559" s="191"/>
      <c r="T559" s="192"/>
      <c r="AT559" s="186" t="s">
        <v>312</v>
      </c>
      <c r="AU559" s="186" t="s">
        <v>96</v>
      </c>
      <c r="AV559" s="16" t="s">
        <v>318</v>
      </c>
      <c r="AW559" s="16" t="s">
        <v>41</v>
      </c>
      <c r="AX559" s="16" t="s">
        <v>86</v>
      </c>
      <c r="AY559" s="186" t="s">
        <v>302</v>
      </c>
    </row>
    <row r="560" spans="2:51" s="14" customFormat="1">
      <c r="B560" s="169"/>
      <c r="D560" s="162" t="s">
        <v>312</v>
      </c>
      <c r="E560" s="170" t="s">
        <v>1</v>
      </c>
      <c r="F560" s="171" t="s">
        <v>827</v>
      </c>
      <c r="H560" s="172">
        <v>-5.3550000000000004</v>
      </c>
      <c r="I560" s="173"/>
      <c r="L560" s="169"/>
      <c r="M560" s="174"/>
      <c r="N560" s="175"/>
      <c r="O560" s="175"/>
      <c r="P560" s="175"/>
      <c r="Q560" s="175"/>
      <c r="R560" s="175"/>
      <c r="S560" s="175"/>
      <c r="T560" s="176"/>
      <c r="AT560" s="170" t="s">
        <v>312</v>
      </c>
      <c r="AU560" s="170" t="s">
        <v>96</v>
      </c>
      <c r="AV560" s="14" t="s">
        <v>96</v>
      </c>
      <c r="AW560" s="14" t="s">
        <v>41</v>
      </c>
      <c r="AX560" s="14" t="s">
        <v>86</v>
      </c>
      <c r="AY560" s="170" t="s">
        <v>302</v>
      </c>
    </row>
    <row r="561" spans="1:65" s="15" customFormat="1">
      <c r="B561" s="177"/>
      <c r="D561" s="162" t="s">
        <v>312</v>
      </c>
      <c r="E561" s="178" t="s">
        <v>251</v>
      </c>
      <c r="F561" s="179" t="s">
        <v>324</v>
      </c>
      <c r="H561" s="180">
        <v>47.338999999999999</v>
      </c>
      <c r="I561" s="181"/>
      <c r="L561" s="177"/>
      <c r="M561" s="182"/>
      <c r="N561" s="183"/>
      <c r="O561" s="183"/>
      <c r="P561" s="183"/>
      <c r="Q561" s="183"/>
      <c r="R561" s="183"/>
      <c r="S561" s="183"/>
      <c r="T561" s="184"/>
      <c r="AT561" s="178" t="s">
        <v>312</v>
      </c>
      <c r="AU561" s="178" t="s">
        <v>96</v>
      </c>
      <c r="AV561" s="15" t="s">
        <v>310</v>
      </c>
      <c r="AW561" s="15" t="s">
        <v>41</v>
      </c>
      <c r="AX561" s="15" t="s">
        <v>86</v>
      </c>
      <c r="AY561" s="178" t="s">
        <v>302</v>
      </c>
    </row>
    <row r="562" spans="1:65" s="14" customFormat="1">
      <c r="B562" s="169"/>
      <c r="D562" s="162" t="s">
        <v>312</v>
      </c>
      <c r="E562" s="170" t="s">
        <v>1</v>
      </c>
      <c r="F562" s="171" t="s">
        <v>828</v>
      </c>
      <c r="H562" s="172">
        <v>681.67</v>
      </c>
      <c r="I562" s="173"/>
      <c r="L562" s="169"/>
      <c r="M562" s="174"/>
      <c r="N562" s="175"/>
      <c r="O562" s="175"/>
      <c r="P562" s="175"/>
      <c r="Q562" s="175"/>
      <c r="R562" s="175"/>
      <c r="S562" s="175"/>
      <c r="T562" s="176"/>
      <c r="AT562" s="170" t="s">
        <v>312</v>
      </c>
      <c r="AU562" s="170" t="s">
        <v>96</v>
      </c>
      <c r="AV562" s="14" t="s">
        <v>96</v>
      </c>
      <c r="AW562" s="14" t="s">
        <v>41</v>
      </c>
      <c r="AX562" s="14" t="s">
        <v>23</v>
      </c>
      <c r="AY562" s="170" t="s">
        <v>302</v>
      </c>
    </row>
    <row r="563" spans="1:65" s="2" customFormat="1" ht="16.5" customHeight="1">
      <c r="A563" s="34"/>
      <c r="B563" s="147"/>
      <c r="C563" s="148" t="s">
        <v>829</v>
      </c>
      <c r="D563" s="148" t="s">
        <v>305</v>
      </c>
      <c r="E563" s="149" t="s">
        <v>443</v>
      </c>
      <c r="F563" s="150" t="s">
        <v>444</v>
      </c>
      <c r="G563" s="151" t="s">
        <v>445</v>
      </c>
      <c r="H563" s="152">
        <v>9</v>
      </c>
      <c r="I563" s="153"/>
      <c r="J563" s="154">
        <f>ROUND(I563*H563,2)</f>
        <v>0</v>
      </c>
      <c r="K563" s="150" t="s">
        <v>1</v>
      </c>
      <c r="L563" s="35"/>
      <c r="M563" s="155" t="s">
        <v>1</v>
      </c>
      <c r="N563" s="156" t="s">
        <v>51</v>
      </c>
      <c r="O563" s="60"/>
      <c r="P563" s="157">
        <f>O563*H563</f>
        <v>0</v>
      </c>
      <c r="Q563" s="157">
        <v>0</v>
      </c>
      <c r="R563" s="157">
        <f>Q563*H563</f>
        <v>0</v>
      </c>
      <c r="S563" s="157">
        <v>0</v>
      </c>
      <c r="T563" s="158">
        <f>S563*H563</f>
        <v>0</v>
      </c>
      <c r="U563" s="34"/>
      <c r="V563" s="34"/>
      <c r="W563" s="34"/>
      <c r="X563" s="34"/>
      <c r="Y563" s="34"/>
      <c r="Z563" s="34"/>
      <c r="AA563" s="34"/>
      <c r="AB563" s="34"/>
      <c r="AC563" s="34"/>
      <c r="AD563" s="34"/>
      <c r="AE563" s="34"/>
      <c r="AR563" s="159" t="s">
        <v>310</v>
      </c>
      <c r="AT563" s="159" t="s">
        <v>305</v>
      </c>
      <c r="AU563" s="159" t="s">
        <v>96</v>
      </c>
      <c r="AY563" s="18" t="s">
        <v>302</v>
      </c>
      <c r="BE563" s="160">
        <f>IF(N563="základní",J563,0)</f>
        <v>0</v>
      </c>
      <c r="BF563" s="160">
        <f>IF(N563="snížená",J563,0)</f>
        <v>0</v>
      </c>
      <c r="BG563" s="160">
        <f>IF(N563="zákl. přenesená",J563,0)</f>
        <v>0</v>
      </c>
      <c r="BH563" s="160">
        <f>IF(N563="sníž. přenesená",J563,0)</f>
        <v>0</v>
      </c>
      <c r="BI563" s="160">
        <f>IF(N563="nulová",J563,0)</f>
        <v>0</v>
      </c>
      <c r="BJ563" s="18" t="s">
        <v>23</v>
      </c>
      <c r="BK563" s="160">
        <f>ROUND(I563*H563,2)</f>
        <v>0</v>
      </c>
      <c r="BL563" s="18" t="s">
        <v>310</v>
      </c>
      <c r="BM563" s="159" t="s">
        <v>830</v>
      </c>
    </row>
    <row r="564" spans="1:65" s="2" customFormat="1" ht="16.5" customHeight="1">
      <c r="A564" s="34"/>
      <c r="B564" s="147"/>
      <c r="C564" s="148" t="s">
        <v>831</v>
      </c>
      <c r="D564" s="148" t="s">
        <v>305</v>
      </c>
      <c r="E564" s="149" t="s">
        <v>832</v>
      </c>
      <c r="F564" s="150" t="s">
        <v>833</v>
      </c>
      <c r="G564" s="151" t="s">
        <v>308</v>
      </c>
      <c r="H564" s="152">
        <v>1150.45</v>
      </c>
      <c r="I564" s="153"/>
      <c r="J564" s="154">
        <f>ROUND(I564*H564,2)</f>
        <v>0</v>
      </c>
      <c r="K564" s="150" t="s">
        <v>1</v>
      </c>
      <c r="L564" s="35"/>
      <c r="M564" s="155" t="s">
        <v>1</v>
      </c>
      <c r="N564" s="156" t="s">
        <v>51</v>
      </c>
      <c r="O564" s="60"/>
      <c r="P564" s="157">
        <f>O564*H564</f>
        <v>0</v>
      </c>
      <c r="Q564" s="157">
        <v>6.6790000000000002E-2</v>
      </c>
      <c r="R564" s="157">
        <f>Q564*H564</f>
        <v>76.838555500000012</v>
      </c>
      <c r="S564" s="157">
        <v>0</v>
      </c>
      <c r="T564" s="158">
        <f>S564*H564</f>
        <v>0</v>
      </c>
      <c r="U564" s="34"/>
      <c r="V564" s="34"/>
      <c r="W564" s="34"/>
      <c r="X564" s="34"/>
      <c r="Y564" s="34"/>
      <c r="Z564" s="34"/>
      <c r="AA564" s="34"/>
      <c r="AB564" s="34"/>
      <c r="AC564" s="34"/>
      <c r="AD564" s="34"/>
      <c r="AE564" s="34"/>
      <c r="AR564" s="159" t="s">
        <v>310</v>
      </c>
      <c r="AT564" s="159" t="s">
        <v>305</v>
      </c>
      <c r="AU564" s="159" t="s">
        <v>96</v>
      </c>
      <c r="AY564" s="18" t="s">
        <v>302</v>
      </c>
      <c r="BE564" s="160">
        <f>IF(N564="základní",J564,0)</f>
        <v>0</v>
      </c>
      <c r="BF564" s="160">
        <f>IF(N564="snížená",J564,0)</f>
        <v>0</v>
      </c>
      <c r="BG564" s="160">
        <f>IF(N564="zákl. přenesená",J564,0)</f>
        <v>0</v>
      </c>
      <c r="BH564" s="160">
        <f>IF(N564="sníž. přenesená",J564,0)</f>
        <v>0</v>
      </c>
      <c r="BI564" s="160">
        <f>IF(N564="nulová",J564,0)</f>
        <v>0</v>
      </c>
      <c r="BJ564" s="18" t="s">
        <v>23</v>
      </c>
      <c r="BK564" s="160">
        <f>ROUND(I564*H564,2)</f>
        <v>0</v>
      </c>
      <c r="BL564" s="18" t="s">
        <v>310</v>
      </c>
      <c r="BM564" s="159" t="s">
        <v>834</v>
      </c>
    </row>
    <row r="565" spans="1:65" s="13" customFormat="1">
      <c r="B565" s="161"/>
      <c r="D565" s="162" t="s">
        <v>312</v>
      </c>
      <c r="E565" s="163" t="s">
        <v>1</v>
      </c>
      <c r="F565" s="164" t="s">
        <v>424</v>
      </c>
      <c r="H565" s="163" t="s">
        <v>1</v>
      </c>
      <c r="I565" s="165"/>
      <c r="L565" s="161"/>
      <c r="M565" s="166"/>
      <c r="N565" s="167"/>
      <c r="O565" s="167"/>
      <c r="P565" s="167"/>
      <c r="Q565" s="167"/>
      <c r="R565" s="167"/>
      <c r="S565" s="167"/>
      <c r="T565" s="168"/>
      <c r="AT565" s="163" t="s">
        <v>312</v>
      </c>
      <c r="AU565" s="163" t="s">
        <v>96</v>
      </c>
      <c r="AV565" s="13" t="s">
        <v>23</v>
      </c>
      <c r="AW565" s="13" t="s">
        <v>41</v>
      </c>
      <c r="AX565" s="13" t="s">
        <v>86</v>
      </c>
      <c r="AY565" s="163" t="s">
        <v>302</v>
      </c>
    </row>
    <row r="566" spans="1:65" s="14" customFormat="1">
      <c r="B566" s="169"/>
      <c r="D566" s="162" t="s">
        <v>312</v>
      </c>
      <c r="E566" s="170" t="s">
        <v>1</v>
      </c>
      <c r="F566" s="171" t="s">
        <v>835</v>
      </c>
      <c r="H566" s="172">
        <v>139</v>
      </c>
      <c r="I566" s="173"/>
      <c r="L566" s="169"/>
      <c r="M566" s="174"/>
      <c r="N566" s="175"/>
      <c r="O566" s="175"/>
      <c r="P566" s="175"/>
      <c r="Q566" s="175"/>
      <c r="R566" s="175"/>
      <c r="S566" s="175"/>
      <c r="T566" s="176"/>
      <c r="AT566" s="170" t="s">
        <v>312</v>
      </c>
      <c r="AU566" s="170" t="s">
        <v>96</v>
      </c>
      <c r="AV566" s="14" t="s">
        <v>96</v>
      </c>
      <c r="AW566" s="14" t="s">
        <v>41</v>
      </c>
      <c r="AX566" s="14" t="s">
        <v>86</v>
      </c>
      <c r="AY566" s="170" t="s">
        <v>302</v>
      </c>
    </row>
    <row r="567" spans="1:65" s="14" customFormat="1">
      <c r="B567" s="169"/>
      <c r="D567" s="162" t="s">
        <v>312</v>
      </c>
      <c r="E567" s="170" t="s">
        <v>1</v>
      </c>
      <c r="F567" s="171" t="s">
        <v>836</v>
      </c>
      <c r="H567" s="172">
        <v>118</v>
      </c>
      <c r="I567" s="173"/>
      <c r="L567" s="169"/>
      <c r="M567" s="174"/>
      <c r="N567" s="175"/>
      <c r="O567" s="175"/>
      <c r="P567" s="175"/>
      <c r="Q567" s="175"/>
      <c r="R567" s="175"/>
      <c r="S567" s="175"/>
      <c r="T567" s="176"/>
      <c r="AT567" s="170" t="s">
        <v>312</v>
      </c>
      <c r="AU567" s="170" t="s">
        <v>96</v>
      </c>
      <c r="AV567" s="14" t="s">
        <v>96</v>
      </c>
      <c r="AW567" s="14" t="s">
        <v>41</v>
      </c>
      <c r="AX567" s="14" t="s">
        <v>86</v>
      </c>
      <c r="AY567" s="170" t="s">
        <v>302</v>
      </c>
    </row>
    <row r="568" spans="1:65" s="14" customFormat="1">
      <c r="B568" s="169"/>
      <c r="D568" s="162" t="s">
        <v>312</v>
      </c>
      <c r="E568" s="170" t="s">
        <v>1</v>
      </c>
      <c r="F568" s="171" t="s">
        <v>837</v>
      </c>
      <c r="H568" s="172">
        <v>156</v>
      </c>
      <c r="I568" s="173"/>
      <c r="L568" s="169"/>
      <c r="M568" s="174"/>
      <c r="N568" s="175"/>
      <c r="O568" s="175"/>
      <c r="P568" s="175"/>
      <c r="Q568" s="175"/>
      <c r="R568" s="175"/>
      <c r="S568" s="175"/>
      <c r="T568" s="176"/>
      <c r="AT568" s="170" t="s">
        <v>312</v>
      </c>
      <c r="AU568" s="170" t="s">
        <v>96</v>
      </c>
      <c r="AV568" s="14" t="s">
        <v>96</v>
      </c>
      <c r="AW568" s="14" t="s">
        <v>41</v>
      </c>
      <c r="AX568" s="14" t="s">
        <v>86</v>
      </c>
      <c r="AY568" s="170" t="s">
        <v>302</v>
      </c>
    </row>
    <row r="569" spans="1:65" s="14" customFormat="1">
      <c r="B569" s="169"/>
      <c r="D569" s="162" t="s">
        <v>312</v>
      </c>
      <c r="E569" s="170" t="s">
        <v>1</v>
      </c>
      <c r="F569" s="171" t="s">
        <v>838</v>
      </c>
      <c r="H569" s="172">
        <v>55.6</v>
      </c>
      <c r="I569" s="173"/>
      <c r="L569" s="169"/>
      <c r="M569" s="174"/>
      <c r="N569" s="175"/>
      <c r="O569" s="175"/>
      <c r="P569" s="175"/>
      <c r="Q569" s="175"/>
      <c r="R569" s="175"/>
      <c r="S569" s="175"/>
      <c r="T569" s="176"/>
      <c r="AT569" s="170" t="s">
        <v>312</v>
      </c>
      <c r="AU569" s="170" t="s">
        <v>96</v>
      </c>
      <c r="AV569" s="14" t="s">
        <v>96</v>
      </c>
      <c r="AW569" s="14" t="s">
        <v>41</v>
      </c>
      <c r="AX569" s="14" t="s">
        <v>86</v>
      </c>
      <c r="AY569" s="170" t="s">
        <v>302</v>
      </c>
    </row>
    <row r="570" spans="1:65" s="14" customFormat="1">
      <c r="B570" s="169"/>
      <c r="D570" s="162" t="s">
        <v>312</v>
      </c>
      <c r="E570" s="170" t="s">
        <v>1</v>
      </c>
      <c r="F570" s="171" t="s">
        <v>839</v>
      </c>
      <c r="H570" s="172">
        <v>200</v>
      </c>
      <c r="I570" s="173"/>
      <c r="L570" s="169"/>
      <c r="M570" s="174"/>
      <c r="N570" s="175"/>
      <c r="O570" s="175"/>
      <c r="P570" s="175"/>
      <c r="Q570" s="175"/>
      <c r="R570" s="175"/>
      <c r="S570" s="175"/>
      <c r="T570" s="176"/>
      <c r="AT570" s="170" t="s">
        <v>312</v>
      </c>
      <c r="AU570" s="170" t="s">
        <v>96</v>
      </c>
      <c r="AV570" s="14" t="s">
        <v>96</v>
      </c>
      <c r="AW570" s="14" t="s">
        <v>41</v>
      </c>
      <c r="AX570" s="14" t="s">
        <v>86</v>
      </c>
      <c r="AY570" s="170" t="s">
        <v>302</v>
      </c>
    </row>
    <row r="571" spans="1:65" s="14" customFormat="1">
      <c r="B571" s="169"/>
      <c r="D571" s="162" t="s">
        <v>312</v>
      </c>
      <c r="E571" s="170" t="s">
        <v>1</v>
      </c>
      <c r="F571" s="171" t="s">
        <v>840</v>
      </c>
      <c r="H571" s="172">
        <v>128</v>
      </c>
      <c r="I571" s="173"/>
      <c r="L571" s="169"/>
      <c r="M571" s="174"/>
      <c r="N571" s="175"/>
      <c r="O571" s="175"/>
      <c r="P571" s="175"/>
      <c r="Q571" s="175"/>
      <c r="R571" s="175"/>
      <c r="S571" s="175"/>
      <c r="T571" s="176"/>
      <c r="AT571" s="170" t="s">
        <v>312</v>
      </c>
      <c r="AU571" s="170" t="s">
        <v>96</v>
      </c>
      <c r="AV571" s="14" t="s">
        <v>96</v>
      </c>
      <c r="AW571" s="14" t="s">
        <v>41</v>
      </c>
      <c r="AX571" s="14" t="s">
        <v>86</v>
      </c>
      <c r="AY571" s="170" t="s">
        <v>302</v>
      </c>
    </row>
    <row r="572" spans="1:65" s="14" customFormat="1">
      <c r="B572" s="169"/>
      <c r="D572" s="162" t="s">
        <v>312</v>
      </c>
      <c r="E572" s="170" t="s">
        <v>1</v>
      </c>
      <c r="F572" s="171" t="s">
        <v>841</v>
      </c>
      <c r="H572" s="172">
        <v>113</v>
      </c>
      <c r="I572" s="173"/>
      <c r="L572" s="169"/>
      <c r="M572" s="174"/>
      <c r="N572" s="175"/>
      <c r="O572" s="175"/>
      <c r="P572" s="175"/>
      <c r="Q572" s="175"/>
      <c r="R572" s="175"/>
      <c r="S572" s="175"/>
      <c r="T572" s="176"/>
      <c r="AT572" s="170" t="s">
        <v>312</v>
      </c>
      <c r="AU572" s="170" t="s">
        <v>96</v>
      </c>
      <c r="AV572" s="14" t="s">
        <v>96</v>
      </c>
      <c r="AW572" s="14" t="s">
        <v>41</v>
      </c>
      <c r="AX572" s="14" t="s">
        <v>86</v>
      </c>
      <c r="AY572" s="170" t="s">
        <v>302</v>
      </c>
    </row>
    <row r="573" spans="1:65" s="14" customFormat="1">
      <c r="B573" s="169"/>
      <c r="D573" s="162" t="s">
        <v>312</v>
      </c>
      <c r="E573" s="170" t="s">
        <v>1</v>
      </c>
      <c r="F573" s="171" t="s">
        <v>842</v>
      </c>
      <c r="H573" s="172">
        <v>109</v>
      </c>
      <c r="I573" s="173"/>
      <c r="L573" s="169"/>
      <c r="M573" s="174"/>
      <c r="N573" s="175"/>
      <c r="O573" s="175"/>
      <c r="P573" s="175"/>
      <c r="Q573" s="175"/>
      <c r="R573" s="175"/>
      <c r="S573" s="175"/>
      <c r="T573" s="176"/>
      <c r="AT573" s="170" t="s">
        <v>312</v>
      </c>
      <c r="AU573" s="170" t="s">
        <v>96</v>
      </c>
      <c r="AV573" s="14" t="s">
        <v>96</v>
      </c>
      <c r="AW573" s="14" t="s">
        <v>41</v>
      </c>
      <c r="AX573" s="14" t="s">
        <v>86</v>
      </c>
      <c r="AY573" s="170" t="s">
        <v>302</v>
      </c>
    </row>
    <row r="574" spans="1:65" s="14" customFormat="1">
      <c r="B574" s="169"/>
      <c r="D574" s="162" t="s">
        <v>312</v>
      </c>
      <c r="E574" s="170" t="s">
        <v>1</v>
      </c>
      <c r="F574" s="171" t="s">
        <v>843</v>
      </c>
      <c r="H574" s="172">
        <v>119</v>
      </c>
      <c r="I574" s="173"/>
      <c r="L574" s="169"/>
      <c r="M574" s="174"/>
      <c r="N574" s="175"/>
      <c r="O574" s="175"/>
      <c r="P574" s="175"/>
      <c r="Q574" s="175"/>
      <c r="R574" s="175"/>
      <c r="S574" s="175"/>
      <c r="T574" s="176"/>
      <c r="AT574" s="170" t="s">
        <v>312</v>
      </c>
      <c r="AU574" s="170" t="s">
        <v>96</v>
      </c>
      <c r="AV574" s="14" t="s">
        <v>96</v>
      </c>
      <c r="AW574" s="14" t="s">
        <v>41</v>
      </c>
      <c r="AX574" s="14" t="s">
        <v>86</v>
      </c>
      <c r="AY574" s="170" t="s">
        <v>302</v>
      </c>
    </row>
    <row r="575" spans="1:65" s="14" customFormat="1">
      <c r="B575" s="169"/>
      <c r="D575" s="162" t="s">
        <v>312</v>
      </c>
      <c r="E575" s="170" t="s">
        <v>1</v>
      </c>
      <c r="F575" s="171" t="s">
        <v>844</v>
      </c>
      <c r="H575" s="172">
        <v>84</v>
      </c>
      <c r="I575" s="173"/>
      <c r="L575" s="169"/>
      <c r="M575" s="174"/>
      <c r="N575" s="175"/>
      <c r="O575" s="175"/>
      <c r="P575" s="175"/>
      <c r="Q575" s="175"/>
      <c r="R575" s="175"/>
      <c r="S575" s="175"/>
      <c r="T575" s="176"/>
      <c r="AT575" s="170" t="s">
        <v>312</v>
      </c>
      <c r="AU575" s="170" t="s">
        <v>96</v>
      </c>
      <c r="AV575" s="14" t="s">
        <v>96</v>
      </c>
      <c r="AW575" s="14" t="s">
        <v>41</v>
      </c>
      <c r="AX575" s="14" t="s">
        <v>86</v>
      </c>
      <c r="AY575" s="170" t="s">
        <v>302</v>
      </c>
    </row>
    <row r="576" spans="1:65" s="14" customFormat="1">
      <c r="B576" s="169"/>
      <c r="D576" s="162" t="s">
        <v>312</v>
      </c>
      <c r="E576" s="170" t="s">
        <v>1</v>
      </c>
      <c r="F576" s="171" t="s">
        <v>845</v>
      </c>
      <c r="H576" s="172">
        <v>61</v>
      </c>
      <c r="I576" s="173"/>
      <c r="L576" s="169"/>
      <c r="M576" s="174"/>
      <c r="N576" s="175"/>
      <c r="O576" s="175"/>
      <c r="P576" s="175"/>
      <c r="Q576" s="175"/>
      <c r="R576" s="175"/>
      <c r="S576" s="175"/>
      <c r="T576" s="176"/>
      <c r="AT576" s="170" t="s">
        <v>312</v>
      </c>
      <c r="AU576" s="170" t="s">
        <v>96</v>
      </c>
      <c r="AV576" s="14" t="s">
        <v>96</v>
      </c>
      <c r="AW576" s="14" t="s">
        <v>41</v>
      </c>
      <c r="AX576" s="14" t="s">
        <v>86</v>
      </c>
      <c r="AY576" s="170" t="s">
        <v>302</v>
      </c>
    </row>
    <row r="577" spans="1:65" s="13" customFormat="1">
      <c r="B577" s="161"/>
      <c r="D577" s="162" t="s">
        <v>312</v>
      </c>
      <c r="E577" s="163" t="s">
        <v>1</v>
      </c>
      <c r="F577" s="164" t="s">
        <v>846</v>
      </c>
      <c r="H577" s="163" t="s">
        <v>1</v>
      </c>
      <c r="I577" s="165"/>
      <c r="L577" s="161"/>
      <c r="M577" s="166"/>
      <c r="N577" s="167"/>
      <c r="O577" s="167"/>
      <c r="P577" s="167"/>
      <c r="Q577" s="167"/>
      <c r="R577" s="167"/>
      <c r="S577" s="167"/>
      <c r="T577" s="168"/>
      <c r="AT577" s="163" t="s">
        <v>312</v>
      </c>
      <c r="AU577" s="163" t="s">
        <v>96</v>
      </c>
      <c r="AV577" s="13" t="s">
        <v>23</v>
      </c>
      <c r="AW577" s="13" t="s">
        <v>41</v>
      </c>
      <c r="AX577" s="13" t="s">
        <v>86</v>
      </c>
      <c r="AY577" s="163" t="s">
        <v>302</v>
      </c>
    </row>
    <row r="578" spans="1:65" s="14" customFormat="1">
      <c r="B578" s="169"/>
      <c r="D578" s="162" t="s">
        <v>312</v>
      </c>
      <c r="E578" s="170" t="s">
        <v>1</v>
      </c>
      <c r="F578" s="171" t="s">
        <v>847</v>
      </c>
      <c r="H578" s="172">
        <v>-203.52600000000001</v>
      </c>
      <c r="I578" s="173"/>
      <c r="L578" s="169"/>
      <c r="M578" s="174"/>
      <c r="N578" s="175"/>
      <c r="O578" s="175"/>
      <c r="P578" s="175"/>
      <c r="Q578" s="175"/>
      <c r="R578" s="175"/>
      <c r="S578" s="175"/>
      <c r="T578" s="176"/>
      <c r="AT578" s="170" t="s">
        <v>312</v>
      </c>
      <c r="AU578" s="170" t="s">
        <v>96</v>
      </c>
      <c r="AV578" s="14" t="s">
        <v>96</v>
      </c>
      <c r="AW578" s="14" t="s">
        <v>41</v>
      </c>
      <c r="AX578" s="14" t="s">
        <v>86</v>
      </c>
      <c r="AY578" s="170" t="s">
        <v>302</v>
      </c>
    </row>
    <row r="579" spans="1:65" s="15" customFormat="1">
      <c r="B579" s="177"/>
      <c r="D579" s="162" t="s">
        <v>312</v>
      </c>
      <c r="E579" s="178" t="s">
        <v>1</v>
      </c>
      <c r="F579" s="179" t="s">
        <v>324</v>
      </c>
      <c r="H579" s="180">
        <v>1079.0740000000001</v>
      </c>
      <c r="I579" s="181"/>
      <c r="L579" s="177"/>
      <c r="M579" s="182"/>
      <c r="N579" s="183"/>
      <c r="O579" s="183"/>
      <c r="P579" s="183"/>
      <c r="Q579" s="183"/>
      <c r="R579" s="183"/>
      <c r="S579" s="183"/>
      <c r="T579" s="184"/>
      <c r="AT579" s="178" t="s">
        <v>312</v>
      </c>
      <c r="AU579" s="178" t="s">
        <v>96</v>
      </c>
      <c r="AV579" s="15" t="s">
        <v>310</v>
      </c>
      <c r="AW579" s="15" t="s">
        <v>41</v>
      </c>
      <c r="AX579" s="15" t="s">
        <v>86</v>
      </c>
      <c r="AY579" s="178" t="s">
        <v>302</v>
      </c>
    </row>
    <row r="580" spans="1:65" s="13" customFormat="1">
      <c r="B580" s="161"/>
      <c r="D580" s="162" t="s">
        <v>312</v>
      </c>
      <c r="E580" s="163" t="s">
        <v>1</v>
      </c>
      <c r="F580" s="164" t="s">
        <v>424</v>
      </c>
      <c r="H580" s="163" t="s">
        <v>1</v>
      </c>
      <c r="I580" s="165"/>
      <c r="L580" s="161"/>
      <c r="M580" s="166"/>
      <c r="N580" s="167"/>
      <c r="O580" s="167"/>
      <c r="P580" s="167"/>
      <c r="Q580" s="167"/>
      <c r="R580" s="167"/>
      <c r="S580" s="167"/>
      <c r="T580" s="168"/>
      <c r="AT580" s="163" t="s">
        <v>312</v>
      </c>
      <c r="AU580" s="163" t="s">
        <v>96</v>
      </c>
      <c r="AV580" s="13" t="s">
        <v>23</v>
      </c>
      <c r="AW580" s="13" t="s">
        <v>41</v>
      </c>
      <c r="AX580" s="13" t="s">
        <v>86</v>
      </c>
      <c r="AY580" s="163" t="s">
        <v>302</v>
      </c>
    </row>
    <row r="581" spans="1:65" s="14" customFormat="1">
      <c r="B581" s="169"/>
      <c r="D581" s="162" t="s">
        <v>312</v>
      </c>
      <c r="E581" s="170" t="s">
        <v>1</v>
      </c>
      <c r="F581" s="171" t="s">
        <v>848</v>
      </c>
      <c r="H581" s="172">
        <v>83.4</v>
      </c>
      <c r="I581" s="173"/>
      <c r="L581" s="169"/>
      <c r="M581" s="174"/>
      <c r="N581" s="175"/>
      <c r="O581" s="175"/>
      <c r="P581" s="175"/>
      <c r="Q581" s="175"/>
      <c r="R581" s="175"/>
      <c r="S581" s="175"/>
      <c r="T581" s="176"/>
      <c r="AT581" s="170" t="s">
        <v>312</v>
      </c>
      <c r="AU581" s="170" t="s">
        <v>96</v>
      </c>
      <c r="AV581" s="14" t="s">
        <v>96</v>
      </c>
      <c r="AW581" s="14" t="s">
        <v>41</v>
      </c>
      <c r="AX581" s="14" t="s">
        <v>86</v>
      </c>
      <c r="AY581" s="170" t="s">
        <v>302</v>
      </c>
    </row>
    <row r="582" spans="1:65" s="13" customFormat="1">
      <c r="B582" s="161"/>
      <c r="D582" s="162" t="s">
        <v>312</v>
      </c>
      <c r="E582" s="163" t="s">
        <v>1</v>
      </c>
      <c r="F582" s="164" t="s">
        <v>846</v>
      </c>
      <c r="H582" s="163" t="s">
        <v>1</v>
      </c>
      <c r="I582" s="165"/>
      <c r="L582" s="161"/>
      <c r="M582" s="166"/>
      <c r="N582" s="167"/>
      <c r="O582" s="167"/>
      <c r="P582" s="167"/>
      <c r="Q582" s="167"/>
      <c r="R582" s="167"/>
      <c r="S582" s="167"/>
      <c r="T582" s="168"/>
      <c r="AT582" s="163" t="s">
        <v>312</v>
      </c>
      <c r="AU582" s="163" t="s">
        <v>96</v>
      </c>
      <c r="AV582" s="13" t="s">
        <v>23</v>
      </c>
      <c r="AW582" s="13" t="s">
        <v>41</v>
      </c>
      <c r="AX582" s="13" t="s">
        <v>86</v>
      </c>
      <c r="AY582" s="163" t="s">
        <v>302</v>
      </c>
    </row>
    <row r="583" spans="1:65" s="14" customFormat="1">
      <c r="B583" s="169"/>
      <c r="D583" s="162" t="s">
        <v>312</v>
      </c>
      <c r="E583" s="170" t="s">
        <v>1</v>
      </c>
      <c r="F583" s="171" t="s">
        <v>849</v>
      </c>
      <c r="H583" s="172">
        <v>-12.023999999999999</v>
      </c>
      <c r="I583" s="173"/>
      <c r="L583" s="169"/>
      <c r="M583" s="174"/>
      <c r="N583" s="175"/>
      <c r="O583" s="175"/>
      <c r="P583" s="175"/>
      <c r="Q583" s="175"/>
      <c r="R583" s="175"/>
      <c r="S583" s="175"/>
      <c r="T583" s="176"/>
      <c r="AT583" s="170" t="s">
        <v>312</v>
      </c>
      <c r="AU583" s="170" t="s">
        <v>96</v>
      </c>
      <c r="AV583" s="14" t="s">
        <v>96</v>
      </c>
      <c r="AW583" s="14" t="s">
        <v>41</v>
      </c>
      <c r="AX583" s="14" t="s">
        <v>86</v>
      </c>
      <c r="AY583" s="170" t="s">
        <v>302</v>
      </c>
    </row>
    <row r="584" spans="1:65" s="15" customFormat="1">
      <c r="B584" s="177"/>
      <c r="D584" s="162" t="s">
        <v>312</v>
      </c>
      <c r="E584" s="178" t="s">
        <v>1</v>
      </c>
      <c r="F584" s="179" t="s">
        <v>324</v>
      </c>
      <c r="H584" s="180">
        <v>71.376000000000005</v>
      </c>
      <c r="I584" s="181"/>
      <c r="L584" s="177"/>
      <c r="M584" s="182"/>
      <c r="N584" s="183"/>
      <c r="O584" s="183"/>
      <c r="P584" s="183"/>
      <c r="Q584" s="183"/>
      <c r="R584" s="183"/>
      <c r="S584" s="183"/>
      <c r="T584" s="184"/>
      <c r="AT584" s="178" t="s">
        <v>312</v>
      </c>
      <c r="AU584" s="178" t="s">
        <v>96</v>
      </c>
      <c r="AV584" s="15" t="s">
        <v>310</v>
      </c>
      <c r="AW584" s="15" t="s">
        <v>41</v>
      </c>
      <c r="AX584" s="15" t="s">
        <v>86</v>
      </c>
      <c r="AY584" s="178" t="s">
        <v>302</v>
      </c>
    </row>
    <row r="585" spans="1:65" s="14" customFormat="1">
      <c r="B585" s="169"/>
      <c r="D585" s="162" t="s">
        <v>312</v>
      </c>
      <c r="E585" s="170" t="s">
        <v>1</v>
      </c>
      <c r="F585" s="171" t="s">
        <v>850</v>
      </c>
      <c r="H585" s="172">
        <v>1150.45</v>
      </c>
      <c r="I585" s="173"/>
      <c r="L585" s="169"/>
      <c r="M585" s="174"/>
      <c r="N585" s="175"/>
      <c r="O585" s="175"/>
      <c r="P585" s="175"/>
      <c r="Q585" s="175"/>
      <c r="R585" s="175"/>
      <c r="S585" s="175"/>
      <c r="T585" s="176"/>
      <c r="AT585" s="170" t="s">
        <v>312</v>
      </c>
      <c r="AU585" s="170" t="s">
        <v>96</v>
      </c>
      <c r="AV585" s="14" t="s">
        <v>96</v>
      </c>
      <c r="AW585" s="14" t="s">
        <v>41</v>
      </c>
      <c r="AX585" s="14" t="s">
        <v>23</v>
      </c>
      <c r="AY585" s="170" t="s">
        <v>302</v>
      </c>
    </row>
    <row r="586" spans="1:65" s="2" customFormat="1" ht="16.5" customHeight="1">
      <c r="A586" s="34"/>
      <c r="B586" s="147"/>
      <c r="C586" s="148" t="s">
        <v>851</v>
      </c>
      <c r="D586" s="148" t="s">
        <v>305</v>
      </c>
      <c r="E586" s="149" t="s">
        <v>852</v>
      </c>
      <c r="F586" s="150" t="s">
        <v>853</v>
      </c>
      <c r="G586" s="151" t="s">
        <v>308</v>
      </c>
      <c r="H586" s="152">
        <v>215.55</v>
      </c>
      <c r="I586" s="153"/>
      <c r="J586" s="154">
        <f>ROUND(I586*H586,2)</f>
        <v>0</v>
      </c>
      <c r="K586" s="150" t="s">
        <v>1</v>
      </c>
      <c r="L586" s="35"/>
      <c r="M586" s="155" t="s">
        <v>1</v>
      </c>
      <c r="N586" s="156" t="s">
        <v>51</v>
      </c>
      <c r="O586" s="60"/>
      <c r="P586" s="157">
        <f>O586*H586</f>
        <v>0</v>
      </c>
      <c r="Q586" s="157">
        <v>1.1690000000000001E-2</v>
      </c>
      <c r="R586" s="157">
        <f>Q586*H586</f>
        <v>2.5197795000000003</v>
      </c>
      <c r="S586" s="157">
        <v>0</v>
      </c>
      <c r="T586" s="158">
        <f>S586*H586</f>
        <v>0</v>
      </c>
      <c r="U586" s="34"/>
      <c r="V586" s="34"/>
      <c r="W586" s="34"/>
      <c r="X586" s="34"/>
      <c r="Y586" s="34"/>
      <c r="Z586" s="34"/>
      <c r="AA586" s="34"/>
      <c r="AB586" s="34"/>
      <c r="AC586" s="34"/>
      <c r="AD586" s="34"/>
      <c r="AE586" s="34"/>
      <c r="AR586" s="159" t="s">
        <v>310</v>
      </c>
      <c r="AT586" s="159" t="s">
        <v>305</v>
      </c>
      <c r="AU586" s="159" t="s">
        <v>96</v>
      </c>
      <c r="AY586" s="18" t="s">
        <v>302</v>
      </c>
      <c r="BE586" s="160">
        <f>IF(N586="základní",J586,0)</f>
        <v>0</v>
      </c>
      <c r="BF586" s="160">
        <f>IF(N586="snížená",J586,0)</f>
        <v>0</v>
      </c>
      <c r="BG586" s="160">
        <f>IF(N586="zákl. přenesená",J586,0)</f>
        <v>0</v>
      </c>
      <c r="BH586" s="160">
        <f>IF(N586="sníž. přenesená",J586,0)</f>
        <v>0</v>
      </c>
      <c r="BI586" s="160">
        <f>IF(N586="nulová",J586,0)</f>
        <v>0</v>
      </c>
      <c r="BJ586" s="18" t="s">
        <v>23</v>
      </c>
      <c r="BK586" s="160">
        <f>ROUND(I586*H586,2)</f>
        <v>0</v>
      </c>
      <c r="BL586" s="18" t="s">
        <v>310</v>
      </c>
      <c r="BM586" s="159" t="s">
        <v>854</v>
      </c>
    </row>
    <row r="587" spans="1:65" s="13" customFormat="1">
      <c r="B587" s="161"/>
      <c r="D587" s="162" t="s">
        <v>312</v>
      </c>
      <c r="E587" s="163" t="s">
        <v>1</v>
      </c>
      <c r="F587" s="164" t="s">
        <v>424</v>
      </c>
      <c r="H587" s="163" t="s">
        <v>1</v>
      </c>
      <c r="I587" s="165"/>
      <c r="L587" s="161"/>
      <c r="M587" s="166"/>
      <c r="N587" s="167"/>
      <c r="O587" s="167"/>
      <c r="P587" s="167"/>
      <c r="Q587" s="167"/>
      <c r="R587" s="167"/>
      <c r="S587" s="167"/>
      <c r="T587" s="168"/>
      <c r="AT587" s="163" t="s">
        <v>312</v>
      </c>
      <c r="AU587" s="163" t="s">
        <v>96</v>
      </c>
      <c r="AV587" s="13" t="s">
        <v>23</v>
      </c>
      <c r="AW587" s="13" t="s">
        <v>41</v>
      </c>
      <c r="AX587" s="13" t="s">
        <v>86</v>
      </c>
      <c r="AY587" s="163" t="s">
        <v>302</v>
      </c>
    </row>
    <row r="588" spans="1:65" s="14" customFormat="1">
      <c r="B588" s="169"/>
      <c r="D588" s="162" t="s">
        <v>312</v>
      </c>
      <c r="E588" s="170" t="s">
        <v>1</v>
      </c>
      <c r="F588" s="171" t="s">
        <v>855</v>
      </c>
      <c r="H588" s="172">
        <v>22.44</v>
      </c>
      <c r="I588" s="173"/>
      <c r="L588" s="169"/>
      <c r="M588" s="174"/>
      <c r="N588" s="175"/>
      <c r="O588" s="175"/>
      <c r="P588" s="175"/>
      <c r="Q588" s="175"/>
      <c r="R588" s="175"/>
      <c r="S588" s="175"/>
      <c r="T588" s="176"/>
      <c r="AT588" s="170" t="s">
        <v>312</v>
      </c>
      <c r="AU588" s="170" t="s">
        <v>96</v>
      </c>
      <c r="AV588" s="14" t="s">
        <v>96</v>
      </c>
      <c r="AW588" s="14" t="s">
        <v>41</v>
      </c>
      <c r="AX588" s="14" t="s">
        <v>86</v>
      </c>
      <c r="AY588" s="170" t="s">
        <v>302</v>
      </c>
    </row>
    <row r="589" spans="1:65" s="14" customFormat="1">
      <c r="B589" s="169"/>
      <c r="D589" s="162" t="s">
        <v>312</v>
      </c>
      <c r="E589" s="170" t="s">
        <v>1</v>
      </c>
      <c r="F589" s="171" t="s">
        <v>856</v>
      </c>
      <c r="H589" s="172">
        <v>20.55</v>
      </c>
      <c r="I589" s="173"/>
      <c r="L589" s="169"/>
      <c r="M589" s="174"/>
      <c r="N589" s="175"/>
      <c r="O589" s="175"/>
      <c r="P589" s="175"/>
      <c r="Q589" s="175"/>
      <c r="R589" s="175"/>
      <c r="S589" s="175"/>
      <c r="T589" s="176"/>
      <c r="AT589" s="170" t="s">
        <v>312</v>
      </c>
      <c r="AU589" s="170" t="s">
        <v>96</v>
      </c>
      <c r="AV589" s="14" t="s">
        <v>96</v>
      </c>
      <c r="AW589" s="14" t="s">
        <v>41</v>
      </c>
      <c r="AX589" s="14" t="s">
        <v>86</v>
      </c>
      <c r="AY589" s="170" t="s">
        <v>302</v>
      </c>
    </row>
    <row r="590" spans="1:65" s="14" customFormat="1">
      <c r="B590" s="169"/>
      <c r="D590" s="162" t="s">
        <v>312</v>
      </c>
      <c r="E590" s="170" t="s">
        <v>1</v>
      </c>
      <c r="F590" s="171" t="s">
        <v>857</v>
      </c>
      <c r="H590" s="172">
        <v>24.84</v>
      </c>
      <c r="I590" s="173"/>
      <c r="L590" s="169"/>
      <c r="M590" s="174"/>
      <c r="N590" s="175"/>
      <c r="O590" s="175"/>
      <c r="P590" s="175"/>
      <c r="Q590" s="175"/>
      <c r="R590" s="175"/>
      <c r="S590" s="175"/>
      <c r="T590" s="176"/>
      <c r="AT590" s="170" t="s">
        <v>312</v>
      </c>
      <c r="AU590" s="170" t="s">
        <v>96</v>
      </c>
      <c r="AV590" s="14" t="s">
        <v>96</v>
      </c>
      <c r="AW590" s="14" t="s">
        <v>41</v>
      </c>
      <c r="AX590" s="14" t="s">
        <v>86</v>
      </c>
      <c r="AY590" s="170" t="s">
        <v>302</v>
      </c>
    </row>
    <row r="591" spans="1:65" s="14" customFormat="1">
      <c r="B591" s="169"/>
      <c r="D591" s="162" t="s">
        <v>312</v>
      </c>
      <c r="E591" s="170" t="s">
        <v>1</v>
      </c>
      <c r="F591" s="171" t="s">
        <v>858</v>
      </c>
      <c r="H591" s="172">
        <v>8.016</v>
      </c>
      <c r="I591" s="173"/>
      <c r="L591" s="169"/>
      <c r="M591" s="174"/>
      <c r="N591" s="175"/>
      <c r="O591" s="175"/>
      <c r="P591" s="175"/>
      <c r="Q591" s="175"/>
      <c r="R591" s="175"/>
      <c r="S591" s="175"/>
      <c r="T591" s="176"/>
      <c r="AT591" s="170" t="s">
        <v>312</v>
      </c>
      <c r="AU591" s="170" t="s">
        <v>96</v>
      </c>
      <c r="AV591" s="14" t="s">
        <v>96</v>
      </c>
      <c r="AW591" s="14" t="s">
        <v>41</v>
      </c>
      <c r="AX591" s="14" t="s">
        <v>86</v>
      </c>
      <c r="AY591" s="170" t="s">
        <v>302</v>
      </c>
    </row>
    <row r="592" spans="1:65" s="14" customFormat="1">
      <c r="B592" s="169"/>
      <c r="D592" s="162" t="s">
        <v>312</v>
      </c>
      <c r="E592" s="170" t="s">
        <v>1</v>
      </c>
      <c r="F592" s="171" t="s">
        <v>859</v>
      </c>
      <c r="H592" s="172">
        <v>25.65</v>
      </c>
      <c r="I592" s="173"/>
      <c r="L592" s="169"/>
      <c r="M592" s="174"/>
      <c r="N592" s="175"/>
      <c r="O592" s="175"/>
      <c r="P592" s="175"/>
      <c r="Q592" s="175"/>
      <c r="R592" s="175"/>
      <c r="S592" s="175"/>
      <c r="T592" s="176"/>
      <c r="AT592" s="170" t="s">
        <v>312</v>
      </c>
      <c r="AU592" s="170" t="s">
        <v>96</v>
      </c>
      <c r="AV592" s="14" t="s">
        <v>96</v>
      </c>
      <c r="AW592" s="14" t="s">
        <v>41</v>
      </c>
      <c r="AX592" s="14" t="s">
        <v>86</v>
      </c>
      <c r="AY592" s="170" t="s">
        <v>302</v>
      </c>
    </row>
    <row r="593" spans="1:65" s="14" customFormat="1">
      <c r="B593" s="169"/>
      <c r="D593" s="162" t="s">
        <v>312</v>
      </c>
      <c r="E593" s="170" t="s">
        <v>1</v>
      </c>
      <c r="F593" s="171" t="s">
        <v>860</v>
      </c>
      <c r="H593" s="172">
        <v>16.68</v>
      </c>
      <c r="I593" s="173"/>
      <c r="L593" s="169"/>
      <c r="M593" s="174"/>
      <c r="N593" s="175"/>
      <c r="O593" s="175"/>
      <c r="P593" s="175"/>
      <c r="Q593" s="175"/>
      <c r="R593" s="175"/>
      <c r="S593" s="175"/>
      <c r="T593" s="176"/>
      <c r="AT593" s="170" t="s">
        <v>312</v>
      </c>
      <c r="AU593" s="170" t="s">
        <v>96</v>
      </c>
      <c r="AV593" s="14" t="s">
        <v>96</v>
      </c>
      <c r="AW593" s="14" t="s">
        <v>41</v>
      </c>
      <c r="AX593" s="14" t="s">
        <v>86</v>
      </c>
      <c r="AY593" s="170" t="s">
        <v>302</v>
      </c>
    </row>
    <row r="594" spans="1:65" s="14" customFormat="1">
      <c r="B594" s="169"/>
      <c r="D594" s="162" t="s">
        <v>312</v>
      </c>
      <c r="E594" s="170" t="s">
        <v>1</v>
      </c>
      <c r="F594" s="171" t="s">
        <v>861</v>
      </c>
      <c r="H594" s="172">
        <v>20.55</v>
      </c>
      <c r="I594" s="173"/>
      <c r="L594" s="169"/>
      <c r="M594" s="174"/>
      <c r="N594" s="175"/>
      <c r="O594" s="175"/>
      <c r="P594" s="175"/>
      <c r="Q594" s="175"/>
      <c r="R594" s="175"/>
      <c r="S594" s="175"/>
      <c r="T594" s="176"/>
      <c r="AT594" s="170" t="s">
        <v>312</v>
      </c>
      <c r="AU594" s="170" t="s">
        <v>96</v>
      </c>
      <c r="AV594" s="14" t="s">
        <v>96</v>
      </c>
      <c r="AW594" s="14" t="s">
        <v>41</v>
      </c>
      <c r="AX594" s="14" t="s">
        <v>86</v>
      </c>
      <c r="AY594" s="170" t="s">
        <v>302</v>
      </c>
    </row>
    <row r="595" spans="1:65" s="14" customFormat="1">
      <c r="B595" s="169"/>
      <c r="D595" s="162" t="s">
        <v>312</v>
      </c>
      <c r="E595" s="170" t="s">
        <v>1</v>
      </c>
      <c r="F595" s="171" t="s">
        <v>862</v>
      </c>
      <c r="H595" s="172">
        <v>20.55</v>
      </c>
      <c r="I595" s="173"/>
      <c r="L595" s="169"/>
      <c r="M595" s="174"/>
      <c r="N595" s="175"/>
      <c r="O595" s="175"/>
      <c r="P595" s="175"/>
      <c r="Q595" s="175"/>
      <c r="R595" s="175"/>
      <c r="S595" s="175"/>
      <c r="T595" s="176"/>
      <c r="AT595" s="170" t="s">
        <v>312</v>
      </c>
      <c r="AU595" s="170" t="s">
        <v>96</v>
      </c>
      <c r="AV595" s="14" t="s">
        <v>96</v>
      </c>
      <c r="AW595" s="14" t="s">
        <v>41</v>
      </c>
      <c r="AX595" s="14" t="s">
        <v>86</v>
      </c>
      <c r="AY595" s="170" t="s">
        <v>302</v>
      </c>
    </row>
    <row r="596" spans="1:65" s="14" customFormat="1">
      <c r="B596" s="169"/>
      <c r="D596" s="162" t="s">
        <v>312</v>
      </c>
      <c r="E596" s="170" t="s">
        <v>1</v>
      </c>
      <c r="F596" s="171" t="s">
        <v>863</v>
      </c>
      <c r="H596" s="172">
        <v>19.95</v>
      </c>
      <c r="I596" s="173"/>
      <c r="L596" s="169"/>
      <c r="M596" s="174"/>
      <c r="N596" s="175"/>
      <c r="O596" s="175"/>
      <c r="P596" s="175"/>
      <c r="Q596" s="175"/>
      <c r="R596" s="175"/>
      <c r="S596" s="175"/>
      <c r="T596" s="176"/>
      <c r="AT596" s="170" t="s">
        <v>312</v>
      </c>
      <c r="AU596" s="170" t="s">
        <v>96</v>
      </c>
      <c r="AV596" s="14" t="s">
        <v>96</v>
      </c>
      <c r="AW596" s="14" t="s">
        <v>41</v>
      </c>
      <c r="AX596" s="14" t="s">
        <v>86</v>
      </c>
      <c r="AY596" s="170" t="s">
        <v>302</v>
      </c>
    </row>
    <row r="597" spans="1:65" s="14" customFormat="1">
      <c r="B597" s="169"/>
      <c r="D597" s="162" t="s">
        <v>312</v>
      </c>
      <c r="E597" s="170" t="s">
        <v>1</v>
      </c>
      <c r="F597" s="171" t="s">
        <v>864</v>
      </c>
      <c r="H597" s="172">
        <v>13.02</v>
      </c>
      <c r="I597" s="173"/>
      <c r="L597" s="169"/>
      <c r="M597" s="174"/>
      <c r="N597" s="175"/>
      <c r="O597" s="175"/>
      <c r="P597" s="175"/>
      <c r="Q597" s="175"/>
      <c r="R597" s="175"/>
      <c r="S597" s="175"/>
      <c r="T597" s="176"/>
      <c r="AT597" s="170" t="s">
        <v>312</v>
      </c>
      <c r="AU597" s="170" t="s">
        <v>96</v>
      </c>
      <c r="AV597" s="14" t="s">
        <v>96</v>
      </c>
      <c r="AW597" s="14" t="s">
        <v>41</v>
      </c>
      <c r="AX597" s="14" t="s">
        <v>86</v>
      </c>
      <c r="AY597" s="170" t="s">
        <v>302</v>
      </c>
    </row>
    <row r="598" spans="1:65" s="14" customFormat="1">
      <c r="B598" s="169"/>
      <c r="D598" s="162" t="s">
        <v>312</v>
      </c>
      <c r="E598" s="170" t="s">
        <v>1</v>
      </c>
      <c r="F598" s="171" t="s">
        <v>865</v>
      </c>
      <c r="H598" s="172">
        <v>11.28</v>
      </c>
      <c r="I598" s="173"/>
      <c r="L598" s="169"/>
      <c r="M598" s="174"/>
      <c r="N598" s="175"/>
      <c r="O598" s="175"/>
      <c r="P598" s="175"/>
      <c r="Q598" s="175"/>
      <c r="R598" s="175"/>
      <c r="S598" s="175"/>
      <c r="T598" s="176"/>
      <c r="AT598" s="170" t="s">
        <v>312</v>
      </c>
      <c r="AU598" s="170" t="s">
        <v>96</v>
      </c>
      <c r="AV598" s="14" t="s">
        <v>96</v>
      </c>
      <c r="AW598" s="14" t="s">
        <v>41</v>
      </c>
      <c r="AX598" s="14" t="s">
        <v>86</v>
      </c>
      <c r="AY598" s="170" t="s">
        <v>302</v>
      </c>
    </row>
    <row r="599" spans="1:65" s="15" customFormat="1">
      <c r="B599" s="177"/>
      <c r="D599" s="162" t="s">
        <v>312</v>
      </c>
      <c r="E599" s="178" t="s">
        <v>1</v>
      </c>
      <c r="F599" s="179" t="s">
        <v>324</v>
      </c>
      <c r="H599" s="180">
        <v>203.52600000000001</v>
      </c>
      <c r="I599" s="181"/>
      <c r="L599" s="177"/>
      <c r="M599" s="182"/>
      <c r="N599" s="183"/>
      <c r="O599" s="183"/>
      <c r="P599" s="183"/>
      <c r="Q599" s="183"/>
      <c r="R599" s="183"/>
      <c r="S599" s="183"/>
      <c r="T599" s="184"/>
      <c r="AT599" s="178" t="s">
        <v>312</v>
      </c>
      <c r="AU599" s="178" t="s">
        <v>96</v>
      </c>
      <c r="AV599" s="15" t="s">
        <v>310</v>
      </c>
      <c r="AW599" s="15" t="s">
        <v>41</v>
      </c>
      <c r="AX599" s="15" t="s">
        <v>86</v>
      </c>
      <c r="AY599" s="178" t="s">
        <v>302</v>
      </c>
    </row>
    <row r="600" spans="1:65" s="13" customFormat="1">
      <c r="B600" s="161"/>
      <c r="D600" s="162" t="s">
        <v>312</v>
      </c>
      <c r="E600" s="163" t="s">
        <v>1</v>
      </c>
      <c r="F600" s="164" t="s">
        <v>424</v>
      </c>
      <c r="H600" s="163" t="s">
        <v>1</v>
      </c>
      <c r="I600" s="165"/>
      <c r="L600" s="161"/>
      <c r="M600" s="166"/>
      <c r="N600" s="167"/>
      <c r="O600" s="167"/>
      <c r="P600" s="167"/>
      <c r="Q600" s="167"/>
      <c r="R600" s="167"/>
      <c r="S600" s="167"/>
      <c r="T600" s="168"/>
      <c r="AT600" s="163" t="s">
        <v>312</v>
      </c>
      <c r="AU600" s="163" t="s">
        <v>96</v>
      </c>
      <c r="AV600" s="13" t="s">
        <v>23</v>
      </c>
      <c r="AW600" s="13" t="s">
        <v>41</v>
      </c>
      <c r="AX600" s="13" t="s">
        <v>86</v>
      </c>
      <c r="AY600" s="163" t="s">
        <v>302</v>
      </c>
    </row>
    <row r="601" spans="1:65" s="14" customFormat="1">
      <c r="B601" s="169"/>
      <c r="D601" s="162" t="s">
        <v>312</v>
      </c>
      <c r="E601" s="170" t="s">
        <v>1</v>
      </c>
      <c r="F601" s="171" t="s">
        <v>866</v>
      </c>
      <c r="H601" s="172">
        <v>12.023999999999999</v>
      </c>
      <c r="I601" s="173"/>
      <c r="L601" s="169"/>
      <c r="M601" s="174"/>
      <c r="N601" s="175"/>
      <c r="O601" s="175"/>
      <c r="P601" s="175"/>
      <c r="Q601" s="175"/>
      <c r="R601" s="175"/>
      <c r="S601" s="175"/>
      <c r="T601" s="176"/>
      <c r="AT601" s="170" t="s">
        <v>312</v>
      </c>
      <c r="AU601" s="170" t="s">
        <v>96</v>
      </c>
      <c r="AV601" s="14" t="s">
        <v>96</v>
      </c>
      <c r="AW601" s="14" t="s">
        <v>41</v>
      </c>
      <c r="AX601" s="14" t="s">
        <v>86</v>
      </c>
      <c r="AY601" s="170" t="s">
        <v>302</v>
      </c>
    </row>
    <row r="602" spans="1:65" s="15" customFormat="1">
      <c r="B602" s="177"/>
      <c r="D602" s="162" t="s">
        <v>312</v>
      </c>
      <c r="E602" s="178" t="s">
        <v>212</v>
      </c>
      <c r="F602" s="179" t="s">
        <v>324</v>
      </c>
      <c r="H602" s="180">
        <v>12.023999999999999</v>
      </c>
      <c r="I602" s="181"/>
      <c r="L602" s="177"/>
      <c r="M602" s="182"/>
      <c r="N602" s="183"/>
      <c r="O602" s="183"/>
      <c r="P602" s="183"/>
      <c r="Q602" s="183"/>
      <c r="R602" s="183"/>
      <c r="S602" s="183"/>
      <c r="T602" s="184"/>
      <c r="AT602" s="178" t="s">
        <v>312</v>
      </c>
      <c r="AU602" s="178" t="s">
        <v>96</v>
      </c>
      <c r="AV602" s="15" t="s">
        <v>310</v>
      </c>
      <c r="AW602" s="15" t="s">
        <v>41</v>
      </c>
      <c r="AX602" s="15" t="s">
        <v>86</v>
      </c>
      <c r="AY602" s="178" t="s">
        <v>302</v>
      </c>
    </row>
    <row r="603" spans="1:65" s="14" customFormat="1">
      <c r="B603" s="169"/>
      <c r="D603" s="162" t="s">
        <v>312</v>
      </c>
      <c r="E603" s="170" t="s">
        <v>1</v>
      </c>
      <c r="F603" s="171" t="s">
        <v>867</v>
      </c>
      <c r="H603" s="172">
        <v>215.55</v>
      </c>
      <c r="I603" s="173"/>
      <c r="L603" s="169"/>
      <c r="M603" s="174"/>
      <c r="N603" s="175"/>
      <c r="O603" s="175"/>
      <c r="P603" s="175"/>
      <c r="Q603" s="175"/>
      <c r="R603" s="175"/>
      <c r="S603" s="175"/>
      <c r="T603" s="176"/>
      <c r="AT603" s="170" t="s">
        <v>312</v>
      </c>
      <c r="AU603" s="170" t="s">
        <v>96</v>
      </c>
      <c r="AV603" s="14" t="s">
        <v>96</v>
      </c>
      <c r="AW603" s="14" t="s">
        <v>41</v>
      </c>
      <c r="AX603" s="14" t="s">
        <v>23</v>
      </c>
      <c r="AY603" s="170" t="s">
        <v>302</v>
      </c>
    </row>
    <row r="604" spans="1:65" s="2" customFormat="1" ht="16.5" customHeight="1">
      <c r="A604" s="34"/>
      <c r="B604" s="147"/>
      <c r="C604" s="148" t="s">
        <v>868</v>
      </c>
      <c r="D604" s="148" t="s">
        <v>305</v>
      </c>
      <c r="E604" s="149" t="s">
        <v>869</v>
      </c>
      <c r="F604" s="150" t="s">
        <v>870</v>
      </c>
      <c r="G604" s="151" t="s">
        <v>308</v>
      </c>
      <c r="H604" s="152">
        <v>215.55</v>
      </c>
      <c r="I604" s="153"/>
      <c r="J604" s="154">
        <f>ROUND(I604*H604,2)</f>
        <v>0</v>
      </c>
      <c r="K604" s="150" t="s">
        <v>309</v>
      </c>
      <c r="L604" s="35"/>
      <c r="M604" s="155" t="s">
        <v>1</v>
      </c>
      <c r="N604" s="156" t="s">
        <v>51</v>
      </c>
      <c r="O604" s="60"/>
      <c r="P604" s="157">
        <f>O604*H604</f>
        <v>0</v>
      </c>
      <c r="Q604" s="157">
        <v>0</v>
      </c>
      <c r="R604" s="157">
        <f>Q604*H604</f>
        <v>0</v>
      </c>
      <c r="S604" s="157">
        <v>0</v>
      </c>
      <c r="T604" s="158">
        <f>S604*H604</f>
        <v>0</v>
      </c>
      <c r="U604" s="34"/>
      <c r="V604" s="34"/>
      <c r="W604" s="34"/>
      <c r="X604" s="34"/>
      <c r="Y604" s="34"/>
      <c r="Z604" s="34"/>
      <c r="AA604" s="34"/>
      <c r="AB604" s="34"/>
      <c r="AC604" s="34"/>
      <c r="AD604" s="34"/>
      <c r="AE604" s="34"/>
      <c r="AR604" s="159" t="s">
        <v>310</v>
      </c>
      <c r="AT604" s="159" t="s">
        <v>305</v>
      </c>
      <c r="AU604" s="159" t="s">
        <v>96</v>
      </c>
      <c r="AY604" s="18" t="s">
        <v>302</v>
      </c>
      <c r="BE604" s="160">
        <f>IF(N604="základní",J604,0)</f>
        <v>0</v>
      </c>
      <c r="BF604" s="160">
        <f>IF(N604="snížená",J604,0)</f>
        <v>0</v>
      </c>
      <c r="BG604" s="160">
        <f>IF(N604="zákl. přenesená",J604,0)</f>
        <v>0</v>
      </c>
      <c r="BH604" s="160">
        <f>IF(N604="sníž. přenesená",J604,0)</f>
        <v>0</v>
      </c>
      <c r="BI604" s="160">
        <f>IF(N604="nulová",J604,0)</f>
        <v>0</v>
      </c>
      <c r="BJ604" s="18" t="s">
        <v>23</v>
      </c>
      <c r="BK604" s="160">
        <f>ROUND(I604*H604,2)</f>
        <v>0</v>
      </c>
      <c r="BL604" s="18" t="s">
        <v>310</v>
      </c>
      <c r="BM604" s="159" t="s">
        <v>871</v>
      </c>
    </row>
    <row r="605" spans="1:65" s="2" customFormat="1" ht="16.5" customHeight="1">
      <c r="A605" s="34"/>
      <c r="B605" s="147"/>
      <c r="C605" s="148" t="s">
        <v>872</v>
      </c>
      <c r="D605" s="148" t="s">
        <v>305</v>
      </c>
      <c r="E605" s="149" t="s">
        <v>873</v>
      </c>
      <c r="F605" s="150" t="s">
        <v>874</v>
      </c>
      <c r="G605" s="151" t="s">
        <v>671</v>
      </c>
      <c r="H605" s="152">
        <v>48101.63</v>
      </c>
      <c r="I605" s="153"/>
      <c r="J605" s="154">
        <f>ROUND(I605*H605,2)</f>
        <v>0</v>
      </c>
      <c r="K605" s="150" t="s">
        <v>309</v>
      </c>
      <c r="L605" s="35"/>
      <c r="M605" s="155" t="s">
        <v>1</v>
      </c>
      <c r="N605" s="156" t="s">
        <v>51</v>
      </c>
      <c r="O605" s="60"/>
      <c r="P605" s="157">
        <f>O605*H605</f>
        <v>0</v>
      </c>
      <c r="Q605" s="157">
        <v>2.5999999999999998E-4</v>
      </c>
      <c r="R605" s="157">
        <f>Q605*H605</f>
        <v>12.506423799999999</v>
      </c>
      <c r="S605" s="157">
        <v>0</v>
      </c>
      <c r="T605" s="158">
        <f>S605*H605</f>
        <v>0</v>
      </c>
      <c r="U605" s="34"/>
      <c r="V605" s="34"/>
      <c r="W605" s="34"/>
      <c r="X605" s="34"/>
      <c r="Y605" s="34"/>
      <c r="Z605" s="34"/>
      <c r="AA605" s="34"/>
      <c r="AB605" s="34"/>
      <c r="AC605" s="34"/>
      <c r="AD605" s="34"/>
      <c r="AE605" s="34"/>
      <c r="AR605" s="159" t="s">
        <v>310</v>
      </c>
      <c r="AT605" s="159" t="s">
        <v>305</v>
      </c>
      <c r="AU605" s="159" t="s">
        <v>96</v>
      </c>
      <c r="AY605" s="18" t="s">
        <v>302</v>
      </c>
      <c r="BE605" s="160">
        <f>IF(N605="základní",J605,0)</f>
        <v>0</v>
      </c>
      <c r="BF605" s="160">
        <f>IF(N605="snížená",J605,0)</f>
        <v>0</v>
      </c>
      <c r="BG605" s="160">
        <f>IF(N605="zákl. přenesená",J605,0)</f>
        <v>0</v>
      </c>
      <c r="BH605" s="160">
        <f>IF(N605="sníž. přenesená",J605,0)</f>
        <v>0</v>
      </c>
      <c r="BI605" s="160">
        <f>IF(N605="nulová",J605,0)</f>
        <v>0</v>
      </c>
      <c r="BJ605" s="18" t="s">
        <v>23</v>
      </c>
      <c r="BK605" s="160">
        <f>ROUND(I605*H605,2)</f>
        <v>0</v>
      </c>
      <c r="BL605" s="18" t="s">
        <v>310</v>
      </c>
      <c r="BM605" s="159" t="s">
        <v>875</v>
      </c>
    </row>
    <row r="606" spans="1:65" s="13" customFormat="1">
      <c r="B606" s="161"/>
      <c r="D606" s="162" t="s">
        <v>312</v>
      </c>
      <c r="E606" s="163" t="s">
        <v>1</v>
      </c>
      <c r="F606" s="164" t="s">
        <v>876</v>
      </c>
      <c r="H606" s="163" t="s">
        <v>1</v>
      </c>
      <c r="I606" s="165"/>
      <c r="L606" s="161"/>
      <c r="M606" s="166"/>
      <c r="N606" s="167"/>
      <c r="O606" s="167"/>
      <c r="P606" s="167"/>
      <c r="Q606" s="167"/>
      <c r="R606" s="167"/>
      <c r="S606" s="167"/>
      <c r="T606" s="168"/>
      <c r="AT606" s="163" t="s">
        <v>312</v>
      </c>
      <c r="AU606" s="163" t="s">
        <v>96</v>
      </c>
      <c r="AV606" s="13" t="s">
        <v>23</v>
      </c>
      <c r="AW606" s="13" t="s">
        <v>41</v>
      </c>
      <c r="AX606" s="13" t="s">
        <v>86</v>
      </c>
      <c r="AY606" s="163" t="s">
        <v>302</v>
      </c>
    </row>
    <row r="607" spans="1:65" s="14" customFormat="1">
      <c r="B607" s="169"/>
      <c r="D607" s="162" t="s">
        <v>312</v>
      </c>
      <c r="E607" s="170" t="s">
        <v>1</v>
      </c>
      <c r="F607" s="171" t="s">
        <v>877</v>
      </c>
      <c r="H607" s="172">
        <v>471.71</v>
      </c>
      <c r="I607" s="173"/>
      <c r="L607" s="169"/>
      <c r="M607" s="174"/>
      <c r="N607" s="175"/>
      <c r="O607" s="175"/>
      <c r="P607" s="175"/>
      <c r="Q607" s="175"/>
      <c r="R607" s="175"/>
      <c r="S607" s="175"/>
      <c r="T607" s="176"/>
      <c r="AT607" s="170" t="s">
        <v>312</v>
      </c>
      <c r="AU607" s="170" t="s">
        <v>96</v>
      </c>
      <c r="AV607" s="14" t="s">
        <v>96</v>
      </c>
      <c r="AW607" s="14" t="s">
        <v>41</v>
      </c>
      <c r="AX607" s="14" t="s">
        <v>86</v>
      </c>
      <c r="AY607" s="170" t="s">
        <v>302</v>
      </c>
    </row>
    <row r="608" spans="1:65" s="14" customFormat="1">
      <c r="B608" s="169"/>
      <c r="D608" s="162" t="s">
        <v>312</v>
      </c>
      <c r="E608" s="170" t="s">
        <v>1</v>
      </c>
      <c r="F608" s="171" t="s">
        <v>878</v>
      </c>
      <c r="H608" s="172">
        <v>388.31</v>
      </c>
      <c r="I608" s="173"/>
      <c r="L608" s="169"/>
      <c r="M608" s="174"/>
      <c r="N608" s="175"/>
      <c r="O608" s="175"/>
      <c r="P608" s="175"/>
      <c r="Q608" s="175"/>
      <c r="R608" s="175"/>
      <c r="S608" s="175"/>
      <c r="T608" s="176"/>
      <c r="AT608" s="170" t="s">
        <v>312</v>
      </c>
      <c r="AU608" s="170" t="s">
        <v>96</v>
      </c>
      <c r="AV608" s="14" t="s">
        <v>96</v>
      </c>
      <c r="AW608" s="14" t="s">
        <v>41</v>
      </c>
      <c r="AX608" s="14" t="s">
        <v>86</v>
      </c>
      <c r="AY608" s="170" t="s">
        <v>302</v>
      </c>
    </row>
    <row r="609" spans="2:51" s="16" customFormat="1">
      <c r="B609" s="185"/>
      <c r="D609" s="162" t="s">
        <v>312</v>
      </c>
      <c r="E609" s="186" t="s">
        <v>1</v>
      </c>
      <c r="F609" s="187" t="s">
        <v>348</v>
      </c>
      <c r="H609" s="188">
        <v>860.02</v>
      </c>
      <c r="I609" s="189"/>
      <c r="L609" s="185"/>
      <c r="M609" s="190"/>
      <c r="N609" s="191"/>
      <c r="O609" s="191"/>
      <c r="P609" s="191"/>
      <c r="Q609" s="191"/>
      <c r="R609" s="191"/>
      <c r="S609" s="191"/>
      <c r="T609" s="192"/>
      <c r="AT609" s="186" t="s">
        <v>312</v>
      </c>
      <c r="AU609" s="186" t="s">
        <v>96</v>
      </c>
      <c r="AV609" s="16" t="s">
        <v>318</v>
      </c>
      <c r="AW609" s="16" t="s">
        <v>41</v>
      </c>
      <c r="AX609" s="16" t="s">
        <v>86</v>
      </c>
      <c r="AY609" s="186" t="s">
        <v>302</v>
      </c>
    </row>
    <row r="610" spans="2:51" s="13" customFormat="1">
      <c r="B610" s="161"/>
      <c r="D610" s="162" t="s">
        <v>312</v>
      </c>
      <c r="E610" s="163" t="s">
        <v>1</v>
      </c>
      <c r="F610" s="164" t="s">
        <v>879</v>
      </c>
      <c r="H610" s="163" t="s">
        <v>1</v>
      </c>
      <c r="I610" s="165"/>
      <c r="L610" s="161"/>
      <c r="M610" s="166"/>
      <c r="N610" s="167"/>
      <c r="O610" s="167"/>
      <c r="P610" s="167"/>
      <c r="Q610" s="167"/>
      <c r="R610" s="167"/>
      <c r="S610" s="167"/>
      <c r="T610" s="168"/>
      <c r="AT610" s="163" t="s">
        <v>312</v>
      </c>
      <c r="AU610" s="163" t="s">
        <v>96</v>
      </c>
      <c r="AV610" s="13" t="s">
        <v>23</v>
      </c>
      <c r="AW610" s="13" t="s">
        <v>41</v>
      </c>
      <c r="AX610" s="13" t="s">
        <v>86</v>
      </c>
      <c r="AY610" s="163" t="s">
        <v>302</v>
      </c>
    </row>
    <row r="611" spans="2:51" s="14" customFormat="1">
      <c r="B611" s="169"/>
      <c r="D611" s="162" t="s">
        <v>312</v>
      </c>
      <c r="E611" s="170" t="s">
        <v>1</v>
      </c>
      <c r="F611" s="171" t="s">
        <v>880</v>
      </c>
      <c r="H611" s="172">
        <v>627.82000000000005</v>
      </c>
      <c r="I611" s="173"/>
      <c r="L611" s="169"/>
      <c r="M611" s="174"/>
      <c r="N611" s="175"/>
      <c r="O611" s="175"/>
      <c r="P611" s="175"/>
      <c r="Q611" s="175"/>
      <c r="R611" s="175"/>
      <c r="S611" s="175"/>
      <c r="T611" s="176"/>
      <c r="AT611" s="170" t="s">
        <v>312</v>
      </c>
      <c r="AU611" s="170" t="s">
        <v>96</v>
      </c>
      <c r="AV611" s="14" t="s">
        <v>96</v>
      </c>
      <c r="AW611" s="14" t="s">
        <v>41</v>
      </c>
      <c r="AX611" s="14" t="s">
        <v>86</v>
      </c>
      <c r="AY611" s="170" t="s">
        <v>302</v>
      </c>
    </row>
    <row r="612" spans="2:51" s="14" customFormat="1">
      <c r="B612" s="169"/>
      <c r="D612" s="162" t="s">
        <v>312</v>
      </c>
      <c r="E612" s="170" t="s">
        <v>1</v>
      </c>
      <c r="F612" s="171" t="s">
        <v>881</v>
      </c>
      <c r="H612" s="172">
        <v>582.53</v>
      </c>
      <c r="I612" s="173"/>
      <c r="L612" s="169"/>
      <c r="M612" s="174"/>
      <c r="N612" s="175"/>
      <c r="O612" s="175"/>
      <c r="P612" s="175"/>
      <c r="Q612" s="175"/>
      <c r="R612" s="175"/>
      <c r="S612" s="175"/>
      <c r="T612" s="176"/>
      <c r="AT612" s="170" t="s">
        <v>312</v>
      </c>
      <c r="AU612" s="170" t="s">
        <v>96</v>
      </c>
      <c r="AV612" s="14" t="s">
        <v>96</v>
      </c>
      <c r="AW612" s="14" t="s">
        <v>41</v>
      </c>
      <c r="AX612" s="14" t="s">
        <v>86</v>
      </c>
      <c r="AY612" s="170" t="s">
        <v>302</v>
      </c>
    </row>
    <row r="613" spans="2:51" s="14" customFormat="1">
      <c r="B613" s="169"/>
      <c r="D613" s="162" t="s">
        <v>312</v>
      </c>
      <c r="E613" s="170" t="s">
        <v>1</v>
      </c>
      <c r="F613" s="171" t="s">
        <v>882</v>
      </c>
      <c r="H613" s="172">
        <v>700.63</v>
      </c>
      <c r="I613" s="173"/>
      <c r="L613" s="169"/>
      <c r="M613" s="174"/>
      <c r="N613" s="175"/>
      <c r="O613" s="175"/>
      <c r="P613" s="175"/>
      <c r="Q613" s="175"/>
      <c r="R613" s="175"/>
      <c r="S613" s="175"/>
      <c r="T613" s="176"/>
      <c r="AT613" s="170" t="s">
        <v>312</v>
      </c>
      <c r="AU613" s="170" t="s">
        <v>96</v>
      </c>
      <c r="AV613" s="14" t="s">
        <v>96</v>
      </c>
      <c r="AW613" s="14" t="s">
        <v>41</v>
      </c>
      <c r="AX613" s="14" t="s">
        <v>86</v>
      </c>
      <c r="AY613" s="170" t="s">
        <v>302</v>
      </c>
    </row>
    <row r="614" spans="2:51" s="14" customFormat="1">
      <c r="B614" s="169"/>
      <c r="D614" s="162" t="s">
        <v>312</v>
      </c>
      <c r="E614" s="170" t="s">
        <v>1</v>
      </c>
      <c r="F614" s="171" t="s">
        <v>883</v>
      </c>
      <c r="H614" s="172">
        <v>776.11</v>
      </c>
      <c r="I614" s="173"/>
      <c r="L614" s="169"/>
      <c r="M614" s="174"/>
      <c r="N614" s="175"/>
      <c r="O614" s="175"/>
      <c r="P614" s="175"/>
      <c r="Q614" s="175"/>
      <c r="R614" s="175"/>
      <c r="S614" s="175"/>
      <c r="T614" s="176"/>
      <c r="AT614" s="170" t="s">
        <v>312</v>
      </c>
      <c r="AU614" s="170" t="s">
        <v>96</v>
      </c>
      <c r="AV614" s="14" t="s">
        <v>96</v>
      </c>
      <c r="AW614" s="14" t="s">
        <v>41</v>
      </c>
      <c r="AX614" s="14" t="s">
        <v>86</v>
      </c>
      <c r="AY614" s="170" t="s">
        <v>302</v>
      </c>
    </row>
    <row r="615" spans="2:51" s="14" customFormat="1">
      <c r="B615" s="169"/>
      <c r="D615" s="162" t="s">
        <v>312</v>
      </c>
      <c r="E615" s="170" t="s">
        <v>1</v>
      </c>
      <c r="F615" s="171" t="s">
        <v>884</v>
      </c>
      <c r="H615" s="172">
        <v>573.65</v>
      </c>
      <c r="I615" s="173"/>
      <c r="L615" s="169"/>
      <c r="M615" s="174"/>
      <c r="N615" s="175"/>
      <c r="O615" s="175"/>
      <c r="P615" s="175"/>
      <c r="Q615" s="175"/>
      <c r="R615" s="175"/>
      <c r="S615" s="175"/>
      <c r="T615" s="176"/>
      <c r="AT615" s="170" t="s">
        <v>312</v>
      </c>
      <c r="AU615" s="170" t="s">
        <v>96</v>
      </c>
      <c r="AV615" s="14" t="s">
        <v>96</v>
      </c>
      <c r="AW615" s="14" t="s">
        <v>41</v>
      </c>
      <c r="AX615" s="14" t="s">
        <v>86</v>
      </c>
      <c r="AY615" s="170" t="s">
        <v>302</v>
      </c>
    </row>
    <row r="616" spans="2:51" s="14" customFormat="1">
      <c r="B616" s="169"/>
      <c r="D616" s="162" t="s">
        <v>312</v>
      </c>
      <c r="E616" s="170" t="s">
        <v>1</v>
      </c>
      <c r="F616" s="171" t="s">
        <v>885</v>
      </c>
      <c r="H616" s="172">
        <v>552.34</v>
      </c>
      <c r="I616" s="173"/>
      <c r="L616" s="169"/>
      <c r="M616" s="174"/>
      <c r="N616" s="175"/>
      <c r="O616" s="175"/>
      <c r="P616" s="175"/>
      <c r="Q616" s="175"/>
      <c r="R616" s="175"/>
      <c r="S616" s="175"/>
      <c r="T616" s="176"/>
      <c r="AT616" s="170" t="s">
        <v>312</v>
      </c>
      <c r="AU616" s="170" t="s">
        <v>96</v>
      </c>
      <c r="AV616" s="14" t="s">
        <v>96</v>
      </c>
      <c r="AW616" s="14" t="s">
        <v>41</v>
      </c>
      <c r="AX616" s="14" t="s">
        <v>86</v>
      </c>
      <c r="AY616" s="170" t="s">
        <v>302</v>
      </c>
    </row>
    <row r="617" spans="2:51" s="14" customFormat="1">
      <c r="B617" s="169"/>
      <c r="D617" s="162" t="s">
        <v>312</v>
      </c>
      <c r="E617" s="170" t="s">
        <v>1</v>
      </c>
      <c r="F617" s="171" t="s">
        <v>886</v>
      </c>
      <c r="H617" s="172">
        <v>604.73</v>
      </c>
      <c r="I617" s="173"/>
      <c r="L617" s="169"/>
      <c r="M617" s="174"/>
      <c r="N617" s="175"/>
      <c r="O617" s="175"/>
      <c r="P617" s="175"/>
      <c r="Q617" s="175"/>
      <c r="R617" s="175"/>
      <c r="S617" s="175"/>
      <c r="T617" s="176"/>
      <c r="AT617" s="170" t="s">
        <v>312</v>
      </c>
      <c r="AU617" s="170" t="s">
        <v>96</v>
      </c>
      <c r="AV617" s="14" t="s">
        <v>96</v>
      </c>
      <c r="AW617" s="14" t="s">
        <v>41</v>
      </c>
      <c r="AX617" s="14" t="s">
        <v>86</v>
      </c>
      <c r="AY617" s="170" t="s">
        <v>302</v>
      </c>
    </row>
    <row r="618" spans="2:51" s="16" customFormat="1">
      <c r="B618" s="185"/>
      <c r="D618" s="162" t="s">
        <v>312</v>
      </c>
      <c r="E618" s="186" t="s">
        <v>1</v>
      </c>
      <c r="F618" s="187" t="s">
        <v>348</v>
      </c>
      <c r="H618" s="188">
        <v>4417.8100000000004</v>
      </c>
      <c r="I618" s="189"/>
      <c r="L618" s="185"/>
      <c r="M618" s="190"/>
      <c r="N618" s="191"/>
      <c r="O618" s="191"/>
      <c r="P618" s="191"/>
      <c r="Q618" s="191"/>
      <c r="R618" s="191"/>
      <c r="S618" s="191"/>
      <c r="T618" s="192"/>
      <c r="AT618" s="186" t="s">
        <v>312</v>
      </c>
      <c r="AU618" s="186" t="s">
        <v>96</v>
      </c>
      <c r="AV618" s="16" t="s">
        <v>318</v>
      </c>
      <c r="AW618" s="16" t="s">
        <v>41</v>
      </c>
      <c r="AX618" s="16" t="s">
        <v>86</v>
      </c>
      <c r="AY618" s="186" t="s">
        <v>302</v>
      </c>
    </row>
    <row r="619" spans="2:51" s="13" customFormat="1">
      <c r="B619" s="161"/>
      <c r="D619" s="162" t="s">
        <v>312</v>
      </c>
      <c r="E619" s="163" t="s">
        <v>1</v>
      </c>
      <c r="F619" s="164" t="s">
        <v>887</v>
      </c>
      <c r="H619" s="163" t="s">
        <v>1</v>
      </c>
      <c r="I619" s="165"/>
      <c r="L619" s="161"/>
      <c r="M619" s="166"/>
      <c r="N619" s="167"/>
      <c r="O619" s="167"/>
      <c r="P619" s="167"/>
      <c r="Q619" s="167"/>
      <c r="R619" s="167"/>
      <c r="S619" s="167"/>
      <c r="T619" s="168"/>
      <c r="AT619" s="163" t="s">
        <v>312</v>
      </c>
      <c r="AU619" s="163" t="s">
        <v>96</v>
      </c>
      <c r="AV619" s="13" t="s">
        <v>23</v>
      </c>
      <c r="AW619" s="13" t="s">
        <v>41</v>
      </c>
      <c r="AX619" s="13" t="s">
        <v>86</v>
      </c>
      <c r="AY619" s="163" t="s">
        <v>302</v>
      </c>
    </row>
    <row r="620" spans="2:51" s="14" customFormat="1">
      <c r="B620" s="169"/>
      <c r="D620" s="162" t="s">
        <v>312</v>
      </c>
      <c r="E620" s="170" t="s">
        <v>1</v>
      </c>
      <c r="F620" s="171" t="s">
        <v>888</v>
      </c>
      <c r="H620" s="172">
        <v>134.41999999999999</v>
      </c>
      <c r="I620" s="173"/>
      <c r="L620" s="169"/>
      <c r="M620" s="174"/>
      <c r="N620" s="175"/>
      <c r="O620" s="175"/>
      <c r="P620" s="175"/>
      <c r="Q620" s="175"/>
      <c r="R620" s="175"/>
      <c r="S620" s="175"/>
      <c r="T620" s="176"/>
      <c r="AT620" s="170" t="s">
        <v>312</v>
      </c>
      <c r="AU620" s="170" t="s">
        <v>96</v>
      </c>
      <c r="AV620" s="14" t="s">
        <v>96</v>
      </c>
      <c r="AW620" s="14" t="s">
        <v>41</v>
      </c>
      <c r="AX620" s="14" t="s">
        <v>86</v>
      </c>
      <c r="AY620" s="170" t="s">
        <v>302</v>
      </c>
    </row>
    <row r="621" spans="2:51" s="16" customFormat="1">
      <c r="B621" s="185"/>
      <c r="D621" s="162" t="s">
        <v>312</v>
      </c>
      <c r="E621" s="186" t="s">
        <v>1</v>
      </c>
      <c r="F621" s="187" t="s">
        <v>348</v>
      </c>
      <c r="H621" s="188">
        <v>134.41999999999999</v>
      </c>
      <c r="I621" s="189"/>
      <c r="L621" s="185"/>
      <c r="M621" s="190"/>
      <c r="N621" s="191"/>
      <c r="O621" s="191"/>
      <c r="P621" s="191"/>
      <c r="Q621" s="191"/>
      <c r="R621" s="191"/>
      <c r="S621" s="191"/>
      <c r="T621" s="192"/>
      <c r="AT621" s="186" t="s">
        <v>312</v>
      </c>
      <c r="AU621" s="186" t="s">
        <v>96</v>
      </c>
      <c r="AV621" s="16" t="s">
        <v>318</v>
      </c>
      <c r="AW621" s="16" t="s">
        <v>41</v>
      </c>
      <c r="AX621" s="16" t="s">
        <v>86</v>
      </c>
      <c r="AY621" s="186" t="s">
        <v>302</v>
      </c>
    </row>
    <row r="622" spans="2:51" s="13" customFormat="1">
      <c r="B622" s="161"/>
      <c r="D622" s="162" t="s">
        <v>312</v>
      </c>
      <c r="E622" s="163" t="s">
        <v>1</v>
      </c>
      <c r="F622" s="164" t="s">
        <v>889</v>
      </c>
      <c r="H622" s="163" t="s">
        <v>1</v>
      </c>
      <c r="I622" s="165"/>
      <c r="L622" s="161"/>
      <c r="M622" s="166"/>
      <c r="N622" s="167"/>
      <c r="O622" s="167"/>
      <c r="P622" s="167"/>
      <c r="Q622" s="167"/>
      <c r="R622" s="167"/>
      <c r="S622" s="167"/>
      <c r="T622" s="168"/>
      <c r="AT622" s="163" t="s">
        <v>312</v>
      </c>
      <c r="AU622" s="163" t="s">
        <v>96</v>
      </c>
      <c r="AV622" s="13" t="s">
        <v>23</v>
      </c>
      <c r="AW622" s="13" t="s">
        <v>41</v>
      </c>
      <c r="AX622" s="13" t="s">
        <v>86</v>
      </c>
      <c r="AY622" s="163" t="s">
        <v>302</v>
      </c>
    </row>
    <row r="623" spans="2:51" s="14" customFormat="1">
      <c r="B623" s="169"/>
      <c r="D623" s="162" t="s">
        <v>312</v>
      </c>
      <c r="E623" s="170" t="s">
        <v>1</v>
      </c>
      <c r="F623" s="171" t="s">
        <v>890</v>
      </c>
      <c r="H623" s="172">
        <v>1025.31</v>
      </c>
      <c r="I623" s="173"/>
      <c r="L623" s="169"/>
      <c r="M623" s="174"/>
      <c r="N623" s="175"/>
      <c r="O623" s="175"/>
      <c r="P623" s="175"/>
      <c r="Q623" s="175"/>
      <c r="R623" s="175"/>
      <c r="S623" s="175"/>
      <c r="T623" s="176"/>
      <c r="AT623" s="170" t="s">
        <v>312</v>
      </c>
      <c r="AU623" s="170" t="s">
        <v>96</v>
      </c>
      <c r="AV623" s="14" t="s">
        <v>96</v>
      </c>
      <c r="AW623" s="14" t="s">
        <v>41</v>
      </c>
      <c r="AX623" s="14" t="s">
        <v>86</v>
      </c>
      <c r="AY623" s="170" t="s">
        <v>302</v>
      </c>
    </row>
    <row r="624" spans="2:51" s="14" customFormat="1">
      <c r="B624" s="169"/>
      <c r="D624" s="162" t="s">
        <v>312</v>
      </c>
      <c r="E624" s="170" t="s">
        <v>1</v>
      </c>
      <c r="F624" s="171" t="s">
        <v>891</v>
      </c>
      <c r="H624" s="172">
        <v>208.36</v>
      </c>
      <c r="I624" s="173"/>
      <c r="L624" s="169"/>
      <c r="M624" s="174"/>
      <c r="N624" s="175"/>
      <c r="O624" s="175"/>
      <c r="P624" s="175"/>
      <c r="Q624" s="175"/>
      <c r="R624" s="175"/>
      <c r="S624" s="175"/>
      <c r="T624" s="176"/>
      <c r="AT624" s="170" t="s">
        <v>312</v>
      </c>
      <c r="AU624" s="170" t="s">
        <v>96</v>
      </c>
      <c r="AV624" s="14" t="s">
        <v>96</v>
      </c>
      <c r="AW624" s="14" t="s">
        <v>41</v>
      </c>
      <c r="AX624" s="14" t="s">
        <v>86</v>
      </c>
      <c r="AY624" s="170" t="s">
        <v>302</v>
      </c>
    </row>
    <row r="625" spans="2:51" s="14" customFormat="1">
      <c r="B625" s="169"/>
      <c r="D625" s="162" t="s">
        <v>312</v>
      </c>
      <c r="E625" s="170" t="s">
        <v>1</v>
      </c>
      <c r="F625" s="171" t="s">
        <v>892</v>
      </c>
      <c r="H625" s="172">
        <v>1271.6199999999999</v>
      </c>
      <c r="I625" s="173"/>
      <c r="L625" s="169"/>
      <c r="M625" s="174"/>
      <c r="N625" s="175"/>
      <c r="O625" s="175"/>
      <c r="P625" s="175"/>
      <c r="Q625" s="175"/>
      <c r="R625" s="175"/>
      <c r="S625" s="175"/>
      <c r="T625" s="176"/>
      <c r="AT625" s="170" t="s">
        <v>312</v>
      </c>
      <c r="AU625" s="170" t="s">
        <v>96</v>
      </c>
      <c r="AV625" s="14" t="s">
        <v>96</v>
      </c>
      <c r="AW625" s="14" t="s">
        <v>41</v>
      </c>
      <c r="AX625" s="14" t="s">
        <v>86</v>
      </c>
      <c r="AY625" s="170" t="s">
        <v>302</v>
      </c>
    </row>
    <row r="626" spans="2:51" s="14" customFormat="1">
      <c r="B626" s="169"/>
      <c r="D626" s="162" t="s">
        <v>312</v>
      </c>
      <c r="E626" s="170" t="s">
        <v>1</v>
      </c>
      <c r="F626" s="171" t="s">
        <v>893</v>
      </c>
      <c r="H626" s="172">
        <v>1007.41</v>
      </c>
      <c r="I626" s="173"/>
      <c r="L626" s="169"/>
      <c r="M626" s="174"/>
      <c r="N626" s="175"/>
      <c r="O626" s="175"/>
      <c r="P626" s="175"/>
      <c r="Q626" s="175"/>
      <c r="R626" s="175"/>
      <c r="S626" s="175"/>
      <c r="T626" s="176"/>
      <c r="AT626" s="170" t="s">
        <v>312</v>
      </c>
      <c r="AU626" s="170" t="s">
        <v>96</v>
      </c>
      <c r="AV626" s="14" t="s">
        <v>96</v>
      </c>
      <c r="AW626" s="14" t="s">
        <v>41</v>
      </c>
      <c r="AX626" s="14" t="s">
        <v>86</v>
      </c>
      <c r="AY626" s="170" t="s">
        <v>302</v>
      </c>
    </row>
    <row r="627" spans="2:51" s="14" customFormat="1">
      <c r="B627" s="169"/>
      <c r="D627" s="162" t="s">
        <v>312</v>
      </c>
      <c r="E627" s="170" t="s">
        <v>1</v>
      </c>
      <c r="F627" s="171" t="s">
        <v>894</v>
      </c>
      <c r="H627" s="172">
        <v>670.18</v>
      </c>
      <c r="I627" s="173"/>
      <c r="L627" s="169"/>
      <c r="M627" s="174"/>
      <c r="N627" s="175"/>
      <c r="O627" s="175"/>
      <c r="P627" s="175"/>
      <c r="Q627" s="175"/>
      <c r="R627" s="175"/>
      <c r="S627" s="175"/>
      <c r="T627" s="176"/>
      <c r="AT627" s="170" t="s">
        <v>312</v>
      </c>
      <c r="AU627" s="170" t="s">
        <v>96</v>
      </c>
      <c r="AV627" s="14" t="s">
        <v>96</v>
      </c>
      <c r="AW627" s="14" t="s">
        <v>41</v>
      </c>
      <c r="AX627" s="14" t="s">
        <v>86</v>
      </c>
      <c r="AY627" s="170" t="s">
        <v>302</v>
      </c>
    </row>
    <row r="628" spans="2:51" s="16" customFormat="1">
      <c r="B628" s="185"/>
      <c r="D628" s="162" t="s">
        <v>312</v>
      </c>
      <c r="E628" s="186" t="s">
        <v>1</v>
      </c>
      <c r="F628" s="187" t="s">
        <v>348</v>
      </c>
      <c r="H628" s="188">
        <v>4182.88</v>
      </c>
      <c r="I628" s="189"/>
      <c r="L628" s="185"/>
      <c r="M628" s="190"/>
      <c r="N628" s="191"/>
      <c r="O628" s="191"/>
      <c r="P628" s="191"/>
      <c r="Q628" s="191"/>
      <c r="R628" s="191"/>
      <c r="S628" s="191"/>
      <c r="T628" s="192"/>
      <c r="AT628" s="186" t="s">
        <v>312</v>
      </c>
      <c r="AU628" s="186" t="s">
        <v>96</v>
      </c>
      <c r="AV628" s="16" t="s">
        <v>318</v>
      </c>
      <c r="AW628" s="16" t="s">
        <v>41</v>
      </c>
      <c r="AX628" s="16" t="s">
        <v>86</v>
      </c>
      <c r="AY628" s="186" t="s">
        <v>302</v>
      </c>
    </row>
    <row r="629" spans="2:51" s="13" customFormat="1">
      <c r="B629" s="161"/>
      <c r="D629" s="162" t="s">
        <v>312</v>
      </c>
      <c r="E629" s="163" t="s">
        <v>1</v>
      </c>
      <c r="F629" s="164" t="s">
        <v>895</v>
      </c>
      <c r="H629" s="163" t="s">
        <v>1</v>
      </c>
      <c r="I629" s="165"/>
      <c r="L629" s="161"/>
      <c r="M629" s="166"/>
      <c r="N629" s="167"/>
      <c r="O629" s="167"/>
      <c r="P629" s="167"/>
      <c r="Q629" s="167"/>
      <c r="R629" s="167"/>
      <c r="S629" s="167"/>
      <c r="T629" s="168"/>
      <c r="AT629" s="163" t="s">
        <v>312</v>
      </c>
      <c r="AU629" s="163" t="s">
        <v>96</v>
      </c>
      <c r="AV629" s="13" t="s">
        <v>23</v>
      </c>
      <c r="AW629" s="13" t="s">
        <v>41</v>
      </c>
      <c r="AX629" s="13" t="s">
        <v>86</v>
      </c>
      <c r="AY629" s="163" t="s">
        <v>302</v>
      </c>
    </row>
    <row r="630" spans="2:51" s="14" customFormat="1">
      <c r="B630" s="169"/>
      <c r="D630" s="162" t="s">
        <v>312</v>
      </c>
      <c r="E630" s="170" t="s">
        <v>1</v>
      </c>
      <c r="F630" s="171" t="s">
        <v>896</v>
      </c>
      <c r="H630" s="172">
        <v>763.87</v>
      </c>
      <c r="I630" s="173"/>
      <c r="L630" s="169"/>
      <c r="M630" s="174"/>
      <c r="N630" s="175"/>
      <c r="O630" s="175"/>
      <c r="P630" s="175"/>
      <c r="Q630" s="175"/>
      <c r="R630" s="175"/>
      <c r="S630" s="175"/>
      <c r="T630" s="176"/>
      <c r="AT630" s="170" t="s">
        <v>312</v>
      </c>
      <c r="AU630" s="170" t="s">
        <v>96</v>
      </c>
      <c r="AV630" s="14" t="s">
        <v>96</v>
      </c>
      <c r="AW630" s="14" t="s">
        <v>41</v>
      </c>
      <c r="AX630" s="14" t="s">
        <v>86</v>
      </c>
      <c r="AY630" s="170" t="s">
        <v>302</v>
      </c>
    </row>
    <row r="631" spans="2:51" s="16" customFormat="1">
      <c r="B631" s="185"/>
      <c r="D631" s="162" t="s">
        <v>312</v>
      </c>
      <c r="E631" s="186" t="s">
        <v>1</v>
      </c>
      <c r="F631" s="187" t="s">
        <v>348</v>
      </c>
      <c r="H631" s="188">
        <v>763.87</v>
      </c>
      <c r="I631" s="189"/>
      <c r="L631" s="185"/>
      <c r="M631" s="190"/>
      <c r="N631" s="191"/>
      <c r="O631" s="191"/>
      <c r="P631" s="191"/>
      <c r="Q631" s="191"/>
      <c r="R631" s="191"/>
      <c r="S631" s="191"/>
      <c r="T631" s="192"/>
      <c r="AT631" s="186" t="s">
        <v>312</v>
      </c>
      <c r="AU631" s="186" t="s">
        <v>96</v>
      </c>
      <c r="AV631" s="16" t="s">
        <v>318</v>
      </c>
      <c r="AW631" s="16" t="s">
        <v>41</v>
      </c>
      <c r="AX631" s="16" t="s">
        <v>86</v>
      </c>
      <c r="AY631" s="186" t="s">
        <v>302</v>
      </c>
    </row>
    <row r="632" spans="2:51" s="13" customFormat="1">
      <c r="B632" s="161"/>
      <c r="D632" s="162" t="s">
        <v>312</v>
      </c>
      <c r="E632" s="163" t="s">
        <v>1</v>
      </c>
      <c r="F632" s="164" t="s">
        <v>897</v>
      </c>
      <c r="H632" s="163" t="s">
        <v>1</v>
      </c>
      <c r="I632" s="165"/>
      <c r="L632" s="161"/>
      <c r="M632" s="166"/>
      <c r="N632" s="167"/>
      <c r="O632" s="167"/>
      <c r="P632" s="167"/>
      <c r="Q632" s="167"/>
      <c r="R632" s="167"/>
      <c r="S632" s="167"/>
      <c r="T632" s="168"/>
      <c r="AT632" s="163" t="s">
        <v>312</v>
      </c>
      <c r="AU632" s="163" t="s">
        <v>96</v>
      </c>
      <c r="AV632" s="13" t="s">
        <v>23</v>
      </c>
      <c r="AW632" s="13" t="s">
        <v>41</v>
      </c>
      <c r="AX632" s="13" t="s">
        <v>86</v>
      </c>
      <c r="AY632" s="163" t="s">
        <v>302</v>
      </c>
    </row>
    <row r="633" spans="2:51" s="14" customFormat="1">
      <c r="B633" s="169"/>
      <c r="D633" s="162" t="s">
        <v>312</v>
      </c>
      <c r="E633" s="170" t="s">
        <v>1</v>
      </c>
      <c r="F633" s="171" t="s">
        <v>898</v>
      </c>
      <c r="H633" s="172">
        <v>1401.99</v>
      </c>
      <c r="I633" s="173"/>
      <c r="L633" s="169"/>
      <c r="M633" s="174"/>
      <c r="N633" s="175"/>
      <c r="O633" s="175"/>
      <c r="P633" s="175"/>
      <c r="Q633" s="175"/>
      <c r="R633" s="175"/>
      <c r="S633" s="175"/>
      <c r="T633" s="176"/>
      <c r="AT633" s="170" t="s">
        <v>312</v>
      </c>
      <c r="AU633" s="170" t="s">
        <v>96</v>
      </c>
      <c r="AV633" s="14" t="s">
        <v>96</v>
      </c>
      <c r="AW633" s="14" t="s">
        <v>41</v>
      </c>
      <c r="AX633" s="14" t="s">
        <v>86</v>
      </c>
      <c r="AY633" s="170" t="s">
        <v>302</v>
      </c>
    </row>
    <row r="634" spans="2:51" s="14" customFormat="1">
      <c r="B634" s="169"/>
      <c r="D634" s="162" t="s">
        <v>312</v>
      </c>
      <c r="E634" s="170" t="s">
        <v>1</v>
      </c>
      <c r="F634" s="171" t="s">
        <v>899</v>
      </c>
      <c r="H634" s="172">
        <v>3338.27</v>
      </c>
      <c r="I634" s="173"/>
      <c r="L634" s="169"/>
      <c r="M634" s="174"/>
      <c r="N634" s="175"/>
      <c r="O634" s="175"/>
      <c r="P634" s="175"/>
      <c r="Q634" s="175"/>
      <c r="R634" s="175"/>
      <c r="S634" s="175"/>
      <c r="T634" s="176"/>
      <c r="AT634" s="170" t="s">
        <v>312</v>
      </c>
      <c r="AU634" s="170" t="s">
        <v>96</v>
      </c>
      <c r="AV634" s="14" t="s">
        <v>96</v>
      </c>
      <c r="AW634" s="14" t="s">
        <v>41</v>
      </c>
      <c r="AX634" s="14" t="s">
        <v>86</v>
      </c>
      <c r="AY634" s="170" t="s">
        <v>302</v>
      </c>
    </row>
    <row r="635" spans="2:51" s="14" customFormat="1">
      <c r="B635" s="169"/>
      <c r="D635" s="162" t="s">
        <v>312</v>
      </c>
      <c r="E635" s="170" t="s">
        <v>1</v>
      </c>
      <c r="F635" s="171" t="s">
        <v>900</v>
      </c>
      <c r="H635" s="172">
        <v>1866</v>
      </c>
      <c r="I635" s="173"/>
      <c r="L635" s="169"/>
      <c r="M635" s="174"/>
      <c r="N635" s="175"/>
      <c r="O635" s="175"/>
      <c r="P635" s="175"/>
      <c r="Q635" s="175"/>
      <c r="R635" s="175"/>
      <c r="S635" s="175"/>
      <c r="T635" s="176"/>
      <c r="AT635" s="170" t="s">
        <v>312</v>
      </c>
      <c r="AU635" s="170" t="s">
        <v>96</v>
      </c>
      <c r="AV635" s="14" t="s">
        <v>96</v>
      </c>
      <c r="AW635" s="14" t="s">
        <v>41</v>
      </c>
      <c r="AX635" s="14" t="s">
        <v>86</v>
      </c>
      <c r="AY635" s="170" t="s">
        <v>302</v>
      </c>
    </row>
    <row r="636" spans="2:51" s="14" customFormat="1">
      <c r="B636" s="169"/>
      <c r="D636" s="162" t="s">
        <v>312</v>
      </c>
      <c r="E636" s="170" t="s">
        <v>1</v>
      </c>
      <c r="F636" s="171" t="s">
        <v>901</v>
      </c>
      <c r="H636" s="172">
        <v>348.32</v>
      </c>
      <c r="I636" s="173"/>
      <c r="L636" s="169"/>
      <c r="M636" s="174"/>
      <c r="N636" s="175"/>
      <c r="O636" s="175"/>
      <c r="P636" s="175"/>
      <c r="Q636" s="175"/>
      <c r="R636" s="175"/>
      <c r="S636" s="175"/>
      <c r="T636" s="176"/>
      <c r="AT636" s="170" t="s">
        <v>312</v>
      </c>
      <c r="AU636" s="170" t="s">
        <v>96</v>
      </c>
      <c r="AV636" s="14" t="s">
        <v>96</v>
      </c>
      <c r="AW636" s="14" t="s">
        <v>41</v>
      </c>
      <c r="AX636" s="14" t="s">
        <v>86</v>
      </c>
      <c r="AY636" s="170" t="s">
        <v>302</v>
      </c>
    </row>
    <row r="637" spans="2:51" s="14" customFormat="1">
      <c r="B637" s="169"/>
      <c r="D637" s="162" t="s">
        <v>312</v>
      </c>
      <c r="E637" s="170" t="s">
        <v>1</v>
      </c>
      <c r="F637" s="171" t="s">
        <v>902</v>
      </c>
      <c r="H637" s="172">
        <v>3263.63</v>
      </c>
      <c r="I637" s="173"/>
      <c r="L637" s="169"/>
      <c r="M637" s="174"/>
      <c r="N637" s="175"/>
      <c r="O637" s="175"/>
      <c r="P637" s="175"/>
      <c r="Q637" s="175"/>
      <c r="R637" s="175"/>
      <c r="S637" s="175"/>
      <c r="T637" s="176"/>
      <c r="AT637" s="170" t="s">
        <v>312</v>
      </c>
      <c r="AU637" s="170" t="s">
        <v>96</v>
      </c>
      <c r="AV637" s="14" t="s">
        <v>96</v>
      </c>
      <c r="AW637" s="14" t="s">
        <v>41</v>
      </c>
      <c r="AX637" s="14" t="s">
        <v>86</v>
      </c>
      <c r="AY637" s="170" t="s">
        <v>302</v>
      </c>
    </row>
    <row r="638" spans="2:51" s="14" customFormat="1">
      <c r="B638" s="169"/>
      <c r="D638" s="162" t="s">
        <v>312</v>
      </c>
      <c r="E638" s="170" t="s">
        <v>1</v>
      </c>
      <c r="F638" s="171" t="s">
        <v>903</v>
      </c>
      <c r="H638" s="172">
        <v>3263.63</v>
      </c>
      <c r="I638" s="173"/>
      <c r="L638" s="169"/>
      <c r="M638" s="174"/>
      <c r="N638" s="175"/>
      <c r="O638" s="175"/>
      <c r="P638" s="175"/>
      <c r="Q638" s="175"/>
      <c r="R638" s="175"/>
      <c r="S638" s="175"/>
      <c r="T638" s="176"/>
      <c r="AT638" s="170" t="s">
        <v>312</v>
      </c>
      <c r="AU638" s="170" t="s">
        <v>96</v>
      </c>
      <c r="AV638" s="14" t="s">
        <v>96</v>
      </c>
      <c r="AW638" s="14" t="s">
        <v>41</v>
      </c>
      <c r="AX638" s="14" t="s">
        <v>86</v>
      </c>
      <c r="AY638" s="170" t="s">
        <v>302</v>
      </c>
    </row>
    <row r="639" spans="2:51" s="14" customFormat="1">
      <c r="B639" s="169"/>
      <c r="D639" s="162" t="s">
        <v>312</v>
      </c>
      <c r="E639" s="170" t="s">
        <v>1</v>
      </c>
      <c r="F639" s="171" t="s">
        <v>904</v>
      </c>
      <c r="H639" s="172">
        <v>3263.63</v>
      </c>
      <c r="I639" s="173"/>
      <c r="L639" s="169"/>
      <c r="M639" s="174"/>
      <c r="N639" s="175"/>
      <c r="O639" s="175"/>
      <c r="P639" s="175"/>
      <c r="Q639" s="175"/>
      <c r="R639" s="175"/>
      <c r="S639" s="175"/>
      <c r="T639" s="176"/>
      <c r="AT639" s="170" t="s">
        <v>312</v>
      </c>
      <c r="AU639" s="170" t="s">
        <v>96</v>
      </c>
      <c r="AV639" s="14" t="s">
        <v>96</v>
      </c>
      <c r="AW639" s="14" t="s">
        <v>41</v>
      </c>
      <c r="AX639" s="14" t="s">
        <v>86</v>
      </c>
      <c r="AY639" s="170" t="s">
        <v>302</v>
      </c>
    </row>
    <row r="640" spans="2:51" s="16" customFormat="1">
      <c r="B640" s="185"/>
      <c r="D640" s="162" t="s">
        <v>312</v>
      </c>
      <c r="E640" s="186" t="s">
        <v>1</v>
      </c>
      <c r="F640" s="187" t="s">
        <v>348</v>
      </c>
      <c r="H640" s="188">
        <v>16745.47</v>
      </c>
      <c r="I640" s="189"/>
      <c r="L640" s="185"/>
      <c r="M640" s="190"/>
      <c r="N640" s="191"/>
      <c r="O640" s="191"/>
      <c r="P640" s="191"/>
      <c r="Q640" s="191"/>
      <c r="R640" s="191"/>
      <c r="S640" s="191"/>
      <c r="T640" s="192"/>
      <c r="AT640" s="186" t="s">
        <v>312</v>
      </c>
      <c r="AU640" s="186" t="s">
        <v>96</v>
      </c>
      <c r="AV640" s="16" t="s">
        <v>318</v>
      </c>
      <c r="AW640" s="16" t="s">
        <v>41</v>
      </c>
      <c r="AX640" s="16" t="s">
        <v>86</v>
      </c>
      <c r="AY640" s="186" t="s">
        <v>302</v>
      </c>
    </row>
    <row r="641" spans="2:51" s="13" customFormat="1">
      <c r="B641" s="161"/>
      <c r="D641" s="162" t="s">
        <v>312</v>
      </c>
      <c r="E641" s="163" t="s">
        <v>1</v>
      </c>
      <c r="F641" s="164" t="s">
        <v>905</v>
      </c>
      <c r="H641" s="163" t="s">
        <v>1</v>
      </c>
      <c r="I641" s="165"/>
      <c r="L641" s="161"/>
      <c r="M641" s="166"/>
      <c r="N641" s="167"/>
      <c r="O641" s="167"/>
      <c r="P641" s="167"/>
      <c r="Q641" s="167"/>
      <c r="R641" s="167"/>
      <c r="S641" s="167"/>
      <c r="T641" s="168"/>
      <c r="AT641" s="163" t="s">
        <v>312</v>
      </c>
      <c r="AU641" s="163" t="s">
        <v>96</v>
      </c>
      <c r="AV641" s="13" t="s">
        <v>23</v>
      </c>
      <c r="AW641" s="13" t="s">
        <v>41</v>
      </c>
      <c r="AX641" s="13" t="s">
        <v>86</v>
      </c>
      <c r="AY641" s="163" t="s">
        <v>302</v>
      </c>
    </row>
    <row r="642" spans="2:51" s="14" customFormat="1">
      <c r="B642" s="169"/>
      <c r="D642" s="162" t="s">
        <v>312</v>
      </c>
      <c r="E642" s="170" t="s">
        <v>1</v>
      </c>
      <c r="F642" s="171" t="s">
        <v>906</v>
      </c>
      <c r="H642" s="172">
        <v>196.93</v>
      </c>
      <c r="I642" s="173"/>
      <c r="L642" s="169"/>
      <c r="M642" s="174"/>
      <c r="N642" s="175"/>
      <c r="O642" s="175"/>
      <c r="P642" s="175"/>
      <c r="Q642" s="175"/>
      <c r="R642" s="175"/>
      <c r="S642" s="175"/>
      <c r="T642" s="176"/>
      <c r="AT642" s="170" t="s">
        <v>312</v>
      </c>
      <c r="AU642" s="170" t="s">
        <v>96</v>
      </c>
      <c r="AV642" s="14" t="s">
        <v>96</v>
      </c>
      <c r="AW642" s="14" t="s">
        <v>41</v>
      </c>
      <c r="AX642" s="14" t="s">
        <v>86</v>
      </c>
      <c r="AY642" s="170" t="s">
        <v>302</v>
      </c>
    </row>
    <row r="643" spans="2:51" s="14" customFormat="1">
      <c r="B643" s="169"/>
      <c r="D643" s="162" t="s">
        <v>312</v>
      </c>
      <c r="E643" s="170" t="s">
        <v>1</v>
      </c>
      <c r="F643" s="171" t="s">
        <v>907</v>
      </c>
      <c r="H643" s="172">
        <v>3379.63</v>
      </c>
      <c r="I643" s="173"/>
      <c r="L643" s="169"/>
      <c r="M643" s="174"/>
      <c r="N643" s="175"/>
      <c r="O643" s="175"/>
      <c r="P643" s="175"/>
      <c r="Q643" s="175"/>
      <c r="R643" s="175"/>
      <c r="S643" s="175"/>
      <c r="T643" s="176"/>
      <c r="AT643" s="170" t="s">
        <v>312</v>
      </c>
      <c r="AU643" s="170" t="s">
        <v>96</v>
      </c>
      <c r="AV643" s="14" t="s">
        <v>96</v>
      </c>
      <c r="AW643" s="14" t="s">
        <v>41</v>
      </c>
      <c r="AX643" s="14" t="s">
        <v>86</v>
      </c>
      <c r="AY643" s="170" t="s">
        <v>302</v>
      </c>
    </row>
    <row r="644" spans="2:51" s="14" customFormat="1">
      <c r="B644" s="169"/>
      <c r="D644" s="162" t="s">
        <v>312</v>
      </c>
      <c r="E644" s="170" t="s">
        <v>1</v>
      </c>
      <c r="F644" s="171" t="s">
        <v>908</v>
      </c>
      <c r="H644" s="172">
        <v>2533.2800000000002</v>
      </c>
      <c r="I644" s="173"/>
      <c r="L644" s="169"/>
      <c r="M644" s="174"/>
      <c r="N644" s="175"/>
      <c r="O644" s="175"/>
      <c r="P644" s="175"/>
      <c r="Q644" s="175"/>
      <c r="R644" s="175"/>
      <c r="S644" s="175"/>
      <c r="T644" s="176"/>
      <c r="AT644" s="170" t="s">
        <v>312</v>
      </c>
      <c r="AU644" s="170" t="s">
        <v>96</v>
      </c>
      <c r="AV644" s="14" t="s">
        <v>96</v>
      </c>
      <c r="AW644" s="14" t="s">
        <v>41</v>
      </c>
      <c r="AX644" s="14" t="s">
        <v>86</v>
      </c>
      <c r="AY644" s="170" t="s">
        <v>302</v>
      </c>
    </row>
    <row r="645" spans="2:51" s="14" customFormat="1">
      <c r="B645" s="169"/>
      <c r="D645" s="162" t="s">
        <v>312</v>
      </c>
      <c r="E645" s="170" t="s">
        <v>1</v>
      </c>
      <c r="F645" s="171" t="s">
        <v>909</v>
      </c>
      <c r="H645" s="172">
        <v>1892.54</v>
      </c>
      <c r="I645" s="173"/>
      <c r="L645" s="169"/>
      <c r="M645" s="174"/>
      <c r="N645" s="175"/>
      <c r="O645" s="175"/>
      <c r="P645" s="175"/>
      <c r="Q645" s="175"/>
      <c r="R645" s="175"/>
      <c r="S645" s="175"/>
      <c r="T645" s="176"/>
      <c r="AT645" s="170" t="s">
        <v>312</v>
      </c>
      <c r="AU645" s="170" t="s">
        <v>96</v>
      </c>
      <c r="AV645" s="14" t="s">
        <v>96</v>
      </c>
      <c r="AW645" s="14" t="s">
        <v>41</v>
      </c>
      <c r="AX645" s="14" t="s">
        <v>86</v>
      </c>
      <c r="AY645" s="170" t="s">
        <v>302</v>
      </c>
    </row>
    <row r="646" spans="2:51" s="16" customFormat="1">
      <c r="B646" s="185"/>
      <c r="D646" s="162" t="s">
        <v>312</v>
      </c>
      <c r="E646" s="186" t="s">
        <v>1</v>
      </c>
      <c r="F646" s="187" t="s">
        <v>348</v>
      </c>
      <c r="H646" s="188">
        <v>8002.38</v>
      </c>
      <c r="I646" s="189"/>
      <c r="L646" s="185"/>
      <c r="M646" s="190"/>
      <c r="N646" s="191"/>
      <c r="O646" s="191"/>
      <c r="P646" s="191"/>
      <c r="Q646" s="191"/>
      <c r="R646" s="191"/>
      <c r="S646" s="191"/>
      <c r="T646" s="192"/>
      <c r="AT646" s="186" t="s">
        <v>312</v>
      </c>
      <c r="AU646" s="186" t="s">
        <v>96</v>
      </c>
      <c r="AV646" s="16" t="s">
        <v>318</v>
      </c>
      <c r="AW646" s="16" t="s">
        <v>41</v>
      </c>
      <c r="AX646" s="16" t="s">
        <v>86</v>
      </c>
      <c r="AY646" s="186" t="s">
        <v>302</v>
      </c>
    </row>
    <row r="647" spans="2:51" s="13" customFormat="1">
      <c r="B647" s="161"/>
      <c r="D647" s="162" t="s">
        <v>312</v>
      </c>
      <c r="E647" s="163" t="s">
        <v>1</v>
      </c>
      <c r="F647" s="164" t="s">
        <v>910</v>
      </c>
      <c r="H647" s="163" t="s">
        <v>1</v>
      </c>
      <c r="I647" s="165"/>
      <c r="L647" s="161"/>
      <c r="M647" s="166"/>
      <c r="N647" s="167"/>
      <c r="O647" s="167"/>
      <c r="P647" s="167"/>
      <c r="Q647" s="167"/>
      <c r="R647" s="167"/>
      <c r="S647" s="167"/>
      <c r="T647" s="168"/>
      <c r="AT647" s="163" t="s">
        <v>312</v>
      </c>
      <c r="AU647" s="163" t="s">
        <v>96</v>
      </c>
      <c r="AV647" s="13" t="s">
        <v>23</v>
      </c>
      <c r="AW647" s="13" t="s">
        <v>41</v>
      </c>
      <c r="AX647" s="13" t="s">
        <v>86</v>
      </c>
      <c r="AY647" s="163" t="s">
        <v>302</v>
      </c>
    </row>
    <row r="648" spans="2:51" s="14" customFormat="1">
      <c r="B648" s="169"/>
      <c r="D648" s="162" t="s">
        <v>312</v>
      </c>
      <c r="E648" s="170" t="s">
        <v>1</v>
      </c>
      <c r="F648" s="171" t="s">
        <v>911</v>
      </c>
      <c r="H648" s="172">
        <v>2760.37</v>
      </c>
      <c r="I648" s="173"/>
      <c r="L648" s="169"/>
      <c r="M648" s="174"/>
      <c r="N648" s="175"/>
      <c r="O648" s="175"/>
      <c r="P648" s="175"/>
      <c r="Q648" s="175"/>
      <c r="R648" s="175"/>
      <c r="S648" s="175"/>
      <c r="T648" s="176"/>
      <c r="AT648" s="170" t="s">
        <v>312</v>
      </c>
      <c r="AU648" s="170" t="s">
        <v>96</v>
      </c>
      <c r="AV648" s="14" t="s">
        <v>96</v>
      </c>
      <c r="AW648" s="14" t="s">
        <v>41</v>
      </c>
      <c r="AX648" s="14" t="s">
        <v>86</v>
      </c>
      <c r="AY648" s="170" t="s">
        <v>302</v>
      </c>
    </row>
    <row r="649" spans="2:51" s="14" customFormat="1">
      <c r="B649" s="169"/>
      <c r="D649" s="162" t="s">
        <v>312</v>
      </c>
      <c r="E649" s="170" t="s">
        <v>1</v>
      </c>
      <c r="F649" s="171" t="s">
        <v>912</v>
      </c>
      <c r="H649" s="172">
        <v>1141.3599999999999</v>
      </c>
      <c r="I649" s="173"/>
      <c r="L649" s="169"/>
      <c r="M649" s="174"/>
      <c r="N649" s="175"/>
      <c r="O649" s="175"/>
      <c r="P649" s="175"/>
      <c r="Q649" s="175"/>
      <c r="R649" s="175"/>
      <c r="S649" s="175"/>
      <c r="T649" s="176"/>
      <c r="AT649" s="170" t="s">
        <v>312</v>
      </c>
      <c r="AU649" s="170" t="s">
        <v>96</v>
      </c>
      <c r="AV649" s="14" t="s">
        <v>96</v>
      </c>
      <c r="AW649" s="14" t="s">
        <v>41</v>
      </c>
      <c r="AX649" s="14" t="s">
        <v>86</v>
      </c>
      <c r="AY649" s="170" t="s">
        <v>302</v>
      </c>
    </row>
    <row r="650" spans="2:51" s="14" customFormat="1">
      <c r="B650" s="169"/>
      <c r="D650" s="162" t="s">
        <v>312</v>
      </c>
      <c r="E650" s="170" t="s">
        <v>1</v>
      </c>
      <c r="F650" s="171" t="s">
        <v>913</v>
      </c>
      <c r="H650" s="172">
        <v>794.42</v>
      </c>
      <c r="I650" s="173"/>
      <c r="L650" s="169"/>
      <c r="M650" s="174"/>
      <c r="N650" s="175"/>
      <c r="O650" s="175"/>
      <c r="P650" s="175"/>
      <c r="Q650" s="175"/>
      <c r="R650" s="175"/>
      <c r="S650" s="175"/>
      <c r="T650" s="176"/>
      <c r="AT650" s="170" t="s">
        <v>312</v>
      </c>
      <c r="AU650" s="170" t="s">
        <v>96</v>
      </c>
      <c r="AV650" s="14" t="s">
        <v>96</v>
      </c>
      <c r="AW650" s="14" t="s">
        <v>41</v>
      </c>
      <c r="AX650" s="14" t="s">
        <v>86</v>
      </c>
      <c r="AY650" s="170" t="s">
        <v>302</v>
      </c>
    </row>
    <row r="651" spans="2:51" s="16" customFormat="1">
      <c r="B651" s="185"/>
      <c r="D651" s="162" t="s">
        <v>312</v>
      </c>
      <c r="E651" s="186" t="s">
        <v>1</v>
      </c>
      <c r="F651" s="187" t="s">
        <v>348</v>
      </c>
      <c r="H651" s="188">
        <v>4696.1499999999996</v>
      </c>
      <c r="I651" s="189"/>
      <c r="L651" s="185"/>
      <c r="M651" s="190"/>
      <c r="N651" s="191"/>
      <c r="O651" s="191"/>
      <c r="P651" s="191"/>
      <c r="Q651" s="191"/>
      <c r="R651" s="191"/>
      <c r="S651" s="191"/>
      <c r="T651" s="192"/>
      <c r="AT651" s="186" t="s">
        <v>312</v>
      </c>
      <c r="AU651" s="186" t="s">
        <v>96</v>
      </c>
      <c r="AV651" s="16" t="s">
        <v>318</v>
      </c>
      <c r="AW651" s="16" t="s">
        <v>41</v>
      </c>
      <c r="AX651" s="16" t="s">
        <v>86</v>
      </c>
      <c r="AY651" s="186" t="s">
        <v>302</v>
      </c>
    </row>
    <row r="652" spans="2:51" s="13" customFormat="1">
      <c r="B652" s="161"/>
      <c r="D652" s="162" t="s">
        <v>312</v>
      </c>
      <c r="E652" s="163" t="s">
        <v>1</v>
      </c>
      <c r="F652" s="164" t="s">
        <v>914</v>
      </c>
      <c r="H652" s="163" t="s">
        <v>1</v>
      </c>
      <c r="I652" s="165"/>
      <c r="L652" s="161"/>
      <c r="M652" s="166"/>
      <c r="N652" s="167"/>
      <c r="O652" s="167"/>
      <c r="P652" s="167"/>
      <c r="Q652" s="167"/>
      <c r="R652" s="167"/>
      <c r="S652" s="167"/>
      <c r="T652" s="168"/>
      <c r="AT652" s="163" t="s">
        <v>312</v>
      </c>
      <c r="AU652" s="163" t="s">
        <v>96</v>
      </c>
      <c r="AV652" s="13" t="s">
        <v>23</v>
      </c>
      <c r="AW652" s="13" t="s">
        <v>41</v>
      </c>
      <c r="AX652" s="13" t="s">
        <v>86</v>
      </c>
      <c r="AY652" s="163" t="s">
        <v>302</v>
      </c>
    </row>
    <row r="653" spans="2:51" s="14" customFormat="1">
      <c r="B653" s="169"/>
      <c r="D653" s="162" t="s">
        <v>312</v>
      </c>
      <c r="E653" s="170" t="s">
        <v>1</v>
      </c>
      <c r="F653" s="171" t="s">
        <v>915</v>
      </c>
      <c r="H653" s="172">
        <v>1968.54</v>
      </c>
      <c r="I653" s="173"/>
      <c r="L653" s="169"/>
      <c r="M653" s="174"/>
      <c r="N653" s="175"/>
      <c r="O653" s="175"/>
      <c r="P653" s="175"/>
      <c r="Q653" s="175"/>
      <c r="R653" s="175"/>
      <c r="S653" s="175"/>
      <c r="T653" s="176"/>
      <c r="AT653" s="170" t="s">
        <v>312</v>
      </c>
      <c r="AU653" s="170" t="s">
        <v>96</v>
      </c>
      <c r="AV653" s="14" t="s">
        <v>96</v>
      </c>
      <c r="AW653" s="14" t="s">
        <v>41</v>
      </c>
      <c r="AX653" s="14" t="s">
        <v>86</v>
      </c>
      <c r="AY653" s="170" t="s">
        <v>302</v>
      </c>
    </row>
    <row r="654" spans="2:51" s="14" customFormat="1">
      <c r="B654" s="169"/>
      <c r="D654" s="162" t="s">
        <v>312</v>
      </c>
      <c r="E654" s="170" t="s">
        <v>1</v>
      </c>
      <c r="F654" s="171" t="s">
        <v>916</v>
      </c>
      <c r="H654" s="172">
        <v>4145.22</v>
      </c>
      <c r="I654" s="173"/>
      <c r="L654" s="169"/>
      <c r="M654" s="174"/>
      <c r="N654" s="175"/>
      <c r="O654" s="175"/>
      <c r="P654" s="175"/>
      <c r="Q654" s="175"/>
      <c r="R654" s="175"/>
      <c r="S654" s="175"/>
      <c r="T654" s="176"/>
      <c r="AT654" s="170" t="s">
        <v>312</v>
      </c>
      <c r="AU654" s="170" t="s">
        <v>96</v>
      </c>
      <c r="AV654" s="14" t="s">
        <v>96</v>
      </c>
      <c r="AW654" s="14" t="s">
        <v>41</v>
      </c>
      <c r="AX654" s="14" t="s">
        <v>86</v>
      </c>
      <c r="AY654" s="170" t="s">
        <v>302</v>
      </c>
    </row>
    <row r="655" spans="2:51" s="16" customFormat="1">
      <c r="B655" s="185"/>
      <c r="D655" s="162" t="s">
        <v>312</v>
      </c>
      <c r="E655" s="186" t="s">
        <v>1</v>
      </c>
      <c r="F655" s="187" t="s">
        <v>348</v>
      </c>
      <c r="H655" s="188">
        <v>6113.76</v>
      </c>
      <c r="I655" s="189"/>
      <c r="L655" s="185"/>
      <c r="M655" s="190"/>
      <c r="N655" s="191"/>
      <c r="O655" s="191"/>
      <c r="P655" s="191"/>
      <c r="Q655" s="191"/>
      <c r="R655" s="191"/>
      <c r="S655" s="191"/>
      <c r="T655" s="192"/>
      <c r="AT655" s="186" t="s">
        <v>312</v>
      </c>
      <c r="AU655" s="186" t="s">
        <v>96</v>
      </c>
      <c r="AV655" s="16" t="s">
        <v>318</v>
      </c>
      <c r="AW655" s="16" t="s">
        <v>41</v>
      </c>
      <c r="AX655" s="16" t="s">
        <v>86</v>
      </c>
      <c r="AY655" s="186" t="s">
        <v>302</v>
      </c>
    </row>
    <row r="656" spans="2:51" s="13" customFormat="1">
      <c r="B656" s="161"/>
      <c r="D656" s="162" t="s">
        <v>312</v>
      </c>
      <c r="E656" s="163" t="s">
        <v>1</v>
      </c>
      <c r="F656" s="164" t="s">
        <v>917</v>
      </c>
      <c r="H656" s="163" t="s">
        <v>1</v>
      </c>
      <c r="I656" s="165"/>
      <c r="L656" s="161"/>
      <c r="M656" s="166"/>
      <c r="N656" s="167"/>
      <c r="O656" s="167"/>
      <c r="P656" s="167"/>
      <c r="Q656" s="167"/>
      <c r="R656" s="167"/>
      <c r="S656" s="167"/>
      <c r="T656" s="168"/>
      <c r="AT656" s="163" t="s">
        <v>312</v>
      </c>
      <c r="AU656" s="163" t="s">
        <v>96</v>
      </c>
      <c r="AV656" s="13" t="s">
        <v>23</v>
      </c>
      <c r="AW656" s="13" t="s">
        <v>41</v>
      </c>
      <c r="AX656" s="13" t="s">
        <v>86</v>
      </c>
      <c r="AY656" s="163" t="s">
        <v>302</v>
      </c>
    </row>
    <row r="657" spans="2:51" s="14" customFormat="1">
      <c r="B657" s="169"/>
      <c r="D657" s="162" t="s">
        <v>312</v>
      </c>
      <c r="E657" s="170" t="s">
        <v>1</v>
      </c>
      <c r="F657" s="171" t="s">
        <v>918</v>
      </c>
      <c r="H657" s="172">
        <v>583.16</v>
      </c>
      <c r="I657" s="173"/>
      <c r="L657" s="169"/>
      <c r="M657" s="174"/>
      <c r="N657" s="175"/>
      <c r="O657" s="175"/>
      <c r="P657" s="175"/>
      <c r="Q657" s="175"/>
      <c r="R657" s="175"/>
      <c r="S657" s="175"/>
      <c r="T657" s="176"/>
      <c r="AT657" s="170" t="s">
        <v>312</v>
      </c>
      <c r="AU657" s="170" t="s">
        <v>96</v>
      </c>
      <c r="AV657" s="14" t="s">
        <v>96</v>
      </c>
      <c r="AW657" s="14" t="s">
        <v>41</v>
      </c>
      <c r="AX657" s="14" t="s">
        <v>86</v>
      </c>
      <c r="AY657" s="170" t="s">
        <v>302</v>
      </c>
    </row>
    <row r="658" spans="2:51" s="16" customFormat="1">
      <c r="B658" s="185"/>
      <c r="D658" s="162" t="s">
        <v>312</v>
      </c>
      <c r="E658" s="186" t="s">
        <v>1</v>
      </c>
      <c r="F658" s="187" t="s">
        <v>348</v>
      </c>
      <c r="H658" s="188">
        <v>583.16</v>
      </c>
      <c r="I658" s="189"/>
      <c r="L658" s="185"/>
      <c r="M658" s="190"/>
      <c r="N658" s="191"/>
      <c r="O658" s="191"/>
      <c r="P658" s="191"/>
      <c r="Q658" s="191"/>
      <c r="R658" s="191"/>
      <c r="S658" s="191"/>
      <c r="T658" s="192"/>
      <c r="AT658" s="186" t="s">
        <v>312</v>
      </c>
      <c r="AU658" s="186" t="s">
        <v>96</v>
      </c>
      <c r="AV658" s="16" t="s">
        <v>318</v>
      </c>
      <c r="AW658" s="16" t="s">
        <v>41</v>
      </c>
      <c r="AX658" s="16" t="s">
        <v>86</v>
      </c>
      <c r="AY658" s="186" t="s">
        <v>302</v>
      </c>
    </row>
    <row r="659" spans="2:51" s="13" customFormat="1">
      <c r="B659" s="161"/>
      <c r="D659" s="162" t="s">
        <v>312</v>
      </c>
      <c r="E659" s="163" t="s">
        <v>1</v>
      </c>
      <c r="F659" s="164" t="s">
        <v>919</v>
      </c>
      <c r="H659" s="163" t="s">
        <v>1</v>
      </c>
      <c r="I659" s="165"/>
      <c r="L659" s="161"/>
      <c r="M659" s="166"/>
      <c r="N659" s="167"/>
      <c r="O659" s="167"/>
      <c r="P659" s="167"/>
      <c r="Q659" s="167"/>
      <c r="R659" s="167"/>
      <c r="S659" s="167"/>
      <c r="T659" s="168"/>
      <c r="AT659" s="163" t="s">
        <v>312</v>
      </c>
      <c r="AU659" s="163" t="s">
        <v>96</v>
      </c>
      <c r="AV659" s="13" t="s">
        <v>23</v>
      </c>
      <c r="AW659" s="13" t="s">
        <v>41</v>
      </c>
      <c r="AX659" s="13" t="s">
        <v>86</v>
      </c>
      <c r="AY659" s="163" t="s">
        <v>302</v>
      </c>
    </row>
    <row r="660" spans="2:51" s="14" customFormat="1">
      <c r="B660" s="169"/>
      <c r="D660" s="162" t="s">
        <v>312</v>
      </c>
      <c r="E660" s="170" t="s">
        <v>1</v>
      </c>
      <c r="F660" s="171" t="s">
        <v>920</v>
      </c>
      <c r="H660" s="172">
        <v>917.28</v>
      </c>
      <c r="I660" s="173"/>
      <c r="L660" s="169"/>
      <c r="M660" s="174"/>
      <c r="N660" s="175"/>
      <c r="O660" s="175"/>
      <c r="P660" s="175"/>
      <c r="Q660" s="175"/>
      <c r="R660" s="175"/>
      <c r="S660" s="175"/>
      <c r="T660" s="176"/>
      <c r="AT660" s="170" t="s">
        <v>312</v>
      </c>
      <c r="AU660" s="170" t="s">
        <v>96</v>
      </c>
      <c r="AV660" s="14" t="s">
        <v>96</v>
      </c>
      <c r="AW660" s="14" t="s">
        <v>41</v>
      </c>
      <c r="AX660" s="14" t="s">
        <v>86</v>
      </c>
      <c r="AY660" s="170" t="s">
        <v>302</v>
      </c>
    </row>
    <row r="661" spans="2:51" s="14" customFormat="1">
      <c r="B661" s="169"/>
      <c r="D661" s="162" t="s">
        <v>312</v>
      </c>
      <c r="E661" s="170" t="s">
        <v>1</v>
      </c>
      <c r="F661" s="171" t="s">
        <v>921</v>
      </c>
      <c r="H661" s="172">
        <v>684.43</v>
      </c>
      <c r="I661" s="173"/>
      <c r="L661" s="169"/>
      <c r="M661" s="174"/>
      <c r="N661" s="175"/>
      <c r="O661" s="175"/>
      <c r="P661" s="175"/>
      <c r="Q661" s="175"/>
      <c r="R661" s="175"/>
      <c r="S661" s="175"/>
      <c r="T661" s="176"/>
      <c r="AT661" s="170" t="s">
        <v>312</v>
      </c>
      <c r="AU661" s="170" t="s">
        <v>96</v>
      </c>
      <c r="AV661" s="14" t="s">
        <v>96</v>
      </c>
      <c r="AW661" s="14" t="s">
        <v>41</v>
      </c>
      <c r="AX661" s="14" t="s">
        <v>86</v>
      </c>
      <c r="AY661" s="170" t="s">
        <v>302</v>
      </c>
    </row>
    <row r="662" spans="2:51" s="16" customFormat="1">
      <c r="B662" s="185"/>
      <c r="D662" s="162" t="s">
        <v>312</v>
      </c>
      <c r="E662" s="186" t="s">
        <v>1</v>
      </c>
      <c r="F662" s="187" t="s">
        <v>348</v>
      </c>
      <c r="H662" s="188">
        <v>1601.71</v>
      </c>
      <c r="I662" s="189"/>
      <c r="L662" s="185"/>
      <c r="M662" s="190"/>
      <c r="N662" s="191"/>
      <c r="O662" s="191"/>
      <c r="P662" s="191"/>
      <c r="Q662" s="191"/>
      <c r="R662" s="191"/>
      <c r="S662" s="191"/>
      <c r="T662" s="192"/>
      <c r="AT662" s="186" t="s">
        <v>312</v>
      </c>
      <c r="AU662" s="186" t="s">
        <v>96</v>
      </c>
      <c r="AV662" s="16" t="s">
        <v>318</v>
      </c>
      <c r="AW662" s="16" t="s">
        <v>41</v>
      </c>
      <c r="AX662" s="16" t="s">
        <v>86</v>
      </c>
      <c r="AY662" s="186" t="s">
        <v>302</v>
      </c>
    </row>
    <row r="663" spans="2:51" s="13" customFormat="1">
      <c r="B663" s="161"/>
      <c r="D663" s="162" t="s">
        <v>312</v>
      </c>
      <c r="E663" s="163" t="s">
        <v>1</v>
      </c>
      <c r="F663" s="164" t="s">
        <v>922</v>
      </c>
      <c r="H663" s="163" t="s">
        <v>1</v>
      </c>
      <c r="I663" s="165"/>
      <c r="L663" s="161"/>
      <c r="M663" s="166"/>
      <c r="N663" s="167"/>
      <c r="O663" s="167"/>
      <c r="P663" s="167"/>
      <c r="Q663" s="167"/>
      <c r="R663" s="167"/>
      <c r="S663" s="167"/>
      <c r="T663" s="168"/>
      <c r="AT663" s="163" t="s">
        <v>312</v>
      </c>
      <c r="AU663" s="163" t="s">
        <v>96</v>
      </c>
      <c r="AV663" s="13" t="s">
        <v>23</v>
      </c>
      <c r="AW663" s="13" t="s">
        <v>41</v>
      </c>
      <c r="AX663" s="13" t="s">
        <v>86</v>
      </c>
      <c r="AY663" s="163" t="s">
        <v>302</v>
      </c>
    </row>
    <row r="664" spans="2:51" s="14" customFormat="1">
      <c r="B664" s="169"/>
      <c r="D664" s="162" t="s">
        <v>312</v>
      </c>
      <c r="E664" s="170" t="s">
        <v>1</v>
      </c>
      <c r="F664" s="171" t="s">
        <v>923</v>
      </c>
      <c r="H664" s="172">
        <v>-2983.83</v>
      </c>
      <c r="I664" s="173"/>
      <c r="L664" s="169"/>
      <c r="M664" s="174"/>
      <c r="N664" s="175"/>
      <c r="O664" s="175"/>
      <c r="P664" s="175"/>
      <c r="Q664" s="175"/>
      <c r="R664" s="175"/>
      <c r="S664" s="175"/>
      <c r="T664" s="176"/>
      <c r="AT664" s="170" t="s">
        <v>312</v>
      </c>
      <c r="AU664" s="170" t="s">
        <v>96</v>
      </c>
      <c r="AV664" s="14" t="s">
        <v>96</v>
      </c>
      <c r="AW664" s="14" t="s">
        <v>41</v>
      </c>
      <c r="AX664" s="14" t="s">
        <v>86</v>
      </c>
      <c r="AY664" s="170" t="s">
        <v>302</v>
      </c>
    </row>
    <row r="665" spans="2:51" s="15" customFormat="1">
      <c r="B665" s="177"/>
      <c r="D665" s="162" t="s">
        <v>312</v>
      </c>
      <c r="E665" s="178" t="s">
        <v>1</v>
      </c>
      <c r="F665" s="179" t="s">
        <v>324</v>
      </c>
      <c r="H665" s="180">
        <v>45117.8</v>
      </c>
      <c r="I665" s="181"/>
      <c r="L665" s="177"/>
      <c r="M665" s="182"/>
      <c r="N665" s="183"/>
      <c r="O665" s="183"/>
      <c r="P665" s="183"/>
      <c r="Q665" s="183"/>
      <c r="R665" s="183"/>
      <c r="S665" s="183"/>
      <c r="T665" s="184"/>
      <c r="AT665" s="178" t="s">
        <v>312</v>
      </c>
      <c r="AU665" s="178" t="s">
        <v>96</v>
      </c>
      <c r="AV665" s="15" t="s">
        <v>310</v>
      </c>
      <c r="AW665" s="15" t="s">
        <v>41</v>
      </c>
      <c r="AX665" s="15" t="s">
        <v>86</v>
      </c>
      <c r="AY665" s="178" t="s">
        <v>302</v>
      </c>
    </row>
    <row r="666" spans="2:51" s="13" customFormat="1">
      <c r="B666" s="161"/>
      <c r="D666" s="162" t="s">
        <v>312</v>
      </c>
      <c r="E666" s="163" t="s">
        <v>1</v>
      </c>
      <c r="F666" s="164" t="s">
        <v>879</v>
      </c>
      <c r="H666" s="163" t="s">
        <v>1</v>
      </c>
      <c r="I666" s="165"/>
      <c r="L666" s="161"/>
      <c r="M666" s="166"/>
      <c r="N666" s="167"/>
      <c r="O666" s="167"/>
      <c r="P666" s="167"/>
      <c r="Q666" s="167"/>
      <c r="R666" s="167"/>
      <c r="S666" s="167"/>
      <c r="T666" s="168"/>
      <c r="AT666" s="163" t="s">
        <v>312</v>
      </c>
      <c r="AU666" s="163" t="s">
        <v>96</v>
      </c>
      <c r="AV666" s="13" t="s">
        <v>23</v>
      </c>
      <c r="AW666" s="13" t="s">
        <v>41</v>
      </c>
      <c r="AX666" s="13" t="s">
        <v>86</v>
      </c>
      <c r="AY666" s="163" t="s">
        <v>302</v>
      </c>
    </row>
    <row r="667" spans="2:51" s="14" customFormat="1">
      <c r="B667" s="169"/>
      <c r="D667" s="162" t="s">
        <v>312</v>
      </c>
      <c r="E667" s="170" t="s">
        <v>1</v>
      </c>
      <c r="F667" s="171" t="s">
        <v>882</v>
      </c>
      <c r="H667" s="172">
        <v>700.63</v>
      </c>
      <c r="I667" s="173"/>
      <c r="L667" s="169"/>
      <c r="M667" s="174"/>
      <c r="N667" s="175"/>
      <c r="O667" s="175"/>
      <c r="P667" s="175"/>
      <c r="Q667" s="175"/>
      <c r="R667" s="175"/>
      <c r="S667" s="175"/>
      <c r="T667" s="176"/>
      <c r="AT667" s="170" t="s">
        <v>312</v>
      </c>
      <c r="AU667" s="170" t="s">
        <v>96</v>
      </c>
      <c r="AV667" s="14" t="s">
        <v>96</v>
      </c>
      <c r="AW667" s="14" t="s">
        <v>41</v>
      </c>
      <c r="AX667" s="14" t="s">
        <v>86</v>
      </c>
      <c r="AY667" s="170" t="s">
        <v>302</v>
      </c>
    </row>
    <row r="668" spans="2:51" s="13" customFormat="1">
      <c r="B668" s="161"/>
      <c r="D668" s="162" t="s">
        <v>312</v>
      </c>
      <c r="E668" s="163" t="s">
        <v>1</v>
      </c>
      <c r="F668" s="164" t="s">
        <v>889</v>
      </c>
      <c r="H668" s="163" t="s">
        <v>1</v>
      </c>
      <c r="I668" s="165"/>
      <c r="L668" s="161"/>
      <c r="M668" s="166"/>
      <c r="N668" s="167"/>
      <c r="O668" s="167"/>
      <c r="P668" s="167"/>
      <c r="Q668" s="167"/>
      <c r="R668" s="167"/>
      <c r="S668" s="167"/>
      <c r="T668" s="168"/>
      <c r="AT668" s="163" t="s">
        <v>312</v>
      </c>
      <c r="AU668" s="163" t="s">
        <v>96</v>
      </c>
      <c r="AV668" s="13" t="s">
        <v>23</v>
      </c>
      <c r="AW668" s="13" t="s">
        <v>41</v>
      </c>
      <c r="AX668" s="13" t="s">
        <v>86</v>
      </c>
      <c r="AY668" s="163" t="s">
        <v>302</v>
      </c>
    </row>
    <row r="669" spans="2:51" s="14" customFormat="1">
      <c r="B669" s="169"/>
      <c r="D669" s="162" t="s">
        <v>312</v>
      </c>
      <c r="E669" s="170" t="s">
        <v>1</v>
      </c>
      <c r="F669" s="171" t="s">
        <v>891</v>
      </c>
      <c r="H669" s="172">
        <v>208.36</v>
      </c>
      <c r="I669" s="173"/>
      <c r="L669" s="169"/>
      <c r="M669" s="174"/>
      <c r="N669" s="175"/>
      <c r="O669" s="175"/>
      <c r="P669" s="175"/>
      <c r="Q669" s="175"/>
      <c r="R669" s="175"/>
      <c r="S669" s="175"/>
      <c r="T669" s="176"/>
      <c r="AT669" s="170" t="s">
        <v>312</v>
      </c>
      <c r="AU669" s="170" t="s">
        <v>96</v>
      </c>
      <c r="AV669" s="14" t="s">
        <v>96</v>
      </c>
      <c r="AW669" s="14" t="s">
        <v>41</v>
      </c>
      <c r="AX669" s="14" t="s">
        <v>86</v>
      </c>
      <c r="AY669" s="170" t="s">
        <v>302</v>
      </c>
    </row>
    <row r="670" spans="2:51" s="13" customFormat="1">
      <c r="B670" s="161"/>
      <c r="D670" s="162" t="s">
        <v>312</v>
      </c>
      <c r="E670" s="163" t="s">
        <v>1</v>
      </c>
      <c r="F670" s="164" t="s">
        <v>905</v>
      </c>
      <c r="H670" s="163" t="s">
        <v>1</v>
      </c>
      <c r="I670" s="165"/>
      <c r="L670" s="161"/>
      <c r="M670" s="166"/>
      <c r="N670" s="167"/>
      <c r="O670" s="167"/>
      <c r="P670" s="167"/>
      <c r="Q670" s="167"/>
      <c r="R670" s="167"/>
      <c r="S670" s="167"/>
      <c r="T670" s="168"/>
      <c r="AT670" s="163" t="s">
        <v>312</v>
      </c>
      <c r="AU670" s="163" t="s">
        <v>96</v>
      </c>
      <c r="AV670" s="13" t="s">
        <v>23</v>
      </c>
      <c r="AW670" s="13" t="s">
        <v>41</v>
      </c>
      <c r="AX670" s="13" t="s">
        <v>86</v>
      </c>
      <c r="AY670" s="163" t="s">
        <v>302</v>
      </c>
    </row>
    <row r="671" spans="2:51" s="14" customFormat="1">
      <c r="B671" s="169"/>
      <c r="D671" s="162" t="s">
        <v>312</v>
      </c>
      <c r="E671" s="170" t="s">
        <v>1</v>
      </c>
      <c r="F671" s="171" t="s">
        <v>907</v>
      </c>
      <c r="H671" s="172">
        <v>3379.63</v>
      </c>
      <c r="I671" s="173"/>
      <c r="L671" s="169"/>
      <c r="M671" s="174"/>
      <c r="N671" s="175"/>
      <c r="O671" s="175"/>
      <c r="P671" s="175"/>
      <c r="Q671" s="175"/>
      <c r="R671" s="175"/>
      <c r="S671" s="175"/>
      <c r="T671" s="176"/>
      <c r="AT671" s="170" t="s">
        <v>312</v>
      </c>
      <c r="AU671" s="170" t="s">
        <v>96</v>
      </c>
      <c r="AV671" s="14" t="s">
        <v>96</v>
      </c>
      <c r="AW671" s="14" t="s">
        <v>41</v>
      </c>
      <c r="AX671" s="14" t="s">
        <v>86</v>
      </c>
      <c r="AY671" s="170" t="s">
        <v>302</v>
      </c>
    </row>
    <row r="672" spans="2:51" s="13" customFormat="1">
      <c r="B672" s="161"/>
      <c r="D672" s="162" t="s">
        <v>312</v>
      </c>
      <c r="E672" s="163" t="s">
        <v>1</v>
      </c>
      <c r="F672" s="164" t="s">
        <v>919</v>
      </c>
      <c r="H672" s="163" t="s">
        <v>1</v>
      </c>
      <c r="I672" s="165"/>
      <c r="L672" s="161"/>
      <c r="M672" s="166"/>
      <c r="N672" s="167"/>
      <c r="O672" s="167"/>
      <c r="P672" s="167"/>
      <c r="Q672" s="167"/>
      <c r="R672" s="167"/>
      <c r="S672" s="167"/>
      <c r="T672" s="168"/>
      <c r="AT672" s="163" t="s">
        <v>312</v>
      </c>
      <c r="AU672" s="163" t="s">
        <v>96</v>
      </c>
      <c r="AV672" s="13" t="s">
        <v>23</v>
      </c>
      <c r="AW672" s="13" t="s">
        <v>41</v>
      </c>
      <c r="AX672" s="13" t="s">
        <v>86</v>
      </c>
      <c r="AY672" s="163" t="s">
        <v>302</v>
      </c>
    </row>
    <row r="673" spans="1:65" s="14" customFormat="1">
      <c r="B673" s="169"/>
      <c r="D673" s="162" t="s">
        <v>312</v>
      </c>
      <c r="E673" s="170" t="s">
        <v>1</v>
      </c>
      <c r="F673" s="171" t="s">
        <v>921</v>
      </c>
      <c r="H673" s="172">
        <v>684.43</v>
      </c>
      <c r="I673" s="173"/>
      <c r="L673" s="169"/>
      <c r="M673" s="174"/>
      <c r="N673" s="175"/>
      <c r="O673" s="175"/>
      <c r="P673" s="175"/>
      <c r="Q673" s="175"/>
      <c r="R673" s="175"/>
      <c r="S673" s="175"/>
      <c r="T673" s="176"/>
      <c r="AT673" s="170" t="s">
        <v>312</v>
      </c>
      <c r="AU673" s="170" t="s">
        <v>96</v>
      </c>
      <c r="AV673" s="14" t="s">
        <v>96</v>
      </c>
      <c r="AW673" s="14" t="s">
        <v>41</v>
      </c>
      <c r="AX673" s="14" t="s">
        <v>86</v>
      </c>
      <c r="AY673" s="170" t="s">
        <v>302</v>
      </c>
    </row>
    <row r="674" spans="1:65" s="15" customFormat="1">
      <c r="B674" s="177"/>
      <c r="D674" s="162" t="s">
        <v>312</v>
      </c>
      <c r="E674" s="178" t="s">
        <v>197</v>
      </c>
      <c r="F674" s="179" t="s">
        <v>324</v>
      </c>
      <c r="H674" s="180">
        <v>4973.05</v>
      </c>
      <c r="I674" s="181"/>
      <c r="L674" s="177"/>
      <c r="M674" s="182"/>
      <c r="N674" s="183"/>
      <c r="O674" s="183"/>
      <c r="P674" s="183"/>
      <c r="Q674" s="183"/>
      <c r="R674" s="183"/>
      <c r="S674" s="183"/>
      <c r="T674" s="184"/>
      <c r="AT674" s="178" t="s">
        <v>312</v>
      </c>
      <c r="AU674" s="178" t="s">
        <v>96</v>
      </c>
      <c r="AV674" s="15" t="s">
        <v>310</v>
      </c>
      <c r="AW674" s="15" t="s">
        <v>41</v>
      </c>
      <c r="AX674" s="15" t="s">
        <v>86</v>
      </c>
      <c r="AY674" s="178" t="s">
        <v>302</v>
      </c>
    </row>
    <row r="675" spans="1:65" s="14" customFormat="1">
      <c r="B675" s="169"/>
      <c r="D675" s="162" t="s">
        <v>312</v>
      </c>
      <c r="E675" s="170" t="s">
        <v>1</v>
      </c>
      <c r="F675" s="171" t="s">
        <v>924</v>
      </c>
      <c r="H675" s="172">
        <v>2983.83</v>
      </c>
      <c r="I675" s="173"/>
      <c r="L675" s="169"/>
      <c r="M675" s="174"/>
      <c r="N675" s="175"/>
      <c r="O675" s="175"/>
      <c r="P675" s="175"/>
      <c r="Q675" s="175"/>
      <c r="R675" s="175"/>
      <c r="S675" s="175"/>
      <c r="T675" s="176"/>
      <c r="AT675" s="170" t="s">
        <v>312</v>
      </c>
      <c r="AU675" s="170" t="s">
        <v>96</v>
      </c>
      <c r="AV675" s="14" t="s">
        <v>96</v>
      </c>
      <c r="AW675" s="14" t="s">
        <v>41</v>
      </c>
      <c r="AX675" s="14" t="s">
        <v>86</v>
      </c>
      <c r="AY675" s="170" t="s">
        <v>302</v>
      </c>
    </row>
    <row r="676" spans="1:65" s="14" customFormat="1">
      <c r="B676" s="169"/>
      <c r="D676" s="162" t="s">
        <v>312</v>
      </c>
      <c r="E676" s="170" t="s">
        <v>1</v>
      </c>
      <c r="F676" s="171" t="s">
        <v>925</v>
      </c>
      <c r="H676" s="172">
        <v>48101.63</v>
      </c>
      <c r="I676" s="173"/>
      <c r="L676" s="169"/>
      <c r="M676" s="174"/>
      <c r="N676" s="175"/>
      <c r="O676" s="175"/>
      <c r="P676" s="175"/>
      <c r="Q676" s="175"/>
      <c r="R676" s="175"/>
      <c r="S676" s="175"/>
      <c r="T676" s="176"/>
      <c r="AT676" s="170" t="s">
        <v>312</v>
      </c>
      <c r="AU676" s="170" t="s">
        <v>96</v>
      </c>
      <c r="AV676" s="14" t="s">
        <v>96</v>
      </c>
      <c r="AW676" s="14" t="s">
        <v>41</v>
      </c>
      <c r="AX676" s="14" t="s">
        <v>23</v>
      </c>
      <c r="AY676" s="170" t="s">
        <v>302</v>
      </c>
    </row>
    <row r="677" spans="1:65" s="2" customFormat="1" ht="16.5" customHeight="1">
      <c r="A677" s="34"/>
      <c r="B677" s="147"/>
      <c r="C677" s="193" t="s">
        <v>926</v>
      </c>
      <c r="D677" s="193" t="s">
        <v>526</v>
      </c>
      <c r="E677" s="194" t="s">
        <v>927</v>
      </c>
      <c r="F677" s="195" t="s">
        <v>928</v>
      </c>
      <c r="G677" s="196" t="s">
        <v>332</v>
      </c>
      <c r="H677" s="197">
        <v>0.86899999999999999</v>
      </c>
      <c r="I677" s="198"/>
      <c r="J677" s="199">
        <f>ROUND(I677*H677,2)</f>
        <v>0</v>
      </c>
      <c r="K677" s="195" t="s">
        <v>1</v>
      </c>
      <c r="L677" s="200"/>
      <c r="M677" s="201" t="s">
        <v>1</v>
      </c>
      <c r="N677" s="202" t="s">
        <v>51</v>
      </c>
      <c r="O677" s="60"/>
      <c r="P677" s="157">
        <f>O677*H677</f>
        <v>0</v>
      </c>
      <c r="Q677" s="157">
        <v>1</v>
      </c>
      <c r="R677" s="157">
        <f>Q677*H677</f>
        <v>0.86899999999999999</v>
      </c>
      <c r="S677" s="157">
        <v>0</v>
      </c>
      <c r="T677" s="158">
        <f>S677*H677</f>
        <v>0</v>
      </c>
      <c r="U677" s="34"/>
      <c r="V677" s="34"/>
      <c r="W677" s="34"/>
      <c r="X677" s="34"/>
      <c r="Y677" s="34"/>
      <c r="Z677" s="34"/>
      <c r="AA677" s="34"/>
      <c r="AB677" s="34"/>
      <c r="AC677" s="34"/>
      <c r="AD677" s="34"/>
      <c r="AE677" s="34"/>
      <c r="AR677" s="159" t="s">
        <v>140</v>
      </c>
      <c r="AT677" s="159" t="s">
        <v>526</v>
      </c>
      <c r="AU677" s="159" t="s">
        <v>96</v>
      </c>
      <c r="AY677" s="18" t="s">
        <v>302</v>
      </c>
      <c r="BE677" s="160">
        <f>IF(N677="základní",J677,0)</f>
        <v>0</v>
      </c>
      <c r="BF677" s="160">
        <f>IF(N677="snížená",J677,0)</f>
        <v>0</v>
      </c>
      <c r="BG677" s="160">
        <f>IF(N677="zákl. přenesená",J677,0)</f>
        <v>0</v>
      </c>
      <c r="BH677" s="160">
        <f>IF(N677="sníž. přenesená",J677,0)</f>
        <v>0</v>
      </c>
      <c r="BI677" s="160">
        <f>IF(N677="nulová",J677,0)</f>
        <v>0</v>
      </c>
      <c r="BJ677" s="18" t="s">
        <v>23</v>
      </c>
      <c r="BK677" s="160">
        <f>ROUND(I677*H677,2)</f>
        <v>0</v>
      </c>
      <c r="BL677" s="18" t="s">
        <v>310</v>
      </c>
      <c r="BM677" s="159" t="s">
        <v>929</v>
      </c>
    </row>
    <row r="678" spans="1:65" s="2" customFormat="1">
      <c r="A678" s="34"/>
      <c r="B678" s="35"/>
      <c r="C678" s="34"/>
      <c r="D678" s="162" t="s">
        <v>755</v>
      </c>
      <c r="E678" s="34"/>
      <c r="F678" s="203"/>
      <c r="G678" s="34"/>
      <c r="H678" s="34"/>
      <c r="I678" s="204"/>
      <c r="J678" s="34"/>
      <c r="K678" s="34"/>
      <c r="L678" s="35"/>
      <c r="M678" s="205"/>
      <c r="N678" s="206"/>
      <c r="O678" s="60"/>
      <c r="P678" s="60"/>
      <c r="Q678" s="60"/>
      <c r="R678" s="60"/>
      <c r="S678" s="60"/>
      <c r="T678" s="61"/>
      <c r="U678" s="34"/>
      <c r="V678" s="34"/>
      <c r="W678" s="34"/>
      <c r="X678" s="34"/>
      <c r="Y678" s="34"/>
      <c r="Z678" s="34"/>
      <c r="AA678" s="34"/>
      <c r="AB678" s="34"/>
      <c r="AC678" s="34"/>
      <c r="AD678" s="34"/>
      <c r="AE678" s="34"/>
      <c r="AT678" s="18" t="s">
        <v>755</v>
      </c>
      <c r="AU678" s="18" t="s">
        <v>96</v>
      </c>
    </row>
    <row r="679" spans="1:65" s="14" customFormat="1">
      <c r="B679" s="169"/>
      <c r="D679" s="162" t="s">
        <v>312</v>
      </c>
      <c r="E679" s="170" t="s">
        <v>1</v>
      </c>
      <c r="F679" s="171" t="s">
        <v>930</v>
      </c>
      <c r="H679" s="172">
        <v>0.86899999999999999</v>
      </c>
      <c r="I679" s="173"/>
      <c r="L679" s="169"/>
      <c r="M679" s="174"/>
      <c r="N679" s="175"/>
      <c r="O679" s="175"/>
      <c r="P679" s="175"/>
      <c r="Q679" s="175"/>
      <c r="R679" s="175"/>
      <c r="S679" s="175"/>
      <c r="T679" s="176"/>
      <c r="AT679" s="170" t="s">
        <v>312</v>
      </c>
      <c r="AU679" s="170" t="s">
        <v>96</v>
      </c>
      <c r="AV679" s="14" t="s">
        <v>96</v>
      </c>
      <c r="AW679" s="14" t="s">
        <v>41</v>
      </c>
      <c r="AX679" s="14" t="s">
        <v>23</v>
      </c>
      <c r="AY679" s="170" t="s">
        <v>302</v>
      </c>
    </row>
    <row r="680" spans="1:65" s="2" customFormat="1" ht="16.5" customHeight="1">
      <c r="A680" s="34"/>
      <c r="B680" s="147"/>
      <c r="C680" s="193" t="s">
        <v>931</v>
      </c>
      <c r="D680" s="193" t="s">
        <v>526</v>
      </c>
      <c r="E680" s="194" t="s">
        <v>932</v>
      </c>
      <c r="F680" s="195" t="s">
        <v>933</v>
      </c>
      <c r="G680" s="196" t="s">
        <v>332</v>
      </c>
      <c r="H680" s="197">
        <v>4.4619999999999997</v>
      </c>
      <c r="I680" s="198"/>
      <c r="J680" s="199">
        <f>ROUND(I680*H680,2)</f>
        <v>0</v>
      </c>
      <c r="K680" s="195" t="s">
        <v>1</v>
      </c>
      <c r="L680" s="200"/>
      <c r="M680" s="201" t="s">
        <v>1</v>
      </c>
      <c r="N680" s="202" t="s">
        <v>51</v>
      </c>
      <c r="O680" s="60"/>
      <c r="P680" s="157">
        <f>O680*H680</f>
        <v>0</v>
      </c>
      <c r="Q680" s="157">
        <v>1</v>
      </c>
      <c r="R680" s="157">
        <f>Q680*H680</f>
        <v>4.4619999999999997</v>
      </c>
      <c r="S680" s="157">
        <v>0</v>
      </c>
      <c r="T680" s="158">
        <f>S680*H680</f>
        <v>0</v>
      </c>
      <c r="U680" s="34"/>
      <c r="V680" s="34"/>
      <c r="W680" s="34"/>
      <c r="X680" s="34"/>
      <c r="Y680" s="34"/>
      <c r="Z680" s="34"/>
      <c r="AA680" s="34"/>
      <c r="AB680" s="34"/>
      <c r="AC680" s="34"/>
      <c r="AD680" s="34"/>
      <c r="AE680" s="34"/>
      <c r="AR680" s="159" t="s">
        <v>140</v>
      </c>
      <c r="AT680" s="159" t="s">
        <v>526</v>
      </c>
      <c r="AU680" s="159" t="s">
        <v>96</v>
      </c>
      <c r="AY680" s="18" t="s">
        <v>302</v>
      </c>
      <c r="BE680" s="160">
        <f>IF(N680="základní",J680,0)</f>
        <v>0</v>
      </c>
      <c r="BF680" s="160">
        <f>IF(N680="snížená",J680,0)</f>
        <v>0</v>
      </c>
      <c r="BG680" s="160">
        <f>IF(N680="zákl. přenesená",J680,0)</f>
        <v>0</v>
      </c>
      <c r="BH680" s="160">
        <f>IF(N680="sníž. přenesená",J680,0)</f>
        <v>0</v>
      </c>
      <c r="BI680" s="160">
        <f>IF(N680="nulová",J680,0)</f>
        <v>0</v>
      </c>
      <c r="BJ680" s="18" t="s">
        <v>23</v>
      </c>
      <c r="BK680" s="160">
        <f>ROUND(I680*H680,2)</f>
        <v>0</v>
      </c>
      <c r="BL680" s="18" t="s">
        <v>310</v>
      </c>
      <c r="BM680" s="159" t="s">
        <v>934</v>
      </c>
    </row>
    <row r="681" spans="1:65" s="2" customFormat="1">
      <c r="A681" s="34"/>
      <c r="B681" s="35"/>
      <c r="C681" s="34"/>
      <c r="D681" s="162" t="s">
        <v>755</v>
      </c>
      <c r="E681" s="34"/>
      <c r="F681" s="203"/>
      <c r="G681" s="34"/>
      <c r="H681" s="34"/>
      <c r="I681" s="204"/>
      <c r="J681" s="34"/>
      <c r="K681" s="34"/>
      <c r="L681" s="35"/>
      <c r="M681" s="205"/>
      <c r="N681" s="206"/>
      <c r="O681" s="60"/>
      <c r="P681" s="60"/>
      <c r="Q681" s="60"/>
      <c r="R681" s="60"/>
      <c r="S681" s="60"/>
      <c r="T681" s="61"/>
      <c r="U681" s="34"/>
      <c r="V681" s="34"/>
      <c r="W681" s="34"/>
      <c r="X681" s="34"/>
      <c r="Y681" s="34"/>
      <c r="Z681" s="34"/>
      <c r="AA681" s="34"/>
      <c r="AB681" s="34"/>
      <c r="AC681" s="34"/>
      <c r="AD681" s="34"/>
      <c r="AE681" s="34"/>
      <c r="AT681" s="18" t="s">
        <v>755</v>
      </c>
      <c r="AU681" s="18" t="s">
        <v>96</v>
      </c>
    </row>
    <row r="682" spans="1:65" s="14" customFormat="1">
      <c r="B682" s="169"/>
      <c r="D682" s="162" t="s">
        <v>312</v>
      </c>
      <c r="E682" s="170" t="s">
        <v>1</v>
      </c>
      <c r="F682" s="171" t="s">
        <v>935</v>
      </c>
      <c r="H682" s="172">
        <v>4.4619999999999997</v>
      </c>
      <c r="I682" s="173"/>
      <c r="L682" s="169"/>
      <c r="M682" s="174"/>
      <c r="N682" s="175"/>
      <c r="O682" s="175"/>
      <c r="P682" s="175"/>
      <c r="Q682" s="175"/>
      <c r="R682" s="175"/>
      <c r="S682" s="175"/>
      <c r="T682" s="176"/>
      <c r="AT682" s="170" t="s">
        <v>312</v>
      </c>
      <c r="AU682" s="170" t="s">
        <v>96</v>
      </c>
      <c r="AV682" s="14" t="s">
        <v>96</v>
      </c>
      <c r="AW682" s="14" t="s">
        <v>41</v>
      </c>
      <c r="AX682" s="14" t="s">
        <v>23</v>
      </c>
      <c r="AY682" s="170" t="s">
        <v>302</v>
      </c>
    </row>
    <row r="683" spans="1:65" s="2" customFormat="1" ht="16.5" customHeight="1">
      <c r="A683" s="34"/>
      <c r="B683" s="147"/>
      <c r="C683" s="193" t="s">
        <v>936</v>
      </c>
      <c r="D683" s="193" t="s">
        <v>526</v>
      </c>
      <c r="E683" s="194" t="s">
        <v>937</v>
      </c>
      <c r="F683" s="195" t="s">
        <v>938</v>
      </c>
      <c r="G683" s="196" t="s">
        <v>332</v>
      </c>
      <c r="H683" s="197">
        <v>0.13600000000000001</v>
      </c>
      <c r="I683" s="198"/>
      <c r="J683" s="199">
        <f>ROUND(I683*H683,2)</f>
        <v>0</v>
      </c>
      <c r="K683" s="195" t="s">
        <v>1</v>
      </c>
      <c r="L683" s="200"/>
      <c r="M683" s="201" t="s">
        <v>1</v>
      </c>
      <c r="N683" s="202" t="s">
        <v>51</v>
      </c>
      <c r="O683" s="60"/>
      <c r="P683" s="157">
        <f>O683*H683</f>
        <v>0</v>
      </c>
      <c r="Q683" s="157">
        <v>1</v>
      </c>
      <c r="R683" s="157">
        <f>Q683*H683</f>
        <v>0.13600000000000001</v>
      </c>
      <c r="S683" s="157">
        <v>0</v>
      </c>
      <c r="T683" s="158">
        <f>S683*H683</f>
        <v>0</v>
      </c>
      <c r="U683" s="34"/>
      <c r="V683" s="34"/>
      <c r="W683" s="34"/>
      <c r="X683" s="34"/>
      <c r="Y683" s="34"/>
      <c r="Z683" s="34"/>
      <c r="AA683" s="34"/>
      <c r="AB683" s="34"/>
      <c r="AC683" s="34"/>
      <c r="AD683" s="34"/>
      <c r="AE683" s="34"/>
      <c r="AR683" s="159" t="s">
        <v>140</v>
      </c>
      <c r="AT683" s="159" t="s">
        <v>526</v>
      </c>
      <c r="AU683" s="159" t="s">
        <v>96</v>
      </c>
      <c r="AY683" s="18" t="s">
        <v>302</v>
      </c>
      <c r="BE683" s="160">
        <f>IF(N683="základní",J683,0)</f>
        <v>0</v>
      </c>
      <c r="BF683" s="160">
        <f>IF(N683="snížená",J683,0)</f>
        <v>0</v>
      </c>
      <c r="BG683" s="160">
        <f>IF(N683="zákl. přenesená",J683,0)</f>
        <v>0</v>
      </c>
      <c r="BH683" s="160">
        <f>IF(N683="sníž. přenesená",J683,0)</f>
        <v>0</v>
      </c>
      <c r="BI683" s="160">
        <f>IF(N683="nulová",J683,0)</f>
        <v>0</v>
      </c>
      <c r="BJ683" s="18" t="s">
        <v>23</v>
      </c>
      <c r="BK683" s="160">
        <f>ROUND(I683*H683,2)</f>
        <v>0</v>
      </c>
      <c r="BL683" s="18" t="s">
        <v>310</v>
      </c>
      <c r="BM683" s="159" t="s">
        <v>939</v>
      </c>
    </row>
    <row r="684" spans="1:65" s="2" customFormat="1">
      <c r="A684" s="34"/>
      <c r="B684" s="35"/>
      <c r="C684" s="34"/>
      <c r="D684" s="162" t="s">
        <v>755</v>
      </c>
      <c r="E684" s="34"/>
      <c r="F684" s="203"/>
      <c r="G684" s="34"/>
      <c r="H684" s="34"/>
      <c r="I684" s="204"/>
      <c r="J684" s="34"/>
      <c r="K684" s="34"/>
      <c r="L684" s="35"/>
      <c r="M684" s="205"/>
      <c r="N684" s="206"/>
      <c r="O684" s="60"/>
      <c r="P684" s="60"/>
      <c r="Q684" s="60"/>
      <c r="R684" s="60"/>
      <c r="S684" s="60"/>
      <c r="T684" s="61"/>
      <c r="U684" s="34"/>
      <c r="V684" s="34"/>
      <c r="W684" s="34"/>
      <c r="X684" s="34"/>
      <c r="Y684" s="34"/>
      <c r="Z684" s="34"/>
      <c r="AA684" s="34"/>
      <c r="AB684" s="34"/>
      <c r="AC684" s="34"/>
      <c r="AD684" s="34"/>
      <c r="AE684" s="34"/>
      <c r="AT684" s="18" t="s">
        <v>755</v>
      </c>
      <c r="AU684" s="18" t="s">
        <v>96</v>
      </c>
    </row>
    <row r="685" spans="1:65" s="14" customFormat="1">
      <c r="B685" s="169"/>
      <c r="D685" s="162" t="s">
        <v>312</v>
      </c>
      <c r="E685" s="170" t="s">
        <v>1</v>
      </c>
      <c r="F685" s="171" t="s">
        <v>940</v>
      </c>
      <c r="H685" s="172">
        <v>0.13600000000000001</v>
      </c>
      <c r="I685" s="173"/>
      <c r="L685" s="169"/>
      <c r="M685" s="174"/>
      <c r="N685" s="175"/>
      <c r="O685" s="175"/>
      <c r="P685" s="175"/>
      <c r="Q685" s="175"/>
      <c r="R685" s="175"/>
      <c r="S685" s="175"/>
      <c r="T685" s="176"/>
      <c r="AT685" s="170" t="s">
        <v>312</v>
      </c>
      <c r="AU685" s="170" t="s">
        <v>96</v>
      </c>
      <c r="AV685" s="14" t="s">
        <v>96</v>
      </c>
      <c r="AW685" s="14" t="s">
        <v>41</v>
      </c>
      <c r="AX685" s="14" t="s">
        <v>23</v>
      </c>
      <c r="AY685" s="170" t="s">
        <v>302</v>
      </c>
    </row>
    <row r="686" spans="1:65" s="2" customFormat="1" ht="16.5" customHeight="1">
      <c r="A686" s="34"/>
      <c r="B686" s="147"/>
      <c r="C686" s="193" t="s">
        <v>941</v>
      </c>
      <c r="D686" s="193" t="s">
        <v>526</v>
      </c>
      <c r="E686" s="194" t="s">
        <v>942</v>
      </c>
      <c r="F686" s="195" t="s">
        <v>943</v>
      </c>
      <c r="G686" s="196" t="s">
        <v>332</v>
      </c>
      <c r="H686" s="197">
        <v>4.2249999999999996</v>
      </c>
      <c r="I686" s="198"/>
      <c r="J686" s="199">
        <f>ROUND(I686*H686,2)</f>
        <v>0</v>
      </c>
      <c r="K686" s="195" t="s">
        <v>1</v>
      </c>
      <c r="L686" s="200"/>
      <c r="M686" s="201" t="s">
        <v>1</v>
      </c>
      <c r="N686" s="202" t="s">
        <v>51</v>
      </c>
      <c r="O686" s="60"/>
      <c r="P686" s="157">
        <f>O686*H686</f>
        <v>0</v>
      </c>
      <c r="Q686" s="157">
        <v>1</v>
      </c>
      <c r="R686" s="157">
        <f>Q686*H686</f>
        <v>4.2249999999999996</v>
      </c>
      <c r="S686" s="157">
        <v>0</v>
      </c>
      <c r="T686" s="158">
        <f>S686*H686</f>
        <v>0</v>
      </c>
      <c r="U686" s="34"/>
      <c r="V686" s="34"/>
      <c r="W686" s="34"/>
      <c r="X686" s="34"/>
      <c r="Y686" s="34"/>
      <c r="Z686" s="34"/>
      <c r="AA686" s="34"/>
      <c r="AB686" s="34"/>
      <c r="AC686" s="34"/>
      <c r="AD686" s="34"/>
      <c r="AE686" s="34"/>
      <c r="AR686" s="159" t="s">
        <v>140</v>
      </c>
      <c r="AT686" s="159" t="s">
        <v>526</v>
      </c>
      <c r="AU686" s="159" t="s">
        <v>96</v>
      </c>
      <c r="AY686" s="18" t="s">
        <v>302</v>
      </c>
      <c r="BE686" s="160">
        <f>IF(N686="základní",J686,0)</f>
        <v>0</v>
      </c>
      <c r="BF686" s="160">
        <f>IF(N686="snížená",J686,0)</f>
        <v>0</v>
      </c>
      <c r="BG686" s="160">
        <f>IF(N686="zákl. přenesená",J686,0)</f>
        <v>0</v>
      </c>
      <c r="BH686" s="160">
        <f>IF(N686="sníž. přenesená",J686,0)</f>
        <v>0</v>
      </c>
      <c r="BI686" s="160">
        <f>IF(N686="nulová",J686,0)</f>
        <v>0</v>
      </c>
      <c r="BJ686" s="18" t="s">
        <v>23</v>
      </c>
      <c r="BK686" s="160">
        <f>ROUND(I686*H686,2)</f>
        <v>0</v>
      </c>
      <c r="BL686" s="18" t="s">
        <v>310</v>
      </c>
      <c r="BM686" s="159" t="s">
        <v>944</v>
      </c>
    </row>
    <row r="687" spans="1:65" s="2" customFormat="1">
      <c r="A687" s="34"/>
      <c r="B687" s="35"/>
      <c r="C687" s="34"/>
      <c r="D687" s="162" t="s">
        <v>755</v>
      </c>
      <c r="E687" s="34"/>
      <c r="F687" s="203"/>
      <c r="G687" s="34"/>
      <c r="H687" s="34"/>
      <c r="I687" s="204"/>
      <c r="J687" s="34"/>
      <c r="K687" s="34"/>
      <c r="L687" s="35"/>
      <c r="M687" s="205"/>
      <c r="N687" s="206"/>
      <c r="O687" s="60"/>
      <c r="P687" s="60"/>
      <c r="Q687" s="60"/>
      <c r="R687" s="60"/>
      <c r="S687" s="60"/>
      <c r="T687" s="61"/>
      <c r="U687" s="34"/>
      <c r="V687" s="34"/>
      <c r="W687" s="34"/>
      <c r="X687" s="34"/>
      <c r="Y687" s="34"/>
      <c r="Z687" s="34"/>
      <c r="AA687" s="34"/>
      <c r="AB687" s="34"/>
      <c r="AC687" s="34"/>
      <c r="AD687" s="34"/>
      <c r="AE687" s="34"/>
      <c r="AT687" s="18" t="s">
        <v>755</v>
      </c>
      <c r="AU687" s="18" t="s">
        <v>96</v>
      </c>
    </row>
    <row r="688" spans="1:65" s="14" customFormat="1">
      <c r="B688" s="169"/>
      <c r="D688" s="162" t="s">
        <v>312</v>
      </c>
      <c r="E688" s="170" t="s">
        <v>1</v>
      </c>
      <c r="F688" s="171" t="s">
        <v>945</v>
      </c>
      <c r="H688" s="172">
        <v>4.2249999999999996</v>
      </c>
      <c r="I688" s="173"/>
      <c r="L688" s="169"/>
      <c r="M688" s="174"/>
      <c r="N688" s="175"/>
      <c r="O688" s="175"/>
      <c r="P688" s="175"/>
      <c r="Q688" s="175"/>
      <c r="R688" s="175"/>
      <c r="S688" s="175"/>
      <c r="T688" s="176"/>
      <c r="AT688" s="170" t="s">
        <v>312</v>
      </c>
      <c r="AU688" s="170" t="s">
        <v>96</v>
      </c>
      <c r="AV688" s="14" t="s">
        <v>96</v>
      </c>
      <c r="AW688" s="14" t="s">
        <v>41</v>
      </c>
      <c r="AX688" s="14" t="s">
        <v>23</v>
      </c>
      <c r="AY688" s="170" t="s">
        <v>302</v>
      </c>
    </row>
    <row r="689" spans="1:65" s="2" customFormat="1" ht="16.5" customHeight="1">
      <c r="A689" s="34"/>
      <c r="B689" s="147"/>
      <c r="C689" s="193" t="s">
        <v>946</v>
      </c>
      <c r="D689" s="193" t="s">
        <v>526</v>
      </c>
      <c r="E689" s="194" t="s">
        <v>947</v>
      </c>
      <c r="F689" s="195" t="s">
        <v>948</v>
      </c>
      <c r="G689" s="196" t="s">
        <v>332</v>
      </c>
      <c r="H689" s="197">
        <v>0.77200000000000002</v>
      </c>
      <c r="I689" s="198"/>
      <c r="J689" s="199">
        <f>ROUND(I689*H689,2)</f>
        <v>0</v>
      </c>
      <c r="K689" s="195" t="s">
        <v>1</v>
      </c>
      <c r="L689" s="200"/>
      <c r="M689" s="201" t="s">
        <v>1</v>
      </c>
      <c r="N689" s="202" t="s">
        <v>51</v>
      </c>
      <c r="O689" s="60"/>
      <c r="P689" s="157">
        <f>O689*H689</f>
        <v>0</v>
      </c>
      <c r="Q689" s="157">
        <v>1</v>
      </c>
      <c r="R689" s="157">
        <f>Q689*H689</f>
        <v>0.77200000000000002</v>
      </c>
      <c r="S689" s="157">
        <v>0</v>
      </c>
      <c r="T689" s="158">
        <f>S689*H689</f>
        <v>0</v>
      </c>
      <c r="U689" s="34"/>
      <c r="V689" s="34"/>
      <c r="W689" s="34"/>
      <c r="X689" s="34"/>
      <c r="Y689" s="34"/>
      <c r="Z689" s="34"/>
      <c r="AA689" s="34"/>
      <c r="AB689" s="34"/>
      <c r="AC689" s="34"/>
      <c r="AD689" s="34"/>
      <c r="AE689" s="34"/>
      <c r="AR689" s="159" t="s">
        <v>140</v>
      </c>
      <c r="AT689" s="159" t="s">
        <v>526</v>
      </c>
      <c r="AU689" s="159" t="s">
        <v>96</v>
      </c>
      <c r="AY689" s="18" t="s">
        <v>302</v>
      </c>
      <c r="BE689" s="160">
        <f>IF(N689="základní",J689,0)</f>
        <v>0</v>
      </c>
      <c r="BF689" s="160">
        <f>IF(N689="snížená",J689,0)</f>
        <v>0</v>
      </c>
      <c r="BG689" s="160">
        <f>IF(N689="zákl. přenesená",J689,0)</f>
        <v>0</v>
      </c>
      <c r="BH689" s="160">
        <f>IF(N689="sníž. přenesená",J689,0)</f>
        <v>0</v>
      </c>
      <c r="BI689" s="160">
        <f>IF(N689="nulová",J689,0)</f>
        <v>0</v>
      </c>
      <c r="BJ689" s="18" t="s">
        <v>23</v>
      </c>
      <c r="BK689" s="160">
        <f>ROUND(I689*H689,2)</f>
        <v>0</v>
      </c>
      <c r="BL689" s="18" t="s">
        <v>310</v>
      </c>
      <c r="BM689" s="159" t="s">
        <v>949</v>
      </c>
    </row>
    <row r="690" spans="1:65" s="2" customFormat="1">
      <c r="A690" s="34"/>
      <c r="B690" s="35"/>
      <c r="C690" s="34"/>
      <c r="D690" s="162" t="s">
        <v>755</v>
      </c>
      <c r="E690" s="34"/>
      <c r="F690" s="203"/>
      <c r="G690" s="34"/>
      <c r="H690" s="34"/>
      <c r="I690" s="204"/>
      <c r="J690" s="34"/>
      <c r="K690" s="34"/>
      <c r="L690" s="35"/>
      <c r="M690" s="205"/>
      <c r="N690" s="206"/>
      <c r="O690" s="60"/>
      <c r="P690" s="60"/>
      <c r="Q690" s="60"/>
      <c r="R690" s="60"/>
      <c r="S690" s="60"/>
      <c r="T690" s="61"/>
      <c r="U690" s="34"/>
      <c r="V690" s="34"/>
      <c r="W690" s="34"/>
      <c r="X690" s="34"/>
      <c r="Y690" s="34"/>
      <c r="Z690" s="34"/>
      <c r="AA690" s="34"/>
      <c r="AB690" s="34"/>
      <c r="AC690" s="34"/>
      <c r="AD690" s="34"/>
      <c r="AE690" s="34"/>
      <c r="AT690" s="18" t="s">
        <v>755</v>
      </c>
      <c r="AU690" s="18" t="s">
        <v>96</v>
      </c>
    </row>
    <row r="691" spans="1:65" s="14" customFormat="1">
      <c r="B691" s="169"/>
      <c r="D691" s="162" t="s">
        <v>312</v>
      </c>
      <c r="E691" s="170" t="s">
        <v>1</v>
      </c>
      <c r="F691" s="171" t="s">
        <v>950</v>
      </c>
      <c r="H691" s="172">
        <v>0.77200000000000002</v>
      </c>
      <c r="I691" s="173"/>
      <c r="L691" s="169"/>
      <c r="M691" s="174"/>
      <c r="N691" s="175"/>
      <c r="O691" s="175"/>
      <c r="P691" s="175"/>
      <c r="Q691" s="175"/>
      <c r="R691" s="175"/>
      <c r="S691" s="175"/>
      <c r="T691" s="176"/>
      <c r="AT691" s="170" t="s">
        <v>312</v>
      </c>
      <c r="AU691" s="170" t="s">
        <v>96</v>
      </c>
      <c r="AV691" s="14" t="s">
        <v>96</v>
      </c>
      <c r="AW691" s="14" t="s">
        <v>41</v>
      </c>
      <c r="AX691" s="14" t="s">
        <v>23</v>
      </c>
      <c r="AY691" s="170" t="s">
        <v>302</v>
      </c>
    </row>
    <row r="692" spans="1:65" s="2" customFormat="1" ht="16.5" customHeight="1">
      <c r="A692" s="34"/>
      <c r="B692" s="147"/>
      <c r="C692" s="193" t="s">
        <v>951</v>
      </c>
      <c r="D692" s="193" t="s">
        <v>526</v>
      </c>
      <c r="E692" s="194" t="s">
        <v>952</v>
      </c>
      <c r="F692" s="195" t="s">
        <v>953</v>
      </c>
      <c r="G692" s="196" t="s">
        <v>332</v>
      </c>
      <c r="H692" s="197">
        <v>16.913</v>
      </c>
      <c r="I692" s="198"/>
      <c r="J692" s="199">
        <f>ROUND(I692*H692,2)</f>
        <v>0</v>
      </c>
      <c r="K692" s="195" t="s">
        <v>1</v>
      </c>
      <c r="L692" s="200"/>
      <c r="M692" s="201" t="s">
        <v>1</v>
      </c>
      <c r="N692" s="202" t="s">
        <v>51</v>
      </c>
      <c r="O692" s="60"/>
      <c r="P692" s="157">
        <f>O692*H692</f>
        <v>0</v>
      </c>
      <c r="Q692" s="157">
        <v>1</v>
      </c>
      <c r="R692" s="157">
        <f>Q692*H692</f>
        <v>16.913</v>
      </c>
      <c r="S692" s="157">
        <v>0</v>
      </c>
      <c r="T692" s="158">
        <f>S692*H692</f>
        <v>0</v>
      </c>
      <c r="U692" s="34"/>
      <c r="V692" s="34"/>
      <c r="W692" s="34"/>
      <c r="X692" s="34"/>
      <c r="Y692" s="34"/>
      <c r="Z692" s="34"/>
      <c r="AA692" s="34"/>
      <c r="AB692" s="34"/>
      <c r="AC692" s="34"/>
      <c r="AD692" s="34"/>
      <c r="AE692" s="34"/>
      <c r="AR692" s="159" t="s">
        <v>140</v>
      </c>
      <c r="AT692" s="159" t="s">
        <v>526</v>
      </c>
      <c r="AU692" s="159" t="s">
        <v>96</v>
      </c>
      <c r="AY692" s="18" t="s">
        <v>302</v>
      </c>
      <c r="BE692" s="160">
        <f>IF(N692="základní",J692,0)</f>
        <v>0</v>
      </c>
      <c r="BF692" s="160">
        <f>IF(N692="snížená",J692,0)</f>
        <v>0</v>
      </c>
      <c r="BG692" s="160">
        <f>IF(N692="zákl. přenesená",J692,0)</f>
        <v>0</v>
      </c>
      <c r="BH692" s="160">
        <f>IF(N692="sníž. přenesená",J692,0)</f>
        <v>0</v>
      </c>
      <c r="BI692" s="160">
        <f>IF(N692="nulová",J692,0)</f>
        <v>0</v>
      </c>
      <c r="BJ692" s="18" t="s">
        <v>23</v>
      </c>
      <c r="BK692" s="160">
        <f>ROUND(I692*H692,2)</f>
        <v>0</v>
      </c>
      <c r="BL692" s="18" t="s">
        <v>310</v>
      </c>
      <c r="BM692" s="159" t="s">
        <v>954</v>
      </c>
    </row>
    <row r="693" spans="1:65" s="2" customFormat="1">
      <c r="A693" s="34"/>
      <c r="B693" s="35"/>
      <c r="C693" s="34"/>
      <c r="D693" s="162" t="s">
        <v>755</v>
      </c>
      <c r="E693" s="34"/>
      <c r="F693" s="203"/>
      <c r="G693" s="34"/>
      <c r="H693" s="34"/>
      <c r="I693" s="204"/>
      <c r="J693" s="34"/>
      <c r="K693" s="34"/>
      <c r="L693" s="35"/>
      <c r="M693" s="205"/>
      <c r="N693" s="206"/>
      <c r="O693" s="60"/>
      <c r="P693" s="60"/>
      <c r="Q693" s="60"/>
      <c r="R693" s="60"/>
      <c r="S693" s="60"/>
      <c r="T693" s="61"/>
      <c r="U693" s="34"/>
      <c r="V693" s="34"/>
      <c r="W693" s="34"/>
      <c r="X693" s="34"/>
      <c r="Y693" s="34"/>
      <c r="Z693" s="34"/>
      <c r="AA693" s="34"/>
      <c r="AB693" s="34"/>
      <c r="AC693" s="34"/>
      <c r="AD693" s="34"/>
      <c r="AE693" s="34"/>
      <c r="AT693" s="18" t="s">
        <v>755</v>
      </c>
      <c r="AU693" s="18" t="s">
        <v>96</v>
      </c>
    </row>
    <row r="694" spans="1:65" s="14" customFormat="1">
      <c r="B694" s="169"/>
      <c r="D694" s="162" t="s">
        <v>312</v>
      </c>
      <c r="E694" s="170" t="s">
        <v>1</v>
      </c>
      <c r="F694" s="171" t="s">
        <v>955</v>
      </c>
      <c r="H694" s="172">
        <v>16.913</v>
      </c>
      <c r="I694" s="173"/>
      <c r="L694" s="169"/>
      <c r="M694" s="174"/>
      <c r="N694" s="175"/>
      <c r="O694" s="175"/>
      <c r="P694" s="175"/>
      <c r="Q694" s="175"/>
      <c r="R694" s="175"/>
      <c r="S694" s="175"/>
      <c r="T694" s="176"/>
      <c r="AT694" s="170" t="s">
        <v>312</v>
      </c>
      <c r="AU694" s="170" t="s">
        <v>96</v>
      </c>
      <c r="AV694" s="14" t="s">
        <v>96</v>
      </c>
      <c r="AW694" s="14" t="s">
        <v>41</v>
      </c>
      <c r="AX694" s="14" t="s">
        <v>23</v>
      </c>
      <c r="AY694" s="170" t="s">
        <v>302</v>
      </c>
    </row>
    <row r="695" spans="1:65" s="2" customFormat="1" ht="16.5" customHeight="1">
      <c r="A695" s="34"/>
      <c r="B695" s="147"/>
      <c r="C695" s="193" t="s">
        <v>956</v>
      </c>
      <c r="D695" s="193" t="s">
        <v>526</v>
      </c>
      <c r="E695" s="194" t="s">
        <v>957</v>
      </c>
      <c r="F695" s="195" t="s">
        <v>958</v>
      </c>
      <c r="G695" s="196" t="s">
        <v>332</v>
      </c>
      <c r="H695" s="197">
        <v>8.0820000000000007</v>
      </c>
      <c r="I695" s="198"/>
      <c r="J695" s="199">
        <f>ROUND(I695*H695,2)</f>
        <v>0</v>
      </c>
      <c r="K695" s="195" t="s">
        <v>1</v>
      </c>
      <c r="L695" s="200"/>
      <c r="M695" s="201" t="s">
        <v>1</v>
      </c>
      <c r="N695" s="202" t="s">
        <v>51</v>
      </c>
      <c r="O695" s="60"/>
      <c r="P695" s="157">
        <f>O695*H695</f>
        <v>0</v>
      </c>
      <c r="Q695" s="157">
        <v>1</v>
      </c>
      <c r="R695" s="157">
        <f>Q695*H695</f>
        <v>8.0820000000000007</v>
      </c>
      <c r="S695" s="157">
        <v>0</v>
      </c>
      <c r="T695" s="158">
        <f>S695*H695</f>
        <v>0</v>
      </c>
      <c r="U695" s="34"/>
      <c r="V695" s="34"/>
      <c r="W695" s="34"/>
      <c r="X695" s="34"/>
      <c r="Y695" s="34"/>
      <c r="Z695" s="34"/>
      <c r="AA695" s="34"/>
      <c r="AB695" s="34"/>
      <c r="AC695" s="34"/>
      <c r="AD695" s="34"/>
      <c r="AE695" s="34"/>
      <c r="AR695" s="159" t="s">
        <v>140</v>
      </c>
      <c r="AT695" s="159" t="s">
        <v>526</v>
      </c>
      <c r="AU695" s="159" t="s">
        <v>96</v>
      </c>
      <c r="AY695" s="18" t="s">
        <v>302</v>
      </c>
      <c r="BE695" s="160">
        <f>IF(N695="základní",J695,0)</f>
        <v>0</v>
      </c>
      <c r="BF695" s="160">
        <f>IF(N695="snížená",J695,0)</f>
        <v>0</v>
      </c>
      <c r="BG695" s="160">
        <f>IF(N695="zákl. přenesená",J695,0)</f>
        <v>0</v>
      </c>
      <c r="BH695" s="160">
        <f>IF(N695="sníž. přenesená",J695,0)</f>
        <v>0</v>
      </c>
      <c r="BI695" s="160">
        <f>IF(N695="nulová",J695,0)</f>
        <v>0</v>
      </c>
      <c r="BJ695" s="18" t="s">
        <v>23</v>
      </c>
      <c r="BK695" s="160">
        <f>ROUND(I695*H695,2)</f>
        <v>0</v>
      </c>
      <c r="BL695" s="18" t="s">
        <v>310</v>
      </c>
      <c r="BM695" s="159" t="s">
        <v>959</v>
      </c>
    </row>
    <row r="696" spans="1:65" s="2" customFormat="1">
      <c r="A696" s="34"/>
      <c r="B696" s="35"/>
      <c r="C696" s="34"/>
      <c r="D696" s="162" t="s">
        <v>755</v>
      </c>
      <c r="E696" s="34"/>
      <c r="F696" s="203"/>
      <c r="G696" s="34"/>
      <c r="H696" s="34"/>
      <c r="I696" s="204"/>
      <c r="J696" s="34"/>
      <c r="K696" s="34"/>
      <c r="L696" s="35"/>
      <c r="M696" s="205"/>
      <c r="N696" s="206"/>
      <c r="O696" s="60"/>
      <c r="P696" s="60"/>
      <c r="Q696" s="60"/>
      <c r="R696" s="60"/>
      <c r="S696" s="60"/>
      <c r="T696" s="61"/>
      <c r="U696" s="34"/>
      <c r="V696" s="34"/>
      <c r="W696" s="34"/>
      <c r="X696" s="34"/>
      <c r="Y696" s="34"/>
      <c r="Z696" s="34"/>
      <c r="AA696" s="34"/>
      <c r="AB696" s="34"/>
      <c r="AC696" s="34"/>
      <c r="AD696" s="34"/>
      <c r="AE696" s="34"/>
      <c r="AT696" s="18" t="s">
        <v>755</v>
      </c>
      <c r="AU696" s="18" t="s">
        <v>96</v>
      </c>
    </row>
    <row r="697" spans="1:65" s="14" customFormat="1">
      <c r="B697" s="169"/>
      <c r="D697" s="162" t="s">
        <v>312</v>
      </c>
      <c r="E697" s="170" t="s">
        <v>1</v>
      </c>
      <c r="F697" s="171" t="s">
        <v>960</v>
      </c>
      <c r="H697" s="172">
        <v>8.0820000000000007</v>
      </c>
      <c r="I697" s="173"/>
      <c r="L697" s="169"/>
      <c r="M697" s="174"/>
      <c r="N697" s="175"/>
      <c r="O697" s="175"/>
      <c r="P697" s="175"/>
      <c r="Q697" s="175"/>
      <c r="R697" s="175"/>
      <c r="S697" s="175"/>
      <c r="T697" s="176"/>
      <c r="AT697" s="170" t="s">
        <v>312</v>
      </c>
      <c r="AU697" s="170" t="s">
        <v>96</v>
      </c>
      <c r="AV697" s="14" t="s">
        <v>96</v>
      </c>
      <c r="AW697" s="14" t="s">
        <v>41</v>
      </c>
      <c r="AX697" s="14" t="s">
        <v>23</v>
      </c>
      <c r="AY697" s="170" t="s">
        <v>302</v>
      </c>
    </row>
    <row r="698" spans="1:65" s="2" customFormat="1" ht="16.5" customHeight="1">
      <c r="A698" s="34"/>
      <c r="B698" s="147"/>
      <c r="C698" s="193" t="s">
        <v>961</v>
      </c>
      <c r="D698" s="193" t="s">
        <v>526</v>
      </c>
      <c r="E698" s="194" t="s">
        <v>962</v>
      </c>
      <c r="F698" s="195" t="s">
        <v>963</v>
      </c>
      <c r="G698" s="196" t="s">
        <v>332</v>
      </c>
      <c r="H698" s="197">
        <v>4.7430000000000003</v>
      </c>
      <c r="I698" s="198"/>
      <c r="J698" s="199">
        <f>ROUND(I698*H698,2)</f>
        <v>0</v>
      </c>
      <c r="K698" s="195" t="s">
        <v>1</v>
      </c>
      <c r="L698" s="200"/>
      <c r="M698" s="201" t="s">
        <v>1</v>
      </c>
      <c r="N698" s="202" t="s">
        <v>51</v>
      </c>
      <c r="O698" s="60"/>
      <c r="P698" s="157">
        <f>O698*H698</f>
        <v>0</v>
      </c>
      <c r="Q698" s="157">
        <v>1</v>
      </c>
      <c r="R698" s="157">
        <f>Q698*H698</f>
        <v>4.7430000000000003</v>
      </c>
      <c r="S698" s="157">
        <v>0</v>
      </c>
      <c r="T698" s="158">
        <f>S698*H698</f>
        <v>0</v>
      </c>
      <c r="U698" s="34"/>
      <c r="V698" s="34"/>
      <c r="W698" s="34"/>
      <c r="X698" s="34"/>
      <c r="Y698" s="34"/>
      <c r="Z698" s="34"/>
      <c r="AA698" s="34"/>
      <c r="AB698" s="34"/>
      <c r="AC698" s="34"/>
      <c r="AD698" s="34"/>
      <c r="AE698" s="34"/>
      <c r="AR698" s="159" t="s">
        <v>140</v>
      </c>
      <c r="AT698" s="159" t="s">
        <v>526</v>
      </c>
      <c r="AU698" s="159" t="s">
        <v>96</v>
      </c>
      <c r="AY698" s="18" t="s">
        <v>302</v>
      </c>
      <c r="BE698" s="160">
        <f>IF(N698="základní",J698,0)</f>
        <v>0</v>
      </c>
      <c r="BF698" s="160">
        <f>IF(N698="snížená",J698,0)</f>
        <v>0</v>
      </c>
      <c r="BG698" s="160">
        <f>IF(N698="zákl. přenesená",J698,0)</f>
        <v>0</v>
      </c>
      <c r="BH698" s="160">
        <f>IF(N698="sníž. přenesená",J698,0)</f>
        <v>0</v>
      </c>
      <c r="BI698" s="160">
        <f>IF(N698="nulová",J698,0)</f>
        <v>0</v>
      </c>
      <c r="BJ698" s="18" t="s">
        <v>23</v>
      </c>
      <c r="BK698" s="160">
        <f>ROUND(I698*H698,2)</f>
        <v>0</v>
      </c>
      <c r="BL698" s="18" t="s">
        <v>310</v>
      </c>
      <c r="BM698" s="159" t="s">
        <v>964</v>
      </c>
    </row>
    <row r="699" spans="1:65" s="2" customFormat="1">
      <c r="A699" s="34"/>
      <c r="B699" s="35"/>
      <c r="C699" s="34"/>
      <c r="D699" s="162" t="s">
        <v>755</v>
      </c>
      <c r="E699" s="34"/>
      <c r="F699" s="203"/>
      <c r="G699" s="34"/>
      <c r="H699" s="34"/>
      <c r="I699" s="204"/>
      <c r="J699" s="34"/>
      <c r="K699" s="34"/>
      <c r="L699" s="35"/>
      <c r="M699" s="205"/>
      <c r="N699" s="206"/>
      <c r="O699" s="60"/>
      <c r="P699" s="60"/>
      <c r="Q699" s="60"/>
      <c r="R699" s="60"/>
      <c r="S699" s="60"/>
      <c r="T699" s="61"/>
      <c r="U699" s="34"/>
      <c r="V699" s="34"/>
      <c r="W699" s="34"/>
      <c r="X699" s="34"/>
      <c r="Y699" s="34"/>
      <c r="Z699" s="34"/>
      <c r="AA699" s="34"/>
      <c r="AB699" s="34"/>
      <c r="AC699" s="34"/>
      <c r="AD699" s="34"/>
      <c r="AE699" s="34"/>
      <c r="AT699" s="18" t="s">
        <v>755</v>
      </c>
      <c r="AU699" s="18" t="s">
        <v>96</v>
      </c>
    </row>
    <row r="700" spans="1:65" s="14" customFormat="1">
      <c r="B700" s="169"/>
      <c r="D700" s="162" t="s">
        <v>312</v>
      </c>
      <c r="E700" s="170" t="s">
        <v>1</v>
      </c>
      <c r="F700" s="171" t="s">
        <v>965</v>
      </c>
      <c r="H700" s="172">
        <v>4.7430000000000003</v>
      </c>
      <c r="I700" s="173"/>
      <c r="L700" s="169"/>
      <c r="M700" s="174"/>
      <c r="N700" s="175"/>
      <c r="O700" s="175"/>
      <c r="P700" s="175"/>
      <c r="Q700" s="175"/>
      <c r="R700" s="175"/>
      <c r="S700" s="175"/>
      <c r="T700" s="176"/>
      <c r="AT700" s="170" t="s">
        <v>312</v>
      </c>
      <c r="AU700" s="170" t="s">
        <v>96</v>
      </c>
      <c r="AV700" s="14" t="s">
        <v>96</v>
      </c>
      <c r="AW700" s="14" t="s">
        <v>41</v>
      </c>
      <c r="AX700" s="14" t="s">
        <v>23</v>
      </c>
      <c r="AY700" s="170" t="s">
        <v>302</v>
      </c>
    </row>
    <row r="701" spans="1:65" s="2" customFormat="1" ht="16.5" customHeight="1">
      <c r="A701" s="34"/>
      <c r="B701" s="147"/>
      <c r="C701" s="193" t="s">
        <v>966</v>
      </c>
      <c r="D701" s="193" t="s">
        <v>526</v>
      </c>
      <c r="E701" s="194" t="s">
        <v>967</v>
      </c>
      <c r="F701" s="195" t="s">
        <v>968</v>
      </c>
      <c r="G701" s="196" t="s">
        <v>332</v>
      </c>
      <c r="H701" s="197">
        <v>6.1749999999999998</v>
      </c>
      <c r="I701" s="198"/>
      <c r="J701" s="199">
        <f>ROUND(I701*H701,2)</f>
        <v>0</v>
      </c>
      <c r="K701" s="195" t="s">
        <v>1</v>
      </c>
      <c r="L701" s="200"/>
      <c r="M701" s="201" t="s">
        <v>1</v>
      </c>
      <c r="N701" s="202" t="s">
        <v>51</v>
      </c>
      <c r="O701" s="60"/>
      <c r="P701" s="157">
        <f>O701*H701</f>
        <v>0</v>
      </c>
      <c r="Q701" s="157">
        <v>1</v>
      </c>
      <c r="R701" s="157">
        <f>Q701*H701</f>
        <v>6.1749999999999998</v>
      </c>
      <c r="S701" s="157">
        <v>0</v>
      </c>
      <c r="T701" s="158">
        <f>S701*H701</f>
        <v>0</v>
      </c>
      <c r="U701" s="34"/>
      <c r="V701" s="34"/>
      <c r="W701" s="34"/>
      <c r="X701" s="34"/>
      <c r="Y701" s="34"/>
      <c r="Z701" s="34"/>
      <c r="AA701" s="34"/>
      <c r="AB701" s="34"/>
      <c r="AC701" s="34"/>
      <c r="AD701" s="34"/>
      <c r="AE701" s="34"/>
      <c r="AR701" s="159" t="s">
        <v>140</v>
      </c>
      <c r="AT701" s="159" t="s">
        <v>526</v>
      </c>
      <c r="AU701" s="159" t="s">
        <v>96</v>
      </c>
      <c r="AY701" s="18" t="s">
        <v>302</v>
      </c>
      <c r="BE701" s="160">
        <f>IF(N701="základní",J701,0)</f>
        <v>0</v>
      </c>
      <c r="BF701" s="160">
        <f>IF(N701="snížená",J701,0)</f>
        <v>0</v>
      </c>
      <c r="BG701" s="160">
        <f>IF(N701="zákl. přenesená",J701,0)</f>
        <v>0</v>
      </c>
      <c r="BH701" s="160">
        <f>IF(N701="sníž. přenesená",J701,0)</f>
        <v>0</v>
      </c>
      <c r="BI701" s="160">
        <f>IF(N701="nulová",J701,0)</f>
        <v>0</v>
      </c>
      <c r="BJ701" s="18" t="s">
        <v>23</v>
      </c>
      <c r="BK701" s="160">
        <f>ROUND(I701*H701,2)</f>
        <v>0</v>
      </c>
      <c r="BL701" s="18" t="s">
        <v>310</v>
      </c>
      <c r="BM701" s="159" t="s">
        <v>969</v>
      </c>
    </row>
    <row r="702" spans="1:65" s="2" customFormat="1">
      <c r="A702" s="34"/>
      <c r="B702" s="35"/>
      <c r="C702" s="34"/>
      <c r="D702" s="162" t="s">
        <v>755</v>
      </c>
      <c r="E702" s="34"/>
      <c r="F702" s="203"/>
      <c r="G702" s="34"/>
      <c r="H702" s="34"/>
      <c r="I702" s="204"/>
      <c r="J702" s="34"/>
      <c r="K702" s="34"/>
      <c r="L702" s="35"/>
      <c r="M702" s="205"/>
      <c r="N702" s="206"/>
      <c r="O702" s="60"/>
      <c r="P702" s="60"/>
      <c r="Q702" s="60"/>
      <c r="R702" s="60"/>
      <c r="S702" s="60"/>
      <c r="T702" s="61"/>
      <c r="U702" s="34"/>
      <c r="V702" s="34"/>
      <c r="W702" s="34"/>
      <c r="X702" s="34"/>
      <c r="Y702" s="34"/>
      <c r="Z702" s="34"/>
      <c r="AA702" s="34"/>
      <c r="AB702" s="34"/>
      <c r="AC702" s="34"/>
      <c r="AD702" s="34"/>
      <c r="AE702" s="34"/>
      <c r="AT702" s="18" t="s">
        <v>755</v>
      </c>
      <c r="AU702" s="18" t="s">
        <v>96</v>
      </c>
    </row>
    <row r="703" spans="1:65" s="14" customFormat="1">
      <c r="B703" s="169"/>
      <c r="D703" s="162" t="s">
        <v>312</v>
      </c>
      <c r="E703" s="170" t="s">
        <v>1</v>
      </c>
      <c r="F703" s="171" t="s">
        <v>970</v>
      </c>
      <c r="H703" s="172">
        <v>6.1749999999999998</v>
      </c>
      <c r="I703" s="173"/>
      <c r="L703" s="169"/>
      <c r="M703" s="174"/>
      <c r="N703" s="175"/>
      <c r="O703" s="175"/>
      <c r="P703" s="175"/>
      <c r="Q703" s="175"/>
      <c r="R703" s="175"/>
      <c r="S703" s="175"/>
      <c r="T703" s="176"/>
      <c r="AT703" s="170" t="s">
        <v>312</v>
      </c>
      <c r="AU703" s="170" t="s">
        <v>96</v>
      </c>
      <c r="AV703" s="14" t="s">
        <v>96</v>
      </c>
      <c r="AW703" s="14" t="s">
        <v>41</v>
      </c>
      <c r="AX703" s="14" t="s">
        <v>23</v>
      </c>
      <c r="AY703" s="170" t="s">
        <v>302</v>
      </c>
    </row>
    <row r="704" spans="1:65" s="2" customFormat="1" ht="16.5" customHeight="1">
      <c r="A704" s="34"/>
      <c r="B704" s="147"/>
      <c r="C704" s="193" t="s">
        <v>971</v>
      </c>
      <c r="D704" s="193" t="s">
        <v>526</v>
      </c>
      <c r="E704" s="194" t="s">
        <v>972</v>
      </c>
      <c r="F704" s="195" t="s">
        <v>973</v>
      </c>
      <c r="G704" s="196" t="s">
        <v>332</v>
      </c>
      <c r="H704" s="197">
        <v>0.58899999999999997</v>
      </c>
      <c r="I704" s="198"/>
      <c r="J704" s="199">
        <f>ROUND(I704*H704,2)</f>
        <v>0</v>
      </c>
      <c r="K704" s="195" t="s">
        <v>1</v>
      </c>
      <c r="L704" s="200"/>
      <c r="M704" s="201" t="s">
        <v>1</v>
      </c>
      <c r="N704" s="202" t="s">
        <v>51</v>
      </c>
      <c r="O704" s="60"/>
      <c r="P704" s="157">
        <f>O704*H704</f>
        <v>0</v>
      </c>
      <c r="Q704" s="157">
        <v>1</v>
      </c>
      <c r="R704" s="157">
        <f>Q704*H704</f>
        <v>0.58899999999999997</v>
      </c>
      <c r="S704" s="157">
        <v>0</v>
      </c>
      <c r="T704" s="158">
        <f>S704*H704</f>
        <v>0</v>
      </c>
      <c r="U704" s="34"/>
      <c r="V704" s="34"/>
      <c r="W704" s="34"/>
      <c r="X704" s="34"/>
      <c r="Y704" s="34"/>
      <c r="Z704" s="34"/>
      <c r="AA704" s="34"/>
      <c r="AB704" s="34"/>
      <c r="AC704" s="34"/>
      <c r="AD704" s="34"/>
      <c r="AE704" s="34"/>
      <c r="AR704" s="159" t="s">
        <v>140</v>
      </c>
      <c r="AT704" s="159" t="s">
        <v>526</v>
      </c>
      <c r="AU704" s="159" t="s">
        <v>96</v>
      </c>
      <c r="AY704" s="18" t="s">
        <v>302</v>
      </c>
      <c r="BE704" s="160">
        <f>IF(N704="základní",J704,0)</f>
        <v>0</v>
      </c>
      <c r="BF704" s="160">
        <f>IF(N704="snížená",J704,0)</f>
        <v>0</v>
      </c>
      <c r="BG704" s="160">
        <f>IF(N704="zákl. přenesená",J704,0)</f>
        <v>0</v>
      </c>
      <c r="BH704" s="160">
        <f>IF(N704="sníž. přenesená",J704,0)</f>
        <v>0</v>
      </c>
      <c r="BI704" s="160">
        <f>IF(N704="nulová",J704,0)</f>
        <v>0</v>
      </c>
      <c r="BJ704" s="18" t="s">
        <v>23</v>
      </c>
      <c r="BK704" s="160">
        <f>ROUND(I704*H704,2)</f>
        <v>0</v>
      </c>
      <c r="BL704" s="18" t="s">
        <v>310</v>
      </c>
      <c r="BM704" s="159" t="s">
        <v>974</v>
      </c>
    </row>
    <row r="705" spans="1:65" s="2" customFormat="1">
      <c r="A705" s="34"/>
      <c r="B705" s="35"/>
      <c r="C705" s="34"/>
      <c r="D705" s="162" t="s">
        <v>755</v>
      </c>
      <c r="E705" s="34"/>
      <c r="F705" s="203"/>
      <c r="G705" s="34"/>
      <c r="H705" s="34"/>
      <c r="I705" s="204"/>
      <c r="J705" s="34"/>
      <c r="K705" s="34"/>
      <c r="L705" s="35"/>
      <c r="M705" s="205"/>
      <c r="N705" s="206"/>
      <c r="O705" s="60"/>
      <c r="P705" s="60"/>
      <c r="Q705" s="60"/>
      <c r="R705" s="60"/>
      <c r="S705" s="60"/>
      <c r="T705" s="61"/>
      <c r="U705" s="34"/>
      <c r="V705" s="34"/>
      <c r="W705" s="34"/>
      <c r="X705" s="34"/>
      <c r="Y705" s="34"/>
      <c r="Z705" s="34"/>
      <c r="AA705" s="34"/>
      <c r="AB705" s="34"/>
      <c r="AC705" s="34"/>
      <c r="AD705" s="34"/>
      <c r="AE705" s="34"/>
      <c r="AT705" s="18" t="s">
        <v>755</v>
      </c>
      <c r="AU705" s="18" t="s">
        <v>96</v>
      </c>
    </row>
    <row r="706" spans="1:65" s="14" customFormat="1">
      <c r="B706" s="169"/>
      <c r="D706" s="162" t="s">
        <v>312</v>
      </c>
      <c r="E706" s="170" t="s">
        <v>1</v>
      </c>
      <c r="F706" s="171" t="s">
        <v>975</v>
      </c>
      <c r="H706" s="172">
        <v>0.58899999999999997</v>
      </c>
      <c r="I706" s="173"/>
      <c r="L706" s="169"/>
      <c r="M706" s="174"/>
      <c r="N706" s="175"/>
      <c r="O706" s="175"/>
      <c r="P706" s="175"/>
      <c r="Q706" s="175"/>
      <c r="R706" s="175"/>
      <c r="S706" s="175"/>
      <c r="T706" s="176"/>
      <c r="AT706" s="170" t="s">
        <v>312</v>
      </c>
      <c r="AU706" s="170" t="s">
        <v>96</v>
      </c>
      <c r="AV706" s="14" t="s">
        <v>96</v>
      </c>
      <c r="AW706" s="14" t="s">
        <v>41</v>
      </c>
      <c r="AX706" s="14" t="s">
        <v>23</v>
      </c>
      <c r="AY706" s="170" t="s">
        <v>302</v>
      </c>
    </row>
    <row r="707" spans="1:65" s="2" customFormat="1" ht="16.5" customHeight="1">
      <c r="A707" s="34"/>
      <c r="B707" s="147"/>
      <c r="C707" s="193" t="s">
        <v>976</v>
      </c>
      <c r="D707" s="193" t="s">
        <v>526</v>
      </c>
      <c r="E707" s="194" t="s">
        <v>977</v>
      </c>
      <c r="F707" s="195" t="s">
        <v>978</v>
      </c>
      <c r="G707" s="196" t="s">
        <v>332</v>
      </c>
      <c r="H707" s="197">
        <v>1.6180000000000001</v>
      </c>
      <c r="I707" s="198"/>
      <c r="J707" s="199">
        <f>ROUND(I707*H707,2)</f>
        <v>0</v>
      </c>
      <c r="K707" s="195" t="s">
        <v>1</v>
      </c>
      <c r="L707" s="200"/>
      <c r="M707" s="201" t="s">
        <v>1</v>
      </c>
      <c r="N707" s="202" t="s">
        <v>51</v>
      </c>
      <c r="O707" s="60"/>
      <c r="P707" s="157">
        <f>O707*H707</f>
        <v>0</v>
      </c>
      <c r="Q707" s="157">
        <v>1</v>
      </c>
      <c r="R707" s="157">
        <f>Q707*H707</f>
        <v>1.6180000000000001</v>
      </c>
      <c r="S707" s="157">
        <v>0</v>
      </c>
      <c r="T707" s="158">
        <f>S707*H707</f>
        <v>0</v>
      </c>
      <c r="U707" s="34"/>
      <c r="V707" s="34"/>
      <c r="W707" s="34"/>
      <c r="X707" s="34"/>
      <c r="Y707" s="34"/>
      <c r="Z707" s="34"/>
      <c r="AA707" s="34"/>
      <c r="AB707" s="34"/>
      <c r="AC707" s="34"/>
      <c r="AD707" s="34"/>
      <c r="AE707" s="34"/>
      <c r="AR707" s="159" t="s">
        <v>140</v>
      </c>
      <c r="AT707" s="159" t="s">
        <v>526</v>
      </c>
      <c r="AU707" s="159" t="s">
        <v>96</v>
      </c>
      <c r="AY707" s="18" t="s">
        <v>302</v>
      </c>
      <c r="BE707" s="160">
        <f>IF(N707="základní",J707,0)</f>
        <v>0</v>
      </c>
      <c r="BF707" s="160">
        <f>IF(N707="snížená",J707,0)</f>
        <v>0</v>
      </c>
      <c r="BG707" s="160">
        <f>IF(N707="zákl. přenesená",J707,0)</f>
        <v>0</v>
      </c>
      <c r="BH707" s="160">
        <f>IF(N707="sníž. přenesená",J707,0)</f>
        <v>0</v>
      </c>
      <c r="BI707" s="160">
        <f>IF(N707="nulová",J707,0)</f>
        <v>0</v>
      </c>
      <c r="BJ707" s="18" t="s">
        <v>23</v>
      </c>
      <c r="BK707" s="160">
        <f>ROUND(I707*H707,2)</f>
        <v>0</v>
      </c>
      <c r="BL707" s="18" t="s">
        <v>310</v>
      </c>
      <c r="BM707" s="159" t="s">
        <v>979</v>
      </c>
    </row>
    <row r="708" spans="1:65" s="2" customFormat="1">
      <c r="A708" s="34"/>
      <c r="B708" s="35"/>
      <c r="C708" s="34"/>
      <c r="D708" s="162" t="s">
        <v>755</v>
      </c>
      <c r="E708" s="34"/>
      <c r="F708" s="203"/>
      <c r="G708" s="34"/>
      <c r="H708" s="34"/>
      <c r="I708" s="204"/>
      <c r="J708" s="34"/>
      <c r="K708" s="34"/>
      <c r="L708" s="35"/>
      <c r="M708" s="205"/>
      <c r="N708" s="206"/>
      <c r="O708" s="60"/>
      <c r="P708" s="60"/>
      <c r="Q708" s="60"/>
      <c r="R708" s="60"/>
      <c r="S708" s="60"/>
      <c r="T708" s="61"/>
      <c r="U708" s="34"/>
      <c r="V708" s="34"/>
      <c r="W708" s="34"/>
      <c r="X708" s="34"/>
      <c r="Y708" s="34"/>
      <c r="Z708" s="34"/>
      <c r="AA708" s="34"/>
      <c r="AB708" s="34"/>
      <c r="AC708" s="34"/>
      <c r="AD708" s="34"/>
      <c r="AE708" s="34"/>
      <c r="AT708" s="18" t="s">
        <v>755</v>
      </c>
      <c r="AU708" s="18" t="s">
        <v>96</v>
      </c>
    </row>
    <row r="709" spans="1:65" s="14" customFormat="1">
      <c r="B709" s="169"/>
      <c r="D709" s="162" t="s">
        <v>312</v>
      </c>
      <c r="E709" s="170" t="s">
        <v>1</v>
      </c>
      <c r="F709" s="171" t="s">
        <v>980</v>
      </c>
      <c r="H709" s="172">
        <v>1.6180000000000001</v>
      </c>
      <c r="I709" s="173"/>
      <c r="L709" s="169"/>
      <c r="M709" s="174"/>
      <c r="N709" s="175"/>
      <c r="O709" s="175"/>
      <c r="P709" s="175"/>
      <c r="Q709" s="175"/>
      <c r="R709" s="175"/>
      <c r="S709" s="175"/>
      <c r="T709" s="176"/>
      <c r="AT709" s="170" t="s">
        <v>312</v>
      </c>
      <c r="AU709" s="170" t="s">
        <v>96</v>
      </c>
      <c r="AV709" s="14" t="s">
        <v>96</v>
      </c>
      <c r="AW709" s="14" t="s">
        <v>41</v>
      </c>
      <c r="AX709" s="14" t="s">
        <v>23</v>
      </c>
      <c r="AY709" s="170" t="s">
        <v>302</v>
      </c>
    </row>
    <row r="710" spans="1:65" s="2" customFormat="1" ht="16.5" customHeight="1">
      <c r="A710" s="34"/>
      <c r="B710" s="147"/>
      <c r="C710" s="148" t="s">
        <v>981</v>
      </c>
      <c r="D710" s="148" t="s">
        <v>305</v>
      </c>
      <c r="E710" s="149" t="s">
        <v>982</v>
      </c>
      <c r="F710" s="150" t="s">
        <v>983</v>
      </c>
      <c r="G710" s="151" t="s">
        <v>671</v>
      </c>
      <c r="H710" s="152">
        <v>48101.63</v>
      </c>
      <c r="I710" s="153"/>
      <c r="J710" s="154">
        <f>ROUND(I710*H710,2)</f>
        <v>0</v>
      </c>
      <c r="K710" s="150" t="s">
        <v>309</v>
      </c>
      <c r="L710" s="35"/>
      <c r="M710" s="155" t="s">
        <v>1</v>
      </c>
      <c r="N710" s="156" t="s">
        <v>51</v>
      </c>
      <c r="O710" s="60"/>
      <c r="P710" s="157">
        <f>O710*H710</f>
        <v>0</v>
      </c>
      <c r="Q710" s="157">
        <v>0</v>
      </c>
      <c r="R710" s="157">
        <f>Q710*H710</f>
        <v>0</v>
      </c>
      <c r="S710" s="157">
        <v>0</v>
      </c>
      <c r="T710" s="158">
        <f>S710*H710</f>
        <v>0</v>
      </c>
      <c r="U710" s="34"/>
      <c r="V710" s="34"/>
      <c r="W710" s="34"/>
      <c r="X710" s="34"/>
      <c r="Y710" s="34"/>
      <c r="Z710" s="34"/>
      <c r="AA710" s="34"/>
      <c r="AB710" s="34"/>
      <c r="AC710" s="34"/>
      <c r="AD710" s="34"/>
      <c r="AE710" s="34"/>
      <c r="AR710" s="159" t="s">
        <v>310</v>
      </c>
      <c r="AT710" s="159" t="s">
        <v>305</v>
      </c>
      <c r="AU710" s="159" t="s">
        <v>96</v>
      </c>
      <c r="AY710" s="18" t="s">
        <v>302</v>
      </c>
      <c r="BE710" s="160">
        <f>IF(N710="základní",J710,0)</f>
        <v>0</v>
      </c>
      <c r="BF710" s="160">
        <f>IF(N710="snížená",J710,0)</f>
        <v>0</v>
      </c>
      <c r="BG710" s="160">
        <f>IF(N710="zákl. přenesená",J710,0)</f>
        <v>0</v>
      </c>
      <c r="BH710" s="160">
        <f>IF(N710="sníž. přenesená",J710,0)</f>
        <v>0</v>
      </c>
      <c r="BI710" s="160">
        <f>IF(N710="nulová",J710,0)</f>
        <v>0</v>
      </c>
      <c r="BJ710" s="18" t="s">
        <v>23</v>
      </c>
      <c r="BK710" s="160">
        <f>ROUND(I710*H710,2)</f>
        <v>0</v>
      </c>
      <c r="BL710" s="18" t="s">
        <v>310</v>
      </c>
      <c r="BM710" s="159" t="s">
        <v>984</v>
      </c>
    </row>
    <row r="711" spans="1:65" s="2" customFormat="1" ht="16.5" customHeight="1">
      <c r="A711" s="34"/>
      <c r="B711" s="147"/>
      <c r="C711" s="148" t="s">
        <v>985</v>
      </c>
      <c r="D711" s="148" t="s">
        <v>305</v>
      </c>
      <c r="E711" s="149" t="s">
        <v>986</v>
      </c>
      <c r="F711" s="150" t="s">
        <v>987</v>
      </c>
      <c r="G711" s="151" t="s">
        <v>356</v>
      </c>
      <c r="H711" s="152">
        <v>150.38</v>
      </c>
      <c r="I711" s="153"/>
      <c r="J711" s="154">
        <f>ROUND(I711*H711,2)</f>
        <v>0</v>
      </c>
      <c r="K711" s="150" t="s">
        <v>1</v>
      </c>
      <c r="L711" s="35"/>
      <c r="M711" s="155" t="s">
        <v>1</v>
      </c>
      <c r="N711" s="156" t="s">
        <v>51</v>
      </c>
      <c r="O711" s="60"/>
      <c r="P711" s="157">
        <f>O711*H711</f>
        <v>0</v>
      </c>
      <c r="Q711" s="157">
        <v>3.3E-4</v>
      </c>
      <c r="R711" s="157">
        <f>Q711*H711</f>
        <v>4.96254E-2</v>
      </c>
      <c r="S711" s="157">
        <v>0</v>
      </c>
      <c r="T711" s="158">
        <f>S711*H711</f>
        <v>0</v>
      </c>
      <c r="U711" s="34"/>
      <c r="V711" s="34"/>
      <c r="W711" s="34"/>
      <c r="X711" s="34"/>
      <c r="Y711" s="34"/>
      <c r="Z711" s="34"/>
      <c r="AA711" s="34"/>
      <c r="AB711" s="34"/>
      <c r="AC711" s="34"/>
      <c r="AD711" s="34"/>
      <c r="AE711" s="34"/>
      <c r="AR711" s="159" t="s">
        <v>310</v>
      </c>
      <c r="AT711" s="159" t="s">
        <v>305</v>
      </c>
      <c r="AU711" s="159" t="s">
        <v>96</v>
      </c>
      <c r="AY711" s="18" t="s">
        <v>302</v>
      </c>
      <c r="BE711" s="160">
        <f>IF(N711="základní",J711,0)</f>
        <v>0</v>
      </c>
      <c r="BF711" s="160">
        <f>IF(N711="snížená",J711,0)</f>
        <v>0</v>
      </c>
      <c r="BG711" s="160">
        <f>IF(N711="zákl. přenesená",J711,0)</f>
        <v>0</v>
      </c>
      <c r="BH711" s="160">
        <f>IF(N711="sníž. přenesená",J711,0)</f>
        <v>0</v>
      </c>
      <c r="BI711" s="160">
        <f>IF(N711="nulová",J711,0)</f>
        <v>0</v>
      </c>
      <c r="BJ711" s="18" t="s">
        <v>23</v>
      </c>
      <c r="BK711" s="160">
        <f>ROUND(I711*H711,2)</f>
        <v>0</v>
      </c>
      <c r="BL711" s="18" t="s">
        <v>310</v>
      </c>
      <c r="BM711" s="159" t="s">
        <v>988</v>
      </c>
    </row>
    <row r="712" spans="1:65" s="13" customFormat="1">
      <c r="B712" s="161"/>
      <c r="D712" s="162" t="s">
        <v>312</v>
      </c>
      <c r="E712" s="163" t="s">
        <v>1</v>
      </c>
      <c r="F712" s="164" t="s">
        <v>989</v>
      </c>
      <c r="H712" s="163" t="s">
        <v>1</v>
      </c>
      <c r="I712" s="165"/>
      <c r="L712" s="161"/>
      <c r="M712" s="166"/>
      <c r="N712" s="167"/>
      <c r="O712" s="167"/>
      <c r="P712" s="167"/>
      <c r="Q712" s="167"/>
      <c r="R712" s="167"/>
      <c r="S712" s="167"/>
      <c r="T712" s="168"/>
      <c r="AT712" s="163" t="s">
        <v>312</v>
      </c>
      <c r="AU712" s="163" t="s">
        <v>96</v>
      </c>
      <c r="AV712" s="13" t="s">
        <v>23</v>
      </c>
      <c r="AW712" s="13" t="s">
        <v>41</v>
      </c>
      <c r="AX712" s="13" t="s">
        <v>86</v>
      </c>
      <c r="AY712" s="163" t="s">
        <v>302</v>
      </c>
    </row>
    <row r="713" spans="1:65" s="14" customFormat="1">
      <c r="B713" s="169"/>
      <c r="D713" s="162" t="s">
        <v>312</v>
      </c>
      <c r="E713" s="170" t="s">
        <v>1</v>
      </c>
      <c r="F713" s="171" t="s">
        <v>990</v>
      </c>
      <c r="H713" s="172">
        <v>136</v>
      </c>
      <c r="I713" s="173"/>
      <c r="L713" s="169"/>
      <c r="M713" s="174"/>
      <c r="N713" s="175"/>
      <c r="O713" s="175"/>
      <c r="P713" s="175"/>
      <c r="Q713" s="175"/>
      <c r="R713" s="175"/>
      <c r="S713" s="175"/>
      <c r="T713" s="176"/>
      <c r="AT713" s="170" t="s">
        <v>312</v>
      </c>
      <c r="AU713" s="170" t="s">
        <v>96</v>
      </c>
      <c r="AV713" s="14" t="s">
        <v>96</v>
      </c>
      <c r="AW713" s="14" t="s">
        <v>41</v>
      </c>
      <c r="AX713" s="14" t="s">
        <v>86</v>
      </c>
      <c r="AY713" s="170" t="s">
        <v>302</v>
      </c>
    </row>
    <row r="714" spans="1:65" s="14" customFormat="1">
      <c r="B714" s="169"/>
      <c r="D714" s="162" t="s">
        <v>312</v>
      </c>
      <c r="E714" s="170" t="s">
        <v>1</v>
      </c>
      <c r="F714" s="171" t="s">
        <v>991</v>
      </c>
      <c r="H714" s="172">
        <v>14.38</v>
      </c>
      <c r="I714" s="173"/>
      <c r="L714" s="169"/>
      <c r="M714" s="174"/>
      <c r="N714" s="175"/>
      <c r="O714" s="175"/>
      <c r="P714" s="175"/>
      <c r="Q714" s="175"/>
      <c r="R714" s="175"/>
      <c r="S714" s="175"/>
      <c r="T714" s="176"/>
      <c r="AT714" s="170" t="s">
        <v>312</v>
      </c>
      <c r="AU714" s="170" t="s">
        <v>96</v>
      </c>
      <c r="AV714" s="14" t="s">
        <v>96</v>
      </c>
      <c r="AW714" s="14" t="s">
        <v>41</v>
      </c>
      <c r="AX714" s="14" t="s">
        <v>86</v>
      </c>
      <c r="AY714" s="170" t="s">
        <v>302</v>
      </c>
    </row>
    <row r="715" spans="1:65" s="15" customFormat="1">
      <c r="B715" s="177"/>
      <c r="D715" s="162" t="s">
        <v>312</v>
      </c>
      <c r="E715" s="178" t="s">
        <v>1</v>
      </c>
      <c r="F715" s="179" t="s">
        <v>324</v>
      </c>
      <c r="H715" s="180">
        <v>150.38</v>
      </c>
      <c r="I715" s="181"/>
      <c r="L715" s="177"/>
      <c r="M715" s="182"/>
      <c r="N715" s="183"/>
      <c r="O715" s="183"/>
      <c r="P715" s="183"/>
      <c r="Q715" s="183"/>
      <c r="R715" s="183"/>
      <c r="S715" s="183"/>
      <c r="T715" s="184"/>
      <c r="AT715" s="178" t="s">
        <v>312</v>
      </c>
      <c r="AU715" s="178" t="s">
        <v>96</v>
      </c>
      <c r="AV715" s="15" t="s">
        <v>310</v>
      </c>
      <c r="AW715" s="15" t="s">
        <v>41</v>
      </c>
      <c r="AX715" s="15" t="s">
        <v>23</v>
      </c>
      <c r="AY715" s="178" t="s">
        <v>302</v>
      </c>
    </row>
    <row r="716" spans="1:65" s="2" customFormat="1" ht="16.5" customHeight="1">
      <c r="A716" s="34"/>
      <c r="B716" s="147"/>
      <c r="C716" s="148" t="s">
        <v>992</v>
      </c>
      <c r="D716" s="148" t="s">
        <v>305</v>
      </c>
      <c r="E716" s="149" t="s">
        <v>993</v>
      </c>
      <c r="F716" s="150" t="s">
        <v>994</v>
      </c>
      <c r="G716" s="151" t="s">
        <v>411</v>
      </c>
      <c r="H716" s="152">
        <v>13.882999999999999</v>
      </c>
      <c r="I716" s="153"/>
      <c r="J716" s="154">
        <f>ROUND(I716*H716,2)</f>
        <v>0</v>
      </c>
      <c r="K716" s="150" t="s">
        <v>1</v>
      </c>
      <c r="L716" s="35"/>
      <c r="M716" s="155" t="s">
        <v>1</v>
      </c>
      <c r="N716" s="156" t="s">
        <v>51</v>
      </c>
      <c r="O716" s="60"/>
      <c r="P716" s="157">
        <f>O716*H716</f>
        <v>0</v>
      </c>
      <c r="Q716" s="157">
        <v>2.27868</v>
      </c>
      <c r="R716" s="157">
        <f>Q716*H716</f>
        <v>31.634914439999999</v>
      </c>
      <c r="S716" s="157">
        <v>0</v>
      </c>
      <c r="T716" s="158">
        <f>S716*H716</f>
        <v>0</v>
      </c>
      <c r="U716" s="34"/>
      <c r="V716" s="34"/>
      <c r="W716" s="34"/>
      <c r="X716" s="34"/>
      <c r="Y716" s="34"/>
      <c r="Z716" s="34"/>
      <c r="AA716" s="34"/>
      <c r="AB716" s="34"/>
      <c r="AC716" s="34"/>
      <c r="AD716" s="34"/>
      <c r="AE716" s="34"/>
      <c r="AR716" s="159" t="s">
        <v>310</v>
      </c>
      <c r="AT716" s="159" t="s">
        <v>305</v>
      </c>
      <c r="AU716" s="159" t="s">
        <v>96</v>
      </c>
      <c r="AY716" s="18" t="s">
        <v>302</v>
      </c>
      <c r="BE716" s="160">
        <f>IF(N716="základní",J716,0)</f>
        <v>0</v>
      </c>
      <c r="BF716" s="160">
        <f>IF(N716="snížená",J716,0)</f>
        <v>0</v>
      </c>
      <c r="BG716" s="160">
        <f>IF(N716="zákl. přenesená",J716,0)</f>
        <v>0</v>
      </c>
      <c r="BH716" s="160">
        <f>IF(N716="sníž. přenesená",J716,0)</f>
        <v>0</v>
      </c>
      <c r="BI716" s="160">
        <f>IF(N716="nulová",J716,0)</f>
        <v>0</v>
      </c>
      <c r="BJ716" s="18" t="s">
        <v>23</v>
      </c>
      <c r="BK716" s="160">
        <f>ROUND(I716*H716,2)</f>
        <v>0</v>
      </c>
      <c r="BL716" s="18" t="s">
        <v>310</v>
      </c>
      <c r="BM716" s="159" t="s">
        <v>995</v>
      </c>
    </row>
    <row r="717" spans="1:65" s="13" customFormat="1">
      <c r="B717" s="161"/>
      <c r="D717" s="162" t="s">
        <v>312</v>
      </c>
      <c r="E717" s="163" t="s">
        <v>1</v>
      </c>
      <c r="F717" s="164" t="s">
        <v>996</v>
      </c>
      <c r="H717" s="163" t="s">
        <v>1</v>
      </c>
      <c r="I717" s="165"/>
      <c r="L717" s="161"/>
      <c r="M717" s="166"/>
      <c r="N717" s="167"/>
      <c r="O717" s="167"/>
      <c r="P717" s="167"/>
      <c r="Q717" s="167"/>
      <c r="R717" s="167"/>
      <c r="S717" s="167"/>
      <c r="T717" s="168"/>
      <c r="AT717" s="163" t="s">
        <v>312</v>
      </c>
      <c r="AU717" s="163" t="s">
        <v>96</v>
      </c>
      <c r="AV717" s="13" t="s">
        <v>23</v>
      </c>
      <c r="AW717" s="13" t="s">
        <v>41</v>
      </c>
      <c r="AX717" s="13" t="s">
        <v>86</v>
      </c>
      <c r="AY717" s="163" t="s">
        <v>302</v>
      </c>
    </row>
    <row r="718" spans="1:65" s="14" customFormat="1">
      <c r="B718" s="169"/>
      <c r="D718" s="162" t="s">
        <v>312</v>
      </c>
      <c r="E718" s="170" t="s">
        <v>1</v>
      </c>
      <c r="F718" s="171" t="s">
        <v>997</v>
      </c>
      <c r="H718" s="172">
        <v>1.575</v>
      </c>
      <c r="I718" s="173"/>
      <c r="L718" s="169"/>
      <c r="M718" s="174"/>
      <c r="N718" s="175"/>
      <c r="O718" s="175"/>
      <c r="P718" s="175"/>
      <c r="Q718" s="175"/>
      <c r="R718" s="175"/>
      <c r="S718" s="175"/>
      <c r="T718" s="176"/>
      <c r="AT718" s="170" t="s">
        <v>312</v>
      </c>
      <c r="AU718" s="170" t="s">
        <v>96</v>
      </c>
      <c r="AV718" s="14" t="s">
        <v>96</v>
      </c>
      <c r="AW718" s="14" t="s">
        <v>41</v>
      </c>
      <c r="AX718" s="14" t="s">
        <v>86</v>
      </c>
      <c r="AY718" s="170" t="s">
        <v>302</v>
      </c>
    </row>
    <row r="719" spans="1:65" s="14" customFormat="1">
      <c r="B719" s="169"/>
      <c r="D719" s="162" t="s">
        <v>312</v>
      </c>
      <c r="E719" s="170" t="s">
        <v>1</v>
      </c>
      <c r="F719" s="171" t="s">
        <v>998</v>
      </c>
      <c r="H719" s="172">
        <v>1.3360000000000001</v>
      </c>
      <c r="I719" s="173"/>
      <c r="L719" s="169"/>
      <c r="M719" s="174"/>
      <c r="N719" s="175"/>
      <c r="O719" s="175"/>
      <c r="P719" s="175"/>
      <c r="Q719" s="175"/>
      <c r="R719" s="175"/>
      <c r="S719" s="175"/>
      <c r="T719" s="176"/>
      <c r="AT719" s="170" t="s">
        <v>312</v>
      </c>
      <c r="AU719" s="170" t="s">
        <v>96</v>
      </c>
      <c r="AV719" s="14" t="s">
        <v>96</v>
      </c>
      <c r="AW719" s="14" t="s">
        <v>41</v>
      </c>
      <c r="AX719" s="14" t="s">
        <v>86</v>
      </c>
      <c r="AY719" s="170" t="s">
        <v>302</v>
      </c>
    </row>
    <row r="720" spans="1:65" s="14" customFormat="1">
      <c r="B720" s="169"/>
      <c r="D720" s="162" t="s">
        <v>312</v>
      </c>
      <c r="E720" s="170" t="s">
        <v>1</v>
      </c>
      <c r="F720" s="171" t="s">
        <v>999</v>
      </c>
      <c r="H720" s="172">
        <v>1.764</v>
      </c>
      <c r="I720" s="173"/>
      <c r="L720" s="169"/>
      <c r="M720" s="174"/>
      <c r="N720" s="175"/>
      <c r="O720" s="175"/>
      <c r="P720" s="175"/>
      <c r="Q720" s="175"/>
      <c r="R720" s="175"/>
      <c r="S720" s="175"/>
      <c r="T720" s="176"/>
      <c r="AT720" s="170" t="s">
        <v>312</v>
      </c>
      <c r="AU720" s="170" t="s">
        <v>96</v>
      </c>
      <c r="AV720" s="14" t="s">
        <v>96</v>
      </c>
      <c r="AW720" s="14" t="s">
        <v>41</v>
      </c>
      <c r="AX720" s="14" t="s">
        <v>86</v>
      </c>
      <c r="AY720" s="170" t="s">
        <v>302</v>
      </c>
    </row>
    <row r="721" spans="1:65" s="14" customFormat="1">
      <c r="B721" s="169"/>
      <c r="D721" s="162" t="s">
        <v>312</v>
      </c>
      <c r="E721" s="170" t="s">
        <v>1</v>
      </c>
      <c r="F721" s="171" t="s">
        <v>1000</v>
      </c>
      <c r="H721" s="172">
        <v>1.569</v>
      </c>
      <c r="I721" s="173"/>
      <c r="L721" s="169"/>
      <c r="M721" s="174"/>
      <c r="N721" s="175"/>
      <c r="O721" s="175"/>
      <c r="P721" s="175"/>
      <c r="Q721" s="175"/>
      <c r="R721" s="175"/>
      <c r="S721" s="175"/>
      <c r="T721" s="176"/>
      <c r="AT721" s="170" t="s">
        <v>312</v>
      </c>
      <c r="AU721" s="170" t="s">
        <v>96</v>
      </c>
      <c r="AV721" s="14" t="s">
        <v>96</v>
      </c>
      <c r="AW721" s="14" t="s">
        <v>41</v>
      </c>
      <c r="AX721" s="14" t="s">
        <v>86</v>
      </c>
      <c r="AY721" s="170" t="s">
        <v>302</v>
      </c>
    </row>
    <row r="722" spans="1:65" s="14" customFormat="1">
      <c r="B722" s="169"/>
      <c r="D722" s="162" t="s">
        <v>312</v>
      </c>
      <c r="E722" s="170" t="s">
        <v>1</v>
      </c>
      <c r="F722" s="171" t="s">
        <v>1001</v>
      </c>
      <c r="H722" s="172">
        <v>2.262</v>
      </c>
      <c r="I722" s="173"/>
      <c r="L722" s="169"/>
      <c r="M722" s="174"/>
      <c r="N722" s="175"/>
      <c r="O722" s="175"/>
      <c r="P722" s="175"/>
      <c r="Q722" s="175"/>
      <c r="R722" s="175"/>
      <c r="S722" s="175"/>
      <c r="T722" s="176"/>
      <c r="AT722" s="170" t="s">
        <v>312</v>
      </c>
      <c r="AU722" s="170" t="s">
        <v>96</v>
      </c>
      <c r="AV722" s="14" t="s">
        <v>96</v>
      </c>
      <c r="AW722" s="14" t="s">
        <v>41</v>
      </c>
      <c r="AX722" s="14" t="s">
        <v>86</v>
      </c>
      <c r="AY722" s="170" t="s">
        <v>302</v>
      </c>
    </row>
    <row r="723" spans="1:65" s="14" customFormat="1">
      <c r="B723" s="169"/>
      <c r="D723" s="162" t="s">
        <v>312</v>
      </c>
      <c r="E723" s="170" t="s">
        <v>1</v>
      </c>
      <c r="F723" s="171" t="s">
        <v>1002</v>
      </c>
      <c r="H723" s="172">
        <v>1.4490000000000001</v>
      </c>
      <c r="I723" s="173"/>
      <c r="L723" s="169"/>
      <c r="M723" s="174"/>
      <c r="N723" s="175"/>
      <c r="O723" s="175"/>
      <c r="P723" s="175"/>
      <c r="Q723" s="175"/>
      <c r="R723" s="175"/>
      <c r="S723" s="175"/>
      <c r="T723" s="176"/>
      <c r="AT723" s="170" t="s">
        <v>312</v>
      </c>
      <c r="AU723" s="170" t="s">
        <v>96</v>
      </c>
      <c r="AV723" s="14" t="s">
        <v>96</v>
      </c>
      <c r="AW723" s="14" t="s">
        <v>41</v>
      </c>
      <c r="AX723" s="14" t="s">
        <v>86</v>
      </c>
      <c r="AY723" s="170" t="s">
        <v>302</v>
      </c>
    </row>
    <row r="724" spans="1:65" s="14" customFormat="1">
      <c r="B724" s="169"/>
      <c r="D724" s="162" t="s">
        <v>312</v>
      </c>
      <c r="E724" s="170" t="s">
        <v>1</v>
      </c>
      <c r="F724" s="171" t="s">
        <v>1003</v>
      </c>
      <c r="H724" s="172">
        <v>1.3149999999999999</v>
      </c>
      <c r="I724" s="173"/>
      <c r="L724" s="169"/>
      <c r="M724" s="174"/>
      <c r="N724" s="175"/>
      <c r="O724" s="175"/>
      <c r="P724" s="175"/>
      <c r="Q724" s="175"/>
      <c r="R724" s="175"/>
      <c r="S724" s="175"/>
      <c r="T724" s="176"/>
      <c r="AT724" s="170" t="s">
        <v>312</v>
      </c>
      <c r="AU724" s="170" t="s">
        <v>96</v>
      </c>
      <c r="AV724" s="14" t="s">
        <v>96</v>
      </c>
      <c r="AW724" s="14" t="s">
        <v>41</v>
      </c>
      <c r="AX724" s="14" t="s">
        <v>86</v>
      </c>
      <c r="AY724" s="170" t="s">
        <v>302</v>
      </c>
    </row>
    <row r="725" spans="1:65" s="14" customFormat="1">
      <c r="B725" s="169"/>
      <c r="D725" s="162" t="s">
        <v>312</v>
      </c>
      <c r="E725" s="170" t="s">
        <v>1</v>
      </c>
      <c r="F725" s="171" t="s">
        <v>1004</v>
      </c>
      <c r="H725" s="172">
        <v>1.266</v>
      </c>
      <c r="I725" s="173"/>
      <c r="L725" s="169"/>
      <c r="M725" s="174"/>
      <c r="N725" s="175"/>
      <c r="O725" s="175"/>
      <c r="P725" s="175"/>
      <c r="Q725" s="175"/>
      <c r="R725" s="175"/>
      <c r="S725" s="175"/>
      <c r="T725" s="176"/>
      <c r="AT725" s="170" t="s">
        <v>312</v>
      </c>
      <c r="AU725" s="170" t="s">
        <v>96</v>
      </c>
      <c r="AV725" s="14" t="s">
        <v>96</v>
      </c>
      <c r="AW725" s="14" t="s">
        <v>41</v>
      </c>
      <c r="AX725" s="14" t="s">
        <v>86</v>
      </c>
      <c r="AY725" s="170" t="s">
        <v>302</v>
      </c>
    </row>
    <row r="726" spans="1:65" s="14" customFormat="1">
      <c r="B726" s="169"/>
      <c r="D726" s="162" t="s">
        <v>312</v>
      </c>
      <c r="E726" s="170" t="s">
        <v>1</v>
      </c>
      <c r="F726" s="171" t="s">
        <v>1005</v>
      </c>
      <c r="H726" s="172">
        <v>1.347</v>
      </c>
      <c r="I726" s="173"/>
      <c r="L726" s="169"/>
      <c r="M726" s="174"/>
      <c r="N726" s="175"/>
      <c r="O726" s="175"/>
      <c r="P726" s="175"/>
      <c r="Q726" s="175"/>
      <c r="R726" s="175"/>
      <c r="S726" s="175"/>
      <c r="T726" s="176"/>
      <c r="AT726" s="170" t="s">
        <v>312</v>
      </c>
      <c r="AU726" s="170" t="s">
        <v>96</v>
      </c>
      <c r="AV726" s="14" t="s">
        <v>96</v>
      </c>
      <c r="AW726" s="14" t="s">
        <v>41</v>
      </c>
      <c r="AX726" s="14" t="s">
        <v>86</v>
      </c>
      <c r="AY726" s="170" t="s">
        <v>302</v>
      </c>
    </row>
    <row r="727" spans="1:65" s="15" customFormat="1">
      <c r="B727" s="177"/>
      <c r="D727" s="162" t="s">
        <v>312</v>
      </c>
      <c r="E727" s="178" t="s">
        <v>1</v>
      </c>
      <c r="F727" s="179" t="s">
        <v>324</v>
      </c>
      <c r="H727" s="180">
        <v>13.882999999999999</v>
      </c>
      <c r="I727" s="181"/>
      <c r="L727" s="177"/>
      <c r="M727" s="182"/>
      <c r="N727" s="183"/>
      <c r="O727" s="183"/>
      <c r="P727" s="183"/>
      <c r="Q727" s="183"/>
      <c r="R727" s="183"/>
      <c r="S727" s="183"/>
      <c r="T727" s="184"/>
      <c r="AT727" s="178" t="s">
        <v>312</v>
      </c>
      <c r="AU727" s="178" t="s">
        <v>96</v>
      </c>
      <c r="AV727" s="15" t="s">
        <v>310</v>
      </c>
      <c r="AW727" s="15" t="s">
        <v>41</v>
      </c>
      <c r="AX727" s="15" t="s">
        <v>23</v>
      </c>
      <c r="AY727" s="178" t="s">
        <v>302</v>
      </c>
    </row>
    <row r="728" spans="1:65" s="2" customFormat="1" ht="16.5" customHeight="1">
      <c r="A728" s="34"/>
      <c r="B728" s="147"/>
      <c r="C728" s="148" t="s">
        <v>1006</v>
      </c>
      <c r="D728" s="148" t="s">
        <v>305</v>
      </c>
      <c r="E728" s="149" t="s">
        <v>478</v>
      </c>
      <c r="F728" s="150" t="s">
        <v>479</v>
      </c>
      <c r="G728" s="151" t="s">
        <v>411</v>
      </c>
      <c r="H728" s="152">
        <v>2210.6990000000001</v>
      </c>
      <c r="I728" s="153"/>
      <c r="J728" s="154">
        <f>ROUND(I728*H728,2)</f>
        <v>0</v>
      </c>
      <c r="K728" s="150" t="s">
        <v>309</v>
      </c>
      <c r="L728" s="35"/>
      <c r="M728" s="155" t="s">
        <v>1</v>
      </c>
      <c r="N728" s="156" t="s">
        <v>51</v>
      </c>
      <c r="O728" s="60"/>
      <c r="P728" s="157">
        <f>O728*H728</f>
        <v>0</v>
      </c>
      <c r="Q728" s="157">
        <v>0</v>
      </c>
      <c r="R728" s="157">
        <f>Q728*H728</f>
        <v>0</v>
      </c>
      <c r="S728" s="157">
        <v>0</v>
      </c>
      <c r="T728" s="158">
        <f>S728*H728</f>
        <v>0</v>
      </c>
      <c r="U728" s="34"/>
      <c r="V728" s="34"/>
      <c r="W728" s="34"/>
      <c r="X728" s="34"/>
      <c r="Y728" s="34"/>
      <c r="Z728" s="34"/>
      <c r="AA728" s="34"/>
      <c r="AB728" s="34"/>
      <c r="AC728" s="34"/>
      <c r="AD728" s="34"/>
      <c r="AE728" s="34"/>
      <c r="AR728" s="159" t="s">
        <v>310</v>
      </c>
      <c r="AT728" s="159" t="s">
        <v>305</v>
      </c>
      <c r="AU728" s="159" t="s">
        <v>96</v>
      </c>
      <c r="AY728" s="18" t="s">
        <v>302</v>
      </c>
      <c r="BE728" s="160">
        <f>IF(N728="základní",J728,0)</f>
        <v>0</v>
      </c>
      <c r="BF728" s="160">
        <f>IF(N728="snížená",J728,0)</f>
        <v>0</v>
      </c>
      <c r="BG728" s="160">
        <f>IF(N728="zákl. přenesená",J728,0)</f>
        <v>0</v>
      </c>
      <c r="BH728" s="160">
        <f>IF(N728="sníž. přenesená",J728,0)</f>
        <v>0</v>
      </c>
      <c r="BI728" s="160">
        <f>IF(N728="nulová",J728,0)</f>
        <v>0</v>
      </c>
      <c r="BJ728" s="18" t="s">
        <v>23</v>
      </c>
      <c r="BK728" s="160">
        <f>ROUND(I728*H728,2)</f>
        <v>0</v>
      </c>
      <c r="BL728" s="18" t="s">
        <v>310</v>
      </c>
      <c r="BM728" s="159" t="s">
        <v>1007</v>
      </c>
    </row>
    <row r="729" spans="1:65" s="13" customFormat="1">
      <c r="B729" s="161"/>
      <c r="D729" s="162" t="s">
        <v>312</v>
      </c>
      <c r="E729" s="163" t="s">
        <v>1</v>
      </c>
      <c r="F729" s="164" t="s">
        <v>1008</v>
      </c>
      <c r="H729" s="163" t="s">
        <v>1</v>
      </c>
      <c r="I729" s="165"/>
      <c r="L729" s="161"/>
      <c r="M729" s="166"/>
      <c r="N729" s="167"/>
      <c r="O729" s="167"/>
      <c r="P729" s="167"/>
      <c r="Q729" s="167"/>
      <c r="R729" s="167"/>
      <c r="S729" s="167"/>
      <c r="T729" s="168"/>
      <c r="AT729" s="163" t="s">
        <v>312</v>
      </c>
      <c r="AU729" s="163" t="s">
        <v>96</v>
      </c>
      <c r="AV729" s="13" t="s">
        <v>23</v>
      </c>
      <c r="AW729" s="13" t="s">
        <v>41</v>
      </c>
      <c r="AX729" s="13" t="s">
        <v>86</v>
      </c>
      <c r="AY729" s="163" t="s">
        <v>302</v>
      </c>
    </row>
    <row r="730" spans="1:65" s="14" customFormat="1">
      <c r="B730" s="169"/>
      <c r="D730" s="162" t="s">
        <v>312</v>
      </c>
      <c r="E730" s="170" t="s">
        <v>1</v>
      </c>
      <c r="F730" s="171" t="s">
        <v>793</v>
      </c>
      <c r="H730" s="172">
        <v>1461.731</v>
      </c>
      <c r="I730" s="173"/>
      <c r="L730" s="169"/>
      <c r="M730" s="174"/>
      <c r="N730" s="175"/>
      <c r="O730" s="175"/>
      <c r="P730" s="175"/>
      <c r="Q730" s="175"/>
      <c r="R730" s="175"/>
      <c r="S730" s="175"/>
      <c r="T730" s="176"/>
      <c r="AT730" s="170" t="s">
        <v>312</v>
      </c>
      <c r="AU730" s="170" t="s">
        <v>96</v>
      </c>
      <c r="AV730" s="14" t="s">
        <v>96</v>
      </c>
      <c r="AW730" s="14" t="s">
        <v>41</v>
      </c>
      <c r="AX730" s="14" t="s">
        <v>86</v>
      </c>
      <c r="AY730" s="170" t="s">
        <v>302</v>
      </c>
    </row>
    <row r="731" spans="1:65" s="16" customFormat="1">
      <c r="B731" s="185"/>
      <c r="D731" s="162" t="s">
        <v>312</v>
      </c>
      <c r="E731" s="186" t="s">
        <v>1</v>
      </c>
      <c r="F731" s="187" t="s">
        <v>348</v>
      </c>
      <c r="H731" s="188">
        <v>1461.731</v>
      </c>
      <c r="I731" s="189"/>
      <c r="L731" s="185"/>
      <c r="M731" s="190"/>
      <c r="N731" s="191"/>
      <c r="O731" s="191"/>
      <c r="P731" s="191"/>
      <c r="Q731" s="191"/>
      <c r="R731" s="191"/>
      <c r="S731" s="191"/>
      <c r="T731" s="192"/>
      <c r="AT731" s="186" t="s">
        <v>312</v>
      </c>
      <c r="AU731" s="186" t="s">
        <v>96</v>
      </c>
      <c r="AV731" s="16" t="s">
        <v>318</v>
      </c>
      <c r="AW731" s="16" t="s">
        <v>41</v>
      </c>
      <c r="AX731" s="16" t="s">
        <v>86</v>
      </c>
      <c r="AY731" s="186" t="s">
        <v>302</v>
      </c>
    </row>
    <row r="732" spans="1:65" s="13" customFormat="1">
      <c r="B732" s="161"/>
      <c r="D732" s="162" t="s">
        <v>312</v>
      </c>
      <c r="E732" s="163" t="s">
        <v>1</v>
      </c>
      <c r="F732" s="164" t="s">
        <v>1009</v>
      </c>
      <c r="H732" s="163" t="s">
        <v>1</v>
      </c>
      <c r="I732" s="165"/>
      <c r="L732" s="161"/>
      <c r="M732" s="166"/>
      <c r="N732" s="167"/>
      <c r="O732" s="167"/>
      <c r="P732" s="167"/>
      <c r="Q732" s="167"/>
      <c r="R732" s="167"/>
      <c r="S732" s="167"/>
      <c r="T732" s="168"/>
      <c r="AT732" s="163" t="s">
        <v>312</v>
      </c>
      <c r="AU732" s="163" t="s">
        <v>96</v>
      </c>
      <c r="AV732" s="13" t="s">
        <v>23</v>
      </c>
      <c r="AW732" s="13" t="s">
        <v>41</v>
      </c>
      <c r="AX732" s="13" t="s">
        <v>86</v>
      </c>
      <c r="AY732" s="163" t="s">
        <v>302</v>
      </c>
    </row>
    <row r="733" spans="1:65" s="14" customFormat="1">
      <c r="B733" s="169"/>
      <c r="D733" s="162" t="s">
        <v>312</v>
      </c>
      <c r="E733" s="170" t="s">
        <v>1</v>
      </c>
      <c r="F733" s="171" t="s">
        <v>243</v>
      </c>
      <c r="H733" s="172">
        <v>62.463000000000001</v>
      </c>
      <c r="I733" s="173"/>
      <c r="L733" s="169"/>
      <c r="M733" s="174"/>
      <c r="N733" s="175"/>
      <c r="O733" s="175"/>
      <c r="P733" s="175"/>
      <c r="Q733" s="175"/>
      <c r="R733" s="175"/>
      <c r="S733" s="175"/>
      <c r="T733" s="176"/>
      <c r="AT733" s="170" t="s">
        <v>312</v>
      </c>
      <c r="AU733" s="170" t="s">
        <v>96</v>
      </c>
      <c r="AV733" s="14" t="s">
        <v>96</v>
      </c>
      <c r="AW733" s="14" t="s">
        <v>41</v>
      </c>
      <c r="AX733" s="14" t="s">
        <v>86</v>
      </c>
      <c r="AY733" s="170" t="s">
        <v>302</v>
      </c>
    </row>
    <row r="734" spans="1:65" s="13" customFormat="1">
      <c r="B734" s="161"/>
      <c r="D734" s="162" t="s">
        <v>312</v>
      </c>
      <c r="E734" s="163" t="s">
        <v>1</v>
      </c>
      <c r="F734" s="164" t="s">
        <v>1010</v>
      </c>
      <c r="H734" s="163" t="s">
        <v>1</v>
      </c>
      <c r="I734" s="165"/>
      <c r="L734" s="161"/>
      <c r="M734" s="166"/>
      <c r="N734" s="167"/>
      <c r="O734" s="167"/>
      <c r="P734" s="167"/>
      <c r="Q734" s="167"/>
      <c r="R734" s="167"/>
      <c r="S734" s="167"/>
      <c r="T734" s="168"/>
      <c r="AT734" s="163" t="s">
        <v>312</v>
      </c>
      <c r="AU734" s="163" t="s">
        <v>96</v>
      </c>
      <c r="AV734" s="13" t="s">
        <v>23</v>
      </c>
      <c r="AW734" s="13" t="s">
        <v>41</v>
      </c>
      <c r="AX734" s="13" t="s">
        <v>86</v>
      </c>
      <c r="AY734" s="163" t="s">
        <v>302</v>
      </c>
    </row>
    <row r="735" spans="1:65" s="14" customFormat="1">
      <c r="B735" s="169"/>
      <c r="D735" s="162" t="s">
        <v>312</v>
      </c>
      <c r="E735" s="170" t="s">
        <v>1</v>
      </c>
      <c r="F735" s="171" t="s">
        <v>247</v>
      </c>
      <c r="H735" s="172">
        <v>634.33100000000002</v>
      </c>
      <c r="I735" s="173"/>
      <c r="L735" s="169"/>
      <c r="M735" s="174"/>
      <c r="N735" s="175"/>
      <c r="O735" s="175"/>
      <c r="P735" s="175"/>
      <c r="Q735" s="175"/>
      <c r="R735" s="175"/>
      <c r="S735" s="175"/>
      <c r="T735" s="176"/>
      <c r="AT735" s="170" t="s">
        <v>312</v>
      </c>
      <c r="AU735" s="170" t="s">
        <v>96</v>
      </c>
      <c r="AV735" s="14" t="s">
        <v>96</v>
      </c>
      <c r="AW735" s="14" t="s">
        <v>41</v>
      </c>
      <c r="AX735" s="14" t="s">
        <v>86</v>
      </c>
      <c r="AY735" s="170" t="s">
        <v>302</v>
      </c>
    </row>
    <row r="736" spans="1:65" s="14" customFormat="1">
      <c r="B736" s="169"/>
      <c r="D736" s="162" t="s">
        <v>312</v>
      </c>
      <c r="E736" s="170" t="s">
        <v>1</v>
      </c>
      <c r="F736" s="171" t="s">
        <v>251</v>
      </c>
      <c r="H736" s="172">
        <v>47.338999999999999</v>
      </c>
      <c r="I736" s="173"/>
      <c r="L736" s="169"/>
      <c r="M736" s="174"/>
      <c r="N736" s="175"/>
      <c r="O736" s="175"/>
      <c r="P736" s="175"/>
      <c r="Q736" s="175"/>
      <c r="R736" s="175"/>
      <c r="S736" s="175"/>
      <c r="T736" s="176"/>
      <c r="AT736" s="170" t="s">
        <v>312</v>
      </c>
      <c r="AU736" s="170" t="s">
        <v>96</v>
      </c>
      <c r="AV736" s="14" t="s">
        <v>96</v>
      </c>
      <c r="AW736" s="14" t="s">
        <v>41</v>
      </c>
      <c r="AX736" s="14" t="s">
        <v>86</v>
      </c>
      <c r="AY736" s="170" t="s">
        <v>302</v>
      </c>
    </row>
    <row r="737" spans="1:65" s="16" customFormat="1">
      <c r="B737" s="185"/>
      <c r="D737" s="162" t="s">
        <v>312</v>
      </c>
      <c r="E737" s="186" t="s">
        <v>1</v>
      </c>
      <c r="F737" s="187" t="s">
        <v>348</v>
      </c>
      <c r="H737" s="188">
        <v>744.13300000000004</v>
      </c>
      <c r="I737" s="189"/>
      <c r="L737" s="185"/>
      <c r="M737" s="190"/>
      <c r="N737" s="191"/>
      <c r="O737" s="191"/>
      <c r="P737" s="191"/>
      <c r="Q737" s="191"/>
      <c r="R737" s="191"/>
      <c r="S737" s="191"/>
      <c r="T737" s="192"/>
      <c r="AT737" s="186" t="s">
        <v>312</v>
      </c>
      <c r="AU737" s="186" t="s">
        <v>96</v>
      </c>
      <c r="AV737" s="16" t="s">
        <v>318</v>
      </c>
      <c r="AW737" s="16" t="s">
        <v>41</v>
      </c>
      <c r="AX737" s="16" t="s">
        <v>86</v>
      </c>
      <c r="AY737" s="186" t="s">
        <v>302</v>
      </c>
    </row>
    <row r="738" spans="1:65" s="13" customFormat="1">
      <c r="B738" s="161"/>
      <c r="D738" s="162" t="s">
        <v>312</v>
      </c>
      <c r="E738" s="163" t="s">
        <v>1</v>
      </c>
      <c r="F738" s="164" t="s">
        <v>1011</v>
      </c>
      <c r="H738" s="163" t="s">
        <v>1</v>
      </c>
      <c r="I738" s="165"/>
      <c r="L738" s="161"/>
      <c r="M738" s="166"/>
      <c r="N738" s="167"/>
      <c r="O738" s="167"/>
      <c r="P738" s="167"/>
      <c r="Q738" s="167"/>
      <c r="R738" s="167"/>
      <c r="S738" s="167"/>
      <c r="T738" s="168"/>
      <c r="AT738" s="163" t="s">
        <v>312</v>
      </c>
      <c r="AU738" s="163" t="s">
        <v>96</v>
      </c>
      <c r="AV738" s="13" t="s">
        <v>23</v>
      </c>
      <c r="AW738" s="13" t="s">
        <v>41</v>
      </c>
      <c r="AX738" s="13" t="s">
        <v>86</v>
      </c>
      <c r="AY738" s="163" t="s">
        <v>302</v>
      </c>
    </row>
    <row r="739" spans="1:65" s="14" customFormat="1">
      <c r="B739" s="169"/>
      <c r="D739" s="162" t="s">
        <v>312</v>
      </c>
      <c r="E739" s="170" t="s">
        <v>1</v>
      </c>
      <c r="F739" s="171" t="s">
        <v>1012</v>
      </c>
      <c r="H739" s="172">
        <v>4.835</v>
      </c>
      <c r="I739" s="173"/>
      <c r="L739" s="169"/>
      <c r="M739" s="174"/>
      <c r="N739" s="175"/>
      <c r="O739" s="175"/>
      <c r="P739" s="175"/>
      <c r="Q739" s="175"/>
      <c r="R739" s="175"/>
      <c r="S739" s="175"/>
      <c r="T739" s="176"/>
      <c r="AT739" s="170" t="s">
        <v>312</v>
      </c>
      <c r="AU739" s="170" t="s">
        <v>96</v>
      </c>
      <c r="AV739" s="14" t="s">
        <v>96</v>
      </c>
      <c r="AW739" s="14" t="s">
        <v>41</v>
      </c>
      <c r="AX739" s="14" t="s">
        <v>86</v>
      </c>
      <c r="AY739" s="170" t="s">
        <v>302</v>
      </c>
    </row>
    <row r="740" spans="1:65" s="16" customFormat="1">
      <c r="B740" s="185"/>
      <c r="D740" s="162" t="s">
        <v>312</v>
      </c>
      <c r="E740" s="186" t="s">
        <v>1</v>
      </c>
      <c r="F740" s="187" t="s">
        <v>348</v>
      </c>
      <c r="H740" s="188">
        <v>4.835</v>
      </c>
      <c r="I740" s="189"/>
      <c r="L740" s="185"/>
      <c r="M740" s="190"/>
      <c r="N740" s="191"/>
      <c r="O740" s="191"/>
      <c r="P740" s="191"/>
      <c r="Q740" s="191"/>
      <c r="R740" s="191"/>
      <c r="S740" s="191"/>
      <c r="T740" s="192"/>
      <c r="AT740" s="186" t="s">
        <v>312</v>
      </c>
      <c r="AU740" s="186" t="s">
        <v>96</v>
      </c>
      <c r="AV740" s="16" t="s">
        <v>318</v>
      </c>
      <c r="AW740" s="16" t="s">
        <v>41</v>
      </c>
      <c r="AX740" s="16" t="s">
        <v>86</v>
      </c>
      <c r="AY740" s="186" t="s">
        <v>302</v>
      </c>
    </row>
    <row r="741" spans="1:65" s="15" customFormat="1">
      <c r="B741" s="177"/>
      <c r="D741" s="162" t="s">
        <v>312</v>
      </c>
      <c r="E741" s="178" t="s">
        <v>1</v>
      </c>
      <c r="F741" s="179" t="s">
        <v>324</v>
      </c>
      <c r="H741" s="180">
        <v>2210.6990000000001</v>
      </c>
      <c r="I741" s="181"/>
      <c r="L741" s="177"/>
      <c r="M741" s="182"/>
      <c r="N741" s="183"/>
      <c r="O741" s="183"/>
      <c r="P741" s="183"/>
      <c r="Q741" s="183"/>
      <c r="R741" s="183"/>
      <c r="S741" s="183"/>
      <c r="T741" s="184"/>
      <c r="AT741" s="178" t="s">
        <v>312</v>
      </c>
      <c r="AU741" s="178" t="s">
        <v>96</v>
      </c>
      <c r="AV741" s="15" t="s">
        <v>310</v>
      </c>
      <c r="AW741" s="15" t="s">
        <v>41</v>
      </c>
      <c r="AX741" s="15" t="s">
        <v>23</v>
      </c>
      <c r="AY741" s="178" t="s">
        <v>302</v>
      </c>
    </row>
    <row r="742" spans="1:65" s="2" customFormat="1" ht="16.5" customHeight="1">
      <c r="A742" s="34"/>
      <c r="B742" s="147"/>
      <c r="C742" s="148" t="s">
        <v>1013</v>
      </c>
      <c r="D742" s="148" t="s">
        <v>305</v>
      </c>
      <c r="E742" s="149" t="s">
        <v>486</v>
      </c>
      <c r="F742" s="150" t="s">
        <v>487</v>
      </c>
      <c r="G742" s="151" t="s">
        <v>411</v>
      </c>
      <c r="H742" s="152">
        <v>2210.6990000000001</v>
      </c>
      <c r="I742" s="153"/>
      <c r="J742" s="154">
        <f>ROUND(I742*H742,2)</f>
        <v>0</v>
      </c>
      <c r="K742" s="150" t="s">
        <v>309</v>
      </c>
      <c r="L742" s="35"/>
      <c r="M742" s="155" t="s">
        <v>1</v>
      </c>
      <c r="N742" s="156" t="s">
        <v>51</v>
      </c>
      <c r="O742" s="60"/>
      <c r="P742" s="157">
        <f>O742*H742</f>
        <v>0</v>
      </c>
      <c r="Q742" s="157">
        <v>0</v>
      </c>
      <c r="R742" s="157">
        <f>Q742*H742</f>
        <v>0</v>
      </c>
      <c r="S742" s="157">
        <v>0</v>
      </c>
      <c r="T742" s="158">
        <f>S742*H742</f>
        <v>0</v>
      </c>
      <c r="U742" s="34"/>
      <c r="V742" s="34"/>
      <c r="W742" s="34"/>
      <c r="X742" s="34"/>
      <c r="Y742" s="34"/>
      <c r="Z742" s="34"/>
      <c r="AA742" s="34"/>
      <c r="AB742" s="34"/>
      <c r="AC742" s="34"/>
      <c r="AD742" s="34"/>
      <c r="AE742" s="34"/>
      <c r="AR742" s="159" t="s">
        <v>310</v>
      </c>
      <c r="AT742" s="159" t="s">
        <v>305</v>
      </c>
      <c r="AU742" s="159" t="s">
        <v>96</v>
      </c>
      <c r="AY742" s="18" t="s">
        <v>302</v>
      </c>
      <c r="BE742" s="160">
        <f>IF(N742="základní",J742,0)</f>
        <v>0</v>
      </c>
      <c r="BF742" s="160">
        <f>IF(N742="snížená",J742,0)</f>
        <v>0</v>
      </c>
      <c r="BG742" s="160">
        <f>IF(N742="zákl. přenesená",J742,0)</f>
        <v>0</v>
      </c>
      <c r="BH742" s="160">
        <f>IF(N742="sníž. přenesená",J742,0)</f>
        <v>0</v>
      </c>
      <c r="BI742" s="160">
        <f>IF(N742="nulová",J742,0)</f>
        <v>0</v>
      </c>
      <c r="BJ742" s="18" t="s">
        <v>23</v>
      </c>
      <c r="BK742" s="160">
        <f>ROUND(I742*H742,2)</f>
        <v>0</v>
      </c>
      <c r="BL742" s="18" t="s">
        <v>310</v>
      </c>
      <c r="BM742" s="159" t="s">
        <v>1014</v>
      </c>
    </row>
    <row r="743" spans="1:65" s="14" customFormat="1">
      <c r="B743" s="169"/>
      <c r="D743" s="162" t="s">
        <v>312</v>
      </c>
      <c r="E743" s="170" t="s">
        <v>1</v>
      </c>
      <c r="F743" s="171" t="s">
        <v>1015</v>
      </c>
      <c r="H743" s="172">
        <v>2210.6990000000001</v>
      </c>
      <c r="I743" s="173"/>
      <c r="L743" s="169"/>
      <c r="M743" s="174"/>
      <c r="N743" s="175"/>
      <c r="O743" s="175"/>
      <c r="P743" s="175"/>
      <c r="Q743" s="175"/>
      <c r="R743" s="175"/>
      <c r="S743" s="175"/>
      <c r="T743" s="176"/>
      <c r="AT743" s="170" t="s">
        <v>312</v>
      </c>
      <c r="AU743" s="170" t="s">
        <v>96</v>
      </c>
      <c r="AV743" s="14" t="s">
        <v>96</v>
      </c>
      <c r="AW743" s="14" t="s">
        <v>41</v>
      </c>
      <c r="AX743" s="14" t="s">
        <v>23</v>
      </c>
      <c r="AY743" s="170" t="s">
        <v>302</v>
      </c>
    </row>
    <row r="744" spans="1:65" s="2" customFormat="1" ht="16.5" customHeight="1">
      <c r="A744" s="34"/>
      <c r="B744" s="147"/>
      <c r="C744" s="148" t="s">
        <v>1016</v>
      </c>
      <c r="D744" s="148" t="s">
        <v>305</v>
      </c>
      <c r="E744" s="149" t="s">
        <v>491</v>
      </c>
      <c r="F744" s="150" t="s">
        <v>492</v>
      </c>
      <c r="G744" s="151" t="s">
        <v>411</v>
      </c>
      <c r="H744" s="152">
        <v>1436.954</v>
      </c>
      <c r="I744" s="153"/>
      <c r="J744" s="154">
        <f>ROUND(I744*H744,2)</f>
        <v>0</v>
      </c>
      <c r="K744" s="150" t="s">
        <v>1</v>
      </c>
      <c r="L744" s="35"/>
      <c r="M744" s="155" t="s">
        <v>1</v>
      </c>
      <c r="N744" s="156" t="s">
        <v>51</v>
      </c>
      <c r="O744" s="60"/>
      <c r="P744" s="157">
        <f>O744*H744</f>
        <v>0</v>
      </c>
      <c r="Q744" s="157">
        <v>0</v>
      </c>
      <c r="R744" s="157">
        <f>Q744*H744</f>
        <v>0</v>
      </c>
      <c r="S744" s="157">
        <v>0</v>
      </c>
      <c r="T744" s="158">
        <f>S744*H744</f>
        <v>0</v>
      </c>
      <c r="U744" s="34"/>
      <c r="V744" s="34"/>
      <c r="W744" s="34"/>
      <c r="X744" s="34"/>
      <c r="Y744" s="34"/>
      <c r="Z744" s="34"/>
      <c r="AA744" s="34"/>
      <c r="AB744" s="34"/>
      <c r="AC744" s="34"/>
      <c r="AD744" s="34"/>
      <c r="AE744" s="34"/>
      <c r="AR744" s="159" t="s">
        <v>310</v>
      </c>
      <c r="AT744" s="159" t="s">
        <v>305</v>
      </c>
      <c r="AU744" s="159" t="s">
        <v>96</v>
      </c>
      <c r="AY744" s="18" t="s">
        <v>302</v>
      </c>
      <c r="BE744" s="160">
        <f>IF(N744="základní",J744,0)</f>
        <v>0</v>
      </c>
      <c r="BF744" s="160">
        <f>IF(N744="snížená",J744,0)</f>
        <v>0</v>
      </c>
      <c r="BG744" s="160">
        <f>IF(N744="zákl. přenesená",J744,0)</f>
        <v>0</v>
      </c>
      <c r="BH744" s="160">
        <f>IF(N744="sníž. přenesená",J744,0)</f>
        <v>0</v>
      </c>
      <c r="BI744" s="160">
        <f>IF(N744="nulová",J744,0)</f>
        <v>0</v>
      </c>
      <c r="BJ744" s="18" t="s">
        <v>23</v>
      </c>
      <c r="BK744" s="160">
        <f>ROUND(I744*H744,2)</f>
        <v>0</v>
      </c>
      <c r="BL744" s="18" t="s">
        <v>310</v>
      </c>
      <c r="BM744" s="159" t="s">
        <v>1017</v>
      </c>
    </row>
    <row r="745" spans="1:65" s="13" customFormat="1">
      <c r="B745" s="161"/>
      <c r="D745" s="162" t="s">
        <v>312</v>
      </c>
      <c r="E745" s="163" t="s">
        <v>1</v>
      </c>
      <c r="F745" s="164" t="s">
        <v>1018</v>
      </c>
      <c r="H745" s="163" t="s">
        <v>1</v>
      </c>
      <c r="I745" s="165"/>
      <c r="L745" s="161"/>
      <c r="M745" s="166"/>
      <c r="N745" s="167"/>
      <c r="O745" s="167"/>
      <c r="P745" s="167"/>
      <c r="Q745" s="167"/>
      <c r="R745" s="167"/>
      <c r="S745" s="167"/>
      <c r="T745" s="168"/>
      <c r="AT745" s="163" t="s">
        <v>312</v>
      </c>
      <c r="AU745" s="163" t="s">
        <v>96</v>
      </c>
      <c r="AV745" s="13" t="s">
        <v>23</v>
      </c>
      <c r="AW745" s="13" t="s">
        <v>41</v>
      </c>
      <c r="AX745" s="13" t="s">
        <v>86</v>
      </c>
      <c r="AY745" s="163" t="s">
        <v>302</v>
      </c>
    </row>
    <row r="746" spans="1:65" s="14" customFormat="1">
      <c r="B746" s="169"/>
      <c r="D746" s="162" t="s">
        <v>312</v>
      </c>
      <c r="E746" s="170" t="s">
        <v>1</v>
      </c>
      <c r="F746" s="171" t="s">
        <v>1019</v>
      </c>
      <c r="H746" s="172">
        <v>1436.954</v>
      </c>
      <c r="I746" s="173"/>
      <c r="L746" s="169"/>
      <c r="M746" s="174"/>
      <c r="N746" s="175"/>
      <c r="O746" s="175"/>
      <c r="P746" s="175"/>
      <c r="Q746" s="175"/>
      <c r="R746" s="175"/>
      <c r="S746" s="175"/>
      <c r="T746" s="176"/>
      <c r="AT746" s="170" t="s">
        <v>312</v>
      </c>
      <c r="AU746" s="170" t="s">
        <v>96</v>
      </c>
      <c r="AV746" s="14" t="s">
        <v>96</v>
      </c>
      <c r="AW746" s="14" t="s">
        <v>41</v>
      </c>
      <c r="AX746" s="14" t="s">
        <v>23</v>
      </c>
      <c r="AY746" s="170" t="s">
        <v>302</v>
      </c>
    </row>
    <row r="747" spans="1:65" s="2" customFormat="1" ht="16.5" customHeight="1">
      <c r="A747" s="34"/>
      <c r="B747" s="147"/>
      <c r="C747" s="148" t="s">
        <v>114</v>
      </c>
      <c r="D747" s="148" t="s">
        <v>305</v>
      </c>
      <c r="E747" s="149" t="s">
        <v>497</v>
      </c>
      <c r="F747" s="150" t="s">
        <v>498</v>
      </c>
      <c r="G747" s="151" t="s">
        <v>411</v>
      </c>
      <c r="H747" s="152">
        <v>773.745</v>
      </c>
      <c r="I747" s="153"/>
      <c r="J747" s="154">
        <f>ROUND(I747*H747,2)</f>
        <v>0</v>
      </c>
      <c r="K747" s="150" t="s">
        <v>1</v>
      </c>
      <c r="L747" s="35"/>
      <c r="M747" s="155" t="s">
        <v>1</v>
      </c>
      <c r="N747" s="156" t="s">
        <v>51</v>
      </c>
      <c r="O747" s="60"/>
      <c r="P747" s="157">
        <f>O747*H747</f>
        <v>0</v>
      </c>
      <c r="Q747" s="157">
        <v>0</v>
      </c>
      <c r="R747" s="157">
        <f>Q747*H747</f>
        <v>0</v>
      </c>
      <c r="S747" s="157">
        <v>0</v>
      </c>
      <c r="T747" s="158">
        <f>S747*H747</f>
        <v>0</v>
      </c>
      <c r="U747" s="34"/>
      <c r="V747" s="34"/>
      <c r="W747" s="34"/>
      <c r="X747" s="34"/>
      <c r="Y747" s="34"/>
      <c r="Z747" s="34"/>
      <c r="AA747" s="34"/>
      <c r="AB747" s="34"/>
      <c r="AC747" s="34"/>
      <c r="AD747" s="34"/>
      <c r="AE747" s="34"/>
      <c r="AR747" s="159" t="s">
        <v>310</v>
      </c>
      <c r="AT747" s="159" t="s">
        <v>305</v>
      </c>
      <c r="AU747" s="159" t="s">
        <v>96</v>
      </c>
      <c r="AY747" s="18" t="s">
        <v>302</v>
      </c>
      <c r="BE747" s="160">
        <f>IF(N747="základní",J747,0)</f>
        <v>0</v>
      </c>
      <c r="BF747" s="160">
        <f>IF(N747="snížená",J747,0)</f>
        <v>0</v>
      </c>
      <c r="BG747" s="160">
        <f>IF(N747="zákl. přenesená",J747,0)</f>
        <v>0</v>
      </c>
      <c r="BH747" s="160">
        <f>IF(N747="sníž. přenesená",J747,0)</f>
        <v>0</v>
      </c>
      <c r="BI747" s="160">
        <f>IF(N747="nulová",J747,0)</f>
        <v>0</v>
      </c>
      <c r="BJ747" s="18" t="s">
        <v>23</v>
      </c>
      <c r="BK747" s="160">
        <f>ROUND(I747*H747,2)</f>
        <v>0</v>
      </c>
      <c r="BL747" s="18" t="s">
        <v>310</v>
      </c>
      <c r="BM747" s="159" t="s">
        <v>1020</v>
      </c>
    </row>
    <row r="748" spans="1:65" s="14" customFormat="1">
      <c r="B748" s="169"/>
      <c r="D748" s="162" t="s">
        <v>312</v>
      </c>
      <c r="E748" s="170" t="s">
        <v>1</v>
      </c>
      <c r="F748" s="171" t="s">
        <v>1021</v>
      </c>
      <c r="H748" s="172">
        <v>773.745</v>
      </c>
      <c r="I748" s="173"/>
      <c r="L748" s="169"/>
      <c r="M748" s="174"/>
      <c r="N748" s="175"/>
      <c r="O748" s="175"/>
      <c r="P748" s="175"/>
      <c r="Q748" s="175"/>
      <c r="R748" s="175"/>
      <c r="S748" s="175"/>
      <c r="T748" s="176"/>
      <c r="AT748" s="170" t="s">
        <v>312</v>
      </c>
      <c r="AU748" s="170" t="s">
        <v>96</v>
      </c>
      <c r="AV748" s="14" t="s">
        <v>96</v>
      </c>
      <c r="AW748" s="14" t="s">
        <v>41</v>
      </c>
      <c r="AX748" s="14" t="s">
        <v>23</v>
      </c>
      <c r="AY748" s="170" t="s">
        <v>302</v>
      </c>
    </row>
    <row r="749" spans="1:65" s="2" customFormat="1" ht="16.5" customHeight="1">
      <c r="A749" s="34"/>
      <c r="B749" s="147"/>
      <c r="C749" s="148" t="s">
        <v>1022</v>
      </c>
      <c r="D749" s="148" t="s">
        <v>305</v>
      </c>
      <c r="E749" s="149" t="s">
        <v>503</v>
      </c>
      <c r="F749" s="150" t="s">
        <v>504</v>
      </c>
      <c r="G749" s="151" t="s">
        <v>411</v>
      </c>
      <c r="H749" s="152">
        <v>382.85399999999998</v>
      </c>
      <c r="I749" s="153"/>
      <c r="J749" s="154">
        <f>ROUND(I749*H749,2)</f>
        <v>0</v>
      </c>
      <c r="K749" s="150" t="s">
        <v>309</v>
      </c>
      <c r="L749" s="35"/>
      <c r="M749" s="155" t="s">
        <v>1</v>
      </c>
      <c r="N749" s="156" t="s">
        <v>51</v>
      </c>
      <c r="O749" s="60"/>
      <c r="P749" s="157">
        <f>O749*H749</f>
        <v>0</v>
      </c>
      <c r="Q749" s="157">
        <v>0</v>
      </c>
      <c r="R749" s="157">
        <f>Q749*H749</f>
        <v>0</v>
      </c>
      <c r="S749" s="157">
        <v>0</v>
      </c>
      <c r="T749" s="158">
        <f>S749*H749</f>
        <v>0</v>
      </c>
      <c r="U749" s="34"/>
      <c r="V749" s="34"/>
      <c r="W749" s="34"/>
      <c r="X749" s="34"/>
      <c r="Y749" s="34"/>
      <c r="Z749" s="34"/>
      <c r="AA749" s="34"/>
      <c r="AB749" s="34"/>
      <c r="AC749" s="34"/>
      <c r="AD749" s="34"/>
      <c r="AE749" s="34"/>
      <c r="AR749" s="159" t="s">
        <v>310</v>
      </c>
      <c r="AT749" s="159" t="s">
        <v>305</v>
      </c>
      <c r="AU749" s="159" t="s">
        <v>96</v>
      </c>
      <c r="AY749" s="18" t="s">
        <v>302</v>
      </c>
      <c r="BE749" s="160">
        <f>IF(N749="základní",J749,0)</f>
        <v>0</v>
      </c>
      <c r="BF749" s="160">
        <f>IF(N749="snížená",J749,0)</f>
        <v>0</v>
      </c>
      <c r="BG749" s="160">
        <f>IF(N749="zákl. přenesená",J749,0)</f>
        <v>0</v>
      </c>
      <c r="BH749" s="160">
        <f>IF(N749="sníž. přenesená",J749,0)</f>
        <v>0</v>
      </c>
      <c r="BI749" s="160">
        <f>IF(N749="nulová",J749,0)</f>
        <v>0</v>
      </c>
      <c r="BJ749" s="18" t="s">
        <v>23</v>
      </c>
      <c r="BK749" s="160">
        <f>ROUND(I749*H749,2)</f>
        <v>0</v>
      </c>
      <c r="BL749" s="18" t="s">
        <v>310</v>
      </c>
      <c r="BM749" s="159" t="s">
        <v>1023</v>
      </c>
    </row>
    <row r="750" spans="1:65" s="13" customFormat="1">
      <c r="B750" s="161"/>
      <c r="D750" s="162" t="s">
        <v>312</v>
      </c>
      <c r="E750" s="163" t="s">
        <v>1</v>
      </c>
      <c r="F750" s="164" t="s">
        <v>424</v>
      </c>
      <c r="H750" s="163" t="s">
        <v>1</v>
      </c>
      <c r="I750" s="165"/>
      <c r="L750" s="161"/>
      <c r="M750" s="166"/>
      <c r="N750" s="167"/>
      <c r="O750" s="167"/>
      <c r="P750" s="167"/>
      <c r="Q750" s="167"/>
      <c r="R750" s="167"/>
      <c r="S750" s="167"/>
      <c r="T750" s="168"/>
      <c r="AT750" s="163" t="s">
        <v>312</v>
      </c>
      <c r="AU750" s="163" t="s">
        <v>96</v>
      </c>
      <c r="AV750" s="13" t="s">
        <v>23</v>
      </c>
      <c r="AW750" s="13" t="s">
        <v>41</v>
      </c>
      <c r="AX750" s="13" t="s">
        <v>86</v>
      </c>
      <c r="AY750" s="163" t="s">
        <v>302</v>
      </c>
    </row>
    <row r="751" spans="1:65" s="13" customFormat="1">
      <c r="B751" s="161"/>
      <c r="D751" s="162" t="s">
        <v>312</v>
      </c>
      <c r="E751" s="163" t="s">
        <v>1</v>
      </c>
      <c r="F751" s="164" t="s">
        <v>507</v>
      </c>
      <c r="H751" s="163" t="s">
        <v>1</v>
      </c>
      <c r="I751" s="165"/>
      <c r="L751" s="161"/>
      <c r="M751" s="166"/>
      <c r="N751" s="167"/>
      <c r="O751" s="167"/>
      <c r="P751" s="167"/>
      <c r="Q751" s="167"/>
      <c r="R751" s="167"/>
      <c r="S751" s="167"/>
      <c r="T751" s="168"/>
      <c r="AT751" s="163" t="s">
        <v>312</v>
      </c>
      <c r="AU751" s="163" t="s">
        <v>96</v>
      </c>
      <c r="AV751" s="13" t="s">
        <v>23</v>
      </c>
      <c r="AW751" s="13" t="s">
        <v>41</v>
      </c>
      <c r="AX751" s="13" t="s">
        <v>86</v>
      </c>
      <c r="AY751" s="163" t="s">
        <v>302</v>
      </c>
    </row>
    <row r="752" spans="1:65" s="14" customFormat="1">
      <c r="B752" s="169"/>
      <c r="D752" s="162" t="s">
        <v>312</v>
      </c>
      <c r="E752" s="170" t="s">
        <v>1</v>
      </c>
      <c r="F752" s="171" t="s">
        <v>1024</v>
      </c>
      <c r="H752" s="172">
        <v>817.33900000000006</v>
      </c>
      <c r="I752" s="173"/>
      <c r="L752" s="169"/>
      <c r="M752" s="174"/>
      <c r="N752" s="175"/>
      <c r="O752" s="175"/>
      <c r="P752" s="175"/>
      <c r="Q752" s="175"/>
      <c r="R752" s="175"/>
      <c r="S752" s="175"/>
      <c r="T752" s="176"/>
      <c r="AT752" s="170" t="s">
        <v>312</v>
      </c>
      <c r="AU752" s="170" t="s">
        <v>96</v>
      </c>
      <c r="AV752" s="14" t="s">
        <v>96</v>
      </c>
      <c r="AW752" s="14" t="s">
        <v>41</v>
      </c>
      <c r="AX752" s="14" t="s">
        <v>86</v>
      </c>
      <c r="AY752" s="170" t="s">
        <v>302</v>
      </c>
    </row>
    <row r="753" spans="2:51" s="13" customFormat="1">
      <c r="B753" s="161"/>
      <c r="D753" s="162" t="s">
        <v>312</v>
      </c>
      <c r="E753" s="163" t="s">
        <v>1</v>
      </c>
      <c r="F753" s="164" t="s">
        <v>1025</v>
      </c>
      <c r="H753" s="163" t="s">
        <v>1</v>
      </c>
      <c r="I753" s="165"/>
      <c r="L753" s="161"/>
      <c r="M753" s="166"/>
      <c r="N753" s="167"/>
      <c r="O753" s="167"/>
      <c r="P753" s="167"/>
      <c r="Q753" s="167"/>
      <c r="R753" s="167"/>
      <c r="S753" s="167"/>
      <c r="T753" s="168"/>
      <c r="AT753" s="163" t="s">
        <v>312</v>
      </c>
      <c r="AU753" s="163" t="s">
        <v>96</v>
      </c>
      <c r="AV753" s="13" t="s">
        <v>23</v>
      </c>
      <c r="AW753" s="13" t="s">
        <v>41</v>
      </c>
      <c r="AX753" s="13" t="s">
        <v>86</v>
      </c>
      <c r="AY753" s="163" t="s">
        <v>302</v>
      </c>
    </row>
    <row r="754" spans="2:51" s="13" customFormat="1">
      <c r="B754" s="161"/>
      <c r="D754" s="162" t="s">
        <v>312</v>
      </c>
      <c r="E754" s="163" t="s">
        <v>1</v>
      </c>
      <c r="F754" s="164" t="s">
        <v>1026</v>
      </c>
      <c r="H754" s="163" t="s">
        <v>1</v>
      </c>
      <c r="I754" s="165"/>
      <c r="L754" s="161"/>
      <c r="M754" s="166"/>
      <c r="N754" s="167"/>
      <c r="O754" s="167"/>
      <c r="P754" s="167"/>
      <c r="Q754" s="167"/>
      <c r="R754" s="167"/>
      <c r="S754" s="167"/>
      <c r="T754" s="168"/>
      <c r="AT754" s="163" t="s">
        <v>312</v>
      </c>
      <c r="AU754" s="163" t="s">
        <v>96</v>
      </c>
      <c r="AV754" s="13" t="s">
        <v>23</v>
      </c>
      <c r="AW754" s="13" t="s">
        <v>41</v>
      </c>
      <c r="AX754" s="13" t="s">
        <v>86</v>
      </c>
      <c r="AY754" s="163" t="s">
        <v>302</v>
      </c>
    </row>
    <row r="755" spans="2:51" s="14" customFormat="1">
      <c r="B755" s="169"/>
      <c r="D755" s="162" t="s">
        <v>312</v>
      </c>
      <c r="E755" s="170" t="s">
        <v>1</v>
      </c>
      <c r="F755" s="171" t="s">
        <v>1027</v>
      </c>
      <c r="H755" s="172">
        <v>-71.022000000000006</v>
      </c>
      <c r="I755" s="173"/>
      <c r="L755" s="169"/>
      <c r="M755" s="174"/>
      <c r="N755" s="175"/>
      <c r="O755" s="175"/>
      <c r="P755" s="175"/>
      <c r="Q755" s="175"/>
      <c r="R755" s="175"/>
      <c r="S755" s="175"/>
      <c r="T755" s="176"/>
      <c r="AT755" s="170" t="s">
        <v>312</v>
      </c>
      <c r="AU755" s="170" t="s">
        <v>96</v>
      </c>
      <c r="AV755" s="14" t="s">
        <v>96</v>
      </c>
      <c r="AW755" s="14" t="s">
        <v>41</v>
      </c>
      <c r="AX755" s="14" t="s">
        <v>86</v>
      </c>
      <c r="AY755" s="170" t="s">
        <v>302</v>
      </c>
    </row>
    <row r="756" spans="2:51" s="14" customFormat="1">
      <c r="B756" s="169"/>
      <c r="D756" s="162" t="s">
        <v>312</v>
      </c>
      <c r="E756" s="170" t="s">
        <v>1</v>
      </c>
      <c r="F756" s="171" t="s">
        <v>1028</v>
      </c>
      <c r="H756" s="172">
        <v>-1.19</v>
      </c>
      <c r="I756" s="173"/>
      <c r="L756" s="169"/>
      <c r="M756" s="174"/>
      <c r="N756" s="175"/>
      <c r="O756" s="175"/>
      <c r="P756" s="175"/>
      <c r="Q756" s="175"/>
      <c r="R756" s="175"/>
      <c r="S756" s="175"/>
      <c r="T756" s="176"/>
      <c r="AT756" s="170" t="s">
        <v>312</v>
      </c>
      <c r="AU756" s="170" t="s">
        <v>96</v>
      </c>
      <c r="AV756" s="14" t="s">
        <v>96</v>
      </c>
      <c r="AW756" s="14" t="s">
        <v>41</v>
      </c>
      <c r="AX756" s="14" t="s">
        <v>86</v>
      </c>
      <c r="AY756" s="170" t="s">
        <v>302</v>
      </c>
    </row>
    <row r="757" spans="2:51" s="14" customFormat="1">
      <c r="B757" s="169"/>
      <c r="D757" s="162" t="s">
        <v>312</v>
      </c>
      <c r="E757" s="170" t="s">
        <v>1</v>
      </c>
      <c r="F757" s="171" t="s">
        <v>519</v>
      </c>
      <c r="H757" s="172">
        <v>-0.501</v>
      </c>
      <c r="I757" s="173"/>
      <c r="L757" s="169"/>
      <c r="M757" s="174"/>
      <c r="N757" s="175"/>
      <c r="O757" s="175"/>
      <c r="P757" s="175"/>
      <c r="Q757" s="175"/>
      <c r="R757" s="175"/>
      <c r="S757" s="175"/>
      <c r="T757" s="176"/>
      <c r="AT757" s="170" t="s">
        <v>312</v>
      </c>
      <c r="AU757" s="170" t="s">
        <v>96</v>
      </c>
      <c r="AV757" s="14" t="s">
        <v>96</v>
      </c>
      <c r="AW757" s="14" t="s">
        <v>41</v>
      </c>
      <c r="AX757" s="14" t="s">
        <v>86</v>
      </c>
      <c r="AY757" s="170" t="s">
        <v>302</v>
      </c>
    </row>
    <row r="758" spans="2:51" s="14" customFormat="1">
      <c r="B758" s="169"/>
      <c r="D758" s="162" t="s">
        <v>312</v>
      </c>
      <c r="E758" s="170" t="s">
        <v>1</v>
      </c>
      <c r="F758" s="171" t="s">
        <v>1029</v>
      </c>
      <c r="H758" s="172">
        <v>-0.17699999999999999</v>
      </c>
      <c r="I758" s="173"/>
      <c r="L758" s="169"/>
      <c r="M758" s="174"/>
      <c r="N758" s="175"/>
      <c r="O758" s="175"/>
      <c r="P758" s="175"/>
      <c r="Q758" s="175"/>
      <c r="R758" s="175"/>
      <c r="S758" s="175"/>
      <c r="T758" s="176"/>
      <c r="AT758" s="170" t="s">
        <v>312</v>
      </c>
      <c r="AU758" s="170" t="s">
        <v>96</v>
      </c>
      <c r="AV758" s="14" t="s">
        <v>96</v>
      </c>
      <c r="AW758" s="14" t="s">
        <v>41</v>
      </c>
      <c r="AX758" s="14" t="s">
        <v>86</v>
      </c>
      <c r="AY758" s="170" t="s">
        <v>302</v>
      </c>
    </row>
    <row r="759" spans="2:51" s="13" customFormat="1">
      <c r="B759" s="161"/>
      <c r="D759" s="162" t="s">
        <v>312</v>
      </c>
      <c r="E759" s="163" t="s">
        <v>1</v>
      </c>
      <c r="F759" s="164" t="s">
        <v>1030</v>
      </c>
      <c r="H759" s="163" t="s">
        <v>1</v>
      </c>
      <c r="I759" s="165"/>
      <c r="L759" s="161"/>
      <c r="M759" s="166"/>
      <c r="N759" s="167"/>
      <c r="O759" s="167"/>
      <c r="P759" s="167"/>
      <c r="Q759" s="167"/>
      <c r="R759" s="167"/>
      <c r="S759" s="167"/>
      <c r="T759" s="168"/>
      <c r="AT759" s="163" t="s">
        <v>312</v>
      </c>
      <c r="AU759" s="163" t="s">
        <v>96</v>
      </c>
      <c r="AV759" s="13" t="s">
        <v>23</v>
      </c>
      <c r="AW759" s="13" t="s">
        <v>41</v>
      </c>
      <c r="AX759" s="13" t="s">
        <v>86</v>
      </c>
      <c r="AY759" s="163" t="s">
        <v>302</v>
      </c>
    </row>
    <row r="760" spans="2:51" s="14" customFormat="1">
      <c r="B760" s="169"/>
      <c r="D760" s="162" t="s">
        <v>312</v>
      </c>
      <c r="E760" s="170" t="s">
        <v>1</v>
      </c>
      <c r="F760" s="171" t="s">
        <v>1031</v>
      </c>
      <c r="H760" s="172">
        <v>-30.459</v>
      </c>
      <c r="I760" s="173"/>
      <c r="L760" s="169"/>
      <c r="M760" s="174"/>
      <c r="N760" s="175"/>
      <c r="O760" s="175"/>
      <c r="P760" s="175"/>
      <c r="Q760" s="175"/>
      <c r="R760" s="175"/>
      <c r="S760" s="175"/>
      <c r="T760" s="176"/>
      <c r="AT760" s="170" t="s">
        <v>312</v>
      </c>
      <c r="AU760" s="170" t="s">
        <v>96</v>
      </c>
      <c r="AV760" s="14" t="s">
        <v>96</v>
      </c>
      <c r="AW760" s="14" t="s">
        <v>41</v>
      </c>
      <c r="AX760" s="14" t="s">
        <v>86</v>
      </c>
      <c r="AY760" s="170" t="s">
        <v>302</v>
      </c>
    </row>
    <row r="761" spans="2:51" s="14" customFormat="1">
      <c r="B761" s="169"/>
      <c r="D761" s="162" t="s">
        <v>312</v>
      </c>
      <c r="E761" s="170" t="s">
        <v>1</v>
      </c>
      <c r="F761" s="171" t="s">
        <v>1032</v>
      </c>
      <c r="H761" s="172">
        <v>-5.0369999999999999</v>
      </c>
      <c r="I761" s="173"/>
      <c r="L761" s="169"/>
      <c r="M761" s="174"/>
      <c r="N761" s="175"/>
      <c r="O761" s="175"/>
      <c r="P761" s="175"/>
      <c r="Q761" s="175"/>
      <c r="R761" s="175"/>
      <c r="S761" s="175"/>
      <c r="T761" s="176"/>
      <c r="AT761" s="170" t="s">
        <v>312</v>
      </c>
      <c r="AU761" s="170" t="s">
        <v>96</v>
      </c>
      <c r="AV761" s="14" t="s">
        <v>96</v>
      </c>
      <c r="AW761" s="14" t="s">
        <v>41</v>
      </c>
      <c r="AX761" s="14" t="s">
        <v>86</v>
      </c>
      <c r="AY761" s="170" t="s">
        <v>302</v>
      </c>
    </row>
    <row r="762" spans="2:51" s="14" customFormat="1">
      <c r="B762" s="169"/>
      <c r="D762" s="162" t="s">
        <v>312</v>
      </c>
      <c r="E762" s="170" t="s">
        <v>1</v>
      </c>
      <c r="F762" s="171" t="s">
        <v>523</v>
      </c>
      <c r="H762" s="172">
        <v>-2.6989999999999998</v>
      </c>
      <c r="I762" s="173"/>
      <c r="L762" s="169"/>
      <c r="M762" s="174"/>
      <c r="N762" s="175"/>
      <c r="O762" s="175"/>
      <c r="P762" s="175"/>
      <c r="Q762" s="175"/>
      <c r="R762" s="175"/>
      <c r="S762" s="175"/>
      <c r="T762" s="176"/>
      <c r="AT762" s="170" t="s">
        <v>312</v>
      </c>
      <c r="AU762" s="170" t="s">
        <v>96</v>
      </c>
      <c r="AV762" s="14" t="s">
        <v>96</v>
      </c>
      <c r="AW762" s="14" t="s">
        <v>41</v>
      </c>
      <c r="AX762" s="14" t="s">
        <v>86</v>
      </c>
      <c r="AY762" s="170" t="s">
        <v>302</v>
      </c>
    </row>
    <row r="763" spans="2:51" s="14" customFormat="1">
      <c r="B763" s="169"/>
      <c r="D763" s="162" t="s">
        <v>312</v>
      </c>
      <c r="E763" s="170" t="s">
        <v>1</v>
      </c>
      <c r="F763" s="171" t="s">
        <v>519</v>
      </c>
      <c r="H763" s="172">
        <v>-0.501</v>
      </c>
      <c r="I763" s="173"/>
      <c r="L763" s="169"/>
      <c r="M763" s="174"/>
      <c r="N763" s="175"/>
      <c r="O763" s="175"/>
      <c r="P763" s="175"/>
      <c r="Q763" s="175"/>
      <c r="R763" s="175"/>
      <c r="S763" s="175"/>
      <c r="T763" s="176"/>
      <c r="AT763" s="170" t="s">
        <v>312</v>
      </c>
      <c r="AU763" s="170" t="s">
        <v>96</v>
      </c>
      <c r="AV763" s="14" t="s">
        <v>96</v>
      </c>
      <c r="AW763" s="14" t="s">
        <v>41</v>
      </c>
      <c r="AX763" s="14" t="s">
        <v>86</v>
      </c>
      <c r="AY763" s="170" t="s">
        <v>302</v>
      </c>
    </row>
    <row r="764" spans="2:51" s="14" customFormat="1">
      <c r="B764" s="169"/>
      <c r="D764" s="162" t="s">
        <v>312</v>
      </c>
      <c r="E764" s="170" t="s">
        <v>1</v>
      </c>
      <c r="F764" s="171" t="s">
        <v>1033</v>
      </c>
      <c r="H764" s="172">
        <v>-0.13900000000000001</v>
      </c>
      <c r="I764" s="173"/>
      <c r="L764" s="169"/>
      <c r="M764" s="174"/>
      <c r="N764" s="175"/>
      <c r="O764" s="175"/>
      <c r="P764" s="175"/>
      <c r="Q764" s="175"/>
      <c r="R764" s="175"/>
      <c r="S764" s="175"/>
      <c r="T764" s="176"/>
      <c r="AT764" s="170" t="s">
        <v>312</v>
      </c>
      <c r="AU764" s="170" t="s">
        <v>96</v>
      </c>
      <c r="AV764" s="14" t="s">
        <v>96</v>
      </c>
      <c r="AW764" s="14" t="s">
        <v>41</v>
      </c>
      <c r="AX764" s="14" t="s">
        <v>86</v>
      </c>
      <c r="AY764" s="170" t="s">
        <v>302</v>
      </c>
    </row>
    <row r="765" spans="2:51" s="13" customFormat="1">
      <c r="B765" s="161"/>
      <c r="D765" s="162" t="s">
        <v>312</v>
      </c>
      <c r="E765" s="163" t="s">
        <v>1</v>
      </c>
      <c r="F765" s="164" t="s">
        <v>1034</v>
      </c>
      <c r="H765" s="163" t="s">
        <v>1</v>
      </c>
      <c r="I765" s="165"/>
      <c r="L765" s="161"/>
      <c r="M765" s="166"/>
      <c r="N765" s="167"/>
      <c r="O765" s="167"/>
      <c r="P765" s="167"/>
      <c r="Q765" s="167"/>
      <c r="R765" s="167"/>
      <c r="S765" s="167"/>
      <c r="T765" s="168"/>
      <c r="AT765" s="163" t="s">
        <v>312</v>
      </c>
      <c r="AU765" s="163" t="s">
        <v>96</v>
      </c>
      <c r="AV765" s="13" t="s">
        <v>23</v>
      </c>
      <c r="AW765" s="13" t="s">
        <v>41</v>
      </c>
      <c r="AX765" s="13" t="s">
        <v>86</v>
      </c>
      <c r="AY765" s="163" t="s">
        <v>302</v>
      </c>
    </row>
    <row r="766" spans="2:51" s="14" customFormat="1">
      <c r="B766" s="169"/>
      <c r="D766" s="162" t="s">
        <v>312</v>
      </c>
      <c r="E766" s="170" t="s">
        <v>1</v>
      </c>
      <c r="F766" s="171" t="s">
        <v>1035</v>
      </c>
      <c r="H766" s="172">
        <v>-61.835999999999999</v>
      </c>
      <c r="I766" s="173"/>
      <c r="L766" s="169"/>
      <c r="M766" s="174"/>
      <c r="N766" s="175"/>
      <c r="O766" s="175"/>
      <c r="P766" s="175"/>
      <c r="Q766" s="175"/>
      <c r="R766" s="175"/>
      <c r="S766" s="175"/>
      <c r="T766" s="176"/>
      <c r="AT766" s="170" t="s">
        <v>312</v>
      </c>
      <c r="AU766" s="170" t="s">
        <v>96</v>
      </c>
      <c r="AV766" s="14" t="s">
        <v>96</v>
      </c>
      <c r="AW766" s="14" t="s">
        <v>41</v>
      </c>
      <c r="AX766" s="14" t="s">
        <v>86</v>
      </c>
      <c r="AY766" s="170" t="s">
        <v>302</v>
      </c>
    </row>
    <row r="767" spans="2:51" s="14" customFormat="1">
      <c r="B767" s="169"/>
      <c r="D767" s="162" t="s">
        <v>312</v>
      </c>
      <c r="E767" s="170" t="s">
        <v>1</v>
      </c>
      <c r="F767" s="171" t="s">
        <v>1036</v>
      </c>
      <c r="H767" s="172">
        <v>-3.0009999999999999</v>
      </c>
      <c r="I767" s="173"/>
      <c r="L767" s="169"/>
      <c r="M767" s="174"/>
      <c r="N767" s="175"/>
      <c r="O767" s="175"/>
      <c r="P767" s="175"/>
      <c r="Q767" s="175"/>
      <c r="R767" s="175"/>
      <c r="S767" s="175"/>
      <c r="T767" s="176"/>
      <c r="AT767" s="170" t="s">
        <v>312</v>
      </c>
      <c r="AU767" s="170" t="s">
        <v>96</v>
      </c>
      <c r="AV767" s="14" t="s">
        <v>96</v>
      </c>
      <c r="AW767" s="14" t="s">
        <v>41</v>
      </c>
      <c r="AX767" s="14" t="s">
        <v>86</v>
      </c>
      <c r="AY767" s="170" t="s">
        <v>302</v>
      </c>
    </row>
    <row r="768" spans="2:51" s="14" customFormat="1">
      <c r="B768" s="169"/>
      <c r="D768" s="162" t="s">
        <v>312</v>
      </c>
      <c r="E768" s="170" t="s">
        <v>1</v>
      </c>
      <c r="F768" s="171" t="s">
        <v>519</v>
      </c>
      <c r="H768" s="172">
        <v>-0.501</v>
      </c>
      <c r="I768" s="173"/>
      <c r="L768" s="169"/>
      <c r="M768" s="174"/>
      <c r="N768" s="175"/>
      <c r="O768" s="175"/>
      <c r="P768" s="175"/>
      <c r="Q768" s="175"/>
      <c r="R768" s="175"/>
      <c r="S768" s="175"/>
      <c r="T768" s="176"/>
      <c r="AT768" s="170" t="s">
        <v>312</v>
      </c>
      <c r="AU768" s="170" t="s">
        <v>96</v>
      </c>
      <c r="AV768" s="14" t="s">
        <v>96</v>
      </c>
      <c r="AW768" s="14" t="s">
        <v>41</v>
      </c>
      <c r="AX768" s="14" t="s">
        <v>86</v>
      </c>
      <c r="AY768" s="170" t="s">
        <v>302</v>
      </c>
    </row>
    <row r="769" spans="2:51" s="14" customFormat="1">
      <c r="B769" s="169"/>
      <c r="D769" s="162" t="s">
        <v>312</v>
      </c>
      <c r="E769" s="170" t="s">
        <v>1</v>
      </c>
      <c r="F769" s="171" t="s">
        <v>1033</v>
      </c>
      <c r="H769" s="172">
        <v>-0.13900000000000001</v>
      </c>
      <c r="I769" s="173"/>
      <c r="L769" s="169"/>
      <c r="M769" s="174"/>
      <c r="N769" s="175"/>
      <c r="O769" s="175"/>
      <c r="P769" s="175"/>
      <c r="Q769" s="175"/>
      <c r="R769" s="175"/>
      <c r="S769" s="175"/>
      <c r="T769" s="176"/>
      <c r="AT769" s="170" t="s">
        <v>312</v>
      </c>
      <c r="AU769" s="170" t="s">
        <v>96</v>
      </c>
      <c r="AV769" s="14" t="s">
        <v>96</v>
      </c>
      <c r="AW769" s="14" t="s">
        <v>41</v>
      </c>
      <c r="AX769" s="14" t="s">
        <v>86</v>
      </c>
      <c r="AY769" s="170" t="s">
        <v>302</v>
      </c>
    </row>
    <row r="770" spans="2:51" s="13" customFormat="1">
      <c r="B770" s="161"/>
      <c r="D770" s="162" t="s">
        <v>312</v>
      </c>
      <c r="E770" s="163" t="s">
        <v>1</v>
      </c>
      <c r="F770" s="164" t="s">
        <v>1037</v>
      </c>
      <c r="H770" s="163" t="s">
        <v>1</v>
      </c>
      <c r="I770" s="165"/>
      <c r="L770" s="161"/>
      <c r="M770" s="166"/>
      <c r="N770" s="167"/>
      <c r="O770" s="167"/>
      <c r="P770" s="167"/>
      <c r="Q770" s="167"/>
      <c r="R770" s="167"/>
      <c r="S770" s="167"/>
      <c r="T770" s="168"/>
      <c r="AT770" s="163" t="s">
        <v>312</v>
      </c>
      <c r="AU770" s="163" t="s">
        <v>96</v>
      </c>
      <c r="AV770" s="13" t="s">
        <v>23</v>
      </c>
      <c r="AW770" s="13" t="s">
        <v>41</v>
      </c>
      <c r="AX770" s="13" t="s">
        <v>86</v>
      </c>
      <c r="AY770" s="163" t="s">
        <v>302</v>
      </c>
    </row>
    <row r="771" spans="2:51" s="14" customFormat="1">
      <c r="B771" s="169"/>
      <c r="D771" s="162" t="s">
        <v>312</v>
      </c>
      <c r="E771" s="170" t="s">
        <v>1</v>
      </c>
      <c r="F771" s="171" t="s">
        <v>1038</v>
      </c>
      <c r="H771" s="172">
        <v>-37.65</v>
      </c>
      <c r="I771" s="173"/>
      <c r="L771" s="169"/>
      <c r="M771" s="174"/>
      <c r="N771" s="175"/>
      <c r="O771" s="175"/>
      <c r="P771" s="175"/>
      <c r="Q771" s="175"/>
      <c r="R771" s="175"/>
      <c r="S771" s="175"/>
      <c r="T771" s="176"/>
      <c r="AT771" s="170" t="s">
        <v>312</v>
      </c>
      <c r="AU771" s="170" t="s">
        <v>96</v>
      </c>
      <c r="AV771" s="14" t="s">
        <v>96</v>
      </c>
      <c r="AW771" s="14" t="s">
        <v>41</v>
      </c>
      <c r="AX771" s="14" t="s">
        <v>86</v>
      </c>
      <c r="AY771" s="170" t="s">
        <v>302</v>
      </c>
    </row>
    <row r="772" spans="2:51" s="14" customFormat="1">
      <c r="B772" s="169"/>
      <c r="D772" s="162" t="s">
        <v>312</v>
      </c>
      <c r="E772" s="170" t="s">
        <v>1</v>
      </c>
      <c r="F772" s="171" t="s">
        <v>1039</v>
      </c>
      <c r="H772" s="172">
        <v>-4.2089999999999996</v>
      </c>
      <c r="I772" s="173"/>
      <c r="L772" s="169"/>
      <c r="M772" s="174"/>
      <c r="N772" s="175"/>
      <c r="O772" s="175"/>
      <c r="P772" s="175"/>
      <c r="Q772" s="175"/>
      <c r="R772" s="175"/>
      <c r="S772" s="175"/>
      <c r="T772" s="176"/>
      <c r="AT772" s="170" t="s">
        <v>312</v>
      </c>
      <c r="AU772" s="170" t="s">
        <v>96</v>
      </c>
      <c r="AV772" s="14" t="s">
        <v>96</v>
      </c>
      <c r="AW772" s="14" t="s">
        <v>41</v>
      </c>
      <c r="AX772" s="14" t="s">
        <v>86</v>
      </c>
      <c r="AY772" s="170" t="s">
        <v>302</v>
      </c>
    </row>
    <row r="773" spans="2:51" s="14" customFormat="1">
      <c r="B773" s="169"/>
      <c r="D773" s="162" t="s">
        <v>312</v>
      </c>
      <c r="E773" s="170" t="s">
        <v>1</v>
      </c>
      <c r="F773" s="171" t="s">
        <v>519</v>
      </c>
      <c r="H773" s="172">
        <v>-0.501</v>
      </c>
      <c r="I773" s="173"/>
      <c r="L773" s="169"/>
      <c r="M773" s="174"/>
      <c r="N773" s="175"/>
      <c r="O773" s="175"/>
      <c r="P773" s="175"/>
      <c r="Q773" s="175"/>
      <c r="R773" s="175"/>
      <c r="S773" s="175"/>
      <c r="T773" s="176"/>
      <c r="AT773" s="170" t="s">
        <v>312</v>
      </c>
      <c r="AU773" s="170" t="s">
        <v>96</v>
      </c>
      <c r="AV773" s="14" t="s">
        <v>96</v>
      </c>
      <c r="AW773" s="14" t="s">
        <v>41</v>
      </c>
      <c r="AX773" s="14" t="s">
        <v>86</v>
      </c>
      <c r="AY773" s="170" t="s">
        <v>302</v>
      </c>
    </row>
    <row r="774" spans="2:51" s="14" customFormat="1">
      <c r="B774" s="169"/>
      <c r="D774" s="162" t="s">
        <v>312</v>
      </c>
      <c r="E774" s="170" t="s">
        <v>1</v>
      </c>
      <c r="F774" s="171" t="s">
        <v>1040</v>
      </c>
      <c r="H774" s="172">
        <v>-0.155</v>
      </c>
      <c r="I774" s="173"/>
      <c r="L774" s="169"/>
      <c r="M774" s="174"/>
      <c r="N774" s="175"/>
      <c r="O774" s="175"/>
      <c r="P774" s="175"/>
      <c r="Q774" s="175"/>
      <c r="R774" s="175"/>
      <c r="S774" s="175"/>
      <c r="T774" s="176"/>
      <c r="AT774" s="170" t="s">
        <v>312</v>
      </c>
      <c r="AU774" s="170" t="s">
        <v>96</v>
      </c>
      <c r="AV774" s="14" t="s">
        <v>96</v>
      </c>
      <c r="AW774" s="14" t="s">
        <v>41</v>
      </c>
      <c r="AX774" s="14" t="s">
        <v>86</v>
      </c>
      <c r="AY774" s="170" t="s">
        <v>302</v>
      </c>
    </row>
    <row r="775" spans="2:51" s="13" customFormat="1">
      <c r="B775" s="161"/>
      <c r="D775" s="162" t="s">
        <v>312</v>
      </c>
      <c r="E775" s="163" t="s">
        <v>1</v>
      </c>
      <c r="F775" s="164" t="s">
        <v>1041</v>
      </c>
      <c r="H775" s="163" t="s">
        <v>1</v>
      </c>
      <c r="I775" s="165"/>
      <c r="L775" s="161"/>
      <c r="M775" s="166"/>
      <c r="N775" s="167"/>
      <c r="O775" s="167"/>
      <c r="P775" s="167"/>
      <c r="Q775" s="167"/>
      <c r="R775" s="167"/>
      <c r="S775" s="167"/>
      <c r="T775" s="168"/>
      <c r="AT775" s="163" t="s">
        <v>312</v>
      </c>
      <c r="AU775" s="163" t="s">
        <v>96</v>
      </c>
      <c r="AV775" s="13" t="s">
        <v>23</v>
      </c>
      <c r="AW775" s="13" t="s">
        <v>41</v>
      </c>
      <c r="AX775" s="13" t="s">
        <v>86</v>
      </c>
      <c r="AY775" s="163" t="s">
        <v>302</v>
      </c>
    </row>
    <row r="776" spans="2:51" s="14" customFormat="1">
      <c r="B776" s="169"/>
      <c r="D776" s="162" t="s">
        <v>312</v>
      </c>
      <c r="E776" s="170" t="s">
        <v>1</v>
      </c>
      <c r="F776" s="171" t="s">
        <v>1042</v>
      </c>
      <c r="H776" s="172">
        <v>-86.938000000000002</v>
      </c>
      <c r="I776" s="173"/>
      <c r="L776" s="169"/>
      <c r="M776" s="174"/>
      <c r="N776" s="175"/>
      <c r="O776" s="175"/>
      <c r="P776" s="175"/>
      <c r="Q776" s="175"/>
      <c r="R776" s="175"/>
      <c r="S776" s="175"/>
      <c r="T776" s="176"/>
      <c r="AT776" s="170" t="s">
        <v>312</v>
      </c>
      <c r="AU776" s="170" t="s">
        <v>96</v>
      </c>
      <c r="AV776" s="14" t="s">
        <v>96</v>
      </c>
      <c r="AW776" s="14" t="s">
        <v>41</v>
      </c>
      <c r="AX776" s="14" t="s">
        <v>86</v>
      </c>
      <c r="AY776" s="170" t="s">
        <v>302</v>
      </c>
    </row>
    <row r="777" spans="2:51" s="14" customFormat="1">
      <c r="B777" s="169"/>
      <c r="D777" s="162" t="s">
        <v>312</v>
      </c>
      <c r="E777" s="170" t="s">
        <v>1</v>
      </c>
      <c r="F777" s="171" t="s">
        <v>518</v>
      </c>
      <c r="H777" s="172">
        <v>-3.605</v>
      </c>
      <c r="I777" s="173"/>
      <c r="L777" s="169"/>
      <c r="M777" s="174"/>
      <c r="N777" s="175"/>
      <c r="O777" s="175"/>
      <c r="P777" s="175"/>
      <c r="Q777" s="175"/>
      <c r="R777" s="175"/>
      <c r="S777" s="175"/>
      <c r="T777" s="176"/>
      <c r="AT777" s="170" t="s">
        <v>312</v>
      </c>
      <c r="AU777" s="170" t="s">
        <v>96</v>
      </c>
      <c r="AV777" s="14" t="s">
        <v>96</v>
      </c>
      <c r="AW777" s="14" t="s">
        <v>41</v>
      </c>
      <c r="AX777" s="14" t="s">
        <v>86</v>
      </c>
      <c r="AY777" s="170" t="s">
        <v>302</v>
      </c>
    </row>
    <row r="778" spans="2:51" s="14" customFormat="1">
      <c r="B778" s="169"/>
      <c r="D778" s="162" t="s">
        <v>312</v>
      </c>
      <c r="E778" s="170" t="s">
        <v>1</v>
      </c>
      <c r="F778" s="171" t="s">
        <v>519</v>
      </c>
      <c r="H778" s="172">
        <v>-0.501</v>
      </c>
      <c r="I778" s="173"/>
      <c r="L778" s="169"/>
      <c r="M778" s="174"/>
      <c r="N778" s="175"/>
      <c r="O778" s="175"/>
      <c r="P778" s="175"/>
      <c r="Q778" s="175"/>
      <c r="R778" s="175"/>
      <c r="S778" s="175"/>
      <c r="T778" s="176"/>
      <c r="AT778" s="170" t="s">
        <v>312</v>
      </c>
      <c r="AU778" s="170" t="s">
        <v>96</v>
      </c>
      <c r="AV778" s="14" t="s">
        <v>96</v>
      </c>
      <c r="AW778" s="14" t="s">
        <v>41</v>
      </c>
      <c r="AX778" s="14" t="s">
        <v>86</v>
      </c>
      <c r="AY778" s="170" t="s">
        <v>302</v>
      </c>
    </row>
    <row r="779" spans="2:51" s="14" customFormat="1">
      <c r="B779" s="169"/>
      <c r="D779" s="162" t="s">
        <v>312</v>
      </c>
      <c r="E779" s="170" t="s">
        <v>1</v>
      </c>
      <c r="F779" s="171" t="s">
        <v>1043</v>
      </c>
      <c r="H779" s="172">
        <v>-0.15</v>
      </c>
      <c r="I779" s="173"/>
      <c r="L779" s="169"/>
      <c r="M779" s="174"/>
      <c r="N779" s="175"/>
      <c r="O779" s="175"/>
      <c r="P779" s="175"/>
      <c r="Q779" s="175"/>
      <c r="R779" s="175"/>
      <c r="S779" s="175"/>
      <c r="T779" s="176"/>
      <c r="AT779" s="170" t="s">
        <v>312</v>
      </c>
      <c r="AU779" s="170" t="s">
        <v>96</v>
      </c>
      <c r="AV779" s="14" t="s">
        <v>96</v>
      </c>
      <c r="AW779" s="14" t="s">
        <v>41</v>
      </c>
      <c r="AX779" s="14" t="s">
        <v>86</v>
      </c>
      <c r="AY779" s="170" t="s">
        <v>302</v>
      </c>
    </row>
    <row r="780" spans="2:51" s="13" customFormat="1">
      <c r="B780" s="161"/>
      <c r="D780" s="162" t="s">
        <v>312</v>
      </c>
      <c r="E780" s="163" t="s">
        <v>1</v>
      </c>
      <c r="F780" s="164" t="s">
        <v>1044</v>
      </c>
      <c r="H780" s="163" t="s">
        <v>1</v>
      </c>
      <c r="I780" s="165"/>
      <c r="L780" s="161"/>
      <c r="M780" s="166"/>
      <c r="N780" s="167"/>
      <c r="O780" s="167"/>
      <c r="P780" s="167"/>
      <c r="Q780" s="167"/>
      <c r="R780" s="167"/>
      <c r="S780" s="167"/>
      <c r="T780" s="168"/>
      <c r="AT780" s="163" t="s">
        <v>312</v>
      </c>
      <c r="AU780" s="163" t="s">
        <v>96</v>
      </c>
      <c r="AV780" s="13" t="s">
        <v>23</v>
      </c>
      <c r="AW780" s="13" t="s">
        <v>41</v>
      </c>
      <c r="AX780" s="13" t="s">
        <v>86</v>
      </c>
      <c r="AY780" s="163" t="s">
        <v>302</v>
      </c>
    </row>
    <row r="781" spans="2:51" s="14" customFormat="1">
      <c r="B781" s="169"/>
      <c r="D781" s="162" t="s">
        <v>312</v>
      </c>
      <c r="E781" s="170" t="s">
        <v>1</v>
      </c>
      <c r="F781" s="171" t="s">
        <v>1045</v>
      </c>
      <c r="H781" s="172">
        <v>-16.952999999999999</v>
      </c>
      <c r="I781" s="173"/>
      <c r="L781" s="169"/>
      <c r="M781" s="174"/>
      <c r="N781" s="175"/>
      <c r="O781" s="175"/>
      <c r="P781" s="175"/>
      <c r="Q781" s="175"/>
      <c r="R781" s="175"/>
      <c r="S781" s="175"/>
      <c r="T781" s="176"/>
      <c r="AT781" s="170" t="s">
        <v>312</v>
      </c>
      <c r="AU781" s="170" t="s">
        <v>96</v>
      </c>
      <c r="AV781" s="14" t="s">
        <v>96</v>
      </c>
      <c r="AW781" s="14" t="s">
        <v>41</v>
      </c>
      <c r="AX781" s="14" t="s">
        <v>86</v>
      </c>
      <c r="AY781" s="170" t="s">
        <v>302</v>
      </c>
    </row>
    <row r="782" spans="2:51" s="13" customFormat="1">
      <c r="B782" s="161"/>
      <c r="D782" s="162" t="s">
        <v>312</v>
      </c>
      <c r="E782" s="163" t="s">
        <v>1</v>
      </c>
      <c r="F782" s="164" t="s">
        <v>1046</v>
      </c>
      <c r="H782" s="163" t="s">
        <v>1</v>
      </c>
      <c r="I782" s="165"/>
      <c r="L782" s="161"/>
      <c r="M782" s="166"/>
      <c r="N782" s="167"/>
      <c r="O782" s="167"/>
      <c r="P782" s="167"/>
      <c r="Q782" s="167"/>
      <c r="R782" s="167"/>
      <c r="S782" s="167"/>
      <c r="T782" s="168"/>
      <c r="AT782" s="163" t="s">
        <v>312</v>
      </c>
      <c r="AU782" s="163" t="s">
        <v>96</v>
      </c>
      <c r="AV782" s="13" t="s">
        <v>23</v>
      </c>
      <c r="AW782" s="13" t="s">
        <v>41</v>
      </c>
      <c r="AX782" s="13" t="s">
        <v>86</v>
      </c>
      <c r="AY782" s="163" t="s">
        <v>302</v>
      </c>
    </row>
    <row r="783" spans="2:51" s="14" customFormat="1">
      <c r="B783" s="169"/>
      <c r="D783" s="162" t="s">
        <v>312</v>
      </c>
      <c r="E783" s="170" t="s">
        <v>1</v>
      </c>
      <c r="F783" s="171" t="s">
        <v>1047</v>
      </c>
      <c r="H783" s="172">
        <v>-22.663</v>
      </c>
      <c r="I783" s="173"/>
      <c r="L783" s="169"/>
      <c r="M783" s="174"/>
      <c r="N783" s="175"/>
      <c r="O783" s="175"/>
      <c r="P783" s="175"/>
      <c r="Q783" s="175"/>
      <c r="R783" s="175"/>
      <c r="S783" s="175"/>
      <c r="T783" s="176"/>
      <c r="AT783" s="170" t="s">
        <v>312</v>
      </c>
      <c r="AU783" s="170" t="s">
        <v>96</v>
      </c>
      <c r="AV783" s="14" t="s">
        <v>96</v>
      </c>
      <c r="AW783" s="14" t="s">
        <v>41</v>
      </c>
      <c r="AX783" s="14" t="s">
        <v>86</v>
      </c>
      <c r="AY783" s="170" t="s">
        <v>302</v>
      </c>
    </row>
    <row r="784" spans="2:51" s="14" customFormat="1">
      <c r="B784" s="169"/>
      <c r="D784" s="162" t="s">
        <v>312</v>
      </c>
      <c r="E784" s="170" t="s">
        <v>1</v>
      </c>
      <c r="F784" s="171" t="s">
        <v>1048</v>
      </c>
      <c r="H784" s="172">
        <v>-9.4629999999999992</v>
      </c>
      <c r="I784" s="173"/>
      <c r="L784" s="169"/>
      <c r="M784" s="174"/>
      <c r="N784" s="175"/>
      <c r="O784" s="175"/>
      <c r="P784" s="175"/>
      <c r="Q784" s="175"/>
      <c r="R784" s="175"/>
      <c r="S784" s="175"/>
      <c r="T784" s="176"/>
      <c r="AT784" s="170" t="s">
        <v>312</v>
      </c>
      <c r="AU784" s="170" t="s">
        <v>96</v>
      </c>
      <c r="AV784" s="14" t="s">
        <v>96</v>
      </c>
      <c r="AW784" s="14" t="s">
        <v>41</v>
      </c>
      <c r="AX784" s="14" t="s">
        <v>86</v>
      </c>
      <c r="AY784" s="170" t="s">
        <v>302</v>
      </c>
    </row>
    <row r="785" spans="2:51" s="14" customFormat="1">
      <c r="B785" s="169"/>
      <c r="D785" s="162" t="s">
        <v>312</v>
      </c>
      <c r="E785" s="170" t="s">
        <v>1</v>
      </c>
      <c r="F785" s="171" t="s">
        <v>1049</v>
      </c>
      <c r="H785" s="172">
        <v>-2.3969999999999998</v>
      </c>
      <c r="I785" s="173"/>
      <c r="L785" s="169"/>
      <c r="M785" s="174"/>
      <c r="N785" s="175"/>
      <c r="O785" s="175"/>
      <c r="P785" s="175"/>
      <c r="Q785" s="175"/>
      <c r="R785" s="175"/>
      <c r="S785" s="175"/>
      <c r="T785" s="176"/>
      <c r="AT785" s="170" t="s">
        <v>312</v>
      </c>
      <c r="AU785" s="170" t="s">
        <v>96</v>
      </c>
      <c r="AV785" s="14" t="s">
        <v>96</v>
      </c>
      <c r="AW785" s="14" t="s">
        <v>41</v>
      </c>
      <c r="AX785" s="14" t="s">
        <v>86</v>
      </c>
      <c r="AY785" s="170" t="s">
        <v>302</v>
      </c>
    </row>
    <row r="786" spans="2:51" s="14" customFormat="1">
      <c r="B786" s="169"/>
      <c r="D786" s="162" t="s">
        <v>312</v>
      </c>
      <c r="E786" s="170" t="s">
        <v>1</v>
      </c>
      <c r="F786" s="171" t="s">
        <v>519</v>
      </c>
      <c r="H786" s="172">
        <v>-0.501</v>
      </c>
      <c r="I786" s="173"/>
      <c r="L786" s="169"/>
      <c r="M786" s="174"/>
      <c r="N786" s="175"/>
      <c r="O786" s="175"/>
      <c r="P786" s="175"/>
      <c r="Q786" s="175"/>
      <c r="R786" s="175"/>
      <c r="S786" s="175"/>
      <c r="T786" s="176"/>
      <c r="AT786" s="170" t="s">
        <v>312</v>
      </c>
      <c r="AU786" s="170" t="s">
        <v>96</v>
      </c>
      <c r="AV786" s="14" t="s">
        <v>96</v>
      </c>
      <c r="AW786" s="14" t="s">
        <v>41</v>
      </c>
      <c r="AX786" s="14" t="s">
        <v>86</v>
      </c>
      <c r="AY786" s="170" t="s">
        <v>302</v>
      </c>
    </row>
    <row r="787" spans="2:51" s="14" customFormat="1">
      <c r="B787" s="169"/>
      <c r="D787" s="162" t="s">
        <v>312</v>
      </c>
      <c r="E787" s="170" t="s">
        <v>1</v>
      </c>
      <c r="F787" s="171" t="s">
        <v>1050</v>
      </c>
      <c r="H787" s="172">
        <v>-8.3000000000000004E-2</v>
      </c>
      <c r="I787" s="173"/>
      <c r="L787" s="169"/>
      <c r="M787" s="174"/>
      <c r="N787" s="175"/>
      <c r="O787" s="175"/>
      <c r="P787" s="175"/>
      <c r="Q787" s="175"/>
      <c r="R787" s="175"/>
      <c r="S787" s="175"/>
      <c r="T787" s="176"/>
      <c r="AT787" s="170" t="s">
        <v>312</v>
      </c>
      <c r="AU787" s="170" t="s">
        <v>96</v>
      </c>
      <c r="AV787" s="14" t="s">
        <v>96</v>
      </c>
      <c r="AW787" s="14" t="s">
        <v>41</v>
      </c>
      <c r="AX787" s="14" t="s">
        <v>86</v>
      </c>
      <c r="AY787" s="170" t="s">
        <v>302</v>
      </c>
    </row>
    <row r="788" spans="2:51" s="13" customFormat="1">
      <c r="B788" s="161"/>
      <c r="D788" s="162" t="s">
        <v>312</v>
      </c>
      <c r="E788" s="163" t="s">
        <v>1</v>
      </c>
      <c r="F788" s="164" t="s">
        <v>1051</v>
      </c>
      <c r="H788" s="163" t="s">
        <v>1</v>
      </c>
      <c r="I788" s="165"/>
      <c r="L788" s="161"/>
      <c r="M788" s="166"/>
      <c r="N788" s="167"/>
      <c r="O788" s="167"/>
      <c r="P788" s="167"/>
      <c r="Q788" s="167"/>
      <c r="R788" s="167"/>
      <c r="S788" s="167"/>
      <c r="T788" s="168"/>
      <c r="AT788" s="163" t="s">
        <v>312</v>
      </c>
      <c r="AU788" s="163" t="s">
        <v>96</v>
      </c>
      <c r="AV788" s="13" t="s">
        <v>23</v>
      </c>
      <c r="AW788" s="13" t="s">
        <v>41</v>
      </c>
      <c r="AX788" s="13" t="s">
        <v>86</v>
      </c>
      <c r="AY788" s="163" t="s">
        <v>302</v>
      </c>
    </row>
    <row r="789" spans="2:51" s="14" customFormat="1">
      <c r="B789" s="169"/>
      <c r="D789" s="162" t="s">
        <v>312</v>
      </c>
      <c r="E789" s="170" t="s">
        <v>1</v>
      </c>
      <c r="F789" s="171" t="s">
        <v>1052</v>
      </c>
      <c r="H789" s="172">
        <v>-25.427</v>
      </c>
      <c r="I789" s="173"/>
      <c r="L789" s="169"/>
      <c r="M789" s="174"/>
      <c r="N789" s="175"/>
      <c r="O789" s="175"/>
      <c r="P789" s="175"/>
      <c r="Q789" s="175"/>
      <c r="R789" s="175"/>
      <c r="S789" s="175"/>
      <c r="T789" s="176"/>
      <c r="AT789" s="170" t="s">
        <v>312</v>
      </c>
      <c r="AU789" s="170" t="s">
        <v>96</v>
      </c>
      <c r="AV789" s="14" t="s">
        <v>96</v>
      </c>
      <c r="AW789" s="14" t="s">
        <v>41</v>
      </c>
      <c r="AX789" s="14" t="s">
        <v>86</v>
      </c>
      <c r="AY789" s="170" t="s">
        <v>302</v>
      </c>
    </row>
    <row r="790" spans="2:51" s="14" customFormat="1">
      <c r="B790" s="169"/>
      <c r="D790" s="162" t="s">
        <v>312</v>
      </c>
      <c r="E790" s="170" t="s">
        <v>1</v>
      </c>
      <c r="F790" s="171" t="s">
        <v>1053</v>
      </c>
      <c r="H790" s="172">
        <v>-7.9370000000000003</v>
      </c>
      <c r="I790" s="173"/>
      <c r="L790" s="169"/>
      <c r="M790" s="174"/>
      <c r="N790" s="175"/>
      <c r="O790" s="175"/>
      <c r="P790" s="175"/>
      <c r="Q790" s="175"/>
      <c r="R790" s="175"/>
      <c r="S790" s="175"/>
      <c r="T790" s="176"/>
      <c r="AT790" s="170" t="s">
        <v>312</v>
      </c>
      <c r="AU790" s="170" t="s">
        <v>96</v>
      </c>
      <c r="AV790" s="14" t="s">
        <v>96</v>
      </c>
      <c r="AW790" s="14" t="s">
        <v>41</v>
      </c>
      <c r="AX790" s="14" t="s">
        <v>86</v>
      </c>
      <c r="AY790" s="170" t="s">
        <v>302</v>
      </c>
    </row>
    <row r="791" spans="2:51" s="14" customFormat="1">
      <c r="B791" s="169"/>
      <c r="D791" s="162" t="s">
        <v>312</v>
      </c>
      <c r="E791" s="170" t="s">
        <v>1</v>
      </c>
      <c r="F791" s="171" t="s">
        <v>1054</v>
      </c>
      <c r="H791" s="172">
        <v>-2.0950000000000002</v>
      </c>
      <c r="I791" s="173"/>
      <c r="L791" s="169"/>
      <c r="M791" s="174"/>
      <c r="N791" s="175"/>
      <c r="O791" s="175"/>
      <c r="P791" s="175"/>
      <c r="Q791" s="175"/>
      <c r="R791" s="175"/>
      <c r="S791" s="175"/>
      <c r="T791" s="176"/>
      <c r="AT791" s="170" t="s">
        <v>312</v>
      </c>
      <c r="AU791" s="170" t="s">
        <v>96</v>
      </c>
      <c r="AV791" s="14" t="s">
        <v>96</v>
      </c>
      <c r="AW791" s="14" t="s">
        <v>41</v>
      </c>
      <c r="AX791" s="14" t="s">
        <v>86</v>
      </c>
      <c r="AY791" s="170" t="s">
        <v>302</v>
      </c>
    </row>
    <row r="792" spans="2:51" s="14" customFormat="1">
      <c r="B792" s="169"/>
      <c r="D792" s="162" t="s">
        <v>312</v>
      </c>
      <c r="E792" s="170" t="s">
        <v>1</v>
      </c>
      <c r="F792" s="171" t="s">
        <v>519</v>
      </c>
      <c r="H792" s="172">
        <v>-0.501</v>
      </c>
      <c r="I792" s="173"/>
      <c r="L792" s="169"/>
      <c r="M792" s="174"/>
      <c r="N792" s="175"/>
      <c r="O792" s="175"/>
      <c r="P792" s="175"/>
      <c r="Q792" s="175"/>
      <c r="R792" s="175"/>
      <c r="S792" s="175"/>
      <c r="T792" s="176"/>
      <c r="AT792" s="170" t="s">
        <v>312</v>
      </c>
      <c r="AU792" s="170" t="s">
        <v>96</v>
      </c>
      <c r="AV792" s="14" t="s">
        <v>96</v>
      </c>
      <c r="AW792" s="14" t="s">
        <v>41</v>
      </c>
      <c r="AX792" s="14" t="s">
        <v>86</v>
      </c>
      <c r="AY792" s="170" t="s">
        <v>302</v>
      </c>
    </row>
    <row r="793" spans="2:51" s="14" customFormat="1">
      <c r="B793" s="169"/>
      <c r="D793" s="162" t="s">
        <v>312</v>
      </c>
      <c r="E793" s="170" t="s">
        <v>1</v>
      </c>
      <c r="F793" s="171" t="s">
        <v>1055</v>
      </c>
      <c r="H793" s="172">
        <v>-8.8999999999999996E-2</v>
      </c>
      <c r="I793" s="173"/>
      <c r="L793" s="169"/>
      <c r="M793" s="174"/>
      <c r="N793" s="175"/>
      <c r="O793" s="175"/>
      <c r="P793" s="175"/>
      <c r="Q793" s="175"/>
      <c r="R793" s="175"/>
      <c r="S793" s="175"/>
      <c r="T793" s="176"/>
      <c r="AT793" s="170" t="s">
        <v>312</v>
      </c>
      <c r="AU793" s="170" t="s">
        <v>96</v>
      </c>
      <c r="AV793" s="14" t="s">
        <v>96</v>
      </c>
      <c r="AW793" s="14" t="s">
        <v>41</v>
      </c>
      <c r="AX793" s="14" t="s">
        <v>86</v>
      </c>
      <c r="AY793" s="170" t="s">
        <v>302</v>
      </c>
    </row>
    <row r="794" spans="2:51" s="13" customFormat="1">
      <c r="B794" s="161"/>
      <c r="D794" s="162" t="s">
        <v>312</v>
      </c>
      <c r="E794" s="163" t="s">
        <v>1</v>
      </c>
      <c r="F794" s="164" t="s">
        <v>1056</v>
      </c>
      <c r="H794" s="163" t="s">
        <v>1</v>
      </c>
      <c r="I794" s="165"/>
      <c r="L794" s="161"/>
      <c r="M794" s="166"/>
      <c r="N794" s="167"/>
      <c r="O794" s="167"/>
      <c r="P794" s="167"/>
      <c r="Q794" s="167"/>
      <c r="R794" s="167"/>
      <c r="S794" s="167"/>
      <c r="T794" s="168"/>
      <c r="AT794" s="163" t="s">
        <v>312</v>
      </c>
      <c r="AU794" s="163" t="s">
        <v>96</v>
      </c>
      <c r="AV794" s="13" t="s">
        <v>23</v>
      </c>
      <c r="AW794" s="13" t="s">
        <v>41</v>
      </c>
      <c r="AX794" s="13" t="s">
        <v>86</v>
      </c>
      <c r="AY794" s="163" t="s">
        <v>302</v>
      </c>
    </row>
    <row r="795" spans="2:51" s="14" customFormat="1">
      <c r="B795" s="169"/>
      <c r="D795" s="162" t="s">
        <v>312</v>
      </c>
      <c r="E795" s="170" t="s">
        <v>1</v>
      </c>
      <c r="F795" s="171" t="s">
        <v>1047</v>
      </c>
      <c r="H795" s="172">
        <v>-22.663</v>
      </c>
      <c r="I795" s="173"/>
      <c r="L795" s="169"/>
      <c r="M795" s="174"/>
      <c r="N795" s="175"/>
      <c r="O795" s="175"/>
      <c r="P795" s="175"/>
      <c r="Q795" s="175"/>
      <c r="R795" s="175"/>
      <c r="S795" s="175"/>
      <c r="T795" s="176"/>
      <c r="AT795" s="170" t="s">
        <v>312</v>
      </c>
      <c r="AU795" s="170" t="s">
        <v>96</v>
      </c>
      <c r="AV795" s="14" t="s">
        <v>96</v>
      </c>
      <c r="AW795" s="14" t="s">
        <v>41</v>
      </c>
      <c r="AX795" s="14" t="s">
        <v>86</v>
      </c>
      <c r="AY795" s="170" t="s">
        <v>302</v>
      </c>
    </row>
    <row r="796" spans="2:51" s="14" customFormat="1">
      <c r="B796" s="169"/>
      <c r="D796" s="162" t="s">
        <v>312</v>
      </c>
      <c r="E796" s="170" t="s">
        <v>1</v>
      </c>
      <c r="F796" s="171" t="s">
        <v>1048</v>
      </c>
      <c r="H796" s="172">
        <v>-9.4629999999999992</v>
      </c>
      <c r="I796" s="173"/>
      <c r="L796" s="169"/>
      <c r="M796" s="174"/>
      <c r="N796" s="175"/>
      <c r="O796" s="175"/>
      <c r="P796" s="175"/>
      <c r="Q796" s="175"/>
      <c r="R796" s="175"/>
      <c r="S796" s="175"/>
      <c r="T796" s="176"/>
      <c r="AT796" s="170" t="s">
        <v>312</v>
      </c>
      <c r="AU796" s="170" t="s">
        <v>96</v>
      </c>
      <c r="AV796" s="14" t="s">
        <v>96</v>
      </c>
      <c r="AW796" s="14" t="s">
        <v>41</v>
      </c>
      <c r="AX796" s="14" t="s">
        <v>86</v>
      </c>
      <c r="AY796" s="170" t="s">
        <v>302</v>
      </c>
    </row>
    <row r="797" spans="2:51" s="14" customFormat="1">
      <c r="B797" s="169"/>
      <c r="D797" s="162" t="s">
        <v>312</v>
      </c>
      <c r="E797" s="170" t="s">
        <v>1</v>
      </c>
      <c r="F797" s="171" t="s">
        <v>523</v>
      </c>
      <c r="H797" s="172">
        <v>-2.6989999999999998</v>
      </c>
      <c r="I797" s="173"/>
      <c r="L797" s="169"/>
      <c r="M797" s="174"/>
      <c r="N797" s="175"/>
      <c r="O797" s="175"/>
      <c r="P797" s="175"/>
      <c r="Q797" s="175"/>
      <c r="R797" s="175"/>
      <c r="S797" s="175"/>
      <c r="T797" s="176"/>
      <c r="AT797" s="170" t="s">
        <v>312</v>
      </c>
      <c r="AU797" s="170" t="s">
        <v>96</v>
      </c>
      <c r="AV797" s="14" t="s">
        <v>96</v>
      </c>
      <c r="AW797" s="14" t="s">
        <v>41</v>
      </c>
      <c r="AX797" s="14" t="s">
        <v>86</v>
      </c>
      <c r="AY797" s="170" t="s">
        <v>302</v>
      </c>
    </row>
    <row r="798" spans="2:51" s="14" customFormat="1">
      <c r="B798" s="169"/>
      <c r="D798" s="162" t="s">
        <v>312</v>
      </c>
      <c r="E798" s="170" t="s">
        <v>1</v>
      </c>
      <c r="F798" s="171" t="s">
        <v>519</v>
      </c>
      <c r="H798" s="172">
        <v>-0.501</v>
      </c>
      <c r="I798" s="173"/>
      <c r="L798" s="169"/>
      <c r="M798" s="174"/>
      <c r="N798" s="175"/>
      <c r="O798" s="175"/>
      <c r="P798" s="175"/>
      <c r="Q798" s="175"/>
      <c r="R798" s="175"/>
      <c r="S798" s="175"/>
      <c r="T798" s="176"/>
      <c r="AT798" s="170" t="s">
        <v>312</v>
      </c>
      <c r="AU798" s="170" t="s">
        <v>96</v>
      </c>
      <c r="AV798" s="14" t="s">
        <v>96</v>
      </c>
      <c r="AW798" s="14" t="s">
        <v>41</v>
      </c>
      <c r="AX798" s="14" t="s">
        <v>86</v>
      </c>
      <c r="AY798" s="170" t="s">
        <v>302</v>
      </c>
    </row>
    <row r="799" spans="2:51" s="14" customFormat="1">
      <c r="B799" s="169"/>
      <c r="D799" s="162" t="s">
        <v>312</v>
      </c>
      <c r="E799" s="170" t="s">
        <v>1</v>
      </c>
      <c r="F799" s="171" t="s">
        <v>1057</v>
      </c>
      <c r="H799" s="172">
        <v>-0.13900000000000001</v>
      </c>
      <c r="I799" s="173"/>
      <c r="L799" s="169"/>
      <c r="M799" s="174"/>
      <c r="N799" s="175"/>
      <c r="O799" s="175"/>
      <c r="P799" s="175"/>
      <c r="Q799" s="175"/>
      <c r="R799" s="175"/>
      <c r="S799" s="175"/>
      <c r="T799" s="176"/>
      <c r="AT799" s="170" t="s">
        <v>312</v>
      </c>
      <c r="AU799" s="170" t="s">
        <v>96</v>
      </c>
      <c r="AV799" s="14" t="s">
        <v>96</v>
      </c>
      <c r="AW799" s="14" t="s">
        <v>41</v>
      </c>
      <c r="AX799" s="14" t="s">
        <v>86</v>
      </c>
      <c r="AY799" s="170" t="s">
        <v>302</v>
      </c>
    </row>
    <row r="800" spans="2:51" s="15" customFormat="1">
      <c r="B800" s="177"/>
      <c r="D800" s="162" t="s">
        <v>312</v>
      </c>
      <c r="E800" s="178" t="s">
        <v>257</v>
      </c>
      <c r="F800" s="179" t="s">
        <v>324</v>
      </c>
      <c r="H800" s="180">
        <v>382.85399999999998</v>
      </c>
      <c r="I800" s="181"/>
      <c r="L800" s="177"/>
      <c r="M800" s="182"/>
      <c r="N800" s="183"/>
      <c r="O800" s="183"/>
      <c r="P800" s="183"/>
      <c r="Q800" s="183"/>
      <c r="R800" s="183"/>
      <c r="S800" s="183"/>
      <c r="T800" s="184"/>
      <c r="AT800" s="178" t="s">
        <v>312</v>
      </c>
      <c r="AU800" s="178" t="s">
        <v>96</v>
      </c>
      <c r="AV800" s="15" t="s">
        <v>310</v>
      </c>
      <c r="AW800" s="15" t="s">
        <v>41</v>
      </c>
      <c r="AX800" s="15" t="s">
        <v>23</v>
      </c>
      <c r="AY800" s="178" t="s">
        <v>302</v>
      </c>
    </row>
    <row r="801" spans="1:65" s="2" customFormat="1" ht="16.5" customHeight="1">
      <c r="A801" s="34"/>
      <c r="B801" s="147"/>
      <c r="C801" s="193" t="s">
        <v>1058</v>
      </c>
      <c r="D801" s="193" t="s">
        <v>526</v>
      </c>
      <c r="E801" s="194" t="s">
        <v>527</v>
      </c>
      <c r="F801" s="195" t="s">
        <v>528</v>
      </c>
      <c r="G801" s="196" t="s">
        <v>332</v>
      </c>
      <c r="H801" s="197">
        <v>795.95299999999997</v>
      </c>
      <c r="I801" s="198"/>
      <c r="J801" s="199">
        <f>ROUND(I801*H801,2)</f>
        <v>0</v>
      </c>
      <c r="K801" s="195" t="s">
        <v>1</v>
      </c>
      <c r="L801" s="200"/>
      <c r="M801" s="201" t="s">
        <v>1</v>
      </c>
      <c r="N801" s="202" t="s">
        <v>51</v>
      </c>
      <c r="O801" s="60"/>
      <c r="P801" s="157">
        <f>O801*H801</f>
        <v>0</v>
      </c>
      <c r="Q801" s="157">
        <v>0</v>
      </c>
      <c r="R801" s="157">
        <f>Q801*H801</f>
        <v>0</v>
      </c>
      <c r="S801" s="157">
        <v>0</v>
      </c>
      <c r="T801" s="158">
        <f>S801*H801</f>
        <v>0</v>
      </c>
      <c r="U801" s="34"/>
      <c r="V801" s="34"/>
      <c r="W801" s="34"/>
      <c r="X801" s="34"/>
      <c r="Y801" s="34"/>
      <c r="Z801" s="34"/>
      <c r="AA801" s="34"/>
      <c r="AB801" s="34"/>
      <c r="AC801" s="34"/>
      <c r="AD801" s="34"/>
      <c r="AE801" s="34"/>
      <c r="AR801" s="159" t="s">
        <v>140</v>
      </c>
      <c r="AT801" s="159" t="s">
        <v>526</v>
      </c>
      <c r="AU801" s="159" t="s">
        <v>96</v>
      </c>
      <c r="AY801" s="18" t="s">
        <v>302</v>
      </c>
      <c r="BE801" s="160">
        <f>IF(N801="základní",J801,0)</f>
        <v>0</v>
      </c>
      <c r="BF801" s="160">
        <f>IF(N801="snížená",J801,0)</f>
        <v>0</v>
      </c>
      <c r="BG801" s="160">
        <f>IF(N801="zákl. přenesená",J801,0)</f>
        <v>0</v>
      </c>
      <c r="BH801" s="160">
        <f>IF(N801="sníž. přenesená",J801,0)</f>
        <v>0</v>
      </c>
      <c r="BI801" s="160">
        <f>IF(N801="nulová",J801,0)</f>
        <v>0</v>
      </c>
      <c r="BJ801" s="18" t="s">
        <v>23</v>
      </c>
      <c r="BK801" s="160">
        <f>ROUND(I801*H801,2)</f>
        <v>0</v>
      </c>
      <c r="BL801" s="18" t="s">
        <v>310</v>
      </c>
      <c r="BM801" s="159" t="s">
        <v>1059</v>
      </c>
    </row>
    <row r="802" spans="1:65" s="14" customFormat="1">
      <c r="B802" s="169"/>
      <c r="D802" s="162" t="s">
        <v>312</v>
      </c>
      <c r="E802" s="170" t="s">
        <v>1</v>
      </c>
      <c r="F802" s="171" t="s">
        <v>1060</v>
      </c>
      <c r="H802" s="172">
        <v>795.95299999999997</v>
      </c>
      <c r="I802" s="173"/>
      <c r="L802" s="169"/>
      <c r="M802" s="174"/>
      <c r="N802" s="175"/>
      <c r="O802" s="175"/>
      <c r="P802" s="175"/>
      <c r="Q802" s="175"/>
      <c r="R802" s="175"/>
      <c r="S802" s="175"/>
      <c r="T802" s="176"/>
      <c r="AT802" s="170" t="s">
        <v>312</v>
      </c>
      <c r="AU802" s="170" t="s">
        <v>96</v>
      </c>
      <c r="AV802" s="14" t="s">
        <v>96</v>
      </c>
      <c r="AW802" s="14" t="s">
        <v>41</v>
      </c>
      <c r="AX802" s="14" t="s">
        <v>23</v>
      </c>
      <c r="AY802" s="170" t="s">
        <v>302</v>
      </c>
    </row>
    <row r="803" spans="1:65" s="2" customFormat="1" ht="16.5" customHeight="1">
      <c r="A803" s="34"/>
      <c r="B803" s="147"/>
      <c r="C803" s="148" t="s">
        <v>1061</v>
      </c>
      <c r="D803" s="148" t="s">
        <v>305</v>
      </c>
      <c r="E803" s="149" t="s">
        <v>543</v>
      </c>
      <c r="F803" s="150" t="s">
        <v>544</v>
      </c>
      <c r="G803" s="151" t="s">
        <v>411</v>
      </c>
      <c r="H803" s="152">
        <v>447.34199999999998</v>
      </c>
      <c r="I803" s="153"/>
      <c r="J803" s="154">
        <f>ROUND(I803*H803,2)</f>
        <v>0</v>
      </c>
      <c r="K803" s="150" t="s">
        <v>309</v>
      </c>
      <c r="L803" s="35"/>
      <c r="M803" s="155" t="s">
        <v>1</v>
      </c>
      <c r="N803" s="156" t="s">
        <v>51</v>
      </c>
      <c r="O803" s="60"/>
      <c r="P803" s="157">
        <f>O803*H803</f>
        <v>0</v>
      </c>
      <c r="Q803" s="157">
        <v>0</v>
      </c>
      <c r="R803" s="157">
        <f>Q803*H803</f>
        <v>0</v>
      </c>
      <c r="S803" s="157">
        <v>0</v>
      </c>
      <c r="T803" s="158">
        <f>S803*H803</f>
        <v>0</v>
      </c>
      <c r="U803" s="34"/>
      <c r="V803" s="34"/>
      <c r="W803" s="34"/>
      <c r="X803" s="34"/>
      <c r="Y803" s="34"/>
      <c r="Z803" s="34"/>
      <c r="AA803" s="34"/>
      <c r="AB803" s="34"/>
      <c r="AC803" s="34"/>
      <c r="AD803" s="34"/>
      <c r="AE803" s="34"/>
      <c r="AR803" s="159" t="s">
        <v>310</v>
      </c>
      <c r="AT803" s="159" t="s">
        <v>305</v>
      </c>
      <c r="AU803" s="159" t="s">
        <v>96</v>
      </c>
      <c r="AY803" s="18" t="s">
        <v>302</v>
      </c>
      <c r="BE803" s="160">
        <f>IF(N803="základní",J803,0)</f>
        <v>0</v>
      </c>
      <c r="BF803" s="160">
        <f>IF(N803="snížená",J803,0)</f>
        <v>0</v>
      </c>
      <c r="BG803" s="160">
        <f>IF(N803="zákl. přenesená",J803,0)</f>
        <v>0</v>
      </c>
      <c r="BH803" s="160">
        <f>IF(N803="sníž. přenesená",J803,0)</f>
        <v>0</v>
      </c>
      <c r="BI803" s="160">
        <f>IF(N803="nulová",J803,0)</f>
        <v>0</v>
      </c>
      <c r="BJ803" s="18" t="s">
        <v>23</v>
      </c>
      <c r="BK803" s="160">
        <f>ROUND(I803*H803,2)</f>
        <v>0</v>
      </c>
      <c r="BL803" s="18" t="s">
        <v>310</v>
      </c>
      <c r="BM803" s="159" t="s">
        <v>1062</v>
      </c>
    </row>
    <row r="804" spans="1:65" s="14" customFormat="1">
      <c r="B804" s="169"/>
      <c r="D804" s="162" t="s">
        <v>312</v>
      </c>
      <c r="E804" s="170" t="s">
        <v>1</v>
      </c>
      <c r="F804" s="171" t="s">
        <v>1063</v>
      </c>
      <c r="H804" s="172">
        <v>442.19600000000003</v>
      </c>
      <c r="I804" s="173"/>
      <c r="L804" s="169"/>
      <c r="M804" s="174"/>
      <c r="N804" s="175"/>
      <c r="O804" s="175"/>
      <c r="P804" s="175"/>
      <c r="Q804" s="175"/>
      <c r="R804" s="175"/>
      <c r="S804" s="175"/>
      <c r="T804" s="176"/>
      <c r="AT804" s="170" t="s">
        <v>312</v>
      </c>
      <c r="AU804" s="170" t="s">
        <v>96</v>
      </c>
      <c r="AV804" s="14" t="s">
        <v>96</v>
      </c>
      <c r="AW804" s="14" t="s">
        <v>41</v>
      </c>
      <c r="AX804" s="14" t="s">
        <v>86</v>
      </c>
      <c r="AY804" s="170" t="s">
        <v>302</v>
      </c>
    </row>
    <row r="805" spans="1:65" s="14" customFormat="1">
      <c r="B805" s="169"/>
      <c r="D805" s="162" t="s">
        <v>312</v>
      </c>
      <c r="E805" s="170" t="s">
        <v>1</v>
      </c>
      <c r="F805" s="171" t="s">
        <v>1064</v>
      </c>
      <c r="H805" s="172">
        <v>5.1459999999999999</v>
      </c>
      <c r="I805" s="173"/>
      <c r="L805" s="169"/>
      <c r="M805" s="174"/>
      <c r="N805" s="175"/>
      <c r="O805" s="175"/>
      <c r="P805" s="175"/>
      <c r="Q805" s="175"/>
      <c r="R805" s="175"/>
      <c r="S805" s="175"/>
      <c r="T805" s="176"/>
      <c r="AT805" s="170" t="s">
        <v>312</v>
      </c>
      <c r="AU805" s="170" t="s">
        <v>96</v>
      </c>
      <c r="AV805" s="14" t="s">
        <v>96</v>
      </c>
      <c r="AW805" s="14" t="s">
        <v>41</v>
      </c>
      <c r="AX805" s="14" t="s">
        <v>86</v>
      </c>
      <c r="AY805" s="170" t="s">
        <v>302</v>
      </c>
    </row>
    <row r="806" spans="1:65" s="15" customFormat="1">
      <c r="B806" s="177"/>
      <c r="D806" s="162" t="s">
        <v>312</v>
      </c>
      <c r="E806" s="178" t="s">
        <v>1</v>
      </c>
      <c r="F806" s="179" t="s">
        <v>324</v>
      </c>
      <c r="H806" s="180">
        <v>447.34199999999998</v>
      </c>
      <c r="I806" s="181"/>
      <c r="L806" s="177"/>
      <c r="M806" s="182"/>
      <c r="N806" s="183"/>
      <c r="O806" s="183"/>
      <c r="P806" s="183"/>
      <c r="Q806" s="183"/>
      <c r="R806" s="183"/>
      <c r="S806" s="183"/>
      <c r="T806" s="184"/>
      <c r="AT806" s="178" t="s">
        <v>312</v>
      </c>
      <c r="AU806" s="178" t="s">
        <v>96</v>
      </c>
      <c r="AV806" s="15" t="s">
        <v>310</v>
      </c>
      <c r="AW806" s="15" t="s">
        <v>41</v>
      </c>
      <c r="AX806" s="15" t="s">
        <v>23</v>
      </c>
      <c r="AY806" s="178" t="s">
        <v>302</v>
      </c>
    </row>
    <row r="807" spans="1:65" s="2" customFormat="1" ht="21.75" customHeight="1">
      <c r="A807" s="34"/>
      <c r="B807" s="147"/>
      <c r="C807" s="148" t="s">
        <v>1065</v>
      </c>
      <c r="D807" s="148" t="s">
        <v>305</v>
      </c>
      <c r="E807" s="149" t="s">
        <v>550</v>
      </c>
      <c r="F807" s="150" t="s">
        <v>551</v>
      </c>
      <c r="G807" s="151" t="s">
        <v>411</v>
      </c>
      <c r="H807" s="152">
        <v>447.34199999999998</v>
      </c>
      <c r="I807" s="153"/>
      <c r="J807" s="154">
        <f>ROUND(I807*H807,2)</f>
        <v>0</v>
      </c>
      <c r="K807" s="150" t="s">
        <v>309</v>
      </c>
      <c r="L807" s="35"/>
      <c r="M807" s="155" t="s">
        <v>1</v>
      </c>
      <c r="N807" s="156" t="s">
        <v>51</v>
      </c>
      <c r="O807" s="60"/>
      <c r="P807" s="157">
        <f>O807*H807</f>
        <v>0</v>
      </c>
      <c r="Q807" s="157">
        <v>0</v>
      </c>
      <c r="R807" s="157">
        <f>Q807*H807</f>
        <v>0</v>
      </c>
      <c r="S807" s="157">
        <v>0</v>
      </c>
      <c r="T807" s="158">
        <f>S807*H807</f>
        <v>0</v>
      </c>
      <c r="U807" s="34"/>
      <c r="V807" s="34"/>
      <c r="W807" s="34"/>
      <c r="X807" s="34"/>
      <c r="Y807" s="34"/>
      <c r="Z807" s="34"/>
      <c r="AA807" s="34"/>
      <c r="AB807" s="34"/>
      <c r="AC807" s="34"/>
      <c r="AD807" s="34"/>
      <c r="AE807" s="34"/>
      <c r="AR807" s="159" t="s">
        <v>310</v>
      </c>
      <c r="AT807" s="159" t="s">
        <v>305</v>
      </c>
      <c r="AU807" s="159" t="s">
        <v>96</v>
      </c>
      <c r="AY807" s="18" t="s">
        <v>302</v>
      </c>
      <c r="BE807" s="160">
        <f>IF(N807="základní",J807,0)</f>
        <v>0</v>
      </c>
      <c r="BF807" s="160">
        <f>IF(N807="snížená",J807,0)</f>
        <v>0</v>
      </c>
      <c r="BG807" s="160">
        <f>IF(N807="zákl. přenesená",J807,0)</f>
        <v>0</v>
      </c>
      <c r="BH807" s="160">
        <f>IF(N807="sníž. přenesená",J807,0)</f>
        <v>0</v>
      </c>
      <c r="BI807" s="160">
        <f>IF(N807="nulová",J807,0)</f>
        <v>0</v>
      </c>
      <c r="BJ807" s="18" t="s">
        <v>23</v>
      </c>
      <c r="BK807" s="160">
        <f>ROUND(I807*H807,2)</f>
        <v>0</v>
      </c>
      <c r="BL807" s="18" t="s">
        <v>310</v>
      </c>
      <c r="BM807" s="159" t="s">
        <v>1066</v>
      </c>
    </row>
    <row r="808" spans="1:65" s="14" customFormat="1">
      <c r="B808" s="169"/>
      <c r="D808" s="162" t="s">
        <v>312</v>
      </c>
      <c r="E808" s="170" t="s">
        <v>1</v>
      </c>
      <c r="F808" s="171" t="s">
        <v>1067</v>
      </c>
      <c r="H808" s="172">
        <v>447.34199999999998</v>
      </c>
      <c r="I808" s="173"/>
      <c r="L808" s="169"/>
      <c r="M808" s="174"/>
      <c r="N808" s="175"/>
      <c r="O808" s="175"/>
      <c r="P808" s="175"/>
      <c r="Q808" s="175"/>
      <c r="R808" s="175"/>
      <c r="S808" s="175"/>
      <c r="T808" s="176"/>
      <c r="AT808" s="170" t="s">
        <v>312</v>
      </c>
      <c r="AU808" s="170" t="s">
        <v>96</v>
      </c>
      <c r="AV808" s="14" t="s">
        <v>96</v>
      </c>
      <c r="AW808" s="14" t="s">
        <v>41</v>
      </c>
      <c r="AX808" s="14" t="s">
        <v>23</v>
      </c>
      <c r="AY808" s="170" t="s">
        <v>302</v>
      </c>
    </row>
    <row r="809" spans="1:65" s="2" customFormat="1" ht="16.5" customHeight="1">
      <c r="A809" s="34"/>
      <c r="B809" s="147"/>
      <c r="C809" s="148" t="s">
        <v>1068</v>
      </c>
      <c r="D809" s="148" t="s">
        <v>305</v>
      </c>
      <c r="E809" s="149" t="s">
        <v>503</v>
      </c>
      <c r="F809" s="150" t="s">
        <v>504</v>
      </c>
      <c r="G809" s="151" t="s">
        <v>411</v>
      </c>
      <c r="H809" s="152">
        <v>4.4550000000000001</v>
      </c>
      <c r="I809" s="153"/>
      <c r="J809" s="154">
        <f>ROUND(I809*H809,2)</f>
        <v>0</v>
      </c>
      <c r="K809" s="150" t="s">
        <v>309</v>
      </c>
      <c r="L809" s="35"/>
      <c r="M809" s="155" t="s">
        <v>1</v>
      </c>
      <c r="N809" s="156" t="s">
        <v>51</v>
      </c>
      <c r="O809" s="60"/>
      <c r="P809" s="157">
        <f>O809*H809</f>
        <v>0</v>
      </c>
      <c r="Q809" s="157">
        <v>0</v>
      </c>
      <c r="R809" s="157">
        <f>Q809*H809</f>
        <v>0</v>
      </c>
      <c r="S809" s="157">
        <v>0</v>
      </c>
      <c r="T809" s="158">
        <f>S809*H809</f>
        <v>0</v>
      </c>
      <c r="U809" s="34"/>
      <c r="V809" s="34"/>
      <c r="W809" s="34"/>
      <c r="X809" s="34"/>
      <c r="Y809" s="34"/>
      <c r="Z809" s="34"/>
      <c r="AA809" s="34"/>
      <c r="AB809" s="34"/>
      <c r="AC809" s="34"/>
      <c r="AD809" s="34"/>
      <c r="AE809" s="34"/>
      <c r="AR809" s="159" t="s">
        <v>310</v>
      </c>
      <c r="AT809" s="159" t="s">
        <v>305</v>
      </c>
      <c r="AU809" s="159" t="s">
        <v>96</v>
      </c>
      <c r="AY809" s="18" t="s">
        <v>302</v>
      </c>
      <c r="BE809" s="160">
        <f>IF(N809="základní",J809,0)</f>
        <v>0</v>
      </c>
      <c r="BF809" s="160">
        <f>IF(N809="snížená",J809,0)</f>
        <v>0</v>
      </c>
      <c r="BG809" s="160">
        <f>IF(N809="zákl. přenesená",J809,0)</f>
        <v>0</v>
      </c>
      <c r="BH809" s="160">
        <f>IF(N809="sníž. přenesená",J809,0)</f>
        <v>0</v>
      </c>
      <c r="BI809" s="160">
        <f>IF(N809="nulová",J809,0)</f>
        <v>0</v>
      </c>
      <c r="BJ809" s="18" t="s">
        <v>23</v>
      </c>
      <c r="BK809" s="160">
        <f>ROUND(I809*H809,2)</f>
        <v>0</v>
      </c>
      <c r="BL809" s="18" t="s">
        <v>310</v>
      </c>
      <c r="BM809" s="159" t="s">
        <v>1069</v>
      </c>
    </row>
    <row r="810" spans="1:65" s="13" customFormat="1">
      <c r="B810" s="161"/>
      <c r="D810" s="162" t="s">
        <v>312</v>
      </c>
      <c r="E810" s="163" t="s">
        <v>1</v>
      </c>
      <c r="F810" s="164" t="s">
        <v>1070</v>
      </c>
      <c r="H810" s="163" t="s">
        <v>1</v>
      </c>
      <c r="I810" s="165"/>
      <c r="L810" s="161"/>
      <c r="M810" s="166"/>
      <c r="N810" s="167"/>
      <c r="O810" s="167"/>
      <c r="P810" s="167"/>
      <c r="Q810" s="167"/>
      <c r="R810" s="167"/>
      <c r="S810" s="167"/>
      <c r="T810" s="168"/>
      <c r="AT810" s="163" t="s">
        <v>312</v>
      </c>
      <c r="AU810" s="163" t="s">
        <v>96</v>
      </c>
      <c r="AV810" s="13" t="s">
        <v>23</v>
      </c>
      <c r="AW810" s="13" t="s">
        <v>41</v>
      </c>
      <c r="AX810" s="13" t="s">
        <v>86</v>
      </c>
      <c r="AY810" s="163" t="s">
        <v>302</v>
      </c>
    </row>
    <row r="811" spans="1:65" s="14" customFormat="1">
      <c r="B811" s="169"/>
      <c r="D811" s="162" t="s">
        <v>312</v>
      </c>
      <c r="E811" s="170" t="s">
        <v>1</v>
      </c>
      <c r="F811" s="171" t="s">
        <v>1071</v>
      </c>
      <c r="H811" s="172">
        <v>1.4850000000000001</v>
      </c>
      <c r="I811" s="173"/>
      <c r="L811" s="169"/>
      <c r="M811" s="174"/>
      <c r="N811" s="175"/>
      <c r="O811" s="175"/>
      <c r="P811" s="175"/>
      <c r="Q811" s="175"/>
      <c r="R811" s="175"/>
      <c r="S811" s="175"/>
      <c r="T811" s="176"/>
      <c r="AT811" s="170" t="s">
        <v>312</v>
      </c>
      <c r="AU811" s="170" t="s">
        <v>96</v>
      </c>
      <c r="AV811" s="14" t="s">
        <v>96</v>
      </c>
      <c r="AW811" s="14" t="s">
        <v>41</v>
      </c>
      <c r="AX811" s="14" t="s">
        <v>86</v>
      </c>
      <c r="AY811" s="170" t="s">
        <v>302</v>
      </c>
    </row>
    <row r="812" spans="1:65" s="13" customFormat="1">
      <c r="B812" s="161"/>
      <c r="D812" s="162" t="s">
        <v>312</v>
      </c>
      <c r="E812" s="163" t="s">
        <v>1</v>
      </c>
      <c r="F812" s="164" t="s">
        <v>1072</v>
      </c>
      <c r="H812" s="163" t="s">
        <v>1</v>
      </c>
      <c r="I812" s="165"/>
      <c r="L812" s="161"/>
      <c r="M812" s="166"/>
      <c r="N812" s="167"/>
      <c r="O812" s="167"/>
      <c r="P812" s="167"/>
      <c r="Q812" s="167"/>
      <c r="R812" s="167"/>
      <c r="S812" s="167"/>
      <c r="T812" s="168"/>
      <c r="AT812" s="163" t="s">
        <v>312</v>
      </c>
      <c r="AU812" s="163" t="s">
        <v>96</v>
      </c>
      <c r="AV812" s="13" t="s">
        <v>23</v>
      </c>
      <c r="AW812" s="13" t="s">
        <v>41</v>
      </c>
      <c r="AX812" s="13" t="s">
        <v>86</v>
      </c>
      <c r="AY812" s="163" t="s">
        <v>302</v>
      </c>
    </row>
    <row r="813" spans="1:65" s="14" customFormat="1">
      <c r="B813" s="169"/>
      <c r="D813" s="162" t="s">
        <v>312</v>
      </c>
      <c r="E813" s="170" t="s">
        <v>1</v>
      </c>
      <c r="F813" s="171" t="s">
        <v>1071</v>
      </c>
      <c r="H813" s="172">
        <v>1.4850000000000001</v>
      </c>
      <c r="I813" s="173"/>
      <c r="L813" s="169"/>
      <c r="M813" s="174"/>
      <c r="N813" s="175"/>
      <c r="O813" s="175"/>
      <c r="P813" s="175"/>
      <c r="Q813" s="175"/>
      <c r="R813" s="175"/>
      <c r="S813" s="175"/>
      <c r="T813" s="176"/>
      <c r="AT813" s="170" t="s">
        <v>312</v>
      </c>
      <c r="AU813" s="170" t="s">
        <v>96</v>
      </c>
      <c r="AV813" s="14" t="s">
        <v>96</v>
      </c>
      <c r="AW813" s="14" t="s">
        <v>41</v>
      </c>
      <c r="AX813" s="14" t="s">
        <v>86</v>
      </c>
      <c r="AY813" s="170" t="s">
        <v>302</v>
      </c>
    </row>
    <row r="814" spans="1:65" s="13" customFormat="1">
      <c r="B814" s="161"/>
      <c r="D814" s="162" t="s">
        <v>312</v>
      </c>
      <c r="E814" s="163" t="s">
        <v>1</v>
      </c>
      <c r="F814" s="164" t="s">
        <v>1073</v>
      </c>
      <c r="H814" s="163" t="s">
        <v>1</v>
      </c>
      <c r="I814" s="165"/>
      <c r="L814" s="161"/>
      <c r="M814" s="166"/>
      <c r="N814" s="167"/>
      <c r="O814" s="167"/>
      <c r="P814" s="167"/>
      <c r="Q814" s="167"/>
      <c r="R814" s="167"/>
      <c r="S814" s="167"/>
      <c r="T814" s="168"/>
      <c r="AT814" s="163" t="s">
        <v>312</v>
      </c>
      <c r="AU814" s="163" t="s">
        <v>96</v>
      </c>
      <c r="AV814" s="13" t="s">
        <v>23</v>
      </c>
      <c r="AW814" s="13" t="s">
        <v>41</v>
      </c>
      <c r="AX814" s="13" t="s">
        <v>86</v>
      </c>
      <c r="AY814" s="163" t="s">
        <v>302</v>
      </c>
    </row>
    <row r="815" spans="1:65" s="14" customFormat="1">
      <c r="B815" s="169"/>
      <c r="D815" s="162" t="s">
        <v>312</v>
      </c>
      <c r="E815" s="170" t="s">
        <v>1</v>
      </c>
      <c r="F815" s="171" t="s">
        <v>1071</v>
      </c>
      <c r="H815" s="172">
        <v>1.4850000000000001</v>
      </c>
      <c r="I815" s="173"/>
      <c r="L815" s="169"/>
      <c r="M815" s="174"/>
      <c r="N815" s="175"/>
      <c r="O815" s="175"/>
      <c r="P815" s="175"/>
      <c r="Q815" s="175"/>
      <c r="R815" s="175"/>
      <c r="S815" s="175"/>
      <c r="T815" s="176"/>
      <c r="AT815" s="170" t="s">
        <v>312</v>
      </c>
      <c r="AU815" s="170" t="s">
        <v>96</v>
      </c>
      <c r="AV815" s="14" t="s">
        <v>96</v>
      </c>
      <c r="AW815" s="14" t="s">
        <v>41</v>
      </c>
      <c r="AX815" s="14" t="s">
        <v>86</v>
      </c>
      <c r="AY815" s="170" t="s">
        <v>302</v>
      </c>
    </row>
    <row r="816" spans="1:65" s="15" customFormat="1">
      <c r="B816" s="177"/>
      <c r="D816" s="162" t="s">
        <v>312</v>
      </c>
      <c r="E816" s="178" t="s">
        <v>261</v>
      </c>
      <c r="F816" s="179" t="s">
        <v>324</v>
      </c>
      <c r="H816" s="180">
        <v>4.4550000000000001</v>
      </c>
      <c r="I816" s="181"/>
      <c r="L816" s="177"/>
      <c r="M816" s="182"/>
      <c r="N816" s="183"/>
      <c r="O816" s="183"/>
      <c r="P816" s="183"/>
      <c r="Q816" s="183"/>
      <c r="R816" s="183"/>
      <c r="S816" s="183"/>
      <c r="T816" s="184"/>
      <c r="AT816" s="178" t="s">
        <v>312</v>
      </c>
      <c r="AU816" s="178" t="s">
        <v>96</v>
      </c>
      <c r="AV816" s="15" t="s">
        <v>310</v>
      </c>
      <c r="AW816" s="15" t="s">
        <v>41</v>
      </c>
      <c r="AX816" s="15" t="s">
        <v>23</v>
      </c>
      <c r="AY816" s="178" t="s">
        <v>302</v>
      </c>
    </row>
    <row r="817" spans="1:65" s="2" customFormat="1" ht="16.5" customHeight="1">
      <c r="A817" s="34"/>
      <c r="B817" s="147"/>
      <c r="C817" s="193" t="s">
        <v>1074</v>
      </c>
      <c r="D817" s="193" t="s">
        <v>526</v>
      </c>
      <c r="E817" s="194" t="s">
        <v>558</v>
      </c>
      <c r="F817" s="195" t="s">
        <v>559</v>
      </c>
      <c r="G817" s="196" t="s">
        <v>332</v>
      </c>
      <c r="H817" s="197">
        <v>9.2620000000000005</v>
      </c>
      <c r="I817" s="198"/>
      <c r="J817" s="199">
        <f>ROUND(I817*H817,2)</f>
        <v>0</v>
      </c>
      <c r="K817" s="195" t="s">
        <v>1</v>
      </c>
      <c r="L817" s="200"/>
      <c r="M817" s="201" t="s">
        <v>1</v>
      </c>
      <c r="N817" s="202" t="s">
        <v>51</v>
      </c>
      <c r="O817" s="60"/>
      <c r="P817" s="157">
        <f>O817*H817</f>
        <v>0</v>
      </c>
      <c r="Q817" s="157">
        <v>0</v>
      </c>
      <c r="R817" s="157">
        <f>Q817*H817</f>
        <v>0</v>
      </c>
      <c r="S817" s="157">
        <v>0</v>
      </c>
      <c r="T817" s="158">
        <f>S817*H817</f>
        <v>0</v>
      </c>
      <c r="U817" s="34"/>
      <c r="V817" s="34"/>
      <c r="W817" s="34"/>
      <c r="X817" s="34"/>
      <c r="Y817" s="34"/>
      <c r="Z817" s="34"/>
      <c r="AA817" s="34"/>
      <c r="AB817" s="34"/>
      <c r="AC817" s="34"/>
      <c r="AD817" s="34"/>
      <c r="AE817" s="34"/>
      <c r="AR817" s="159" t="s">
        <v>140</v>
      </c>
      <c r="AT817" s="159" t="s">
        <v>526</v>
      </c>
      <c r="AU817" s="159" t="s">
        <v>96</v>
      </c>
      <c r="AY817" s="18" t="s">
        <v>302</v>
      </c>
      <c r="BE817" s="160">
        <f>IF(N817="základní",J817,0)</f>
        <v>0</v>
      </c>
      <c r="BF817" s="160">
        <f>IF(N817="snížená",J817,0)</f>
        <v>0</v>
      </c>
      <c r="BG817" s="160">
        <f>IF(N817="zákl. přenesená",J817,0)</f>
        <v>0</v>
      </c>
      <c r="BH817" s="160">
        <f>IF(N817="sníž. přenesená",J817,0)</f>
        <v>0</v>
      </c>
      <c r="BI817" s="160">
        <f>IF(N817="nulová",J817,0)</f>
        <v>0</v>
      </c>
      <c r="BJ817" s="18" t="s">
        <v>23</v>
      </c>
      <c r="BK817" s="160">
        <f>ROUND(I817*H817,2)</f>
        <v>0</v>
      </c>
      <c r="BL817" s="18" t="s">
        <v>310</v>
      </c>
      <c r="BM817" s="159" t="s">
        <v>1075</v>
      </c>
    </row>
    <row r="818" spans="1:65" s="14" customFormat="1">
      <c r="B818" s="169"/>
      <c r="D818" s="162" t="s">
        <v>312</v>
      </c>
      <c r="E818" s="170" t="s">
        <v>1</v>
      </c>
      <c r="F818" s="171" t="s">
        <v>1076</v>
      </c>
      <c r="H818" s="172">
        <v>9.2620000000000005</v>
      </c>
      <c r="I818" s="173"/>
      <c r="L818" s="169"/>
      <c r="M818" s="174"/>
      <c r="N818" s="175"/>
      <c r="O818" s="175"/>
      <c r="P818" s="175"/>
      <c r="Q818" s="175"/>
      <c r="R818" s="175"/>
      <c r="S818" s="175"/>
      <c r="T818" s="176"/>
      <c r="AT818" s="170" t="s">
        <v>312</v>
      </c>
      <c r="AU818" s="170" t="s">
        <v>96</v>
      </c>
      <c r="AV818" s="14" t="s">
        <v>96</v>
      </c>
      <c r="AW818" s="14" t="s">
        <v>41</v>
      </c>
      <c r="AX818" s="14" t="s">
        <v>23</v>
      </c>
      <c r="AY818" s="170" t="s">
        <v>302</v>
      </c>
    </row>
    <row r="819" spans="1:65" s="12" customFormat="1" ht="22.9" customHeight="1">
      <c r="B819" s="134"/>
      <c r="D819" s="135" t="s">
        <v>85</v>
      </c>
      <c r="E819" s="145" t="s">
        <v>96</v>
      </c>
      <c r="F819" s="145" t="s">
        <v>1077</v>
      </c>
      <c r="I819" s="137"/>
      <c r="J819" s="146">
        <f>BK819</f>
        <v>0</v>
      </c>
      <c r="L819" s="134"/>
      <c r="M819" s="139"/>
      <c r="N819" s="140"/>
      <c r="O819" s="140"/>
      <c r="P819" s="141">
        <f>SUM(P820:P870)</f>
        <v>0</v>
      </c>
      <c r="Q819" s="140"/>
      <c r="R819" s="141">
        <f>SUM(R820:R870)</f>
        <v>306.60024770000001</v>
      </c>
      <c r="S819" s="140"/>
      <c r="T819" s="142">
        <f>SUM(T820:T870)</f>
        <v>0</v>
      </c>
      <c r="AR819" s="135" t="s">
        <v>23</v>
      </c>
      <c r="AT819" s="143" t="s">
        <v>85</v>
      </c>
      <c r="AU819" s="143" t="s">
        <v>23</v>
      </c>
      <c r="AY819" s="135" t="s">
        <v>302</v>
      </c>
      <c r="BK819" s="144">
        <f>SUM(BK820:BK870)</f>
        <v>0</v>
      </c>
    </row>
    <row r="820" spans="1:65" s="2" customFormat="1" ht="21.75" customHeight="1">
      <c r="A820" s="34"/>
      <c r="B820" s="147"/>
      <c r="C820" s="148" t="s">
        <v>1078</v>
      </c>
      <c r="D820" s="148" t="s">
        <v>305</v>
      </c>
      <c r="E820" s="149" t="s">
        <v>1079</v>
      </c>
      <c r="F820" s="150" t="s">
        <v>1080</v>
      </c>
      <c r="G820" s="151" t="s">
        <v>356</v>
      </c>
      <c r="H820" s="152">
        <v>112.47</v>
      </c>
      <c r="I820" s="153"/>
      <c r="J820" s="154">
        <f>ROUND(I820*H820,2)</f>
        <v>0</v>
      </c>
      <c r="K820" s="150" t="s">
        <v>1</v>
      </c>
      <c r="L820" s="35"/>
      <c r="M820" s="155" t="s">
        <v>1</v>
      </c>
      <c r="N820" s="156" t="s">
        <v>51</v>
      </c>
      <c r="O820" s="60"/>
      <c r="P820" s="157">
        <f>O820*H820</f>
        <v>0</v>
      </c>
      <c r="Q820" s="157">
        <v>1.8499999999999999E-2</v>
      </c>
      <c r="R820" s="157">
        <f>Q820*H820</f>
        <v>2.080695</v>
      </c>
      <c r="S820" s="157">
        <v>0</v>
      </c>
      <c r="T820" s="158">
        <f>S820*H820</f>
        <v>0</v>
      </c>
      <c r="U820" s="34"/>
      <c r="V820" s="34"/>
      <c r="W820" s="34"/>
      <c r="X820" s="34"/>
      <c r="Y820" s="34"/>
      <c r="Z820" s="34"/>
      <c r="AA820" s="34"/>
      <c r="AB820" s="34"/>
      <c r="AC820" s="34"/>
      <c r="AD820" s="34"/>
      <c r="AE820" s="34"/>
      <c r="AR820" s="159" t="s">
        <v>310</v>
      </c>
      <c r="AT820" s="159" t="s">
        <v>305</v>
      </c>
      <c r="AU820" s="159" t="s">
        <v>96</v>
      </c>
      <c r="AY820" s="18" t="s">
        <v>302</v>
      </c>
      <c r="BE820" s="160">
        <f>IF(N820="základní",J820,0)</f>
        <v>0</v>
      </c>
      <c r="BF820" s="160">
        <f>IF(N820="snížená",J820,0)</f>
        <v>0</v>
      </c>
      <c r="BG820" s="160">
        <f>IF(N820="zákl. přenesená",J820,0)</f>
        <v>0</v>
      </c>
      <c r="BH820" s="160">
        <f>IF(N820="sníž. přenesená",J820,0)</f>
        <v>0</v>
      </c>
      <c r="BI820" s="160">
        <f>IF(N820="nulová",J820,0)</f>
        <v>0</v>
      </c>
      <c r="BJ820" s="18" t="s">
        <v>23</v>
      </c>
      <c r="BK820" s="160">
        <f>ROUND(I820*H820,2)</f>
        <v>0</v>
      </c>
      <c r="BL820" s="18" t="s">
        <v>310</v>
      </c>
      <c r="BM820" s="159" t="s">
        <v>1081</v>
      </c>
    </row>
    <row r="821" spans="1:65" s="14" customFormat="1">
      <c r="B821" s="169"/>
      <c r="D821" s="162" t="s">
        <v>312</v>
      </c>
      <c r="E821" s="170" t="s">
        <v>1</v>
      </c>
      <c r="F821" s="171" t="s">
        <v>1082</v>
      </c>
      <c r="H821" s="172">
        <v>13.7</v>
      </c>
      <c r="I821" s="173"/>
      <c r="L821" s="169"/>
      <c r="M821" s="174"/>
      <c r="N821" s="175"/>
      <c r="O821" s="175"/>
      <c r="P821" s="175"/>
      <c r="Q821" s="175"/>
      <c r="R821" s="175"/>
      <c r="S821" s="175"/>
      <c r="T821" s="176"/>
      <c r="AT821" s="170" t="s">
        <v>312</v>
      </c>
      <c r="AU821" s="170" t="s">
        <v>96</v>
      </c>
      <c r="AV821" s="14" t="s">
        <v>96</v>
      </c>
      <c r="AW821" s="14" t="s">
        <v>41</v>
      </c>
      <c r="AX821" s="14" t="s">
        <v>86</v>
      </c>
      <c r="AY821" s="170" t="s">
        <v>302</v>
      </c>
    </row>
    <row r="822" spans="1:65" s="14" customFormat="1">
      <c r="B822" s="169"/>
      <c r="D822" s="162" t="s">
        <v>312</v>
      </c>
      <c r="E822" s="170" t="s">
        <v>1</v>
      </c>
      <c r="F822" s="171" t="s">
        <v>1083</v>
      </c>
      <c r="H822" s="172">
        <v>98.77</v>
      </c>
      <c r="I822" s="173"/>
      <c r="L822" s="169"/>
      <c r="M822" s="174"/>
      <c r="N822" s="175"/>
      <c r="O822" s="175"/>
      <c r="P822" s="175"/>
      <c r="Q822" s="175"/>
      <c r="R822" s="175"/>
      <c r="S822" s="175"/>
      <c r="T822" s="176"/>
      <c r="AT822" s="170" t="s">
        <v>312</v>
      </c>
      <c r="AU822" s="170" t="s">
        <v>96</v>
      </c>
      <c r="AV822" s="14" t="s">
        <v>96</v>
      </c>
      <c r="AW822" s="14" t="s">
        <v>41</v>
      </c>
      <c r="AX822" s="14" t="s">
        <v>86</v>
      </c>
      <c r="AY822" s="170" t="s">
        <v>302</v>
      </c>
    </row>
    <row r="823" spans="1:65" s="15" customFormat="1">
      <c r="B823" s="177"/>
      <c r="D823" s="162" t="s">
        <v>312</v>
      </c>
      <c r="E823" s="178" t="s">
        <v>168</v>
      </c>
      <c r="F823" s="179" t="s">
        <v>324</v>
      </c>
      <c r="H823" s="180">
        <v>112.47</v>
      </c>
      <c r="I823" s="181"/>
      <c r="L823" s="177"/>
      <c r="M823" s="182"/>
      <c r="N823" s="183"/>
      <c r="O823" s="183"/>
      <c r="P823" s="183"/>
      <c r="Q823" s="183"/>
      <c r="R823" s="183"/>
      <c r="S823" s="183"/>
      <c r="T823" s="184"/>
      <c r="AT823" s="178" t="s">
        <v>312</v>
      </c>
      <c r="AU823" s="178" t="s">
        <v>96</v>
      </c>
      <c r="AV823" s="15" t="s">
        <v>310</v>
      </c>
      <c r="AW823" s="15" t="s">
        <v>41</v>
      </c>
      <c r="AX823" s="15" t="s">
        <v>23</v>
      </c>
      <c r="AY823" s="178" t="s">
        <v>302</v>
      </c>
    </row>
    <row r="824" spans="1:65" s="2" customFormat="1" ht="16.5" customHeight="1">
      <c r="A824" s="34"/>
      <c r="B824" s="147"/>
      <c r="C824" s="148" t="s">
        <v>1084</v>
      </c>
      <c r="D824" s="148" t="s">
        <v>305</v>
      </c>
      <c r="E824" s="149" t="s">
        <v>1085</v>
      </c>
      <c r="F824" s="150" t="s">
        <v>1086</v>
      </c>
      <c r="G824" s="151" t="s">
        <v>308</v>
      </c>
      <c r="H824" s="152">
        <v>2067.5700000000002</v>
      </c>
      <c r="I824" s="153"/>
      <c r="J824" s="154">
        <f>ROUND(I824*H824,2)</f>
        <v>0</v>
      </c>
      <c r="K824" s="150" t="s">
        <v>309</v>
      </c>
      <c r="L824" s="35"/>
      <c r="M824" s="155" t="s">
        <v>1</v>
      </c>
      <c r="N824" s="156" t="s">
        <v>51</v>
      </c>
      <c r="O824" s="60"/>
      <c r="P824" s="157">
        <f>O824*H824</f>
        <v>0</v>
      </c>
      <c r="Q824" s="157">
        <v>0</v>
      </c>
      <c r="R824" s="157">
        <f>Q824*H824</f>
        <v>0</v>
      </c>
      <c r="S824" s="157">
        <v>0</v>
      </c>
      <c r="T824" s="158">
        <f>S824*H824</f>
        <v>0</v>
      </c>
      <c r="U824" s="34"/>
      <c r="V824" s="34"/>
      <c r="W824" s="34"/>
      <c r="X824" s="34"/>
      <c r="Y824" s="34"/>
      <c r="Z824" s="34"/>
      <c r="AA824" s="34"/>
      <c r="AB824" s="34"/>
      <c r="AC824" s="34"/>
      <c r="AD824" s="34"/>
      <c r="AE824" s="34"/>
      <c r="AR824" s="159" t="s">
        <v>310</v>
      </c>
      <c r="AT824" s="159" t="s">
        <v>305</v>
      </c>
      <c r="AU824" s="159" t="s">
        <v>96</v>
      </c>
      <c r="AY824" s="18" t="s">
        <v>302</v>
      </c>
      <c r="BE824" s="160">
        <f>IF(N824="základní",J824,0)</f>
        <v>0</v>
      </c>
      <c r="BF824" s="160">
        <f>IF(N824="snížená",J824,0)</f>
        <v>0</v>
      </c>
      <c r="BG824" s="160">
        <f>IF(N824="zákl. přenesená",J824,0)</f>
        <v>0</v>
      </c>
      <c r="BH824" s="160">
        <f>IF(N824="sníž. přenesená",J824,0)</f>
        <v>0</v>
      </c>
      <c r="BI824" s="160">
        <f>IF(N824="nulová",J824,0)</f>
        <v>0</v>
      </c>
      <c r="BJ824" s="18" t="s">
        <v>23</v>
      </c>
      <c r="BK824" s="160">
        <f>ROUND(I824*H824,2)</f>
        <v>0</v>
      </c>
      <c r="BL824" s="18" t="s">
        <v>310</v>
      </c>
      <c r="BM824" s="159" t="s">
        <v>1087</v>
      </c>
    </row>
    <row r="825" spans="1:65" s="14" customFormat="1">
      <c r="B825" s="169"/>
      <c r="D825" s="162" t="s">
        <v>312</v>
      </c>
      <c r="E825" s="170" t="s">
        <v>1</v>
      </c>
      <c r="F825" s="171" t="s">
        <v>1088</v>
      </c>
      <c r="H825" s="172">
        <v>11.706</v>
      </c>
      <c r="I825" s="173"/>
      <c r="L825" s="169"/>
      <c r="M825" s="174"/>
      <c r="N825" s="175"/>
      <c r="O825" s="175"/>
      <c r="P825" s="175"/>
      <c r="Q825" s="175"/>
      <c r="R825" s="175"/>
      <c r="S825" s="175"/>
      <c r="T825" s="176"/>
      <c r="AT825" s="170" t="s">
        <v>312</v>
      </c>
      <c r="AU825" s="170" t="s">
        <v>96</v>
      </c>
      <c r="AV825" s="14" t="s">
        <v>96</v>
      </c>
      <c r="AW825" s="14" t="s">
        <v>41</v>
      </c>
      <c r="AX825" s="14" t="s">
        <v>86</v>
      </c>
      <c r="AY825" s="170" t="s">
        <v>302</v>
      </c>
    </row>
    <row r="826" spans="1:65" s="14" customFormat="1">
      <c r="B826" s="169"/>
      <c r="D826" s="162" t="s">
        <v>312</v>
      </c>
      <c r="E826" s="170" t="s">
        <v>1</v>
      </c>
      <c r="F826" s="171" t="s">
        <v>1089</v>
      </c>
      <c r="H826" s="172">
        <v>2055.864</v>
      </c>
      <c r="I826" s="173"/>
      <c r="L826" s="169"/>
      <c r="M826" s="174"/>
      <c r="N826" s="175"/>
      <c r="O826" s="175"/>
      <c r="P826" s="175"/>
      <c r="Q826" s="175"/>
      <c r="R826" s="175"/>
      <c r="S826" s="175"/>
      <c r="T826" s="176"/>
      <c r="AT826" s="170" t="s">
        <v>312</v>
      </c>
      <c r="AU826" s="170" t="s">
        <v>96</v>
      </c>
      <c r="AV826" s="14" t="s">
        <v>96</v>
      </c>
      <c r="AW826" s="14" t="s">
        <v>41</v>
      </c>
      <c r="AX826" s="14" t="s">
        <v>86</v>
      </c>
      <c r="AY826" s="170" t="s">
        <v>302</v>
      </c>
    </row>
    <row r="827" spans="1:65" s="15" customFormat="1">
      <c r="B827" s="177"/>
      <c r="D827" s="162" t="s">
        <v>312</v>
      </c>
      <c r="E827" s="178" t="s">
        <v>1</v>
      </c>
      <c r="F827" s="179" t="s">
        <v>324</v>
      </c>
      <c r="H827" s="180">
        <v>2067.5700000000002</v>
      </c>
      <c r="I827" s="181"/>
      <c r="L827" s="177"/>
      <c r="M827" s="182"/>
      <c r="N827" s="183"/>
      <c r="O827" s="183"/>
      <c r="P827" s="183"/>
      <c r="Q827" s="183"/>
      <c r="R827" s="183"/>
      <c r="S827" s="183"/>
      <c r="T827" s="184"/>
      <c r="AT827" s="178" t="s">
        <v>312</v>
      </c>
      <c r="AU827" s="178" t="s">
        <v>96</v>
      </c>
      <c r="AV827" s="15" t="s">
        <v>310</v>
      </c>
      <c r="AW827" s="15" t="s">
        <v>41</v>
      </c>
      <c r="AX827" s="15" t="s">
        <v>23</v>
      </c>
      <c r="AY827" s="178" t="s">
        <v>302</v>
      </c>
    </row>
    <row r="828" spans="1:65" s="2" customFormat="1" ht="16.5" customHeight="1">
      <c r="A828" s="34"/>
      <c r="B828" s="147"/>
      <c r="C828" s="148" t="s">
        <v>1090</v>
      </c>
      <c r="D828" s="148" t="s">
        <v>305</v>
      </c>
      <c r="E828" s="149" t="s">
        <v>1091</v>
      </c>
      <c r="F828" s="150" t="s">
        <v>1092</v>
      </c>
      <c r="G828" s="151" t="s">
        <v>308</v>
      </c>
      <c r="H828" s="152">
        <v>712.17700000000002</v>
      </c>
      <c r="I828" s="153"/>
      <c r="J828" s="154">
        <f>ROUND(I828*H828,2)</f>
        <v>0</v>
      </c>
      <c r="K828" s="150" t="s">
        <v>309</v>
      </c>
      <c r="L828" s="35"/>
      <c r="M828" s="155" t="s">
        <v>1</v>
      </c>
      <c r="N828" s="156" t="s">
        <v>51</v>
      </c>
      <c r="O828" s="60"/>
      <c r="P828" s="157">
        <f>O828*H828</f>
        <v>0</v>
      </c>
      <c r="Q828" s="157">
        <v>2.0000000000000002E-5</v>
      </c>
      <c r="R828" s="157">
        <f>Q828*H828</f>
        <v>1.4243540000000002E-2</v>
      </c>
      <c r="S828" s="157">
        <v>0</v>
      </c>
      <c r="T828" s="158">
        <f>S828*H828</f>
        <v>0</v>
      </c>
      <c r="U828" s="34"/>
      <c r="V828" s="34"/>
      <c r="W828" s="34"/>
      <c r="X828" s="34"/>
      <c r="Y828" s="34"/>
      <c r="Z828" s="34"/>
      <c r="AA828" s="34"/>
      <c r="AB828" s="34"/>
      <c r="AC828" s="34"/>
      <c r="AD828" s="34"/>
      <c r="AE828" s="34"/>
      <c r="AR828" s="159" t="s">
        <v>310</v>
      </c>
      <c r="AT828" s="159" t="s">
        <v>305</v>
      </c>
      <c r="AU828" s="159" t="s">
        <v>96</v>
      </c>
      <c r="AY828" s="18" t="s">
        <v>302</v>
      </c>
      <c r="BE828" s="160">
        <f>IF(N828="základní",J828,0)</f>
        <v>0</v>
      </c>
      <c r="BF828" s="160">
        <f>IF(N828="snížená",J828,0)</f>
        <v>0</v>
      </c>
      <c r="BG828" s="160">
        <f>IF(N828="zákl. přenesená",J828,0)</f>
        <v>0</v>
      </c>
      <c r="BH828" s="160">
        <f>IF(N828="sníž. přenesená",J828,0)</f>
        <v>0</v>
      </c>
      <c r="BI828" s="160">
        <f>IF(N828="nulová",J828,0)</f>
        <v>0</v>
      </c>
      <c r="BJ828" s="18" t="s">
        <v>23</v>
      </c>
      <c r="BK828" s="160">
        <f>ROUND(I828*H828,2)</f>
        <v>0</v>
      </c>
      <c r="BL828" s="18" t="s">
        <v>310</v>
      </c>
      <c r="BM828" s="159" t="s">
        <v>1093</v>
      </c>
    </row>
    <row r="829" spans="1:65" s="14" customFormat="1">
      <c r="B829" s="169"/>
      <c r="D829" s="162" t="s">
        <v>312</v>
      </c>
      <c r="E829" s="170" t="s">
        <v>1</v>
      </c>
      <c r="F829" s="171" t="s">
        <v>1094</v>
      </c>
      <c r="H829" s="172">
        <v>3.0339999999999998</v>
      </c>
      <c r="I829" s="173"/>
      <c r="L829" s="169"/>
      <c r="M829" s="174"/>
      <c r="N829" s="175"/>
      <c r="O829" s="175"/>
      <c r="P829" s="175"/>
      <c r="Q829" s="175"/>
      <c r="R829" s="175"/>
      <c r="S829" s="175"/>
      <c r="T829" s="176"/>
      <c r="AT829" s="170" t="s">
        <v>312</v>
      </c>
      <c r="AU829" s="170" t="s">
        <v>96</v>
      </c>
      <c r="AV829" s="14" t="s">
        <v>96</v>
      </c>
      <c r="AW829" s="14" t="s">
        <v>41</v>
      </c>
      <c r="AX829" s="14" t="s">
        <v>86</v>
      </c>
      <c r="AY829" s="170" t="s">
        <v>302</v>
      </c>
    </row>
    <row r="830" spans="1:65" s="14" customFormat="1">
      <c r="B830" s="169"/>
      <c r="D830" s="162" t="s">
        <v>312</v>
      </c>
      <c r="E830" s="170" t="s">
        <v>1</v>
      </c>
      <c r="F830" s="171" t="s">
        <v>1095</v>
      </c>
      <c r="H830" s="172">
        <v>709.14300000000003</v>
      </c>
      <c r="I830" s="173"/>
      <c r="L830" s="169"/>
      <c r="M830" s="174"/>
      <c r="N830" s="175"/>
      <c r="O830" s="175"/>
      <c r="P830" s="175"/>
      <c r="Q830" s="175"/>
      <c r="R830" s="175"/>
      <c r="S830" s="175"/>
      <c r="T830" s="176"/>
      <c r="AT830" s="170" t="s">
        <v>312</v>
      </c>
      <c r="AU830" s="170" t="s">
        <v>96</v>
      </c>
      <c r="AV830" s="14" t="s">
        <v>96</v>
      </c>
      <c r="AW830" s="14" t="s">
        <v>41</v>
      </c>
      <c r="AX830" s="14" t="s">
        <v>86</v>
      </c>
      <c r="AY830" s="170" t="s">
        <v>302</v>
      </c>
    </row>
    <row r="831" spans="1:65" s="15" customFormat="1">
      <c r="B831" s="177"/>
      <c r="D831" s="162" t="s">
        <v>312</v>
      </c>
      <c r="E831" s="178" t="s">
        <v>1</v>
      </c>
      <c r="F831" s="179" t="s">
        <v>324</v>
      </c>
      <c r="H831" s="180">
        <v>712.17700000000002</v>
      </c>
      <c r="I831" s="181"/>
      <c r="L831" s="177"/>
      <c r="M831" s="182"/>
      <c r="N831" s="183"/>
      <c r="O831" s="183"/>
      <c r="P831" s="183"/>
      <c r="Q831" s="183"/>
      <c r="R831" s="183"/>
      <c r="S831" s="183"/>
      <c r="T831" s="184"/>
      <c r="AT831" s="178" t="s">
        <v>312</v>
      </c>
      <c r="AU831" s="178" t="s">
        <v>96</v>
      </c>
      <c r="AV831" s="15" t="s">
        <v>310</v>
      </c>
      <c r="AW831" s="15" t="s">
        <v>41</v>
      </c>
      <c r="AX831" s="15" t="s">
        <v>23</v>
      </c>
      <c r="AY831" s="178" t="s">
        <v>302</v>
      </c>
    </row>
    <row r="832" spans="1:65" s="2" customFormat="1" ht="16.5" customHeight="1">
      <c r="A832" s="34"/>
      <c r="B832" s="147"/>
      <c r="C832" s="148" t="s">
        <v>32</v>
      </c>
      <c r="D832" s="148" t="s">
        <v>305</v>
      </c>
      <c r="E832" s="149" t="s">
        <v>1096</v>
      </c>
      <c r="F832" s="150" t="s">
        <v>1097</v>
      </c>
      <c r="G832" s="151" t="s">
        <v>308</v>
      </c>
      <c r="H832" s="152">
        <v>104.553</v>
      </c>
      <c r="I832" s="153"/>
      <c r="J832" s="154">
        <f>ROUND(I832*H832,2)</f>
        <v>0</v>
      </c>
      <c r="K832" s="150" t="s">
        <v>309</v>
      </c>
      <c r="L832" s="35"/>
      <c r="M832" s="155" t="s">
        <v>1</v>
      </c>
      <c r="N832" s="156" t="s">
        <v>51</v>
      </c>
      <c r="O832" s="60"/>
      <c r="P832" s="157">
        <f>O832*H832</f>
        <v>0</v>
      </c>
      <c r="Q832" s="157">
        <v>0</v>
      </c>
      <c r="R832" s="157">
        <f>Q832*H832</f>
        <v>0</v>
      </c>
      <c r="S832" s="157">
        <v>0</v>
      </c>
      <c r="T832" s="158">
        <f>S832*H832</f>
        <v>0</v>
      </c>
      <c r="U832" s="34"/>
      <c r="V832" s="34"/>
      <c r="W832" s="34"/>
      <c r="X832" s="34"/>
      <c r="Y832" s="34"/>
      <c r="Z832" s="34"/>
      <c r="AA832" s="34"/>
      <c r="AB832" s="34"/>
      <c r="AC832" s="34"/>
      <c r="AD832" s="34"/>
      <c r="AE832" s="34"/>
      <c r="AR832" s="159" t="s">
        <v>310</v>
      </c>
      <c r="AT832" s="159" t="s">
        <v>305</v>
      </c>
      <c r="AU832" s="159" t="s">
        <v>96</v>
      </c>
      <c r="AY832" s="18" t="s">
        <v>302</v>
      </c>
      <c r="BE832" s="160">
        <f>IF(N832="základní",J832,0)</f>
        <v>0</v>
      </c>
      <c r="BF832" s="160">
        <f>IF(N832="snížená",J832,0)</f>
        <v>0</v>
      </c>
      <c r="BG832" s="160">
        <f>IF(N832="zákl. přenesená",J832,0)</f>
        <v>0</v>
      </c>
      <c r="BH832" s="160">
        <f>IF(N832="sníž. přenesená",J832,0)</f>
        <v>0</v>
      </c>
      <c r="BI832" s="160">
        <f>IF(N832="nulová",J832,0)</f>
        <v>0</v>
      </c>
      <c r="BJ832" s="18" t="s">
        <v>23</v>
      </c>
      <c r="BK832" s="160">
        <f>ROUND(I832*H832,2)</f>
        <v>0</v>
      </c>
      <c r="BL832" s="18" t="s">
        <v>310</v>
      </c>
      <c r="BM832" s="159" t="s">
        <v>1098</v>
      </c>
    </row>
    <row r="833" spans="1:65" s="13" customFormat="1">
      <c r="B833" s="161"/>
      <c r="D833" s="162" t="s">
        <v>312</v>
      </c>
      <c r="E833" s="163" t="s">
        <v>1</v>
      </c>
      <c r="F833" s="164" t="s">
        <v>424</v>
      </c>
      <c r="H833" s="163" t="s">
        <v>1</v>
      </c>
      <c r="I833" s="165"/>
      <c r="L833" s="161"/>
      <c r="M833" s="166"/>
      <c r="N833" s="167"/>
      <c r="O833" s="167"/>
      <c r="P833" s="167"/>
      <c r="Q833" s="167"/>
      <c r="R833" s="167"/>
      <c r="S833" s="167"/>
      <c r="T833" s="168"/>
      <c r="AT833" s="163" t="s">
        <v>312</v>
      </c>
      <c r="AU833" s="163" t="s">
        <v>96</v>
      </c>
      <c r="AV833" s="13" t="s">
        <v>23</v>
      </c>
      <c r="AW833" s="13" t="s">
        <v>41</v>
      </c>
      <c r="AX833" s="13" t="s">
        <v>86</v>
      </c>
      <c r="AY833" s="163" t="s">
        <v>302</v>
      </c>
    </row>
    <row r="834" spans="1:65" s="14" customFormat="1">
      <c r="B834" s="169"/>
      <c r="D834" s="162" t="s">
        <v>312</v>
      </c>
      <c r="E834" s="170" t="s">
        <v>1</v>
      </c>
      <c r="F834" s="171" t="s">
        <v>1099</v>
      </c>
      <c r="H834" s="172">
        <v>13.858000000000001</v>
      </c>
      <c r="I834" s="173"/>
      <c r="L834" s="169"/>
      <c r="M834" s="174"/>
      <c r="N834" s="175"/>
      <c r="O834" s="175"/>
      <c r="P834" s="175"/>
      <c r="Q834" s="175"/>
      <c r="R834" s="175"/>
      <c r="S834" s="175"/>
      <c r="T834" s="176"/>
      <c r="AT834" s="170" t="s">
        <v>312</v>
      </c>
      <c r="AU834" s="170" t="s">
        <v>96</v>
      </c>
      <c r="AV834" s="14" t="s">
        <v>96</v>
      </c>
      <c r="AW834" s="14" t="s">
        <v>41</v>
      </c>
      <c r="AX834" s="14" t="s">
        <v>86</v>
      </c>
      <c r="AY834" s="170" t="s">
        <v>302</v>
      </c>
    </row>
    <row r="835" spans="1:65" s="14" customFormat="1">
      <c r="B835" s="169"/>
      <c r="D835" s="162" t="s">
        <v>312</v>
      </c>
      <c r="E835" s="170" t="s">
        <v>1</v>
      </c>
      <c r="F835" s="171" t="s">
        <v>1100</v>
      </c>
      <c r="H835" s="172">
        <v>11.715</v>
      </c>
      <c r="I835" s="173"/>
      <c r="L835" s="169"/>
      <c r="M835" s="174"/>
      <c r="N835" s="175"/>
      <c r="O835" s="175"/>
      <c r="P835" s="175"/>
      <c r="Q835" s="175"/>
      <c r="R835" s="175"/>
      <c r="S835" s="175"/>
      <c r="T835" s="176"/>
      <c r="AT835" s="170" t="s">
        <v>312</v>
      </c>
      <c r="AU835" s="170" t="s">
        <v>96</v>
      </c>
      <c r="AV835" s="14" t="s">
        <v>96</v>
      </c>
      <c r="AW835" s="14" t="s">
        <v>41</v>
      </c>
      <c r="AX835" s="14" t="s">
        <v>86</v>
      </c>
      <c r="AY835" s="170" t="s">
        <v>302</v>
      </c>
    </row>
    <row r="836" spans="1:65" s="14" customFormat="1">
      <c r="B836" s="169"/>
      <c r="D836" s="162" t="s">
        <v>312</v>
      </c>
      <c r="E836" s="170" t="s">
        <v>1</v>
      </c>
      <c r="F836" s="171" t="s">
        <v>1101</v>
      </c>
      <c r="H836" s="172">
        <v>16.826000000000001</v>
      </c>
      <c r="I836" s="173"/>
      <c r="L836" s="169"/>
      <c r="M836" s="174"/>
      <c r="N836" s="175"/>
      <c r="O836" s="175"/>
      <c r="P836" s="175"/>
      <c r="Q836" s="175"/>
      <c r="R836" s="175"/>
      <c r="S836" s="175"/>
      <c r="T836" s="176"/>
      <c r="AT836" s="170" t="s">
        <v>312</v>
      </c>
      <c r="AU836" s="170" t="s">
        <v>96</v>
      </c>
      <c r="AV836" s="14" t="s">
        <v>96</v>
      </c>
      <c r="AW836" s="14" t="s">
        <v>41</v>
      </c>
      <c r="AX836" s="14" t="s">
        <v>86</v>
      </c>
      <c r="AY836" s="170" t="s">
        <v>302</v>
      </c>
    </row>
    <row r="837" spans="1:65" s="14" customFormat="1">
      <c r="B837" s="169"/>
      <c r="D837" s="162" t="s">
        <v>312</v>
      </c>
      <c r="E837" s="170" t="s">
        <v>1</v>
      </c>
      <c r="F837" s="171" t="s">
        <v>1102</v>
      </c>
      <c r="H837" s="172">
        <v>11.156000000000001</v>
      </c>
      <c r="I837" s="173"/>
      <c r="L837" s="169"/>
      <c r="M837" s="174"/>
      <c r="N837" s="175"/>
      <c r="O837" s="175"/>
      <c r="P837" s="175"/>
      <c r="Q837" s="175"/>
      <c r="R837" s="175"/>
      <c r="S837" s="175"/>
      <c r="T837" s="176"/>
      <c r="AT837" s="170" t="s">
        <v>312</v>
      </c>
      <c r="AU837" s="170" t="s">
        <v>96</v>
      </c>
      <c r="AV837" s="14" t="s">
        <v>96</v>
      </c>
      <c r="AW837" s="14" t="s">
        <v>41</v>
      </c>
      <c r="AX837" s="14" t="s">
        <v>86</v>
      </c>
      <c r="AY837" s="170" t="s">
        <v>302</v>
      </c>
    </row>
    <row r="838" spans="1:65" s="14" customFormat="1">
      <c r="B838" s="169"/>
      <c r="D838" s="162" t="s">
        <v>312</v>
      </c>
      <c r="E838" s="170" t="s">
        <v>1</v>
      </c>
      <c r="F838" s="171" t="s">
        <v>1103</v>
      </c>
      <c r="H838" s="172">
        <v>17.832999999999998</v>
      </c>
      <c r="I838" s="173"/>
      <c r="L838" s="169"/>
      <c r="M838" s="174"/>
      <c r="N838" s="175"/>
      <c r="O838" s="175"/>
      <c r="P838" s="175"/>
      <c r="Q838" s="175"/>
      <c r="R838" s="175"/>
      <c r="S838" s="175"/>
      <c r="T838" s="176"/>
      <c r="AT838" s="170" t="s">
        <v>312</v>
      </c>
      <c r="AU838" s="170" t="s">
        <v>96</v>
      </c>
      <c r="AV838" s="14" t="s">
        <v>96</v>
      </c>
      <c r="AW838" s="14" t="s">
        <v>41</v>
      </c>
      <c r="AX838" s="14" t="s">
        <v>86</v>
      </c>
      <c r="AY838" s="170" t="s">
        <v>302</v>
      </c>
    </row>
    <row r="839" spans="1:65" s="14" customFormat="1">
      <c r="B839" s="169"/>
      <c r="D839" s="162" t="s">
        <v>312</v>
      </c>
      <c r="E839" s="170" t="s">
        <v>1</v>
      </c>
      <c r="F839" s="171" t="s">
        <v>1104</v>
      </c>
      <c r="H839" s="172">
        <v>11.055</v>
      </c>
      <c r="I839" s="173"/>
      <c r="L839" s="169"/>
      <c r="M839" s="174"/>
      <c r="N839" s="175"/>
      <c r="O839" s="175"/>
      <c r="P839" s="175"/>
      <c r="Q839" s="175"/>
      <c r="R839" s="175"/>
      <c r="S839" s="175"/>
      <c r="T839" s="176"/>
      <c r="AT839" s="170" t="s">
        <v>312</v>
      </c>
      <c r="AU839" s="170" t="s">
        <v>96</v>
      </c>
      <c r="AV839" s="14" t="s">
        <v>96</v>
      </c>
      <c r="AW839" s="14" t="s">
        <v>41</v>
      </c>
      <c r="AX839" s="14" t="s">
        <v>86</v>
      </c>
      <c r="AY839" s="170" t="s">
        <v>302</v>
      </c>
    </row>
    <row r="840" spans="1:65" s="14" customFormat="1">
      <c r="B840" s="169"/>
      <c r="D840" s="162" t="s">
        <v>312</v>
      </c>
      <c r="E840" s="170" t="s">
        <v>1</v>
      </c>
      <c r="F840" s="171" t="s">
        <v>1105</v>
      </c>
      <c r="H840" s="172">
        <v>11.055</v>
      </c>
      <c r="I840" s="173"/>
      <c r="L840" s="169"/>
      <c r="M840" s="174"/>
      <c r="N840" s="175"/>
      <c r="O840" s="175"/>
      <c r="P840" s="175"/>
      <c r="Q840" s="175"/>
      <c r="R840" s="175"/>
      <c r="S840" s="175"/>
      <c r="T840" s="176"/>
      <c r="AT840" s="170" t="s">
        <v>312</v>
      </c>
      <c r="AU840" s="170" t="s">
        <v>96</v>
      </c>
      <c r="AV840" s="14" t="s">
        <v>96</v>
      </c>
      <c r="AW840" s="14" t="s">
        <v>41</v>
      </c>
      <c r="AX840" s="14" t="s">
        <v>86</v>
      </c>
      <c r="AY840" s="170" t="s">
        <v>302</v>
      </c>
    </row>
    <row r="841" spans="1:65" s="14" customFormat="1">
      <c r="B841" s="169"/>
      <c r="D841" s="162" t="s">
        <v>312</v>
      </c>
      <c r="E841" s="170" t="s">
        <v>1</v>
      </c>
      <c r="F841" s="171" t="s">
        <v>1106</v>
      </c>
      <c r="H841" s="172">
        <v>11.055</v>
      </c>
      <c r="I841" s="173"/>
      <c r="L841" s="169"/>
      <c r="M841" s="174"/>
      <c r="N841" s="175"/>
      <c r="O841" s="175"/>
      <c r="P841" s="175"/>
      <c r="Q841" s="175"/>
      <c r="R841" s="175"/>
      <c r="S841" s="175"/>
      <c r="T841" s="176"/>
      <c r="AT841" s="170" t="s">
        <v>312</v>
      </c>
      <c r="AU841" s="170" t="s">
        <v>96</v>
      </c>
      <c r="AV841" s="14" t="s">
        <v>96</v>
      </c>
      <c r="AW841" s="14" t="s">
        <v>41</v>
      </c>
      <c r="AX841" s="14" t="s">
        <v>86</v>
      </c>
      <c r="AY841" s="170" t="s">
        <v>302</v>
      </c>
    </row>
    <row r="842" spans="1:65" s="15" customFormat="1">
      <c r="B842" s="177"/>
      <c r="D842" s="162" t="s">
        <v>312</v>
      </c>
      <c r="E842" s="178" t="s">
        <v>1</v>
      </c>
      <c r="F842" s="179" t="s">
        <v>324</v>
      </c>
      <c r="H842" s="180">
        <v>104.553</v>
      </c>
      <c r="I842" s="181"/>
      <c r="L842" s="177"/>
      <c r="M842" s="182"/>
      <c r="N842" s="183"/>
      <c r="O842" s="183"/>
      <c r="P842" s="183"/>
      <c r="Q842" s="183"/>
      <c r="R842" s="183"/>
      <c r="S842" s="183"/>
      <c r="T842" s="184"/>
      <c r="AT842" s="178" t="s">
        <v>312</v>
      </c>
      <c r="AU842" s="178" t="s">
        <v>96</v>
      </c>
      <c r="AV842" s="15" t="s">
        <v>310</v>
      </c>
      <c r="AW842" s="15" t="s">
        <v>41</v>
      </c>
      <c r="AX842" s="15" t="s">
        <v>23</v>
      </c>
      <c r="AY842" s="178" t="s">
        <v>302</v>
      </c>
    </row>
    <row r="843" spans="1:65" s="2" customFormat="1" ht="24.2" customHeight="1">
      <c r="A843" s="34"/>
      <c r="B843" s="147"/>
      <c r="C843" s="148" t="s">
        <v>1107</v>
      </c>
      <c r="D843" s="148" t="s">
        <v>305</v>
      </c>
      <c r="E843" s="149" t="s">
        <v>1108</v>
      </c>
      <c r="F843" s="150" t="s">
        <v>1109</v>
      </c>
      <c r="G843" s="151" t="s">
        <v>445</v>
      </c>
      <c r="H843" s="152">
        <v>38</v>
      </c>
      <c r="I843" s="153"/>
      <c r="J843" s="154">
        <f>ROUND(I843*H843,2)</f>
        <v>0</v>
      </c>
      <c r="K843" s="150" t="s">
        <v>1</v>
      </c>
      <c r="L843" s="35"/>
      <c r="M843" s="155" t="s">
        <v>1</v>
      </c>
      <c r="N843" s="156" t="s">
        <v>51</v>
      </c>
      <c r="O843" s="60"/>
      <c r="P843" s="157">
        <f>O843*H843</f>
        <v>0</v>
      </c>
      <c r="Q843" s="157">
        <v>3.2000000000000003E-4</v>
      </c>
      <c r="R843" s="157">
        <f>Q843*H843</f>
        <v>1.2160000000000001E-2</v>
      </c>
      <c r="S843" s="157">
        <v>0</v>
      </c>
      <c r="T843" s="158">
        <f>S843*H843</f>
        <v>0</v>
      </c>
      <c r="U843" s="34"/>
      <c r="V843" s="34"/>
      <c r="W843" s="34"/>
      <c r="X843" s="34"/>
      <c r="Y843" s="34"/>
      <c r="Z843" s="34"/>
      <c r="AA843" s="34"/>
      <c r="AB843" s="34"/>
      <c r="AC843" s="34"/>
      <c r="AD843" s="34"/>
      <c r="AE843" s="34"/>
      <c r="AR843" s="159" t="s">
        <v>310</v>
      </c>
      <c r="AT843" s="159" t="s">
        <v>305</v>
      </c>
      <c r="AU843" s="159" t="s">
        <v>96</v>
      </c>
      <c r="AY843" s="18" t="s">
        <v>302</v>
      </c>
      <c r="BE843" s="160">
        <f>IF(N843="základní",J843,0)</f>
        <v>0</v>
      </c>
      <c r="BF843" s="160">
        <f>IF(N843="snížená",J843,0)</f>
        <v>0</v>
      </c>
      <c r="BG843" s="160">
        <f>IF(N843="zákl. přenesená",J843,0)</f>
        <v>0</v>
      </c>
      <c r="BH843" s="160">
        <f>IF(N843="sníž. přenesená",J843,0)</f>
        <v>0</v>
      </c>
      <c r="BI843" s="160">
        <f>IF(N843="nulová",J843,0)</f>
        <v>0</v>
      </c>
      <c r="BJ843" s="18" t="s">
        <v>23</v>
      </c>
      <c r="BK843" s="160">
        <f>ROUND(I843*H843,2)</f>
        <v>0</v>
      </c>
      <c r="BL843" s="18" t="s">
        <v>310</v>
      </c>
      <c r="BM843" s="159" t="s">
        <v>1110</v>
      </c>
    </row>
    <row r="844" spans="1:65" s="14" customFormat="1">
      <c r="B844" s="169"/>
      <c r="D844" s="162" t="s">
        <v>312</v>
      </c>
      <c r="E844" s="170" t="s">
        <v>1</v>
      </c>
      <c r="F844" s="171" t="s">
        <v>1111</v>
      </c>
      <c r="H844" s="172">
        <v>33</v>
      </c>
      <c r="I844" s="173"/>
      <c r="L844" s="169"/>
      <c r="M844" s="174"/>
      <c r="N844" s="175"/>
      <c r="O844" s="175"/>
      <c r="P844" s="175"/>
      <c r="Q844" s="175"/>
      <c r="R844" s="175"/>
      <c r="S844" s="175"/>
      <c r="T844" s="176"/>
      <c r="AT844" s="170" t="s">
        <v>312</v>
      </c>
      <c r="AU844" s="170" t="s">
        <v>96</v>
      </c>
      <c r="AV844" s="14" t="s">
        <v>96</v>
      </c>
      <c r="AW844" s="14" t="s">
        <v>41</v>
      </c>
      <c r="AX844" s="14" t="s">
        <v>86</v>
      </c>
      <c r="AY844" s="170" t="s">
        <v>302</v>
      </c>
    </row>
    <row r="845" spans="1:65" s="14" customFormat="1">
      <c r="B845" s="169"/>
      <c r="D845" s="162" t="s">
        <v>312</v>
      </c>
      <c r="E845" s="170" t="s">
        <v>1</v>
      </c>
      <c r="F845" s="171" t="s">
        <v>1112</v>
      </c>
      <c r="H845" s="172">
        <v>2</v>
      </c>
      <c r="I845" s="173"/>
      <c r="L845" s="169"/>
      <c r="M845" s="174"/>
      <c r="N845" s="175"/>
      <c r="O845" s="175"/>
      <c r="P845" s="175"/>
      <c r="Q845" s="175"/>
      <c r="R845" s="175"/>
      <c r="S845" s="175"/>
      <c r="T845" s="176"/>
      <c r="AT845" s="170" t="s">
        <v>312</v>
      </c>
      <c r="AU845" s="170" t="s">
        <v>96</v>
      </c>
      <c r="AV845" s="14" t="s">
        <v>96</v>
      </c>
      <c r="AW845" s="14" t="s">
        <v>41</v>
      </c>
      <c r="AX845" s="14" t="s">
        <v>86</v>
      </c>
      <c r="AY845" s="170" t="s">
        <v>302</v>
      </c>
    </row>
    <row r="846" spans="1:65" s="14" customFormat="1">
      <c r="B846" s="169"/>
      <c r="D846" s="162" t="s">
        <v>312</v>
      </c>
      <c r="E846" s="170" t="s">
        <v>1</v>
      </c>
      <c r="F846" s="171" t="s">
        <v>1113</v>
      </c>
      <c r="H846" s="172">
        <v>2</v>
      </c>
      <c r="I846" s="173"/>
      <c r="L846" s="169"/>
      <c r="M846" s="174"/>
      <c r="N846" s="175"/>
      <c r="O846" s="175"/>
      <c r="P846" s="175"/>
      <c r="Q846" s="175"/>
      <c r="R846" s="175"/>
      <c r="S846" s="175"/>
      <c r="T846" s="176"/>
      <c r="AT846" s="170" t="s">
        <v>312</v>
      </c>
      <c r="AU846" s="170" t="s">
        <v>96</v>
      </c>
      <c r="AV846" s="14" t="s">
        <v>96</v>
      </c>
      <c r="AW846" s="14" t="s">
        <v>41</v>
      </c>
      <c r="AX846" s="14" t="s">
        <v>86</v>
      </c>
      <c r="AY846" s="170" t="s">
        <v>302</v>
      </c>
    </row>
    <row r="847" spans="1:65" s="14" customFormat="1">
      <c r="B847" s="169"/>
      <c r="D847" s="162" t="s">
        <v>312</v>
      </c>
      <c r="E847" s="170" t="s">
        <v>1</v>
      </c>
      <c r="F847" s="171" t="s">
        <v>1114</v>
      </c>
      <c r="H847" s="172">
        <v>1</v>
      </c>
      <c r="I847" s="173"/>
      <c r="L847" s="169"/>
      <c r="M847" s="174"/>
      <c r="N847" s="175"/>
      <c r="O847" s="175"/>
      <c r="P847" s="175"/>
      <c r="Q847" s="175"/>
      <c r="R847" s="175"/>
      <c r="S847" s="175"/>
      <c r="T847" s="176"/>
      <c r="AT847" s="170" t="s">
        <v>312</v>
      </c>
      <c r="AU847" s="170" t="s">
        <v>96</v>
      </c>
      <c r="AV847" s="14" t="s">
        <v>96</v>
      </c>
      <c r="AW847" s="14" t="s">
        <v>41</v>
      </c>
      <c r="AX847" s="14" t="s">
        <v>86</v>
      </c>
      <c r="AY847" s="170" t="s">
        <v>302</v>
      </c>
    </row>
    <row r="848" spans="1:65" s="15" customFormat="1">
      <c r="B848" s="177"/>
      <c r="D848" s="162" t="s">
        <v>312</v>
      </c>
      <c r="E848" s="178" t="s">
        <v>1</v>
      </c>
      <c r="F848" s="179" t="s">
        <v>324</v>
      </c>
      <c r="H848" s="180">
        <v>38</v>
      </c>
      <c r="I848" s="181"/>
      <c r="L848" s="177"/>
      <c r="M848" s="182"/>
      <c r="N848" s="183"/>
      <c r="O848" s="183"/>
      <c r="P848" s="183"/>
      <c r="Q848" s="183"/>
      <c r="R848" s="183"/>
      <c r="S848" s="183"/>
      <c r="T848" s="184"/>
      <c r="AT848" s="178" t="s">
        <v>312</v>
      </c>
      <c r="AU848" s="178" t="s">
        <v>96</v>
      </c>
      <c r="AV848" s="15" t="s">
        <v>310</v>
      </c>
      <c r="AW848" s="15" t="s">
        <v>41</v>
      </c>
      <c r="AX848" s="15" t="s">
        <v>23</v>
      </c>
      <c r="AY848" s="178" t="s">
        <v>302</v>
      </c>
    </row>
    <row r="849" spans="1:65" s="2" customFormat="1" ht="16.5" customHeight="1">
      <c r="A849" s="34"/>
      <c r="B849" s="147"/>
      <c r="C849" s="148" t="s">
        <v>1115</v>
      </c>
      <c r="D849" s="148" t="s">
        <v>305</v>
      </c>
      <c r="E849" s="149" t="s">
        <v>1116</v>
      </c>
      <c r="F849" s="150" t="s">
        <v>1117</v>
      </c>
      <c r="G849" s="151" t="s">
        <v>356</v>
      </c>
      <c r="H849" s="152">
        <v>2.8</v>
      </c>
      <c r="I849" s="153"/>
      <c r="J849" s="154">
        <f>ROUND(I849*H849,2)</f>
        <v>0</v>
      </c>
      <c r="K849" s="150" t="s">
        <v>1</v>
      </c>
      <c r="L849" s="35"/>
      <c r="M849" s="155" t="s">
        <v>1</v>
      </c>
      <c r="N849" s="156" t="s">
        <v>51</v>
      </c>
      <c r="O849" s="60"/>
      <c r="P849" s="157">
        <f>O849*H849</f>
        <v>0</v>
      </c>
      <c r="Q849" s="157">
        <v>1.916E-2</v>
      </c>
      <c r="R849" s="157">
        <f>Q849*H849</f>
        <v>5.3647999999999994E-2</v>
      </c>
      <c r="S849" s="157">
        <v>0</v>
      </c>
      <c r="T849" s="158">
        <f>S849*H849</f>
        <v>0</v>
      </c>
      <c r="U849" s="34"/>
      <c r="V849" s="34"/>
      <c r="W849" s="34"/>
      <c r="X849" s="34"/>
      <c r="Y849" s="34"/>
      <c r="Z849" s="34"/>
      <c r="AA849" s="34"/>
      <c r="AB849" s="34"/>
      <c r="AC849" s="34"/>
      <c r="AD849" s="34"/>
      <c r="AE849" s="34"/>
      <c r="AR849" s="159" t="s">
        <v>310</v>
      </c>
      <c r="AT849" s="159" t="s">
        <v>305</v>
      </c>
      <c r="AU849" s="159" t="s">
        <v>96</v>
      </c>
      <c r="AY849" s="18" t="s">
        <v>302</v>
      </c>
      <c r="BE849" s="160">
        <f>IF(N849="základní",J849,0)</f>
        <v>0</v>
      </c>
      <c r="BF849" s="160">
        <f>IF(N849="snížená",J849,0)</f>
        <v>0</v>
      </c>
      <c r="BG849" s="160">
        <f>IF(N849="zákl. přenesená",J849,0)</f>
        <v>0</v>
      </c>
      <c r="BH849" s="160">
        <f>IF(N849="sníž. přenesená",J849,0)</f>
        <v>0</v>
      </c>
      <c r="BI849" s="160">
        <f>IF(N849="nulová",J849,0)</f>
        <v>0</v>
      </c>
      <c r="BJ849" s="18" t="s">
        <v>23</v>
      </c>
      <c r="BK849" s="160">
        <f>ROUND(I849*H849,2)</f>
        <v>0</v>
      </c>
      <c r="BL849" s="18" t="s">
        <v>310</v>
      </c>
      <c r="BM849" s="159" t="s">
        <v>1118</v>
      </c>
    </row>
    <row r="850" spans="1:65" s="13" customFormat="1">
      <c r="B850" s="161"/>
      <c r="D850" s="162" t="s">
        <v>312</v>
      </c>
      <c r="E850" s="163" t="s">
        <v>1</v>
      </c>
      <c r="F850" s="164" t="s">
        <v>1119</v>
      </c>
      <c r="H850" s="163" t="s">
        <v>1</v>
      </c>
      <c r="I850" s="165"/>
      <c r="L850" s="161"/>
      <c r="M850" s="166"/>
      <c r="N850" s="167"/>
      <c r="O850" s="167"/>
      <c r="P850" s="167"/>
      <c r="Q850" s="167"/>
      <c r="R850" s="167"/>
      <c r="S850" s="167"/>
      <c r="T850" s="168"/>
      <c r="AT850" s="163" t="s">
        <v>312</v>
      </c>
      <c r="AU850" s="163" t="s">
        <v>96</v>
      </c>
      <c r="AV850" s="13" t="s">
        <v>23</v>
      </c>
      <c r="AW850" s="13" t="s">
        <v>41</v>
      </c>
      <c r="AX850" s="13" t="s">
        <v>86</v>
      </c>
      <c r="AY850" s="163" t="s">
        <v>302</v>
      </c>
    </row>
    <row r="851" spans="1:65" s="14" customFormat="1">
      <c r="B851" s="169"/>
      <c r="D851" s="162" t="s">
        <v>312</v>
      </c>
      <c r="E851" s="170" t="s">
        <v>1</v>
      </c>
      <c r="F851" s="171" t="s">
        <v>1120</v>
      </c>
      <c r="H851" s="172">
        <v>2.8</v>
      </c>
      <c r="I851" s="173"/>
      <c r="L851" s="169"/>
      <c r="M851" s="174"/>
      <c r="N851" s="175"/>
      <c r="O851" s="175"/>
      <c r="P851" s="175"/>
      <c r="Q851" s="175"/>
      <c r="R851" s="175"/>
      <c r="S851" s="175"/>
      <c r="T851" s="176"/>
      <c r="AT851" s="170" t="s">
        <v>312</v>
      </c>
      <c r="AU851" s="170" t="s">
        <v>96</v>
      </c>
      <c r="AV851" s="14" t="s">
        <v>96</v>
      </c>
      <c r="AW851" s="14" t="s">
        <v>41</v>
      </c>
      <c r="AX851" s="14" t="s">
        <v>23</v>
      </c>
      <c r="AY851" s="170" t="s">
        <v>302</v>
      </c>
    </row>
    <row r="852" spans="1:65" s="2" customFormat="1" ht="16.5" customHeight="1">
      <c r="A852" s="34"/>
      <c r="B852" s="147"/>
      <c r="C852" s="193" t="s">
        <v>1121</v>
      </c>
      <c r="D852" s="193" t="s">
        <v>526</v>
      </c>
      <c r="E852" s="194" t="s">
        <v>1122</v>
      </c>
      <c r="F852" s="195" t="s">
        <v>1123</v>
      </c>
      <c r="G852" s="196" t="s">
        <v>445</v>
      </c>
      <c r="H852" s="197">
        <v>4.04</v>
      </c>
      <c r="I852" s="198"/>
      <c r="J852" s="199">
        <f>ROUND(I852*H852,2)</f>
        <v>0</v>
      </c>
      <c r="K852" s="195" t="s">
        <v>1</v>
      </c>
      <c r="L852" s="200"/>
      <c r="M852" s="201" t="s">
        <v>1</v>
      </c>
      <c r="N852" s="202" t="s">
        <v>51</v>
      </c>
      <c r="O852" s="60"/>
      <c r="P852" s="157">
        <f>O852*H852</f>
        <v>0</v>
      </c>
      <c r="Q852" s="157">
        <v>0.49</v>
      </c>
      <c r="R852" s="157">
        <f>Q852*H852</f>
        <v>1.9796</v>
      </c>
      <c r="S852" s="157">
        <v>0</v>
      </c>
      <c r="T852" s="158">
        <f>S852*H852</f>
        <v>0</v>
      </c>
      <c r="U852" s="34"/>
      <c r="V852" s="34"/>
      <c r="W852" s="34"/>
      <c r="X852" s="34"/>
      <c r="Y852" s="34"/>
      <c r="Z852" s="34"/>
      <c r="AA852" s="34"/>
      <c r="AB852" s="34"/>
      <c r="AC852" s="34"/>
      <c r="AD852" s="34"/>
      <c r="AE852" s="34"/>
      <c r="AR852" s="159" t="s">
        <v>140</v>
      </c>
      <c r="AT852" s="159" t="s">
        <v>526</v>
      </c>
      <c r="AU852" s="159" t="s">
        <v>96</v>
      </c>
      <c r="AY852" s="18" t="s">
        <v>302</v>
      </c>
      <c r="BE852" s="160">
        <f>IF(N852="základní",J852,0)</f>
        <v>0</v>
      </c>
      <c r="BF852" s="160">
        <f>IF(N852="snížená",J852,0)</f>
        <v>0</v>
      </c>
      <c r="BG852" s="160">
        <f>IF(N852="zákl. přenesená",J852,0)</f>
        <v>0</v>
      </c>
      <c r="BH852" s="160">
        <f>IF(N852="sníž. přenesená",J852,0)</f>
        <v>0</v>
      </c>
      <c r="BI852" s="160">
        <f>IF(N852="nulová",J852,0)</f>
        <v>0</v>
      </c>
      <c r="BJ852" s="18" t="s">
        <v>23</v>
      </c>
      <c r="BK852" s="160">
        <f>ROUND(I852*H852,2)</f>
        <v>0</v>
      </c>
      <c r="BL852" s="18" t="s">
        <v>310</v>
      </c>
      <c r="BM852" s="159" t="s">
        <v>1124</v>
      </c>
    </row>
    <row r="853" spans="1:65" s="2" customFormat="1" ht="16.5" customHeight="1">
      <c r="A853" s="34"/>
      <c r="B853" s="147"/>
      <c r="C853" s="148" t="s">
        <v>1125</v>
      </c>
      <c r="D853" s="148" t="s">
        <v>305</v>
      </c>
      <c r="E853" s="149" t="s">
        <v>1126</v>
      </c>
      <c r="F853" s="150" t="s">
        <v>1127</v>
      </c>
      <c r="G853" s="151" t="s">
        <v>445</v>
      </c>
      <c r="H853" s="152">
        <v>218.596</v>
      </c>
      <c r="I853" s="153"/>
      <c r="J853" s="154">
        <f>ROUND(I853*H853,2)</f>
        <v>0</v>
      </c>
      <c r="K853" s="150" t="s">
        <v>309</v>
      </c>
      <c r="L853" s="35"/>
      <c r="M853" s="155" t="s">
        <v>1</v>
      </c>
      <c r="N853" s="156" t="s">
        <v>51</v>
      </c>
      <c r="O853" s="60"/>
      <c r="P853" s="157">
        <f>O853*H853</f>
        <v>0</v>
      </c>
      <c r="Q853" s="157">
        <v>2.7999999999999998E-4</v>
      </c>
      <c r="R853" s="157">
        <f>Q853*H853</f>
        <v>6.1206879999999998E-2</v>
      </c>
      <c r="S853" s="157">
        <v>0</v>
      </c>
      <c r="T853" s="158">
        <f>S853*H853</f>
        <v>0</v>
      </c>
      <c r="U853" s="34"/>
      <c r="V853" s="34"/>
      <c r="W853" s="34"/>
      <c r="X853" s="34"/>
      <c r="Y853" s="34"/>
      <c r="Z853" s="34"/>
      <c r="AA853" s="34"/>
      <c r="AB853" s="34"/>
      <c r="AC853" s="34"/>
      <c r="AD853" s="34"/>
      <c r="AE853" s="34"/>
      <c r="AR853" s="159" t="s">
        <v>310</v>
      </c>
      <c r="AT853" s="159" t="s">
        <v>305</v>
      </c>
      <c r="AU853" s="159" t="s">
        <v>96</v>
      </c>
      <c r="AY853" s="18" t="s">
        <v>302</v>
      </c>
      <c r="BE853" s="160">
        <f>IF(N853="základní",J853,0)</f>
        <v>0</v>
      </c>
      <c r="BF853" s="160">
        <f>IF(N853="snížená",J853,0)</f>
        <v>0</v>
      </c>
      <c r="BG853" s="160">
        <f>IF(N853="zákl. přenesená",J853,0)</f>
        <v>0</v>
      </c>
      <c r="BH853" s="160">
        <f>IF(N853="sníž. přenesená",J853,0)</f>
        <v>0</v>
      </c>
      <c r="BI853" s="160">
        <f>IF(N853="nulová",J853,0)</f>
        <v>0</v>
      </c>
      <c r="BJ853" s="18" t="s">
        <v>23</v>
      </c>
      <c r="BK853" s="160">
        <f>ROUND(I853*H853,2)</f>
        <v>0</v>
      </c>
      <c r="BL853" s="18" t="s">
        <v>310</v>
      </c>
      <c r="BM853" s="159" t="s">
        <v>1128</v>
      </c>
    </row>
    <row r="854" spans="1:65" s="13" customFormat="1">
      <c r="B854" s="161"/>
      <c r="D854" s="162" t="s">
        <v>312</v>
      </c>
      <c r="E854" s="163" t="s">
        <v>1</v>
      </c>
      <c r="F854" s="164" t="s">
        <v>1129</v>
      </c>
      <c r="H854" s="163" t="s">
        <v>1</v>
      </c>
      <c r="I854" s="165"/>
      <c r="L854" s="161"/>
      <c r="M854" s="166"/>
      <c r="N854" s="167"/>
      <c r="O854" s="167"/>
      <c r="P854" s="167"/>
      <c r="Q854" s="167"/>
      <c r="R854" s="167"/>
      <c r="S854" s="167"/>
      <c r="T854" s="168"/>
      <c r="AT854" s="163" t="s">
        <v>312</v>
      </c>
      <c r="AU854" s="163" t="s">
        <v>96</v>
      </c>
      <c r="AV854" s="13" t="s">
        <v>23</v>
      </c>
      <c r="AW854" s="13" t="s">
        <v>41</v>
      </c>
      <c r="AX854" s="13" t="s">
        <v>86</v>
      </c>
      <c r="AY854" s="163" t="s">
        <v>302</v>
      </c>
    </row>
    <row r="855" spans="1:65" s="13" customFormat="1">
      <c r="B855" s="161"/>
      <c r="D855" s="162" t="s">
        <v>312</v>
      </c>
      <c r="E855" s="163" t="s">
        <v>1</v>
      </c>
      <c r="F855" s="164" t="s">
        <v>645</v>
      </c>
      <c r="H855" s="163" t="s">
        <v>1</v>
      </c>
      <c r="I855" s="165"/>
      <c r="L855" s="161"/>
      <c r="M855" s="166"/>
      <c r="N855" s="167"/>
      <c r="O855" s="167"/>
      <c r="P855" s="167"/>
      <c r="Q855" s="167"/>
      <c r="R855" s="167"/>
      <c r="S855" s="167"/>
      <c r="T855" s="168"/>
      <c r="AT855" s="163" t="s">
        <v>312</v>
      </c>
      <c r="AU855" s="163" t="s">
        <v>96</v>
      </c>
      <c r="AV855" s="13" t="s">
        <v>23</v>
      </c>
      <c r="AW855" s="13" t="s">
        <v>41</v>
      </c>
      <c r="AX855" s="13" t="s">
        <v>86</v>
      </c>
      <c r="AY855" s="163" t="s">
        <v>302</v>
      </c>
    </row>
    <row r="856" spans="1:65" s="14" customFormat="1">
      <c r="B856" s="169"/>
      <c r="D856" s="162" t="s">
        <v>312</v>
      </c>
      <c r="E856" s="170" t="s">
        <v>1</v>
      </c>
      <c r="F856" s="171" t="s">
        <v>1130</v>
      </c>
      <c r="H856" s="172">
        <v>216.863</v>
      </c>
      <c r="I856" s="173"/>
      <c r="L856" s="169"/>
      <c r="M856" s="174"/>
      <c r="N856" s="175"/>
      <c r="O856" s="175"/>
      <c r="P856" s="175"/>
      <c r="Q856" s="175"/>
      <c r="R856" s="175"/>
      <c r="S856" s="175"/>
      <c r="T856" s="176"/>
      <c r="AT856" s="170" t="s">
        <v>312</v>
      </c>
      <c r="AU856" s="170" t="s">
        <v>96</v>
      </c>
      <c r="AV856" s="14" t="s">
        <v>96</v>
      </c>
      <c r="AW856" s="14" t="s">
        <v>41</v>
      </c>
      <c r="AX856" s="14" t="s">
        <v>86</v>
      </c>
      <c r="AY856" s="170" t="s">
        <v>302</v>
      </c>
    </row>
    <row r="857" spans="1:65" s="13" customFormat="1">
      <c r="B857" s="161"/>
      <c r="D857" s="162" t="s">
        <v>312</v>
      </c>
      <c r="E857" s="163" t="s">
        <v>1</v>
      </c>
      <c r="F857" s="164" t="s">
        <v>643</v>
      </c>
      <c r="H857" s="163" t="s">
        <v>1</v>
      </c>
      <c r="I857" s="165"/>
      <c r="L857" s="161"/>
      <c r="M857" s="166"/>
      <c r="N857" s="167"/>
      <c r="O857" s="167"/>
      <c r="P857" s="167"/>
      <c r="Q857" s="167"/>
      <c r="R857" s="167"/>
      <c r="S857" s="167"/>
      <c r="T857" s="168"/>
      <c r="AT857" s="163" t="s">
        <v>312</v>
      </c>
      <c r="AU857" s="163" t="s">
        <v>96</v>
      </c>
      <c r="AV857" s="13" t="s">
        <v>23</v>
      </c>
      <c r="AW857" s="13" t="s">
        <v>41</v>
      </c>
      <c r="AX857" s="13" t="s">
        <v>86</v>
      </c>
      <c r="AY857" s="163" t="s">
        <v>302</v>
      </c>
    </row>
    <row r="858" spans="1:65" s="14" customFormat="1">
      <c r="B858" s="169"/>
      <c r="D858" s="162" t="s">
        <v>312</v>
      </c>
      <c r="E858" s="170" t="s">
        <v>1</v>
      </c>
      <c r="F858" s="171" t="s">
        <v>1131</v>
      </c>
      <c r="H858" s="172">
        <v>1.7330000000000001</v>
      </c>
      <c r="I858" s="173"/>
      <c r="L858" s="169"/>
      <c r="M858" s="174"/>
      <c r="N858" s="175"/>
      <c r="O858" s="175"/>
      <c r="P858" s="175"/>
      <c r="Q858" s="175"/>
      <c r="R858" s="175"/>
      <c r="S858" s="175"/>
      <c r="T858" s="176"/>
      <c r="AT858" s="170" t="s">
        <v>312</v>
      </c>
      <c r="AU858" s="170" t="s">
        <v>96</v>
      </c>
      <c r="AV858" s="14" t="s">
        <v>96</v>
      </c>
      <c r="AW858" s="14" t="s">
        <v>41</v>
      </c>
      <c r="AX858" s="14" t="s">
        <v>86</v>
      </c>
      <c r="AY858" s="170" t="s">
        <v>302</v>
      </c>
    </row>
    <row r="859" spans="1:65" s="15" customFormat="1">
      <c r="B859" s="177"/>
      <c r="D859" s="162" t="s">
        <v>312</v>
      </c>
      <c r="E859" s="178" t="s">
        <v>1</v>
      </c>
      <c r="F859" s="179" t="s">
        <v>324</v>
      </c>
      <c r="H859" s="180">
        <v>218.596</v>
      </c>
      <c r="I859" s="181"/>
      <c r="L859" s="177"/>
      <c r="M859" s="182"/>
      <c r="N859" s="183"/>
      <c r="O859" s="183"/>
      <c r="P859" s="183"/>
      <c r="Q859" s="183"/>
      <c r="R859" s="183"/>
      <c r="S859" s="183"/>
      <c r="T859" s="184"/>
      <c r="AT859" s="178" t="s">
        <v>312</v>
      </c>
      <c r="AU859" s="178" t="s">
        <v>96</v>
      </c>
      <c r="AV859" s="15" t="s">
        <v>310</v>
      </c>
      <c r="AW859" s="15" t="s">
        <v>41</v>
      </c>
      <c r="AX859" s="15" t="s">
        <v>23</v>
      </c>
      <c r="AY859" s="178" t="s">
        <v>302</v>
      </c>
    </row>
    <row r="860" spans="1:65" s="2" customFormat="1" ht="16.5" customHeight="1">
      <c r="A860" s="34"/>
      <c r="B860" s="147"/>
      <c r="C860" s="148" t="s">
        <v>1132</v>
      </c>
      <c r="D860" s="148" t="s">
        <v>305</v>
      </c>
      <c r="E860" s="149" t="s">
        <v>1133</v>
      </c>
      <c r="F860" s="150" t="s">
        <v>1134</v>
      </c>
      <c r="G860" s="151" t="s">
        <v>445</v>
      </c>
      <c r="H860" s="152">
        <v>218.596</v>
      </c>
      <c r="I860" s="153"/>
      <c r="J860" s="154">
        <f>ROUND(I860*H860,2)</f>
        <v>0</v>
      </c>
      <c r="K860" s="150" t="s">
        <v>309</v>
      </c>
      <c r="L860" s="35"/>
      <c r="M860" s="155" t="s">
        <v>1</v>
      </c>
      <c r="N860" s="156" t="s">
        <v>51</v>
      </c>
      <c r="O860" s="60"/>
      <c r="P860" s="157">
        <f>O860*H860</f>
        <v>0</v>
      </c>
      <c r="Q860" s="157">
        <v>5.0000000000000002E-5</v>
      </c>
      <c r="R860" s="157">
        <f>Q860*H860</f>
        <v>1.09298E-2</v>
      </c>
      <c r="S860" s="157">
        <v>0</v>
      </c>
      <c r="T860" s="158">
        <f>S860*H860</f>
        <v>0</v>
      </c>
      <c r="U860" s="34"/>
      <c r="V860" s="34"/>
      <c r="W860" s="34"/>
      <c r="X860" s="34"/>
      <c r="Y860" s="34"/>
      <c r="Z860" s="34"/>
      <c r="AA860" s="34"/>
      <c r="AB860" s="34"/>
      <c r="AC860" s="34"/>
      <c r="AD860" s="34"/>
      <c r="AE860" s="34"/>
      <c r="AR860" s="159" t="s">
        <v>310</v>
      </c>
      <c r="AT860" s="159" t="s">
        <v>305</v>
      </c>
      <c r="AU860" s="159" t="s">
        <v>96</v>
      </c>
      <c r="AY860" s="18" t="s">
        <v>302</v>
      </c>
      <c r="BE860" s="160">
        <f>IF(N860="základní",J860,0)</f>
        <v>0</v>
      </c>
      <c r="BF860" s="160">
        <f>IF(N860="snížená",J860,0)</f>
        <v>0</v>
      </c>
      <c r="BG860" s="160">
        <f>IF(N860="zákl. přenesená",J860,0)</f>
        <v>0</v>
      </c>
      <c r="BH860" s="160">
        <f>IF(N860="sníž. přenesená",J860,0)</f>
        <v>0</v>
      </c>
      <c r="BI860" s="160">
        <f>IF(N860="nulová",J860,0)</f>
        <v>0</v>
      </c>
      <c r="BJ860" s="18" t="s">
        <v>23</v>
      </c>
      <c r="BK860" s="160">
        <f>ROUND(I860*H860,2)</f>
        <v>0</v>
      </c>
      <c r="BL860" s="18" t="s">
        <v>310</v>
      </c>
      <c r="BM860" s="159" t="s">
        <v>1135</v>
      </c>
    </row>
    <row r="861" spans="1:65" s="2" customFormat="1" ht="16.5" customHeight="1">
      <c r="A861" s="34"/>
      <c r="B861" s="147"/>
      <c r="C861" s="148" t="s">
        <v>1136</v>
      </c>
      <c r="D861" s="148" t="s">
        <v>305</v>
      </c>
      <c r="E861" s="149" t="s">
        <v>1137</v>
      </c>
      <c r="F861" s="150" t="s">
        <v>1138</v>
      </c>
      <c r="G861" s="151" t="s">
        <v>566</v>
      </c>
      <c r="H861" s="152">
        <v>384.77800000000002</v>
      </c>
      <c r="I861" s="153"/>
      <c r="J861" s="154">
        <f>ROUND(I861*H861,2)</f>
        <v>0</v>
      </c>
      <c r="K861" s="150" t="s">
        <v>1</v>
      </c>
      <c r="L861" s="35"/>
      <c r="M861" s="155" t="s">
        <v>1</v>
      </c>
      <c r="N861" s="156" t="s">
        <v>51</v>
      </c>
      <c r="O861" s="60"/>
      <c r="P861" s="157">
        <f>O861*H861</f>
        <v>0</v>
      </c>
      <c r="Q861" s="157">
        <v>1.6000000000000001E-4</v>
      </c>
      <c r="R861" s="157">
        <f>Q861*H861</f>
        <v>6.1564480000000012E-2</v>
      </c>
      <c r="S861" s="157">
        <v>0</v>
      </c>
      <c r="T861" s="158">
        <f>S861*H861</f>
        <v>0</v>
      </c>
      <c r="U861" s="34"/>
      <c r="V861" s="34"/>
      <c r="W861" s="34"/>
      <c r="X861" s="34"/>
      <c r="Y861" s="34"/>
      <c r="Z861" s="34"/>
      <c r="AA861" s="34"/>
      <c r="AB861" s="34"/>
      <c r="AC861" s="34"/>
      <c r="AD861" s="34"/>
      <c r="AE861" s="34"/>
      <c r="AR861" s="159" t="s">
        <v>310</v>
      </c>
      <c r="AT861" s="159" t="s">
        <v>305</v>
      </c>
      <c r="AU861" s="159" t="s">
        <v>96</v>
      </c>
      <c r="AY861" s="18" t="s">
        <v>302</v>
      </c>
      <c r="BE861" s="160">
        <f>IF(N861="základní",J861,0)</f>
        <v>0</v>
      </c>
      <c r="BF861" s="160">
        <f>IF(N861="snížená",J861,0)</f>
        <v>0</v>
      </c>
      <c r="BG861" s="160">
        <f>IF(N861="zákl. přenesená",J861,0)</f>
        <v>0</v>
      </c>
      <c r="BH861" s="160">
        <f>IF(N861="sníž. přenesená",J861,0)</f>
        <v>0</v>
      </c>
      <c r="BI861" s="160">
        <f>IF(N861="nulová",J861,0)</f>
        <v>0</v>
      </c>
      <c r="BJ861" s="18" t="s">
        <v>23</v>
      </c>
      <c r="BK861" s="160">
        <f>ROUND(I861*H861,2)</f>
        <v>0</v>
      </c>
      <c r="BL861" s="18" t="s">
        <v>310</v>
      </c>
      <c r="BM861" s="159" t="s">
        <v>1139</v>
      </c>
    </row>
    <row r="862" spans="1:65" s="14" customFormat="1">
      <c r="B862" s="169"/>
      <c r="D862" s="162" t="s">
        <v>312</v>
      </c>
      <c r="E862" s="170" t="s">
        <v>1</v>
      </c>
      <c r="F862" s="171" t="s">
        <v>1140</v>
      </c>
      <c r="H862" s="172">
        <v>384.77800000000002</v>
      </c>
      <c r="I862" s="173"/>
      <c r="L862" s="169"/>
      <c r="M862" s="174"/>
      <c r="N862" s="175"/>
      <c r="O862" s="175"/>
      <c r="P862" s="175"/>
      <c r="Q862" s="175"/>
      <c r="R862" s="175"/>
      <c r="S862" s="175"/>
      <c r="T862" s="176"/>
      <c r="AT862" s="170" t="s">
        <v>312</v>
      </c>
      <c r="AU862" s="170" t="s">
        <v>96</v>
      </c>
      <c r="AV862" s="14" t="s">
        <v>96</v>
      </c>
      <c r="AW862" s="14" t="s">
        <v>41</v>
      </c>
      <c r="AX862" s="14" t="s">
        <v>23</v>
      </c>
      <c r="AY862" s="170" t="s">
        <v>302</v>
      </c>
    </row>
    <row r="863" spans="1:65" s="2" customFormat="1" ht="16.5" customHeight="1">
      <c r="A863" s="34"/>
      <c r="B863" s="147"/>
      <c r="C863" s="193" t="s">
        <v>1141</v>
      </c>
      <c r="D863" s="193" t="s">
        <v>526</v>
      </c>
      <c r="E863" s="194" t="s">
        <v>1142</v>
      </c>
      <c r="F863" s="195" t="s">
        <v>1143</v>
      </c>
      <c r="G863" s="196" t="s">
        <v>411</v>
      </c>
      <c r="H863" s="197">
        <v>137.42099999999999</v>
      </c>
      <c r="I863" s="198"/>
      <c r="J863" s="199">
        <f>ROUND(I863*H863,2)</f>
        <v>0</v>
      </c>
      <c r="K863" s="195" t="s">
        <v>1</v>
      </c>
      <c r="L863" s="200"/>
      <c r="M863" s="201" t="s">
        <v>1</v>
      </c>
      <c r="N863" s="202" t="s">
        <v>51</v>
      </c>
      <c r="O863" s="60"/>
      <c r="P863" s="157">
        <f>O863*H863</f>
        <v>0</v>
      </c>
      <c r="Q863" s="157">
        <v>2.2000000000000002</v>
      </c>
      <c r="R863" s="157">
        <f>Q863*H863</f>
        <v>302.32620000000003</v>
      </c>
      <c r="S863" s="157">
        <v>0</v>
      </c>
      <c r="T863" s="158">
        <f>S863*H863</f>
        <v>0</v>
      </c>
      <c r="U863" s="34"/>
      <c r="V863" s="34"/>
      <c r="W863" s="34"/>
      <c r="X863" s="34"/>
      <c r="Y863" s="34"/>
      <c r="Z863" s="34"/>
      <c r="AA863" s="34"/>
      <c r="AB863" s="34"/>
      <c r="AC863" s="34"/>
      <c r="AD863" s="34"/>
      <c r="AE863" s="34"/>
      <c r="AR863" s="159" t="s">
        <v>140</v>
      </c>
      <c r="AT863" s="159" t="s">
        <v>526</v>
      </c>
      <c r="AU863" s="159" t="s">
        <v>96</v>
      </c>
      <c r="AY863" s="18" t="s">
        <v>302</v>
      </c>
      <c r="BE863" s="160">
        <f>IF(N863="základní",J863,0)</f>
        <v>0</v>
      </c>
      <c r="BF863" s="160">
        <f>IF(N863="snížená",J863,0)</f>
        <v>0</v>
      </c>
      <c r="BG863" s="160">
        <f>IF(N863="zákl. přenesená",J863,0)</f>
        <v>0</v>
      </c>
      <c r="BH863" s="160">
        <f>IF(N863="sníž. přenesená",J863,0)</f>
        <v>0</v>
      </c>
      <c r="BI863" s="160">
        <f>IF(N863="nulová",J863,0)</f>
        <v>0</v>
      </c>
      <c r="BJ863" s="18" t="s">
        <v>23</v>
      </c>
      <c r="BK863" s="160">
        <f>ROUND(I863*H863,2)</f>
        <v>0</v>
      </c>
      <c r="BL863" s="18" t="s">
        <v>310</v>
      </c>
      <c r="BM863" s="159" t="s">
        <v>1144</v>
      </c>
    </row>
    <row r="864" spans="1:65" s="2" customFormat="1">
      <c r="A864" s="34"/>
      <c r="B864" s="35"/>
      <c r="C864" s="34"/>
      <c r="D864" s="162" t="s">
        <v>755</v>
      </c>
      <c r="E864" s="34"/>
      <c r="F864" s="203"/>
      <c r="G864" s="34"/>
      <c r="H864" s="34"/>
      <c r="I864" s="204"/>
      <c r="J864" s="34"/>
      <c r="K864" s="34"/>
      <c r="L864" s="35"/>
      <c r="M864" s="205"/>
      <c r="N864" s="206"/>
      <c r="O864" s="60"/>
      <c r="P864" s="60"/>
      <c r="Q864" s="60"/>
      <c r="R864" s="60"/>
      <c r="S864" s="60"/>
      <c r="T864" s="61"/>
      <c r="U864" s="34"/>
      <c r="V864" s="34"/>
      <c r="W864" s="34"/>
      <c r="X864" s="34"/>
      <c r="Y864" s="34"/>
      <c r="Z864" s="34"/>
      <c r="AA864" s="34"/>
      <c r="AB864" s="34"/>
      <c r="AC864" s="34"/>
      <c r="AD864" s="34"/>
      <c r="AE864" s="34"/>
      <c r="AT864" s="18" t="s">
        <v>755</v>
      </c>
      <c r="AU864" s="18" t="s">
        <v>96</v>
      </c>
    </row>
    <row r="865" spans="1:65" s="13" customFormat="1">
      <c r="B865" s="161"/>
      <c r="D865" s="162" t="s">
        <v>312</v>
      </c>
      <c r="E865" s="163" t="s">
        <v>1</v>
      </c>
      <c r="F865" s="164" t="s">
        <v>1145</v>
      </c>
      <c r="H865" s="163" t="s">
        <v>1</v>
      </c>
      <c r="I865" s="165"/>
      <c r="L865" s="161"/>
      <c r="M865" s="166"/>
      <c r="N865" s="167"/>
      <c r="O865" s="167"/>
      <c r="P865" s="167"/>
      <c r="Q865" s="167"/>
      <c r="R865" s="167"/>
      <c r="S865" s="167"/>
      <c r="T865" s="168"/>
      <c r="AT865" s="163" t="s">
        <v>312</v>
      </c>
      <c r="AU865" s="163" t="s">
        <v>96</v>
      </c>
      <c r="AV865" s="13" t="s">
        <v>23</v>
      </c>
      <c r="AW865" s="13" t="s">
        <v>41</v>
      </c>
      <c r="AX865" s="13" t="s">
        <v>86</v>
      </c>
      <c r="AY865" s="163" t="s">
        <v>302</v>
      </c>
    </row>
    <row r="866" spans="1:65" s="14" customFormat="1">
      <c r="B866" s="169"/>
      <c r="D866" s="162" t="s">
        <v>312</v>
      </c>
      <c r="E866" s="170" t="s">
        <v>1</v>
      </c>
      <c r="F866" s="171" t="s">
        <v>1146</v>
      </c>
      <c r="H866" s="172">
        <v>130.11799999999999</v>
      </c>
      <c r="I866" s="173"/>
      <c r="L866" s="169"/>
      <c r="M866" s="174"/>
      <c r="N866" s="175"/>
      <c r="O866" s="175"/>
      <c r="P866" s="175"/>
      <c r="Q866" s="175"/>
      <c r="R866" s="175"/>
      <c r="S866" s="175"/>
      <c r="T866" s="176"/>
      <c r="AT866" s="170" t="s">
        <v>312</v>
      </c>
      <c r="AU866" s="170" t="s">
        <v>96</v>
      </c>
      <c r="AV866" s="14" t="s">
        <v>96</v>
      </c>
      <c r="AW866" s="14" t="s">
        <v>41</v>
      </c>
      <c r="AX866" s="14" t="s">
        <v>86</v>
      </c>
      <c r="AY866" s="170" t="s">
        <v>302</v>
      </c>
    </row>
    <row r="867" spans="1:65" s="13" customFormat="1">
      <c r="B867" s="161"/>
      <c r="D867" s="162" t="s">
        <v>312</v>
      </c>
      <c r="E867" s="163" t="s">
        <v>1</v>
      </c>
      <c r="F867" s="164" t="s">
        <v>1147</v>
      </c>
      <c r="H867" s="163" t="s">
        <v>1</v>
      </c>
      <c r="I867" s="165"/>
      <c r="L867" s="161"/>
      <c r="M867" s="166"/>
      <c r="N867" s="167"/>
      <c r="O867" s="167"/>
      <c r="P867" s="167"/>
      <c r="Q867" s="167"/>
      <c r="R867" s="167"/>
      <c r="S867" s="167"/>
      <c r="T867" s="168"/>
      <c r="AT867" s="163" t="s">
        <v>312</v>
      </c>
      <c r="AU867" s="163" t="s">
        <v>96</v>
      </c>
      <c r="AV867" s="13" t="s">
        <v>23</v>
      </c>
      <c r="AW867" s="13" t="s">
        <v>41</v>
      </c>
      <c r="AX867" s="13" t="s">
        <v>86</v>
      </c>
      <c r="AY867" s="163" t="s">
        <v>302</v>
      </c>
    </row>
    <row r="868" spans="1:65" s="14" customFormat="1">
      <c r="B868" s="169"/>
      <c r="D868" s="162" t="s">
        <v>312</v>
      </c>
      <c r="E868" s="170" t="s">
        <v>1</v>
      </c>
      <c r="F868" s="171" t="s">
        <v>1148</v>
      </c>
      <c r="H868" s="172">
        <v>0.75900000000000001</v>
      </c>
      <c r="I868" s="173"/>
      <c r="L868" s="169"/>
      <c r="M868" s="174"/>
      <c r="N868" s="175"/>
      <c r="O868" s="175"/>
      <c r="P868" s="175"/>
      <c r="Q868" s="175"/>
      <c r="R868" s="175"/>
      <c r="S868" s="175"/>
      <c r="T868" s="176"/>
      <c r="AT868" s="170" t="s">
        <v>312</v>
      </c>
      <c r="AU868" s="170" t="s">
        <v>96</v>
      </c>
      <c r="AV868" s="14" t="s">
        <v>96</v>
      </c>
      <c r="AW868" s="14" t="s">
        <v>41</v>
      </c>
      <c r="AX868" s="14" t="s">
        <v>86</v>
      </c>
      <c r="AY868" s="170" t="s">
        <v>302</v>
      </c>
    </row>
    <row r="869" spans="1:65" s="15" customFormat="1">
      <c r="B869" s="177"/>
      <c r="D869" s="162" t="s">
        <v>312</v>
      </c>
      <c r="E869" s="178" t="s">
        <v>223</v>
      </c>
      <c r="F869" s="179" t="s">
        <v>324</v>
      </c>
      <c r="H869" s="180">
        <v>130.87700000000001</v>
      </c>
      <c r="I869" s="181"/>
      <c r="L869" s="177"/>
      <c r="M869" s="182"/>
      <c r="N869" s="183"/>
      <c r="O869" s="183"/>
      <c r="P869" s="183"/>
      <c r="Q869" s="183"/>
      <c r="R869" s="183"/>
      <c r="S869" s="183"/>
      <c r="T869" s="184"/>
      <c r="AT869" s="178" t="s">
        <v>312</v>
      </c>
      <c r="AU869" s="178" t="s">
        <v>96</v>
      </c>
      <c r="AV869" s="15" t="s">
        <v>310</v>
      </c>
      <c r="AW869" s="15" t="s">
        <v>41</v>
      </c>
      <c r="AX869" s="15" t="s">
        <v>86</v>
      </c>
      <c r="AY869" s="178" t="s">
        <v>302</v>
      </c>
    </row>
    <row r="870" spans="1:65" s="14" customFormat="1">
      <c r="B870" s="169"/>
      <c r="D870" s="162" t="s">
        <v>312</v>
      </c>
      <c r="E870" s="170" t="s">
        <v>1</v>
      </c>
      <c r="F870" s="171" t="s">
        <v>1149</v>
      </c>
      <c r="H870" s="172">
        <v>137.42099999999999</v>
      </c>
      <c r="I870" s="173"/>
      <c r="L870" s="169"/>
      <c r="M870" s="174"/>
      <c r="N870" s="175"/>
      <c r="O870" s="175"/>
      <c r="P870" s="175"/>
      <c r="Q870" s="175"/>
      <c r="R870" s="175"/>
      <c r="S870" s="175"/>
      <c r="T870" s="176"/>
      <c r="AT870" s="170" t="s">
        <v>312</v>
      </c>
      <c r="AU870" s="170" t="s">
        <v>96</v>
      </c>
      <c r="AV870" s="14" t="s">
        <v>96</v>
      </c>
      <c r="AW870" s="14" t="s">
        <v>41</v>
      </c>
      <c r="AX870" s="14" t="s">
        <v>23</v>
      </c>
      <c r="AY870" s="170" t="s">
        <v>302</v>
      </c>
    </row>
    <row r="871" spans="1:65" s="12" customFormat="1" ht="22.9" customHeight="1">
      <c r="B871" s="134"/>
      <c r="D871" s="135" t="s">
        <v>85</v>
      </c>
      <c r="E871" s="145" t="s">
        <v>318</v>
      </c>
      <c r="F871" s="145" t="s">
        <v>1150</v>
      </c>
      <c r="I871" s="137"/>
      <c r="J871" s="146">
        <f>BK871</f>
        <v>0</v>
      </c>
      <c r="L871" s="134"/>
      <c r="M871" s="139"/>
      <c r="N871" s="140"/>
      <c r="O871" s="140"/>
      <c r="P871" s="141">
        <f>SUM(P872:P1048)</f>
        <v>0</v>
      </c>
      <c r="Q871" s="140"/>
      <c r="R871" s="141">
        <f>SUM(R872:R1048)</f>
        <v>2007.3057416700001</v>
      </c>
      <c r="S871" s="140"/>
      <c r="T871" s="142">
        <f>SUM(T872:T1048)</f>
        <v>110.09360000000002</v>
      </c>
      <c r="AR871" s="135" t="s">
        <v>23</v>
      </c>
      <c r="AT871" s="143" t="s">
        <v>85</v>
      </c>
      <c r="AU871" s="143" t="s">
        <v>23</v>
      </c>
      <c r="AY871" s="135" t="s">
        <v>302</v>
      </c>
      <c r="BK871" s="144">
        <f>SUM(BK872:BK1048)</f>
        <v>0</v>
      </c>
    </row>
    <row r="872" spans="1:65" s="2" customFormat="1" ht="16.5" customHeight="1">
      <c r="A872" s="34"/>
      <c r="B872" s="147"/>
      <c r="C872" s="148" t="s">
        <v>1151</v>
      </c>
      <c r="D872" s="148" t="s">
        <v>305</v>
      </c>
      <c r="E872" s="149" t="s">
        <v>1152</v>
      </c>
      <c r="F872" s="150" t="s">
        <v>1153</v>
      </c>
      <c r="G872" s="151" t="s">
        <v>411</v>
      </c>
      <c r="H872" s="152">
        <v>664.21799999999996</v>
      </c>
      <c r="I872" s="153"/>
      <c r="J872" s="154">
        <f>ROUND(I872*H872,2)</f>
        <v>0</v>
      </c>
      <c r="K872" s="150" t="s">
        <v>1</v>
      </c>
      <c r="L872" s="35"/>
      <c r="M872" s="155" t="s">
        <v>1</v>
      </c>
      <c r="N872" s="156" t="s">
        <v>51</v>
      </c>
      <c r="O872" s="60"/>
      <c r="P872" s="157">
        <f>O872*H872</f>
        <v>0</v>
      </c>
      <c r="Q872" s="157">
        <v>2.47953</v>
      </c>
      <c r="R872" s="157">
        <f>Q872*H872</f>
        <v>1646.9484575399999</v>
      </c>
      <c r="S872" s="157">
        <v>0</v>
      </c>
      <c r="T872" s="158">
        <f>S872*H872</f>
        <v>0</v>
      </c>
      <c r="U872" s="34"/>
      <c r="V872" s="34"/>
      <c r="W872" s="34"/>
      <c r="X872" s="34"/>
      <c r="Y872" s="34"/>
      <c r="Z872" s="34"/>
      <c r="AA872" s="34"/>
      <c r="AB872" s="34"/>
      <c r="AC872" s="34"/>
      <c r="AD872" s="34"/>
      <c r="AE872" s="34"/>
      <c r="AR872" s="159" t="s">
        <v>310</v>
      </c>
      <c r="AT872" s="159" t="s">
        <v>305</v>
      </c>
      <c r="AU872" s="159" t="s">
        <v>96</v>
      </c>
      <c r="AY872" s="18" t="s">
        <v>302</v>
      </c>
      <c r="BE872" s="160">
        <f>IF(N872="základní",J872,0)</f>
        <v>0</v>
      </c>
      <c r="BF872" s="160">
        <f>IF(N872="snížená",J872,0)</f>
        <v>0</v>
      </c>
      <c r="BG872" s="160">
        <f>IF(N872="zákl. přenesená",J872,0)</f>
        <v>0</v>
      </c>
      <c r="BH872" s="160">
        <f>IF(N872="sníž. přenesená",J872,0)</f>
        <v>0</v>
      </c>
      <c r="BI872" s="160">
        <f>IF(N872="nulová",J872,0)</f>
        <v>0</v>
      </c>
      <c r="BJ872" s="18" t="s">
        <v>23</v>
      </c>
      <c r="BK872" s="160">
        <f>ROUND(I872*H872,2)</f>
        <v>0</v>
      </c>
      <c r="BL872" s="18" t="s">
        <v>310</v>
      </c>
      <c r="BM872" s="159" t="s">
        <v>1154</v>
      </c>
    </row>
    <row r="873" spans="1:65" s="13" customFormat="1">
      <c r="B873" s="161"/>
      <c r="D873" s="162" t="s">
        <v>312</v>
      </c>
      <c r="E873" s="163" t="s">
        <v>1</v>
      </c>
      <c r="F873" s="164" t="s">
        <v>714</v>
      </c>
      <c r="H873" s="163" t="s">
        <v>1</v>
      </c>
      <c r="I873" s="165"/>
      <c r="L873" s="161"/>
      <c r="M873" s="166"/>
      <c r="N873" s="167"/>
      <c r="O873" s="167"/>
      <c r="P873" s="167"/>
      <c r="Q873" s="167"/>
      <c r="R873" s="167"/>
      <c r="S873" s="167"/>
      <c r="T873" s="168"/>
      <c r="AT873" s="163" t="s">
        <v>312</v>
      </c>
      <c r="AU873" s="163" t="s">
        <v>96</v>
      </c>
      <c r="AV873" s="13" t="s">
        <v>23</v>
      </c>
      <c r="AW873" s="13" t="s">
        <v>41</v>
      </c>
      <c r="AX873" s="13" t="s">
        <v>86</v>
      </c>
      <c r="AY873" s="163" t="s">
        <v>302</v>
      </c>
    </row>
    <row r="874" spans="1:65" s="14" customFormat="1">
      <c r="B874" s="169"/>
      <c r="D874" s="162" t="s">
        <v>312</v>
      </c>
      <c r="E874" s="170" t="s">
        <v>1</v>
      </c>
      <c r="F874" s="171" t="s">
        <v>1155</v>
      </c>
      <c r="H874" s="172">
        <v>597.84900000000005</v>
      </c>
      <c r="I874" s="173"/>
      <c r="L874" s="169"/>
      <c r="M874" s="174"/>
      <c r="N874" s="175"/>
      <c r="O874" s="175"/>
      <c r="P874" s="175"/>
      <c r="Q874" s="175"/>
      <c r="R874" s="175"/>
      <c r="S874" s="175"/>
      <c r="T874" s="176"/>
      <c r="AT874" s="170" t="s">
        <v>312</v>
      </c>
      <c r="AU874" s="170" t="s">
        <v>96</v>
      </c>
      <c r="AV874" s="14" t="s">
        <v>96</v>
      </c>
      <c r="AW874" s="14" t="s">
        <v>41</v>
      </c>
      <c r="AX874" s="14" t="s">
        <v>86</v>
      </c>
      <c r="AY874" s="170" t="s">
        <v>302</v>
      </c>
    </row>
    <row r="875" spans="1:65" s="14" customFormat="1">
      <c r="B875" s="169"/>
      <c r="D875" s="162" t="s">
        <v>312</v>
      </c>
      <c r="E875" s="170" t="s">
        <v>1</v>
      </c>
      <c r="F875" s="171" t="s">
        <v>1156</v>
      </c>
      <c r="H875" s="172">
        <v>23.567</v>
      </c>
      <c r="I875" s="173"/>
      <c r="L875" s="169"/>
      <c r="M875" s="174"/>
      <c r="N875" s="175"/>
      <c r="O875" s="175"/>
      <c r="P875" s="175"/>
      <c r="Q875" s="175"/>
      <c r="R875" s="175"/>
      <c r="S875" s="175"/>
      <c r="T875" s="176"/>
      <c r="AT875" s="170" t="s">
        <v>312</v>
      </c>
      <c r="AU875" s="170" t="s">
        <v>96</v>
      </c>
      <c r="AV875" s="14" t="s">
        <v>96</v>
      </c>
      <c r="AW875" s="14" t="s">
        <v>41</v>
      </c>
      <c r="AX875" s="14" t="s">
        <v>86</v>
      </c>
      <c r="AY875" s="170" t="s">
        <v>302</v>
      </c>
    </row>
    <row r="876" spans="1:65" s="13" customFormat="1">
      <c r="B876" s="161"/>
      <c r="D876" s="162" t="s">
        <v>312</v>
      </c>
      <c r="E876" s="163" t="s">
        <v>1</v>
      </c>
      <c r="F876" s="164" t="s">
        <v>1157</v>
      </c>
      <c r="H876" s="163" t="s">
        <v>1</v>
      </c>
      <c r="I876" s="165"/>
      <c r="L876" s="161"/>
      <c r="M876" s="166"/>
      <c r="N876" s="167"/>
      <c r="O876" s="167"/>
      <c r="P876" s="167"/>
      <c r="Q876" s="167"/>
      <c r="R876" s="167"/>
      <c r="S876" s="167"/>
      <c r="T876" s="168"/>
      <c r="AT876" s="163" t="s">
        <v>312</v>
      </c>
      <c r="AU876" s="163" t="s">
        <v>96</v>
      </c>
      <c r="AV876" s="13" t="s">
        <v>23</v>
      </c>
      <c r="AW876" s="13" t="s">
        <v>41</v>
      </c>
      <c r="AX876" s="13" t="s">
        <v>86</v>
      </c>
      <c r="AY876" s="163" t="s">
        <v>302</v>
      </c>
    </row>
    <row r="877" spans="1:65" s="13" customFormat="1">
      <c r="B877" s="161"/>
      <c r="D877" s="162" t="s">
        <v>312</v>
      </c>
      <c r="E877" s="163" t="s">
        <v>1</v>
      </c>
      <c r="F877" s="164" t="s">
        <v>1158</v>
      </c>
      <c r="H877" s="163" t="s">
        <v>1</v>
      </c>
      <c r="I877" s="165"/>
      <c r="L877" s="161"/>
      <c r="M877" s="166"/>
      <c r="N877" s="167"/>
      <c r="O877" s="167"/>
      <c r="P877" s="167"/>
      <c r="Q877" s="167"/>
      <c r="R877" s="167"/>
      <c r="S877" s="167"/>
      <c r="T877" s="168"/>
      <c r="AT877" s="163" t="s">
        <v>312</v>
      </c>
      <c r="AU877" s="163" t="s">
        <v>96</v>
      </c>
      <c r="AV877" s="13" t="s">
        <v>23</v>
      </c>
      <c r="AW877" s="13" t="s">
        <v>41</v>
      </c>
      <c r="AX877" s="13" t="s">
        <v>86</v>
      </c>
      <c r="AY877" s="163" t="s">
        <v>302</v>
      </c>
    </row>
    <row r="878" spans="1:65" s="14" customFormat="1">
      <c r="B878" s="169"/>
      <c r="D878" s="162" t="s">
        <v>312</v>
      </c>
      <c r="E878" s="170" t="s">
        <v>1</v>
      </c>
      <c r="F878" s="171" t="s">
        <v>1159</v>
      </c>
      <c r="H878" s="172">
        <v>4.1619999999999999</v>
      </c>
      <c r="I878" s="173"/>
      <c r="L878" s="169"/>
      <c r="M878" s="174"/>
      <c r="N878" s="175"/>
      <c r="O878" s="175"/>
      <c r="P878" s="175"/>
      <c r="Q878" s="175"/>
      <c r="R878" s="175"/>
      <c r="S878" s="175"/>
      <c r="T878" s="176"/>
      <c r="AT878" s="170" t="s">
        <v>312</v>
      </c>
      <c r="AU878" s="170" t="s">
        <v>96</v>
      </c>
      <c r="AV878" s="14" t="s">
        <v>96</v>
      </c>
      <c r="AW878" s="14" t="s">
        <v>41</v>
      </c>
      <c r="AX878" s="14" t="s">
        <v>86</v>
      </c>
      <c r="AY878" s="170" t="s">
        <v>302</v>
      </c>
    </row>
    <row r="879" spans="1:65" s="13" customFormat="1">
      <c r="B879" s="161"/>
      <c r="D879" s="162" t="s">
        <v>312</v>
      </c>
      <c r="E879" s="163" t="s">
        <v>1</v>
      </c>
      <c r="F879" s="164" t="s">
        <v>1160</v>
      </c>
      <c r="H879" s="163" t="s">
        <v>1</v>
      </c>
      <c r="I879" s="165"/>
      <c r="L879" s="161"/>
      <c r="M879" s="166"/>
      <c r="N879" s="167"/>
      <c r="O879" s="167"/>
      <c r="P879" s="167"/>
      <c r="Q879" s="167"/>
      <c r="R879" s="167"/>
      <c r="S879" s="167"/>
      <c r="T879" s="168"/>
      <c r="AT879" s="163" t="s">
        <v>312</v>
      </c>
      <c r="AU879" s="163" t="s">
        <v>96</v>
      </c>
      <c r="AV879" s="13" t="s">
        <v>23</v>
      </c>
      <c r="AW879" s="13" t="s">
        <v>41</v>
      </c>
      <c r="AX879" s="13" t="s">
        <v>86</v>
      </c>
      <c r="AY879" s="163" t="s">
        <v>302</v>
      </c>
    </row>
    <row r="880" spans="1:65" s="14" customFormat="1">
      <c r="B880" s="169"/>
      <c r="D880" s="162" t="s">
        <v>312</v>
      </c>
      <c r="E880" s="170" t="s">
        <v>1</v>
      </c>
      <c r="F880" s="171" t="s">
        <v>1161</v>
      </c>
      <c r="H880" s="172">
        <v>3.2890000000000001</v>
      </c>
      <c r="I880" s="173"/>
      <c r="L880" s="169"/>
      <c r="M880" s="174"/>
      <c r="N880" s="175"/>
      <c r="O880" s="175"/>
      <c r="P880" s="175"/>
      <c r="Q880" s="175"/>
      <c r="R880" s="175"/>
      <c r="S880" s="175"/>
      <c r="T880" s="176"/>
      <c r="AT880" s="170" t="s">
        <v>312</v>
      </c>
      <c r="AU880" s="170" t="s">
        <v>96</v>
      </c>
      <c r="AV880" s="14" t="s">
        <v>96</v>
      </c>
      <c r="AW880" s="14" t="s">
        <v>41</v>
      </c>
      <c r="AX880" s="14" t="s">
        <v>86</v>
      </c>
      <c r="AY880" s="170" t="s">
        <v>302</v>
      </c>
    </row>
    <row r="881" spans="1:65" s="15" customFormat="1">
      <c r="B881" s="177"/>
      <c r="D881" s="162" t="s">
        <v>312</v>
      </c>
      <c r="E881" s="178" t="s">
        <v>1</v>
      </c>
      <c r="F881" s="179" t="s">
        <v>324</v>
      </c>
      <c r="H881" s="180">
        <v>628.86699999999996</v>
      </c>
      <c r="I881" s="181"/>
      <c r="L881" s="177"/>
      <c r="M881" s="182"/>
      <c r="N881" s="183"/>
      <c r="O881" s="183"/>
      <c r="P881" s="183"/>
      <c r="Q881" s="183"/>
      <c r="R881" s="183"/>
      <c r="S881" s="183"/>
      <c r="T881" s="184"/>
      <c r="AT881" s="178" t="s">
        <v>312</v>
      </c>
      <c r="AU881" s="178" t="s">
        <v>96</v>
      </c>
      <c r="AV881" s="15" t="s">
        <v>310</v>
      </c>
      <c r="AW881" s="15" t="s">
        <v>41</v>
      </c>
      <c r="AX881" s="15" t="s">
        <v>86</v>
      </c>
      <c r="AY881" s="178" t="s">
        <v>302</v>
      </c>
    </row>
    <row r="882" spans="1:65" s="13" customFormat="1">
      <c r="B882" s="161"/>
      <c r="D882" s="162" t="s">
        <v>312</v>
      </c>
      <c r="E882" s="163" t="s">
        <v>1</v>
      </c>
      <c r="F882" s="164" t="s">
        <v>714</v>
      </c>
      <c r="H882" s="163" t="s">
        <v>1</v>
      </c>
      <c r="I882" s="165"/>
      <c r="L882" s="161"/>
      <c r="M882" s="166"/>
      <c r="N882" s="167"/>
      <c r="O882" s="167"/>
      <c r="P882" s="167"/>
      <c r="Q882" s="167"/>
      <c r="R882" s="167"/>
      <c r="S882" s="167"/>
      <c r="T882" s="168"/>
      <c r="AT882" s="163" t="s">
        <v>312</v>
      </c>
      <c r="AU882" s="163" t="s">
        <v>96</v>
      </c>
      <c r="AV882" s="13" t="s">
        <v>23</v>
      </c>
      <c r="AW882" s="13" t="s">
        <v>41</v>
      </c>
      <c r="AX882" s="13" t="s">
        <v>86</v>
      </c>
      <c r="AY882" s="163" t="s">
        <v>302</v>
      </c>
    </row>
    <row r="883" spans="1:65" s="14" customFormat="1">
      <c r="B883" s="169"/>
      <c r="D883" s="162" t="s">
        <v>312</v>
      </c>
      <c r="E883" s="170" t="s">
        <v>1</v>
      </c>
      <c r="F883" s="171" t="s">
        <v>1162</v>
      </c>
      <c r="H883" s="172">
        <v>35.350999999999999</v>
      </c>
      <c r="I883" s="173"/>
      <c r="L883" s="169"/>
      <c r="M883" s="174"/>
      <c r="N883" s="175"/>
      <c r="O883" s="175"/>
      <c r="P883" s="175"/>
      <c r="Q883" s="175"/>
      <c r="R883" s="175"/>
      <c r="S883" s="175"/>
      <c r="T883" s="176"/>
      <c r="AT883" s="170" t="s">
        <v>312</v>
      </c>
      <c r="AU883" s="170" t="s">
        <v>96</v>
      </c>
      <c r="AV883" s="14" t="s">
        <v>96</v>
      </c>
      <c r="AW883" s="14" t="s">
        <v>41</v>
      </c>
      <c r="AX883" s="14" t="s">
        <v>86</v>
      </c>
      <c r="AY883" s="170" t="s">
        <v>302</v>
      </c>
    </row>
    <row r="884" spans="1:65" s="15" customFormat="1">
      <c r="B884" s="177"/>
      <c r="D884" s="162" t="s">
        <v>312</v>
      </c>
      <c r="E884" s="178" t="s">
        <v>1</v>
      </c>
      <c r="F884" s="179" t="s">
        <v>324</v>
      </c>
      <c r="H884" s="180">
        <v>35.350999999999999</v>
      </c>
      <c r="I884" s="181"/>
      <c r="L884" s="177"/>
      <c r="M884" s="182"/>
      <c r="N884" s="183"/>
      <c r="O884" s="183"/>
      <c r="P884" s="183"/>
      <c r="Q884" s="183"/>
      <c r="R884" s="183"/>
      <c r="S884" s="183"/>
      <c r="T884" s="184"/>
      <c r="AT884" s="178" t="s">
        <v>312</v>
      </c>
      <c r="AU884" s="178" t="s">
        <v>96</v>
      </c>
      <c r="AV884" s="15" t="s">
        <v>310</v>
      </c>
      <c r="AW884" s="15" t="s">
        <v>41</v>
      </c>
      <c r="AX884" s="15" t="s">
        <v>86</v>
      </c>
      <c r="AY884" s="178" t="s">
        <v>302</v>
      </c>
    </row>
    <row r="885" spans="1:65" s="14" customFormat="1">
      <c r="B885" s="169"/>
      <c r="D885" s="162" t="s">
        <v>312</v>
      </c>
      <c r="E885" s="170" t="s">
        <v>1</v>
      </c>
      <c r="F885" s="171" t="s">
        <v>1163</v>
      </c>
      <c r="H885" s="172">
        <v>664.21799999999996</v>
      </c>
      <c r="I885" s="173"/>
      <c r="L885" s="169"/>
      <c r="M885" s="174"/>
      <c r="N885" s="175"/>
      <c r="O885" s="175"/>
      <c r="P885" s="175"/>
      <c r="Q885" s="175"/>
      <c r="R885" s="175"/>
      <c r="S885" s="175"/>
      <c r="T885" s="176"/>
      <c r="AT885" s="170" t="s">
        <v>312</v>
      </c>
      <c r="AU885" s="170" t="s">
        <v>96</v>
      </c>
      <c r="AV885" s="14" t="s">
        <v>96</v>
      </c>
      <c r="AW885" s="14" t="s">
        <v>41</v>
      </c>
      <c r="AX885" s="14" t="s">
        <v>23</v>
      </c>
      <c r="AY885" s="170" t="s">
        <v>302</v>
      </c>
    </row>
    <row r="886" spans="1:65" s="2" customFormat="1" ht="24.2" customHeight="1">
      <c r="A886" s="34"/>
      <c r="B886" s="147"/>
      <c r="C886" s="148" t="s">
        <v>1164</v>
      </c>
      <c r="D886" s="148" t="s">
        <v>305</v>
      </c>
      <c r="E886" s="149" t="s">
        <v>1165</v>
      </c>
      <c r="F886" s="150" t="s">
        <v>1166</v>
      </c>
      <c r="G886" s="151" t="s">
        <v>356</v>
      </c>
      <c r="H886" s="152">
        <v>297.18</v>
      </c>
      <c r="I886" s="153"/>
      <c r="J886" s="154">
        <f>ROUND(I886*H886,2)</f>
        <v>0</v>
      </c>
      <c r="K886" s="150" t="s">
        <v>309</v>
      </c>
      <c r="L886" s="35"/>
      <c r="M886" s="155" t="s">
        <v>1</v>
      </c>
      <c r="N886" s="156" t="s">
        <v>51</v>
      </c>
      <c r="O886" s="60"/>
      <c r="P886" s="157">
        <f>O886*H886</f>
        <v>0</v>
      </c>
      <c r="Q886" s="157">
        <v>9.8999999999999999E-4</v>
      </c>
      <c r="R886" s="157">
        <f>Q886*H886</f>
        <v>0.29420820000000003</v>
      </c>
      <c r="S886" s="157">
        <v>0</v>
      </c>
      <c r="T886" s="158">
        <f>S886*H886</f>
        <v>0</v>
      </c>
      <c r="U886" s="34"/>
      <c r="V886" s="34"/>
      <c r="W886" s="34"/>
      <c r="X886" s="34"/>
      <c r="Y886" s="34"/>
      <c r="Z886" s="34"/>
      <c r="AA886" s="34"/>
      <c r="AB886" s="34"/>
      <c r="AC886" s="34"/>
      <c r="AD886" s="34"/>
      <c r="AE886" s="34"/>
      <c r="AR886" s="159" t="s">
        <v>310</v>
      </c>
      <c r="AT886" s="159" t="s">
        <v>305</v>
      </c>
      <c r="AU886" s="159" t="s">
        <v>96</v>
      </c>
      <c r="AY886" s="18" t="s">
        <v>302</v>
      </c>
      <c r="BE886" s="160">
        <f>IF(N886="základní",J886,0)</f>
        <v>0</v>
      </c>
      <c r="BF886" s="160">
        <f>IF(N886="snížená",J886,0)</f>
        <v>0</v>
      </c>
      <c r="BG886" s="160">
        <f>IF(N886="zákl. přenesená",J886,0)</f>
        <v>0</v>
      </c>
      <c r="BH886" s="160">
        <f>IF(N886="sníž. přenesená",J886,0)</f>
        <v>0</v>
      </c>
      <c r="BI886" s="160">
        <f>IF(N886="nulová",J886,0)</f>
        <v>0</v>
      </c>
      <c r="BJ886" s="18" t="s">
        <v>23</v>
      </c>
      <c r="BK886" s="160">
        <f>ROUND(I886*H886,2)</f>
        <v>0</v>
      </c>
      <c r="BL886" s="18" t="s">
        <v>310</v>
      </c>
      <c r="BM886" s="159" t="s">
        <v>1167</v>
      </c>
    </row>
    <row r="887" spans="1:65" s="13" customFormat="1">
      <c r="B887" s="161"/>
      <c r="D887" s="162" t="s">
        <v>312</v>
      </c>
      <c r="E887" s="163" t="s">
        <v>1</v>
      </c>
      <c r="F887" s="164" t="s">
        <v>714</v>
      </c>
      <c r="H887" s="163" t="s">
        <v>1</v>
      </c>
      <c r="I887" s="165"/>
      <c r="L887" s="161"/>
      <c r="M887" s="166"/>
      <c r="N887" s="167"/>
      <c r="O887" s="167"/>
      <c r="P887" s="167"/>
      <c r="Q887" s="167"/>
      <c r="R887" s="167"/>
      <c r="S887" s="167"/>
      <c r="T887" s="168"/>
      <c r="AT887" s="163" t="s">
        <v>312</v>
      </c>
      <c r="AU887" s="163" t="s">
        <v>96</v>
      </c>
      <c r="AV887" s="13" t="s">
        <v>23</v>
      </c>
      <c r="AW887" s="13" t="s">
        <v>41</v>
      </c>
      <c r="AX887" s="13" t="s">
        <v>86</v>
      </c>
      <c r="AY887" s="163" t="s">
        <v>302</v>
      </c>
    </row>
    <row r="888" spans="1:65" s="14" customFormat="1">
      <c r="B888" s="169"/>
      <c r="D888" s="162" t="s">
        <v>312</v>
      </c>
      <c r="E888" s="170" t="s">
        <v>1</v>
      </c>
      <c r="F888" s="171" t="s">
        <v>147</v>
      </c>
      <c r="H888" s="172">
        <v>270.52</v>
      </c>
      <c r="I888" s="173"/>
      <c r="L888" s="169"/>
      <c r="M888" s="174"/>
      <c r="N888" s="175"/>
      <c r="O888" s="175"/>
      <c r="P888" s="175"/>
      <c r="Q888" s="175"/>
      <c r="R888" s="175"/>
      <c r="S888" s="175"/>
      <c r="T888" s="176"/>
      <c r="AT888" s="170" t="s">
        <v>312</v>
      </c>
      <c r="AU888" s="170" t="s">
        <v>96</v>
      </c>
      <c r="AV888" s="14" t="s">
        <v>96</v>
      </c>
      <c r="AW888" s="14" t="s">
        <v>41</v>
      </c>
      <c r="AX888" s="14" t="s">
        <v>86</v>
      </c>
      <c r="AY888" s="170" t="s">
        <v>302</v>
      </c>
    </row>
    <row r="889" spans="1:65" s="14" customFormat="1">
      <c r="B889" s="169"/>
      <c r="D889" s="162" t="s">
        <v>312</v>
      </c>
      <c r="E889" s="170" t="s">
        <v>1</v>
      </c>
      <c r="F889" s="171" t="s">
        <v>1168</v>
      </c>
      <c r="H889" s="172">
        <v>10.664</v>
      </c>
      <c r="I889" s="173"/>
      <c r="L889" s="169"/>
      <c r="M889" s="174"/>
      <c r="N889" s="175"/>
      <c r="O889" s="175"/>
      <c r="P889" s="175"/>
      <c r="Q889" s="175"/>
      <c r="R889" s="175"/>
      <c r="S889" s="175"/>
      <c r="T889" s="176"/>
      <c r="AT889" s="170" t="s">
        <v>312</v>
      </c>
      <c r="AU889" s="170" t="s">
        <v>96</v>
      </c>
      <c r="AV889" s="14" t="s">
        <v>96</v>
      </c>
      <c r="AW889" s="14" t="s">
        <v>41</v>
      </c>
      <c r="AX889" s="14" t="s">
        <v>86</v>
      </c>
      <c r="AY889" s="170" t="s">
        <v>302</v>
      </c>
    </row>
    <row r="890" spans="1:65" s="15" customFormat="1">
      <c r="B890" s="177"/>
      <c r="D890" s="162" t="s">
        <v>312</v>
      </c>
      <c r="E890" s="178" t="s">
        <v>1</v>
      </c>
      <c r="F890" s="179" t="s">
        <v>324</v>
      </c>
      <c r="H890" s="180">
        <v>281.18400000000003</v>
      </c>
      <c r="I890" s="181"/>
      <c r="L890" s="177"/>
      <c r="M890" s="182"/>
      <c r="N890" s="183"/>
      <c r="O890" s="183"/>
      <c r="P890" s="183"/>
      <c r="Q890" s="183"/>
      <c r="R890" s="183"/>
      <c r="S890" s="183"/>
      <c r="T890" s="184"/>
      <c r="AT890" s="178" t="s">
        <v>312</v>
      </c>
      <c r="AU890" s="178" t="s">
        <v>96</v>
      </c>
      <c r="AV890" s="15" t="s">
        <v>310</v>
      </c>
      <c r="AW890" s="15" t="s">
        <v>41</v>
      </c>
      <c r="AX890" s="15" t="s">
        <v>86</v>
      </c>
      <c r="AY890" s="178" t="s">
        <v>302</v>
      </c>
    </row>
    <row r="891" spans="1:65" s="13" customFormat="1">
      <c r="B891" s="161"/>
      <c r="D891" s="162" t="s">
        <v>312</v>
      </c>
      <c r="E891" s="163" t="s">
        <v>1</v>
      </c>
      <c r="F891" s="164" t="s">
        <v>714</v>
      </c>
      <c r="H891" s="163" t="s">
        <v>1</v>
      </c>
      <c r="I891" s="165"/>
      <c r="L891" s="161"/>
      <c r="M891" s="166"/>
      <c r="N891" s="167"/>
      <c r="O891" s="167"/>
      <c r="P891" s="167"/>
      <c r="Q891" s="167"/>
      <c r="R891" s="167"/>
      <c r="S891" s="167"/>
      <c r="T891" s="168"/>
      <c r="AT891" s="163" t="s">
        <v>312</v>
      </c>
      <c r="AU891" s="163" t="s">
        <v>96</v>
      </c>
      <c r="AV891" s="13" t="s">
        <v>23</v>
      </c>
      <c r="AW891" s="13" t="s">
        <v>41</v>
      </c>
      <c r="AX891" s="13" t="s">
        <v>86</v>
      </c>
      <c r="AY891" s="163" t="s">
        <v>302</v>
      </c>
    </row>
    <row r="892" spans="1:65" s="14" customFormat="1">
      <c r="B892" s="169"/>
      <c r="D892" s="162" t="s">
        <v>312</v>
      </c>
      <c r="E892" s="170" t="s">
        <v>1</v>
      </c>
      <c r="F892" s="171" t="s">
        <v>1169</v>
      </c>
      <c r="H892" s="172">
        <v>15.996</v>
      </c>
      <c r="I892" s="173"/>
      <c r="L892" s="169"/>
      <c r="M892" s="174"/>
      <c r="N892" s="175"/>
      <c r="O892" s="175"/>
      <c r="P892" s="175"/>
      <c r="Q892" s="175"/>
      <c r="R892" s="175"/>
      <c r="S892" s="175"/>
      <c r="T892" s="176"/>
      <c r="AT892" s="170" t="s">
        <v>312</v>
      </c>
      <c r="AU892" s="170" t="s">
        <v>96</v>
      </c>
      <c r="AV892" s="14" t="s">
        <v>96</v>
      </c>
      <c r="AW892" s="14" t="s">
        <v>41</v>
      </c>
      <c r="AX892" s="14" t="s">
        <v>86</v>
      </c>
      <c r="AY892" s="170" t="s">
        <v>302</v>
      </c>
    </row>
    <row r="893" spans="1:65" s="15" customFormat="1">
      <c r="B893" s="177"/>
      <c r="D893" s="162" t="s">
        <v>312</v>
      </c>
      <c r="E893" s="178" t="s">
        <v>1</v>
      </c>
      <c r="F893" s="179" t="s">
        <v>324</v>
      </c>
      <c r="H893" s="180">
        <v>15.996</v>
      </c>
      <c r="I893" s="181"/>
      <c r="L893" s="177"/>
      <c r="M893" s="182"/>
      <c r="N893" s="183"/>
      <c r="O893" s="183"/>
      <c r="P893" s="183"/>
      <c r="Q893" s="183"/>
      <c r="R893" s="183"/>
      <c r="S893" s="183"/>
      <c r="T893" s="184"/>
      <c r="AT893" s="178" t="s">
        <v>312</v>
      </c>
      <c r="AU893" s="178" t="s">
        <v>96</v>
      </c>
      <c r="AV893" s="15" t="s">
        <v>310</v>
      </c>
      <c r="AW893" s="15" t="s">
        <v>41</v>
      </c>
      <c r="AX893" s="15" t="s">
        <v>86</v>
      </c>
      <c r="AY893" s="178" t="s">
        <v>302</v>
      </c>
    </row>
    <row r="894" spans="1:65" s="14" customFormat="1">
      <c r="B894" s="169"/>
      <c r="D894" s="162" t="s">
        <v>312</v>
      </c>
      <c r="E894" s="170" t="s">
        <v>1</v>
      </c>
      <c r="F894" s="171" t="s">
        <v>1170</v>
      </c>
      <c r="H894" s="172">
        <v>297.18</v>
      </c>
      <c r="I894" s="173"/>
      <c r="L894" s="169"/>
      <c r="M894" s="174"/>
      <c r="N894" s="175"/>
      <c r="O894" s="175"/>
      <c r="P894" s="175"/>
      <c r="Q894" s="175"/>
      <c r="R894" s="175"/>
      <c r="S894" s="175"/>
      <c r="T894" s="176"/>
      <c r="AT894" s="170" t="s">
        <v>312</v>
      </c>
      <c r="AU894" s="170" t="s">
        <v>96</v>
      </c>
      <c r="AV894" s="14" t="s">
        <v>96</v>
      </c>
      <c r="AW894" s="14" t="s">
        <v>41</v>
      </c>
      <c r="AX894" s="14" t="s">
        <v>23</v>
      </c>
      <c r="AY894" s="170" t="s">
        <v>302</v>
      </c>
    </row>
    <row r="895" spans="1:65" s="2" customFormat="1" ht="24.2" customHeight="1">
      <c r="A895" s="34"/>
      <c r="B895" s="147"/>
      <c r="C895" s="148" t="s">
        <v>1171</v>
      </c>
      <c r="D895" s="148" t="s">
        <v>305</v>
      </c>
      <c r="E895" s="149" t="s">
        <v>1172</v>
      </c>
      <c r="F895" s="150" t="s">
        <v>1173</v>
      </c>
      <c r="G895" s="151" t="s">
        <v>356</v>
      </c>
      <c r="H895" s="152">
        <v>297.18</v>
      </c>
      <c r="I895" s="153"/>
      <c r="J895" s="154">
        <f>ROUND(I895*H895,2)</f>
        <v>0</v>
      </c>
      <c r="K895" s="150" t="s">
        <v>309</v>
      </c>
      <c r="L895" s="35"/>
      <c r="M895" s="155" t="s">
        <v>1</v>
      </c>
      <c r="N895" s="156" t="s">
        <v>51</v>
      </c>
      <c r="O895" s="60"/>
      <c r="P895" s="157">
        <f>O895*H895</f>
        <v>0</v>
      </c>
      <c r="Q895" s="157">
        <v>0</v>
      </c>
      <c r="R895" s="157">
        <f>Q895*H895</f>
        <v>0</v>
      </c>
      <c r="S895" s="157">
        <v>0</v>
      </c>
      <c r="T895" s="158">
        <f>S895*H895</f>
        <v>0</v>
      </c>
      <c r="U895" s="34"/>
      <c r="V895" s="34"/>
      <c r="W895" s="34"/>
      <c r="X895" s="34"/>
      <c r="Y895" s="34"/>
      <c r="Z895" s="34"/>
      <c r="AA895" s="34"/>
      <c r="AB895" s="34"/>
      <c r="AC895" s="34"/>
      <c r="AD895" s="34"/>
      <c r="AE895" s="34"/>
      <c r="AR895" s="159" t="s">
        <v>310</v>
      </c>
      <c r="AT895" s="159" t="s">
        <v>305</v>
      </c>
      <c r="AU895" s="159" t="s">
        <v>96</v>
      </c>
      <c r="AY895" s="18" t="s">
        <v>302</v>
      </c>
      <c r="BE895" s="160">
        <f>IF(N895="základní",J895,0)</f>
        <v>0</v>
      </c>
      <c r="BF895" s="160">
        <f>IF(N895="snížená",J895,0)</f>
        <v>0</v>
      </c>
      <c r="BG895" s="160">
        <f>IF(N895="zákl. přenesená",J895,0)</f>
        <v>0</v>
      </c>
      <c r="BH895" s="160">
        <f>IF(N895="sníž. přenesená",J895,0)</f>
        <v>0</v>
      </c>
      <c r="BI895" s="160">
        <f>IF(N895="nulová",J895,0)</f>
        <v>0</v>
      </c>
      <c r="BJ895" s="18" t="s">
        <v>23</v>
      </c>
      <c r="BK895" s="160">
        <f>ROUND(I895*H895,2)</f>
        <v>0</v>
      </c>
      <c r="BL895" s="18" t="s">
        <v>310</v>
      </c>
      <c r="BM895" s="159" t="s">
        <v>1174</v>
      </c>
    </row>
    <row r="896" spans="1:65" s="2" customFormat="1" ht="16.5" customHeight="1">
      <c r="A896" s="34"/>
      <c r="B896" s="147"/>
      <c r="C896" s="148" t="s">
        <v>1175</v>
      </c>
      <c r="D896" s="148" t="s">
        <v>305</v>
      </c>
      <c r="E896" s="149" t="s">
        <v>1176</v>
      </c>
      <c r="F896" s="150" t="s">
        <v>1177</v>
      </c>
      <c r="G896" s="151" t="s">
        <v>332</v>
      </c>
      <c r="H896" s="152">
        <v>0.53300000000000003</v>
      </c>
      <c r="I896" s="153"/>
      <c r="J896" s="154">
        <f>ROUND(I896*H896,2)</f>
        <v>0</v>
      </c>
      <c r="K896" s="150" t="s">
        <v>1</v>
      </c>
      <c r="L896" s="35"/>
      <c r="M896" s="155" t="s">
        <v>1</v>
      </c>
      <c r="N896" s="156" t="s">
        <v>51</v>
      </c>
      <c r="O896" s="60"/>
      <c r="P896" s="157">
        <f>O896*H896</f>
        <v>0</v>
      </c>
      <c r="Q896" s="157">
        <v>1.333</v>
      </c>
      <c r="R896" s="157">
        <f>Q896*H896</f>
        <v>0.71048900000000004</v>
      </c>
      <c r="S896" s="157">
        <v>0</v>
      </c>
      <c r="T896" s="158">
        <f>S896*H896</f>
        <v>0</v>
      </c>
      <c r="U896" s="34"/>
      <c r="V896" s="34"/>
      <c r="W896" s="34"/>
      <c r="X896" s="34"/>
      <c r="Y896" s="34"/>
      <c r="Z896" s="34"/>
      <c r="AA896" s="34"/>
      <c r="AB896" s="34"/>
      <c r="AC896" s="34"/>
      <c r="AD896" s="34"/>
      <c r="AE896" s="34"/>
      <c r="AR896" s="159" t="s">
        <v>310</v>
      </c>
      <c r="AT896" s="159" t="s">
        <v>305</v>
      </c>
      <c r="AU896" s="159" t="s">
        <v>96</v>
      </c>
      <c r="AY896" s="18" t="s">
        <v>302</v>
      </c>
      <c r="BE896" s="160">
        <f>IF(N896="základní",J896,0)</f>
        <v>0</v>
      </c>
      <c r="BF896" s="160">
        <f>IF(N896="snížená",J896,0)</f>
        <v>0</v>
      </c>
      <c r="BG896" s="160">
        <f>IF(N896="zákl. přenesená",J896,0)</f>
        <v>0</v>
      </c>
      <c r="BH896" s="160">
        <f>IF(N896="sníž. přenesená",J896,0)</f>
        <v>0</v>
      </c>
      <c r="BI896" s="160">
        <f>IF(N896="nulová",J896,0)</f>
        <v>0</v>
      </c>
      <c r="BJ896" s="18" t="s">
        <v>23</v>
      </c>
      <c r="BK896" s="160">
        <f>ROUND(I896*H896,2)</f>
        <v>0</v>
      </c>
      <c r="BL896" s="18" t="s">
        <v>310</v>
      </c>
      <c r="BM896" s="159" t="s">
        <v>1178</v>
      </c>
    </row>
    <row r="897" spans="1:65" s="14" customFormat="1">
      <c r="B897" s="169"/>
      <c r="D897" s="162" t="s">
        <v>312</v>
      </c>
      <c r="E897" s="170" t="s">
        <v>1</v>
      </c>
      <c r="F897" s="171" t="s">
        <v>1179</v>
      </c>
      <c r="H897" s="172">
        <v>4.8000000000000001E-2</v>
      </c>
      <c r="I897" s="173"/>
      <c r="L897" s="169"/>
      <c r="M897" s="174"/>
      <c r="N897" s="175"/>
      <c r="O897" s="175"/>
      <c r="P897" s="175"/>
      <c r="Q897" s="175"/>
      <c r="R897" s="175"/>
      <c r="S897" s="175"/>
      <c r="T897" s="176"/>
      <c r="AT897" s="170" t="s">
        <v>312</v>
      </c>
      <c r="AU897" s="170" t="s">
        <v>96</v>
      </c>
      <c r="AV897" s="14" t="s">
        <v>96</v>
      </c>
      <c r="AW897" s="14" t="s">
        <v>41</v>
      </c>
      <c r="AX897" s="14" t="s">
        <v>86</v>
      </c>
      <c r="AY897" s="170" t="s">
        <v>302</v>
      </c>
    </row>
    <row r="898" spans="1:65" s="14" customFormat="1">
      <c r="B898" s="169"/>
      <c r="D898" s="162" t="s">
        <v>312</v>
      </c>
      <c r="E898" s="170" t="s">
        <v>1</v>
      </c>
      <c r="F898" s="171" t="s">
        <v>1180</v>
      </c>
      <c r="H898" s="172">
        <v>0.47899999999999998</v>
      </c>
      <c r="I898" s="173"/>
      <c r="L898" s="169"/>
      <c r="M898" s="174"/>
      <c r="N898" s="175"/>
      <c r="O898" s="175"/>
      <c r="P898" s="175"/>
      <c r="Q898" s="175"/>
      <c r="R898" s="175"/>
      <c r="S898" s="175"/>
      <c r="T898" s="176"/>
      <c r="AT898" s="170" t="s">
        <v>312</v>
      </c>
      <c r="AU898" s="170" t="s">
        <v>96</v>
      </c>
      <c r="AV898" s="14" t="s">
        <v>96</v>
      </c>
      <c r="AW898" s="14" t="s">
        <v>41</v>
      </c>
      <c r="AX898" s="14" t="s">
        <v>86</v>
      </c>
      <c r="AY898" s="170" t="s">
        <v>302</v>
      </c>
    </row>
    <row r="899" spans="1:65" s="15" customFormat="1">
      <c r="B899" s="177"/>
      <c r="D899" s="162" t="s">
        <v>312</v>
      </c>
      <c r="E899" s="178" t="s">
        <v>1</v>
      </c>
      <c r="F899" s="179" t="s">
        <v>324</v>
      </c>
      <c r="H899" s="180">
        <v>0.52700000000000002</v>
      </c>
      <c r="I899" s="181"/>
      <c r="L899" s="177"/>
      <c r="M899" s="182"/>
      <c r="N899" s="183"/>
      <c r="O899" s="183"/>
      <c r="P899" s="183"/>
      <c r="Q899" s="183"/>
      <c r="R899" s="183"/>
      <c r="S899" s="183"/>
      <c r="T899" s="184"/>
      <c r="AT899" s="178" t="s">
        <v>312</v>
      </c>
      <c r="AU899" s="178" t="s">
        <v>96</v>
      </c>
      <c r="AV899" s="15" t="s">
        <v>310</v>
      </c>
      <c r="AW899" s="15" t="s">
        <v>41</v>
      </c>
      <c r="AX899" s="15" t="s">
        <v>86</v>
      </c>
      <c r="AY899" s="178" t="s">
        <v>302</v>
      </c>
    </row>
    <row r="900" spans="1:65" s="14" customFormat="1">
      <c r="B900" s="169"/>
      <c r="D900" s="162" t="s">
        <v>312</v>
      </c>
      <c r="E900" s="170" t="s">
        <v>1</v>
      </c>
      <c r="F900" s="171" t="s">
        <v>1181</v>
      </c>
      <c r="H900" s="172">
        <v>3.0000000000000001E-3</v>
      </c>
      <c r="I900" s="173"/>
      <c r="L900" s="169"/>
      <c r="M900" s="174"/>
      <c r="N900" s="175"/>
      <c r="O900" s="175"/>
      <c r="P900" s="175"/>
      <c r="Q900" s="175"/>
      <c r="R900" s="175"/>
      <c r="S900" s="175"/>
      <c r="T900" s="176"/>
      <c r="AT900" s="170" t="s">
        <v>312</v>
      </c>
      <c r="AU900" s="170" t="s">
        <v>96</v>
      </c>
      <c r="AV900" s="14" t="s">
        <v>96</v>
      </c>
      <c r="AW900" s="14" t="s">
        <v>41</v>
      </c>
      <c r="AX900" s="14" t="s">
        <v>86</v>
      </c>
      <c r="AY900" s="170" t="s">
        <v>302</v>
      </c>
    </row>
    <row r="901" spans="1:65" s="14" customFormat="1">
      <c r="B901" s="169"/>
      <c r="D901" s="162" t="s">
        <v>312</v>
      </c>
      <c r="E901" s="170" t="s">
        <v>1</v>
      </c>
      <c r="F901" s="171" t="s">
        <v>1182</v>
      </c>
      <c r="H901" s="172">
        <v>3.0000000000000001E-3</v>
      </c>
      <c r="I901" s="173"/>
      <c r="L901" s="169"/>
      <c r="M901" s="174"/>
      <c r="N901" s="175"/>
      <c r="O901" s="175"/>
      <c r="P901" s="175"/>
      <c r="Q901" s="175"/>
      <c r="R901" s="175"/>
      <c r="S901" s="175"/>
      <c r="T901" s="176"/>
      <c r="AT901" s="170" t="s">
        <v>312</v>
      </c>
      <c r="AU901" s="170" t="s">
        <v>96</v>
      </c>
      <c r="AV901" s="14" t="s">
        <v>96</v>
      </c>
      <c r="AW901" s="14" t="s">
        <v>41</v>
      </c>
      <c r="AX901" s="14" t="s">
        <v>86</v>
      </c>
      <c r="AY901" s="170" t="s">
        <v>302</v>
      </c>
    </row>
    <row r="902" spans="1:65" s="15" customFormat="1">
      <c r="B902" s="177"/>
      <c r="D902" s="162" t="s">
        <v>312</v>
      </c>
      <c r="E902" s="178" t="s">
        <v>1</v>
      </c>
      <c r="F902" s="179" t="s">
        <v>324</v>
      </c>
      <c r="H902" s="180">
        <v>6.0000000000000001E-3</v>
      </c>
      <c r="I902" s="181"/>
      <c r="L902" s="177"/>
      <c r="M902" s="182"/>
      <c r="N902" s="183"/>
      <c r="O902" s="183"/>
      <c r="P902" s="183"/>
      <c r="Q902" s="183"/>
      <c r="R902" s="183"/>
      <c r="S902" s="183"/>
      <c r="T902" s="184"/>
      <c r="AT902" s="178" t="s">
        <v>312</v>
      </c>
      <c r="AU902" s="178" t="s">
        <v>96</v>
      </c>
      <c r="AV902" s="15" t="s">
        <v>310</v>
      </c>
      <c r="AW902" s="15" t="s">
        <v>41</v>
      </c>
      <c r="AX902" s="15" t="s">
        <v>86</v>
      </c>
      <c r="AY902" s="178" t="s">
        <v>302</v>
      </c>
    </row>
    <row r="903" spans="1:65" s="14" customFormat="1">
      <c r="B903" s="169"/>
      <c r="D903" s="162" t="s">
        <v>312</v>
      </c>
      <c r="E903" s="170" t="s">
        <v>1</v>
      </c>
      <c r="F903" s="171" t="s">
        <v>1183</v>
      </c>
      <c r="H903" s="172">
        <v>0.53300000000000003</v>
      </c>
      <c r="I903" s="173"/>
      <c r="L903" s="169"/>
      <c r="M903" s="174"/>
      <c r="N903" s="175"/>
      <c r="O903" s="175"/>
      <c r="P903" s="175"/>
      <c r="Q903" s="175"/>
      <c r="R903" s="175"/>
      <c r="S903" s="175"/>
      <c r="T903" s="176"/>
      <c r="AT903" s="170" t="s">
        <v>312</v>
      </c>
      <c r="AU903" s="170" t="s">
        <v>96</v>
      </c>
      <c r="AV903" s="14" t="s">
        <v>96</v>
      </c>
      <c r="AW903" s="14" t="s">
        <v>41</v>
      </c>
      <c r="AX903" s="14" t="s">
        <v>23</v>
      </c>
      <c r="AY903" s="170" t="s">
        <v>302</v>
      </c>
    </row>
    <row r="904" spans="1:65" s="2" customFormat="1" ht="16.5" customHeight="1">
      <c r="A904" s="34"/>
      <c r="B904" s="147"/>
      <c r="C904" s="148" t="s">
        <v>1184</v>
      </c>
      <c r="D904" s="148" t="s">
        <v>305</v>
      </c>
      <c r="E904" s="149" t="s">
        <v>1185</v>
      </c>
      <c r="F904" s="150" t="s">
        <v>1186</v>
      </c>
      <c r="G904" s="151" t="s">
        <v>308</v>
      </c>
      <c r="H904" s="152">
        <v>1069.848</v>
      </c>
      <c r="I904" s="153"/>
      <c r="J904" s="154">
        <f>ROUND(I904*H904,2)</f>
        <v>0</v>
      </c>
      <c r="K904" s="150" t="s">
        <v>1</v>
      </c>
      <c r="L904" s="35"/>
      <c r="M904" s="155" t="s">
        <v>1</v>
      </c>
      <c r="N904" s="156" t="s">
        <v>51</v>
      </c>
      <c r="O904" s="60"/>
      <c r="P904" s="157">
        <f>O904*H904</f>
        <v>0</v>
      </c>
      <c r="Q904" s="157">
        <v>1.0999999999999999E-2</v>
      </c>
      <c r="R904" s="157">
        <f>Q904*H904</f>
        <v>11.768327999999999</v>
      </c>
      <c r="S904" s="157">
        <v>0</v>
      </c>
      <c r="T904" s="158">
        <f>S904*H904</f>
        <v>0</v>
      </c>
      <c r="U904" s="34"/>
      <c r="V904" s="34"/>
      <c r="W904" s="34"/>
      <c r="X904" s="34"/>
      <c r="Y904" s="34"/>
      <c r="Z904" s="34"/>
      <c r="AA904" s="34"/>
      <c r="AB904" s="34"/>
      <c r="AC904" s="34"/>
      <c r="AD904" s="34"/>
      <c r="AE904" s="34"/>
      <c r="AR904" s="159" t="s">
        <v>310</v>
      </c>
      <c r="AT904" s="159" t="s">
        <v>305</v>
      </c>
      <c r="AU904" s="159" t="s">
        <v>96</v>
      </c>
      <c r="AY904" s="18" t="s">
        <v>302</v>
      </c>
      <c r="BE904" s="160">
        <f>IF(N904="základní",J904,0)</f>
        <v>0</v>
      </c>
      <c r="BF904" s="160">
        <f>IF(N904="snížená",J904,0)</f>
        <v>0</v>
      </c>
      <c r="BG904" s="160">
        <f>IF(N904="zákl. přenesená",J904,0)</f>
        <v>0</v>
      </c>
      <c r="BH904" s="160">
        <f>IF(N904="sníž. přenesená",J904,0)</f>
        <v>0</v>
      </c>
      <c r="BI904" s="160">
        <f>IF(N904="nulová",J904,0)</f>
        <v>0</v>
      </c>
      <c r="BJ904" s="18" t="s">
        <v>23</v>
      </c>
      <c r="BK904" s="160">
        <f>ROUND(I904*H904,2)</f>
        <v>0</v>
      </c>
      <c r="BL904" s="18" t="s">
        <v>310</v>
      </c>
      <c r="BM904" s="159" t="s">
        <v>1187</v>
      </c>
    </row>
    <row r="905" spans="1:65" s="13" customFormat="1">
      <c r="B905" s="161"/>
      <c r="D905" s="162" t="s">
        <v>312</v>
      </c>
      <c r="E905" s="163" t="s">
        <v>1</v>
      </c>
      <c r="F905" s="164" t="s">
        <v>714</v>
      </c>
      <c r="H905" s="163" t="s">
        <v>1</v>
      </c>
      <c r="I905" s="165"/>
      <c r="L905" s="161"/>
      <c r="M905" s="166"/>
      <c r="N905" s="167"/>
      <c r="O905" s="167"/>
      <c r="P905" s="167"/>
      <c r="Q905" s="167"/>
      <c r="R905" s="167"/>
      <c r="S905" s="167"/>
      <c r="T905" s="168"/>
      <c r="AT905" s="163" t="s">
        <v>312</v>
      </c>
      <c r="AU905" s="163" t="s">
        <v>96</v>
      </c>
      <c r="AV905" s="13" t="s">
        <v>23</v>
      </c>
      <c r="AW905" s="13" t="s">
        <v>41</v>
      </c>
      <c r="AX905" s="13" t="s">
        <v>86</v>
      </c>
      <c r="AY905" s="163" t="s">
        <v>302</v>
      </c>
    </row>
    <row r="906" spans="1:65" s="14" customFormat="1">
      <c r="B906" s="169"/>
      <c r="D906" s="162" t="s">
        <v>312</v>
      </c>
      <c r="E906" s="170" t="s">
        <v>1</v>
      </c>
      <c r="F906" s="171" t="s">
        <v>1188</v>
      </c>
      <c r="H906" s="172">
        <v>973.87199999999996</v>
      </c>
      <c r="I906" s="173"/>
      <c r="L906" s="169"/>
      <c r="M906" s="174"/>
      <c r="N906" s="175"/>
      <c r="O906" s="175"/>
      <c r="P906" s="175"/>
      <c r="Q906" s="175"/>
      <c r="R906" s="175"/>
      <c r="S906" s="175"/>
      <c r="T906" s="176"/>
      <c r="AT906" s="170" t="s">
        <v>312</v>
      </c>
      <c r="AU906" s="170" t="s">
        <v>96</v>
      </c>
      <c r="AV906" s="14" t="s">
        <v>96</v>
      </c>
      <c r="AW906" s="14" t="s">
        <v>41</v>
      </c>
      <c r="AX906" s="14" t="s">
        <v>86</v>
      </c>
      <c r="AY906" s="170" t="s">
        <v>302</v>
      </c>
    </row>
    <row r="907" spans="1:65" s="14" customFormat="1">
      <c r="B907" s="169"/>
      <c r="D907" s="162" t="s">
        <v>312</v>
      </c>
      <c r="E907" s="170" t="s">
        <v>1</v>
      </c>
      <c r="F907" s="171" t="s">
        <v>1189</v>
      </c>
      <c r="H907" s="172">
        <v>38.39</v>
      </c>
      <c r="I907" s="173"/>
      <c r="L907" s="169"/>
      <c r="M907" s="174"/>
      <c r="N907" s="175"/>
      <c r="O907" s="175"/>
      <c r="P907" s="175"/>
      <c r="Q907" s="175"/>
      <c r="R907" s="175"/>
      <c r="S907" s="175"/>
      <c r="T907" s="176"/>
      <c r="AT907" s="170" t="s">
        <v>312</v>
      </c>
      <c r="AU907" s="170" t="s">
        <v>96</v>
      </c>
      <c r="AV907" s="14" t="s">
        <v>96</v>
      </c>
      <c r="AW907" s="14" t="s">
        <v>41</v>
      </c>
      <c r="AX907" s="14" t="s">
        <v>86</v>
      </c>
      <c r="AY907" s="170" t="s">
        <v>302</v>
      </c>
    </row>
    <row r="908" spans="1:65" s="15" customFormat="1">
      <c r="B908" s="177"/>
      <c r="D908" s="162" t="s">
        <v>312</v>
      </c>
      <c r="E908" s="178" t="s">
        <v>1</v>
      </c>
      <c r="F908" s="179" t="s">
        <v>324</v>
      </c>
      <c r="H908" s="180">
        <v>1012.2619999999999</v>
      </c>
      <c r="I908" s="181"/>
      <c r="L908" s="177"/>
      <c r="M908" s="182"/>
      <c r="N908" s="183"/>
      <c r="O908" s="183"/>
      <c r="P908" s="183"/>
      <c r="Q908" s="183"/>
      <c r="R908" s="183"/>
      <c r="S908" s="183"/>
      <c r="T908" s="184"/>
      <c r="AT908" s="178" t="s">
        <v>312</v>
      </c>
      <c r="AU908" s="178" t="s">
        <v>96</v>
      </c>
      <c r="AV908" s="15" t="s">
        <v>310</v>
      </c>
      <c r="AW908" s="15" t="s">
        <v>41</v>
      </c>
      <c r="AX908" s="15" t="s">
        <v>86</v>
      </c>
      <c r="AY908" s="178" t="s">
        <v>302</v>
      </c>
    </row>
    <row r="909" spans="1:65" s="13" customFormat="1">
      <c r="B909" s="161"/>
      <c r="D909" s="162" t="s">
        <v>312</v>
      </c>
      <c r="E909" s="163" t="s">
        <v>1</v>
      </c>
      <c r="F909" s="164" t="s">
        <v>714</v>
      </c>
      <c r="H909" s="163" t="s">
        <v>1</v>
      </c>
      <c r="I909" s="165"/>
      <c r="L909" s="161"/>
      <c r="M909" s="166"/>
      <c r="N909" s="167"/>
      <c r="O909" s="167"/>
      <c r="P909" s="167"/>
      <c r="Q909" s="167"/>
      <c r="R909" s="167"/>
      <c r="S909" s="167"/>
      <c r="T909" s="168"/>
      <c r="AT909" s="163" t="s">
        <v>312</v>
      </c>
      <c r="AU909" s="163" t="s">
        <v>96</v>
      </c>
      <c r="AV909" s="13" t="s">
        <v>23</v>
      </c>
      <c r="AW909" s="13" t="s">
        <v>41</v>
      </c>
      <c r="AX909" s="13" t="s">
        <v>86</v>
      </c>
      <c r="AY909" s="163" t="s">
        <v>302</v>
      </c>
    </row>
    <row r="910" spans="1:65" s="14" customFormat="1">
      <c r="B910" s="169"/>
      <c r="D910" s="162" t="s">
        <v>312</v>
      </c>
      <c r="E910" s="170" t="s">
        <v>1</v>
      </c>
      <c r="F910" s="171" t="s">
        <v>1190</v>
      </c>
      <c r="H910" s="172">
        <v>57.585999999999999</v>
      </c>
      <c r="I910" s="173"/>
      <c r="L910" s="169"/>
      <c r="M910" s="174"/>
      <c r="N910" s="175"/>
      <c r="O910" s="175"/>
      <c r="P910" s="175"/>
      <c r="Q910" s="175"/>
      <c r="R910" s="175"/>
      <c r="S910" s="175"/>
      <c r="T910" s="176"/>
      <c r="AT910" s="170" t="s">
        <v>312</v>
      </c>
      <c r="AU910" s="170" t="s">
        <v>96</v>
      </c>
      <c r="AV910" s="14" t="s">
        <v>96</v>
      </c>
      <c r="AW910" s="14" t="s">
        <v>41</v>
      </c>
      <c r="AX910" s="14" t="s">
        <v>86</v>
      </c>
      <c r="AY910" s="170" t="s">
        <v>302</v>
      </c>
    </row>
    <row r="911" spans="1:65" s="15" customFormat="1">
      <c r="B911" s="177"/>
      <c r="D911" s="162" t="s">
        <v>312</v>
      </c>
      <c r="E911" s="178" t="s">
        <v>1</v>
      </c>
      <c r="F911" s="179" t="s">
        <v>324</v>
      </c>
      <c r="H911" s="180">
        <v>57.585999999999999</v>
      </c>
      <c r="I911" s="181"/>
      <c r="L911" s="177"/>
      <c r="M911" s="182"/>
      <c r="N911" s="183"/>
      <c r="O911" s="183"/>
      <c r="P911" s="183"/>
      <c r="Q911" s="183"/>
      <c r="R911" s="183"/>
      <c r="S911" s="183"/>
      <c r="T911" s="184"/>
      <c r="AT911" s="178" t="s">
        <v>312</v>
      </c>
      <c r="AU911" s="178" t="s">
        <v>96</v>
      </c>
      <c r="AV911" s="15" t="s">
        <v>310</v>
      </c>
      <c r="AW911" s="15" t="s">
        <v>41</v>
      </c>
      <c r="AX911" s="15" t="s">
        <v>86</v>
      </c>
      <c r="AY911" s="178" t="s">
        <v>302</v>
      </c>
    </row>
    <row r="912" spans="1:65" s="14" customFormat="1">
      <c r="B912" s="169"/>
      <c r="D912" s="162" t="s">
        <v>312</v>
      </c>
      <c r="E912" s="170" t="s">
        <v>1</v>
      </c>
      <c r="F912" s="171" t="s">
        <v>1191</v>
      </c>
      <c r="H912" s="172">
        <v>1069.848</v>
      </c>
      <c r="I912" s="173"/>
      <c r="L912" s="169"/>
      <c r="M912" s="174"/>
      <c r="N912" s="175"/>
      <c r="O912" s="175"/>
      <c r="P912" s="175"/>
      <c r="Q912" s="175"/>
      <c r="R912" s="175"/>
      <c r="S912" s="175"/>
      <c r="T912" s="176"/>
      <c r="AT912" s="170" t="s">
        <v>312</v>
      </c>
      <c r="AU912" s="170" t="s">
        <v>96</v>
      </c>
      <c r="AV912" s="14" t="s">
        <v>96</v>
      </c>
      <c r="AW912" s="14" t="s">
        <v>41</v>
      </c>
      <c r="AX912" s="14" t="s">
        <v>23</v>
      </c>
      <c r="AY912" s="170" t="s">
        <v>302</v>
      </c>
    </row>
    <row r="913" spans="1:65" s="2" customFormat="1" ht="16.5" customHeight="1">
      <c r="A913" s="34"/>
      <c r="B913" s="147"/>
      <c r="C913" s="148" t="s">
        <v>1192</v>
      </c>
      <c r="D913" s="148" t="s">
        <v>305</v>
      </c>
      <c r="E913" s="149" t="s">
        <v>1193</v>
      </c>
      <c r="F913" s="150" t="s">
        <v>1194</v>
      </c>
      <c r="G913" s="151" t="s">
        <v>308</v>
      </c>
      <c r="H913" s="152">
        <v>158.09399999999999</v>
      </c>
      <c r="I913" s="153"/>
      <c r="J913" s="154">
        <f>ROUND(I913*H913,2)</f>
        <v>0</v>
      </c>
      <c r="K913" s="150" t="s">
        <v>309</v>
      </c>
      <c r="L913" s="35"/>
      <c r="M913" s="155" t="s">
        <v>1</v>
      </c>
      <c r="N913" s="156" t="s">
        <v>51</v>
      </c>
      <c r="O913" s="60"/>
      <c r="P913" s="157">
        <f>O913*H913</f>
        <v>0</v>
      </c>
      <c r="Q913" s="157">
        <v>0.23730000000000001</v>
      </c>
      <c r="R913" s="157">
        <f>Q913*H913</f>
        <v>37.515706199999997</v>
      </c>
      <c r="S913" s="157">
        <v>0</v>
      </c>
      <c r="T913" s="158">
        <f>S913*H913</f>
        <v>0</v>
      </c>
      <c r="U913" s="34"/>
      <c r="V913" s="34"/>
      <c r="W913" s="34"/>
      <c r="X913" s="34"/>
      <c r="Y913" s="34"/>
      <c r="Z913" s="34"/>
      <c r="AA913" s="34"/>
      <c r="AB913" s="34"/>
      <c r="AC913" s="34"/>
      <c r="AD913" s="34"/>
      <c r="AE913" s="34"/>
      <c r="AR913" s="159" t="s">
        <v>310</v>
      </c>
      <c r="AT913" s="159" t="s">
        <v>305</v>
      </c>
      <c r="AU913" s="159" t="s">
        <v>96</v>
      </c>
      <c r="AY913" s="18" t="s">
        <v>302</v>
      </c>
      <c r="BE913" s="160">
        <f>IF(N913="základní",J913,0)</f>
        <v>0</v>
      </c>
      <c r="BF913" s="160">
        <f>IF(N913="snížená",J913,0)</f>
        <v>0</v>
      </c>
      <c r="BG913" s="160">
        <f>IF(N913="zákl. přenesená",J913,0)</f>
        <v>0</v>
      </c>
      <c r="BH913" s="160">
        <f>IF(N913="sníž. přenesená",J913,0)</f>
        <v>0</v>
      </c>
      <c r="BI913" s="160">
        <f>IF(N913="nulová",J913,0)</f>
        <v>0</v>
      </c>
      <c r="BJ913" s="18" t="s">
        <v>23</v>
      </c>
      <c r="BK913" s="160">
        <f>ROUND(I913*H913,2)</f>
        <v>0</v>
      </c>
      <c r="BL913" s="18" t="s">
        <v>310</v>
      </c>
      <c r="BM913" s="159" t="s">
        <v>1195</v>
      </c>
    </row>
    <row r="914" spans="1:65" s="13" customFormat="1">
      <c r="B914" s="161"/>
      <c r="D914" s="162" t="s">
        <v>312</v>
      </c>
      <c r="E914" s="163" t="s">
        <v>1</v>
      </c>
      <c r="F914" s="164" t="s">
        <v>1196</v>
      </c>
      <c r="H914" s="163" t="s">
        <v>1</v>
      </c>
      <c r="I914" s="165"/>
      <c r="L914" s="161"/>
      <c r="M914" s="166"/>
      <c r="N914" s="167"/>
      <c r="O914" s="167"/>
      <c r="P914" s="167"/>
      <c r="Q914" s="167"/>
      <c r="R914" s="167"/>
      <c r="S914" s="167"/>
      <c r="T914" s="168"/>
      <c r="AT914" s="163" t="s">
        <v>312</v>
      </c>
      <c r="AU914" s="163" t="s">
        <v>96</v>
      </c>
      <c r="AV914" s="13" t="s">
        <v>23</v>
      </c>
      <c r="AW914" s="13" t="s">
        <v>41</v>
      </c>
      <c r="AX914" s="13" t="s">
        <v>86</v>
      </c>
      <c r="AY914" s="163" t="s">
        <v>302</v>
      </c>
    </row>
    <row r="915" spans="1:65" s="13" customFormat="1">
      <c r="B915" s="161"/>
      <c r="D915" s="162" t="s">
        <v>312</v>
      </c>
      <c r="E915" s="163" t="s">
        <v>1</v>
      </c>
      <c r="F915" s="164" t="s">
        <v>1197</v>
      </c>
      <c r="H915" s="163" t="s">
        <v>1</v>
      </c>
      <c r="I915" s="165"/>
      <c r="L915" s="161"/>
      <c r="M915" s="166"/>
      <c r="N915" s="167"/>
      <c r="O915" s="167"/>
      <c r="P915" s="167"/>
      <c r="Q915" s="167"/>
      <c r="R915" s="167"/>
      <c r="S915" s="167"/>
      <c r="T915" s="168"/>
      <c r="AT915" s="163" t="s">
        <v>312</v>
      </c>
      <c r="AU915" s="163" t="s">
        <v>96</v>
      </c>
      <c r="AV915" s="13" t="s">
        <v>23</v>
      </c>
      <c r="AW915" s="13" t="s">
        <v>41</v>
      </c>
      <c r="AX915" s="13" t="s">
        <v>86</v>
      </c>
      <c r="AY915" s="163" t="s">
        <v>302</v>
      </c>
    </row>
    <row r="916" spans="1:65" s="14" customFormat="1">
      <c r="B916" s="169"/>
      <c r="D916" s="162" t="s">
        <v>312</v>
      </c>
      <c r="E916" s="170" t="s">
        <v>1</v>
      </c>
      <c r="F916" s="171" t="s">
        <v>1198</v>
      </c>
      <c r="H916" s="172">
        <v>83.864999999999995</v>
      </c>
      <c r="I916" s="173"/>
      <c r="L916" s="169"/>
      <c r="M916" s="174"/>
      <c r="N916" s="175"/>
      <c r="O916" s="175"/>
      <c r="P916" s="175"/>
      <c r="Q916" s="175"/>
      <c r="R916" s="175"/>
      <c r="S916" s="175"/>
      <c r="T916" s="176"/>
      <c r="AT916" s="170" t="s">
        <v>312</v>
      </c>
      <c r="AU916" s="170" t="s">
        <v>96</v>
      </c>
      <c r="AV916" s="14" t="s">
        <v>96</v>
      </c>
      <c r="AW916" s="14" t="s">
        <v>41</v>
      </c>
      <c r="AX916" s="14" t="s">
        <v>86</v>
      </c>
      <c r="AY916" s="170" t="s">
        <v>302</v>
      </c>
    </row>
    <row r="917" spans="1:65" s="13" customFormat="1">
      <c r="B917" s="161"/>
      <c r="D917" s="162" t="s">
        <v>312</v>
      </c>
      <c r="E917" s="163" t="s">
        <v>1</v>
      </c>
      <c r="F917" s="164" t="s">
        <v>1199</v>
      </c>
      <c r="H917" s="163" t="s">
        <v>1</v>
      </c>
      <c r="I917" s="165"/>
      <c r="L917" s="161"/>
      <c r="M917" s="166"/>
      <c r="N917" s="167"/>
      <c r="O917" s="167"/>
      <c r="P917" s="167"/>
      <c r="Q917" s="167"/>
      <c r="R917" s="167"/>
      <c r="S917" s="167"/>
      <c r="T917" s="168"/>
      <c r="AT917" s="163" t="s">
        <v>312</v>
      </c>
      <c r="AU917" s="163" t="s">
        <v>96</v>
      </c>
      <c r="AV917" s="13" t="s">
        <v>23</v>
      </c>
      <c r="AW917" s="13" t="s">
        <v>41</v>
      </c>
      <c r="AX917" s="13" t="s">
        <v>86</v>
      </c>
      <c r="AY917" s="163" t="s">
        <v>302</v>
      </c>
    </row>
    <row r="918" spans="1:65" s="14" customFormat="1">
      <c r="B918" s="169"/>
      <c r="D918" s="162" t="s">
        <v>312</v>
      </c>
      <c r="E918" s="170" t="s">
        <v>1</v>
      </c>
      <c r="F918" s="171" t="s">
        <v>1200</v>
      </c>
      <c r="H918" s="172">
        <v>66.269000000000005</v>
      </c>
      <c r="I918" s="173"/>
      <c r="L918" s="169"/>
      <c r="M918" s="174"/>
      <c r="N918" s="175"/>
      <c r="O918" s="175"/>
      <c r="P918" s="175"/>
      <c r="Q918" s="175"/>
      <c r="R918" s="175"/>
      <c r="S918" s="175"/>
      <c r="T918" s="176"/>
      <c r="AT918" s="170" t="s">
        <v>312</v>
      </c>
      <c r="AU918" s="170" t="s">
        <v>96</v>
      </c>
      <c r="AV918" s="14" t="s">
        <v>96</v>
      </c>
      <c r="AW918" s="14" t="s">
        <v>41</v>
      </c>
      <c r="AX918" s="14" t="s">
        <v>86</v>
      </c>
      <c r="AY918" s="170" t="s">
        <v>302</v>
      </c>
    </row>
    <row r="919" spans="1:65" s="13" customFormat="1">
      <c r="B919" s="161"/>
      <c r="D919" s="162" t="s">
        <v>312</v>
      </c>
      <c r="E919" s="163" t="s">
        <v>1</v>
      </c>
      <c r="F919" s="164" t="s">
        <v>1201</v>
      </c>
      <c r="H919" s="163" t="s">
        <v>1</v>
      </c>
      <c r="I919" s="165"/>
      <c r="L919" s="161"/>
      <c r="M919" s="166"/>
      <c r="N919" s="167"/>
      <c r="O919" s="167"/>
      <c r="P919" s="167"/>
      <c r="Q919" s="167"/>
      <c r="R919" s="167"/>
      <c r="S919" s="167"/>
      <c r="T919" s="168"/>
      <c r="AT919" s="163" t="s">
        <v>312</v>
      </c>
      <c r="AU919" s="163" t="s">
        <v>96</v>
      </c>
      <c r="AV919" s="13" t="s">
        <v>23</v>
      </c>
      <c r="AW919" s="13" t="s">
        <v>41</v>
      </c>
      <c r="AX919" s="13" t="s">
        <v>86</v>
      </c>
      <c r="AY919" s="163" t="s">
        <v>302</v>
      </c>
    </row>
    <row r="920" spans="1:65" s="14" customFormat="1">
      <c r="B920" s="169"/>
      <c r="D920" s="162" t="s">
        <v>312</v>
      </c>
      <c r="E920" s="170" t="s">
        <v>1</v>
      </c>
      <c r="F920" s="171" t="s">
        <v>1202</v>
      </c>
      <c r="H920" s="172">
        <v>7.96</v>
      </c>
      <c r="I920" s="173"/>
      <c r="L920" s="169"/>
      <c r="M920" s="174"/>
      <c r="N920" s="175"/>
      <c r="O920" s="175"/>
      <c r="P920" s="175"/>
      <c r="Q920" s="175"/>
      <c r="R920" s="175"/>
      <c r="S920" s="175"/>
      <c r="T920" s="176"/>
      <c r="AT920" s="170" t="s">
        <v>312</v>
      </c>
      <c r="AU920" s="170" t="s">
        <v>96</v>
      </c>
      <c r="AV920" s="14" t="s">
        <v>96</v>
      </c>
      <c r="AW920" s="14" t="s">
        <v>41</v>
      </c>
      <c r="AX920" s="14" t="s">
        <v>86</v>
      </c>
      <c r="AY920" s="170" t="s">
        <v>302</v>
      </c>
    </row>
    <row r="921" spans="1:65" s="16" customFormat="1">
      <c r="B921" s="185"/>
      <c r="D921" s="162" t="s">
        <v>312</v>
      </c>
      <c r="E921" s="186" t="s">
        <v>1</v>
      </c>
      <c r="F921" s="187" t="s">
        <v>348</v>
      </c>
      <c r="H921" s="188">
        <v>158.09399999999999</v>
      </c>
      <c r="I921" s="189"/>
      <c r="L921" s="185"/>
      <c r="M921" s="190"/>
      <c r="N921" s="191"/>
      <c r="O921" s="191"/>
      <c r="P921" s="191"/>
      <c r="Q921" s="191"/>
      <c r="R921" s="191"/>
      <c r="S921" s="191"/>
      <c r="T921" s="192"/>
      <c r="AT921" s="186" t="s">
        <v>312</v>
      </c>
      <c r="AU921" s="186" t="s">
        <v>96</v>
      </c>
      <c r="AV921" s="16" t="s">
        <v>318</v>
      </c>
      <c r="AW921" s="16" t="s">
        <v>41</v>
      </c>
      <c r="AX921" s="16" t="s">
        <v>86</v>
      </c>
      <c r="AY921" s="186" t="s">
        <v>302</v>
      </c>
    </row>
    <row r="922" spans="1:65" s="15" customFormat="1">
      <c r="B922" s="177"/>
      <c r="D922" s="162" t="s">
        <v>312</v>
      </c>
      <c r="E922" s="178" t="s">
        <v>1</v>
      </c>
      <c r="F922" s="179" t="s">
        <v>324</v>
      </c>
      <c r="H922" s="180">
        <v>158.09399999999999</v>
      </c>
      <c r="I922" s="181"/>
      <c r="L922" s="177"/>
      <c r="M922" s="182"/>
      <c r="N922" s="183"/>
      <c r="O922" s="183"/>
      <c r="P922" s="183"/>
      <c r="Q922" s="183"/>
      <c r="R922" s="183"/>
      <c r="S922" s="183"/>
      <c r="T922" s="184"/>
      <c r="AT922" s="178" t="s">
        <v>312</v>
      </c>
      <c r="AU922" s="178" t="s">
        <v>96</v>
      </c>
      <c r="AV922" s="15" t="s">
        <v>310</v>
      </c>
      <c r="AW922" s="15" t="s">
        <v>41</v>
      </c>
      <c r="AX922" s="15" t="s">
        <v>23</v>
      </c>
      <c r="AY922" s="178" t="s">
        <v>302</v>
      </c>
    </row>
    <row r="923" spans="1:65" s="2" customFormat="1" ht="16.5" customHeight="1">
      <c r="A923" s="34"/>
      <c r="B923" s="147"/>
      <c r="C923" s="148" t="s">
        <v>1203</v>
      </c>
      <c r="D923" s="148" t="s">
        <v>305</v>
      </c>
      <c r="E923" s="149" t="s">
        <v>1204</v>
      </c>
      <c r="F923" s="150" t="s">
        <v>1205</v>
      </c>
      <c r="G923" s="151" t="s">
        <v>308</v>
      </c>
      <c r="H923" s="152">
        <v>158.09399999999999</v>
      </c>
      <c r="I923" s="153"/>
      <c r="J923" s="154">
        <f>ROUND(I923*H923,2)</f>
        <v>0</v>
      </c>
      <c r="K923" s="150" t="s">
        <v>309</v>
      </c>
      <c r="L923" s="35"/>
      <c r="M923" s="155" t="s">
        <v>1</v>
      </c>
      <c r="N923" s="156" t="s">
        <v>51</v>
      </c>
      <c r="O923" s="60"/>
      <c r="P923" s="157">
        <f>O923*H923</f>
        <v>0</v>
      </c>
      <c r="Q923" s="157">
        <v>8.6499999999999997E-3</v>
      </c>
      <c r="R923" s="157">
        <f>Q923*H923</f>
        <v>1.3675130999999998</v>
      </c>
      <c r="S923" s="157">
        <v>0</v>
      </c>
      <c r="T923" s="158">
        <f>S923*H923</f>
        <v>0</v>
      </c>
      <c r="U923" s="34"/>
      <c r="V923" s="34"/>
      <c r="W923" s="34"/>
      <c r="X923" s="34"/>
      <c r="Y923" s="34"/>
      <c r="Z923" s="34"/>
      <c r="AA923" s="34"/>
      <c r="AB923" s="34"/>
      <c r="AC923" s="34"/>
      <c r="AD923" s="34"/>
      <c r="AE923" s="34"/>
      <c r="AR923" s="159" t="s">
        <v>310</v>
      </c>
      <c r="AT923" s="159" t="s">
        <v>305</v>
      </c>
      <c r="AU923" s="159" t="s">
        <v>96</v>
      </c>
      <c r="AY923" s="18" t="s">
        <v>302</v>
      </c>
      <c r="BE923" s="160">
        <f>IF(N923="základní",J923,0)</f>
        <v>0</v>
      </c>
      <c r="BF923" s="160">
        <f>IF(N923="snížená",J923,0)</f>
        <v>0</v>
      </c>
      <c r="BG923" s="160">
        <f>IF(N923="zákl. přenesená",J923,0)</f>
        <v>0</v>
      </c>
      <c r="BH923" s="160">
        <f>IF(N923="sníž. přenesená",J923,0)</f>
        <v>0</v>
      </c>
      <c r="BI923" s="160">
        <f>IF(N923="nulová",J923,0)</f>
        <v>0</v>
      </c>
      <c r="BJ923" s="18" t="s">
        <v>23</v>
      </c>
      <c r="BK923" s="160">
        <f>ROUND(I923*H923,2)</f>
        <v>0</v>
      </c>
      <c r="BL923" s="18" t="s">
        <v>310</v>
      </c>
      <c r="BM923" s="159" t="s">
        <v>1206</v>
      </c>
    </row>
    <row r="924" spans="1:65" s="14" customFormat="1">
      <c r="B924" s="169"/>
      <c r="D924" s="162" t="s">
        <v>312</v>
      </c>
      <c r="E924" s="170" t="s">
        <v>1</v>
      </c>
      <c r="F924" s="171" t="s">
        <v>225</v>
      </c>
      <c r="H924" s="172">
        <v>158.09399999999999</v>
      </c>
      <c r="I924" s="173"/>
      <c r="L924" s="169"/>
      <c r="M924" s="174"/>
      <c r="N924" s="175"/>
      <c r="O924" s="175"/>
      <c r="P924" s="175"/>
      <c r="Q924" s="175"/>
      <c r="R924" s="175"/>
      <c r="S924" s="175"/>
      <c r="T924" s="176"/>
      <c r="AT924" s="170" t="s">
        <v>312</v>
      </c>
      <c r="AU924" s="170" t="s">
        <v>96</v>
      </c>
      <c r="AV924" s="14" t="s">
        <v>96</v>
      </c>
      <c r="AW924" s="14" t="s">
        <v>41</v>
      </c>
      <c r="AX924" s="14" t="s">
        <v>23</v>
      </c>
      <c r="AY924" s="170" t="s">
        <v>302</v>
      </c>
    </row>
    <row r="925" spans="1:65" s="2" customFormat="1" ht="16.5" customHeight="1">
      <c r="A925" s="34"/>
      <c r="B925" s="147"/>
      <c r="C925" s="148" t="s">
        <v>1207</v>
      </c>
      <c r="D925" s="148" t="s">
        <v>305</v>
      </c>
      <c r="E925" s="149" t="s">
        <v>1208</v>
      </c>
      <c r="F925" s="150" t="s">
        <v>1209</v>
      </c>
      <c r="G925" s="151" t="s">
        <v>356</v>
      </c>
      <c r="H925" s="152">
        <v>327.34500000000003</v>
      </c>
      <c r="I925" s="153"/>
      <c r="J925" s="154">
        <f>ROUND(I925*H925,2)</f>
        <v>0</v>
      </c>
      <c r="K925" s="150" t="s">
        <v>309</v>
      </c>
      <c r="L925" s="35"/>
      <c r="M925" s="155" t="s">
        <v>1</v>
      </c>
      <c r="N925" s="156" t="s">
        <v>51</v>
      </c>
      <c r="O925" s="60"/>
      <c r="P925" s="157">
        <f>O925*H925</f>
        <v>0</v>
      </c>
      <c r="Q925" s="157">
        <v>0</v>
      </c>
      <c r="R925" s="157">
        <f>Q925*H925</f>
        <v>0</v>
      </c>
      <c r="S925" s="157">
        <v>0</v>
      </c>
      <c r="T925" s="158">
        <f>S925*H925</f>
        <v>0</v>
      </c>
      <c r="U925" s="34"/>
      <c r="V925" s="34"/>
      <c r="W925" s="34"/>
      <c r="X925" s="34"/>
      <c r="Y925" s="34"/>
      <c r="Z925" s="34"/>
      <c r="AA925" s="34"/>
      <c r="AB925" s="34"/>
      <c r="AC925" s="34"/>
      <c r="AD925" s="34"/>
      <c r="AE925" s="34"/>
      <c r="AR925" s="159" t="s">
        <v>310</v>
      </c>
      <c r="AT925" s="159" t="s">
        <v>305</v>
      </c>
      <c r="AU925" s="159" t="s">
        <v>96</v>
      </c>
      <c r="AY925" s="18" t="s">
        <v>302</v>
      </c>
      <c r="BE925" s="160">
        <f>IF(N925="základní",J925,0)</f>
        <v>0</v>
      </c>
      <c r="BF925" s="160">
        <f>IF(N925="snížená",J925,0)</f>
        <v>0</v>
      </c>
      <c r="BG925" s="160">
        <f>IF(N925="zákl. přenesená",J925,0)</f>
        <v>0</v>
      </c>
      <c r="BH925" s="160">
        <f>IF(N925="sníž. přenesená",J925,0)</f>
        <v>0</v>
      </c>
      <c r="BI925" s="160">
        <f>IF(N925="nulová",J925,0)</f>
        <v>0</v>
      </c>
      <c r="BJ925" s="18" t="s">
        <v>23</v>
      </c>
      <c r="BK925" s="160">
        <f>ROUND(I925*H925,2)</f>
        <v>0</v>
      </c>
      <c r="BL925" s="18" t="s">
        <v>310</v>
      </c>
      <c r="BM925" s="159" t="s">
        <v>1210</v>
      </c>
    </row>
    <row r="926" spans="1:65" s="14" customFormat="1">
      <c r="B926" s="169"/>
      <c r="D926" s="162" t="s">
        <v>312</v>
      </c>
      <c r="E926" s="170" t="s">
        <v>1</v>
      </c>
      <c r="F926" s="171" t="s">
        <v>1211</v>
      </c>
      <c r="H926" s="172">
        <v>327.34500000000003</v>
      </c>
      <c r="I926" s="173"/>
      <c r="L926" s="169"/>
      <c r="M926" s="174"/>
      <c r="N926" s="175"/>
      <c r="O926" s="175"/>
      <c r="P926" s="175"/>
      <c r="Q926" s="175"/>
      <c r="R926" s="175"/>
      <c r="S926" s="175"/>
      <c r="T926" s="176"/>
      <c r="AT926" s="170" t="s">
        <v>312</v>
      </c>
      <c r="AU926" s="170" t="s">
        <v>96</v>
      </c>
      <c r="AV926" s="14" t="s">
        <v>96</v>
      </c>
      <c r="AW926" s="14" t="s">
        <v>41</v>
      </c>
      <c r="AX926" s="14" t="s">
        <v>23</v>
      </c>
      <c r="AY926" s="170" t="s">
        <v>302</v>
      </c>
    </row>
    <row r="927" spans="1:65" s="2" customFormat="1" ht="16.5" customHeight="1">
      <c r="A927" s="34"/>
      <c r="B927" s="147"/>
      <c r="C927" s="148" t="s">
        <v>1212</v>
      </c>
      <c r="D927" s="148" t="s">
        <v>305</v>
      </c>
      <c r="E927" s="149" t="s">
        <v>1213</v>
      </c>
      <c r="F927" s="150" t="s">
        <v>1214</v>
      </c>
      <c r="G927" s="151" t="s">
        <v>356</v>
      </c>
      <c r="H927" s="152">
        <v>174.483</v>
      </c>
      <c r="I927" s="153"/>
      <c r="J927" s="154">
        <f>ROUND(I927*H927,2)</f>
        <v>0</v>
      </c>
      <c r="K927" s="150" t="s">
        <v>1</v>
      </c>
      <c r="L927" s="35"/>
      <c r="M927" s="155" t="s">
        <v>1</v>
      </c>
      <c r="N927" s="156" t="s">
        <v>51</v>
      </c>
      <c r="O927" s="60"/>
      <c r="P927" s="157">
        <f>O927*H927</f>
        <v>0</v>
      </c>
      <c r="Q927" s="157">
        <v>3.2000000000000003E-4</v>
      </c>
      <c r="R927" s="157">
        <f>Q927*H927</f>
        <v>5.5834560000000005E-2</v>
      </c>
      <c r="S927" s="157">
        <v>0</v>
      </c>
      <c r="T927" s="158">
        <f>S927*H927</f>
        <v>0</v>
      </c>
      <c r="U927" s="34"/>
      <c r="V927" s="34"/>
      <c r="W927" s="34"/>
      <c r="X927" s="34"/>
      <c r="Y927" s="34"/>
      <c r="Z927" s="34"/>
      <c r="AA927" s="34"/>
      <c r="AB927" s="34"/>
      <c r="AC927" s="34"/>
      <c r="AD927" s="34"/>
      <c r="AE927" s="34"/>
      <c r="AR927" s="159" t="s">
        <v>310</v>
      </c>
      <c r="AT927" s="159" t="s">
        <v>305</v>
      </c>
      <c r="AU927" s="159" t="s">
        <v>96</v>
      </c>
      <c r="AY927" s="18" t="s">
        <v>302</v>
      </c>
      <c r="BE927" s="160">
        <f>IF(N927="základní",J927,0)</f>
        <v>0</v>
      </c>
      <c r="BF927" s="160">
        <f>IF(N927="snížená",J927,0)</f>
        <v>0</v>
      </c>
      <c r="BG927" s="160">
        <f>IF(N927="zákl. přenesená",J927,0)</f>
        <v>0</v>
      </c>
      <c r="BH927" s="160">
        <f>IF(N927="sníž. přenesená",J927,0)</f>
        <v>0</v>
      </c>
      <c r="BI927" s="160">
        <f>IF(N927="nulová",J927,0)</f>
        <v>0</v>
      </c>
      <c r="BJ927" s="18" t="s">
        <v>23</v>
      </c>
      <c r="BK927" s="160">
        <f>ROUND(I927*H927,2)</f>
        <v>0</v>
      </c>
      <c r="BL927" s="18" t="s">
        <v>310</v>
      </c>
      <c r="BM927" s="159" t="s">
        <v>1215</v>
      </c>
    </row>
    <row r="928" spans="1:65" s="13" customFormat="1">
      <c r="B928" s="161"/>
      <c r="D928" s="162" t="s">
        <v>312</v>
      </c>
      <c r="E928" s="163" t="s">
        <v>1</v>
      </c>
      <c r="F928" s="164" t="s">
        <v>1216</v>
      </c>
      <c r="H928" s="163" t="s">
        <v>1</v>
      </c>
      <c r="I928" s="165"/>
      <c r="L928" s="161"/>
      <c r="M928" s="166"/>
      <c r="N928" s="167"/>
      <c r="O928" s="167"/>
      <c r="P928" s="167"/>
      <c r="Q928" s="167"/>
      <c r="R928" s="167"/>
      <c r="S928" s="167"/>
      <c r="T928" s="168"/>
      <c r="AT928" s="163" t="s">
        <v>312</v>
      </c>
      <c r="AU928" s="163" t="s">
        <v>96</v>
      </c>
      <c r="AV928" s="13" t="s">
        <v>23</v>
      </c>
      <c r="AW928" s="13" t="s">
        <v>41</v>
      </c>
      <c r="AX928" s="13" t="s">
        <v>86</v>
      </c>
      <c r="AY928" s="163" t="s">
        <v>302</v>
      </c>
    </row>
    <row r="929" spans="1:65" s="13" customFormat="1">
      <c r="B929" s="161"/>
      <c r="D929" s="162" t="s">
        <v>312</v>
      </c>
      <c r="E929" s="163" t="s">
        <v>1</v>
      </c>
      <c r="F929" s="164" t="s">
        <v>1217</v>
      </c>
      <c r="H929" s="163" t="s">
        <v>1</v>
      </c>
      <c r="I929" s="165"/>
      <c r="L929" s="161"/>
      <c r="M929" s="166"/>
      <c r="N929" s="167"/>
      <c r="O929" s="167"/>
      <c r="P929" s="167"/>
      <c r="Q929" s="167"/>
      <c r="R929" s="167"/>
      <c r="S929" s="167"/>
      <c r="T929" s="168"/>
      <c r="AT929" s="163" t="s">
        <v>312</v>
      </c>
      <c r="AU929" s="163" t="s">
        <v>96</v>
      </c>
      <c r="AV929" s="13" t="s">
        <v>23</v>
      </c>
      <c r="AW929" s="13" t="s">
        <v>41</v>
      </c>
      <c r="AX929" s="13" t="s">
        <v>86</v>
      </c>
      <c r="AY929" s="163" t="s">
        <v>302</v>
      </c>
    </row>
    <row r="930" spans="1:65" s="14" customFormat="1">
      <c r="B930" s="169"/>
      <c r="D930" s="162" t="s">
        <v>312</v>
      </c>
      <c r="E930" s="170" t="s">
        <v>1</v>
      </c>
      <c r="F930" s="171" t="s">
        <v>1218</v>
      </c>
      <c r="H930" s="172">
        <v>149.065</v>
      </c>
      <c r="I930" s="173"/>
      <c r="L930" s="169"/>
      <c r="M930" s="174"/>
      <c r="N930" s="175"/>
      <c r="O930" s="175"/>
      <c r="P930" s="175"/>
      <c r="Q930" s="175"/>
      <c r="R930" s="175"/>
      <c r="S930" s="175"/>
      <c r="T930" s="176"/>
      <c r="AT930" s="170" t="s">
        <v>312</v>
      </c>
      <c r="AU930" s="170" t="s">
        <v>96</v>
      </c>
      <c r="AV930" s="14" t="s">
        <v>96</v>
      </c>
      <c r="AW930" s="14" t="s">
        <v>41</v>
      </c>
      <c r="AX930" s="14" t="s">
        <v>86</v>
      </c>
      <c r="AY930" s="170" t="s">
        <v>302</v>
      </c>
    </row>
    <row r="931" spans="1:65" s="13" customFormat="1">
      <c r="B931" s="161"/>
      <c r="D931" s="162" t="s">
        <v>312</v>
      </c>
      <c r="E931" s="163" t="s">
        <v>1</v>
      </c>
      <c r="F931" s="164" t="s">
        <v>1219</v>
      </c>
      <c r="H931" s="163" t="s">
        <v>1</v>
      </c>
      <c r="I931" s="165"/>
      <c r="L931" s="161"/>
      <c r="M931" s="166"/>
      <c r="N931" s="167"/>
      <c r="O931" s="167"/>
      <c r="P931" s="167"/>
      <c r="Q931" s="167"/>
      <c r="R931" s="167"/>
      <c r="S931" s="167"/>
      <c r="T931" s="168"/>
      <c r="AT931" s="163" t="s">
        <v>312</v>
      </c>
      <c r="AU931" s="163" t="s">
        <v>96</v>
      </c>
      <c r="AV931" s="13" t="s">
        <v>23</v>
      </c>
      <c r="AW931" s="13" t="s">
        <v>41</v>
      </c>
      <c r="AX931" s="13" t="s">
        <v>86</v>
      </c>
      <c r="AY931" s="163" t="s">
        <v>302</v>
      </c>
    </row>
    <row r="932" spans="1:65" s="14" customFormat="1">
      <c r="B932" s="169"/>
      <c r="D932" s="162" t="s">
        <v>312</v>
      </c>
      <c r="E932" s="170" t="s">
        <v>1</v>
      </c>
      <c r="F932" s="171" t="s">
        <v>1220</v>
      </c>
      <c r="H932" s="172">
        <v>25.417999999999999</v>
      </c>
      <c r="I932" s="173"/>
      <c r="L932" s="169"/>
      <c r="M932" s="174"/>
      <c r="N932" s="175"/>
      <c r="O932" s="175"/>
      <c r="P932" s="175"/>
      <c r="Q932" s="175"/>
      <c r="R932" s="175"/>
      <c r="S932" s="175"/>
      <c r="T932" s="176"/>
      <c r="AT932" s="170" t="s">
        <v>312</v>
      </c>
      <c r="AU932" s="170" t="s">
        <v>96</v>
      </c>
      <c r="AV932" s="14" t="s">
        <v>96</v>
      </c>
      <c r="AW932" s="14" t="s">
        <v>41</v>
      </c>
      <c r="AX932" s="14" t="s">
        <v>86</v>
      </c>
      <c r="AY932" s="170" t="s">
        <v>302</v>
      </c>
    </row>
    <row r="933" spans="1:65" s="15" customFormat="1">
      <c r="B933" s="177"/>
      <c r="D933" s="162" t="s">
        <v>312</v>
      </c>
      <c r="E933" s="178" t="s">
        <v>1</v>
      </c>
      <c r="F933" s="179" t="s">
        <v>324</v>
      </c>
      <c r="H933" s="180">
        <v>174.483</v>
      </c>
      <c r="I933" s="181"/>
      <c r="L933" s="177"/>
      <c r="M933" s="182"/>
      <c r="N933" s="183"/>
      <c r="O933" s="183"/>
      <c r="P933" s="183"/>
      <c r="Q933" s="183"/>
      <c r="R933" s="183"/>
      <c r="S933" s="183"/>
      <c r="T933" s="184"/>
      <c r="AT933" s="178" t="s">
        <v>312</v>
      </c>
      <c r="AU933" s="178" t="s">
        <v>96</v>
      </c>
      <c r="AV933" s="15" t="s">
        <v>310</v>
      </c>
      <c r="AW933" s="15" t="s">
        <v>41</v>
      </c>
      <c r="AX933" s="15" t="s">
        <v>23</v>
      </c>
      <c r="AY933" s="178" t="s">
        <v>302</v>
      </c>
    </row>
    <row r="934" spans="1:65" s="2" customFormat="1" ht="16.5" customHeight="1">
      <c r="A934" s="34"/>
      <c r="B934" s="147"/>
      <c r="C934" s="148" t="s">
        <v>1221</v>
      </c>
      <c r="D934" s="148" t="s">
        <v>305</v>
      </c>
      <c r="E934" s="149" t="s">
        <v>1222</v>
      </c>
      <c r="F934" s="150" t="s">
        <v>1223</v>
      </c>
      <c r="G934" s="151" t="s">
        <v>356</v>
      </c>
      <c r="H934" s="152">
        <v>594.36</v>
      </c>
      <c r="I934" s="153"/>
      <c r="J934" s="154">
        <f>ROUND(I934*H934,2)</f>
        <v>0</v>
      </c>
      <c r="K934" s="150" t="s">
        <v>1</v>
      </c>
      <c r="L934" s="35"/>
      <c r="M934" s="155" t="s">
        <v>1</v>
      </c>
      <c r="N934" s="156" t="s">
        <v>51</v>
      </c>
      <c r="O934" s="60"/>
      <c r="P934" s="157">
        <f>O934*H934</f>
        <v>0</v>
      </c>
      <c r="Q934" s="157">
        <v>2.8E-3</v>
      </c>
      <c r="R934" s="157">
        <f>Q934*H934</f>
        <v>1.6642080000000001</v>
      </c>
      <c r="S934" s="157">
        <v>0</v>
      </c>
      <c r="T934" s="158">
        <f>S934*H934</f>
        <v>0</v>
      </c>
      <c r="U934" s="34"/>
      <c r="V934" s="34"/>
      <c r="W934" s="34"/>
      <c r="X934" s="34"/>
      <c r="Y934" s="34"/>
      <c r="Z934" s="34"/>
      <c r="AA934" s="34"/>
      <c r="AB934" s="34"/>
      <c r="AC934" s="34"/>
      <c r="AD934" s="34"/>
      <c r="AE934" s="34"/>
      <c r="AR934" s="159" t="s">
        <v>310</v>
      </c>
      <c r="AT934" s="159" t="s">
        <v>305</v>
      </c>
      <c r="AU934" s="159" t="s">
        <v>96</v>
      </c>
      <c r="AY934" s="18" t="s">
        <v>302</v>
      </c>
      <c r="BE934" s="160">
        <f>IF(N934="základní",J934,0)</f>
        <v>0</v>
      </c>
      <c r="BF934" s="160">
        <f>IF(N934="snížená",J934,0)</f>
        <v>0</v>
      </c>
      <c r="BG934" s="160">
        <f>IF(N934="zákl. přenesená",J934,0)</f>
        <v>0</v>
      </c>
      <c r="BH934" s="160">
        <f>IF(N934="sníž. přenesená",J934,0)</f>
        <v>0</v>
      </c>
      <c r="BI934" s="160">
        <f>IF(N934="nulová",J934,0)</f>
        <v>0</v>
      </c>
      <c r="BJ934" s="18" t="s">
        <v>23</v>
      </c>
      <c r="BK934" s="160">
        <f>ROUND(I934*H934,2)</f>
        <v>0</v>
      </c>
      <c r="BL934" s="18" t="s">
        <v>310</v>
      </c>
      <c r="BM934" s="159" t="s">
        <v>1224</v>
      </c>
    </row>
    <row r="935" spans="1:65" s="13" customFormat="1">
      <c r="B935" s="161"/>
      <c r="D935" s="162" t="s">
        <v>312</v>
      </c>
      <c r="E935" s="163" t="s">
        <v>1</v>
      </c>
      <c r="F935" s="164" t="s">
        <v>1225</v>
      </c>
      <c r="H935" s="163" t="s">
        <v>1</v>
      </c>
      <c r="I935" s="165"/>
      <c r="L935" s="161"/>
      <c r="M935" s="166"/>
      <c r="N935" s="167"/>
      <c r="O935" s="167"/>
      <c r="P935" s="167"/>
      <c r="Q935" s="167"/>
      <c r="R935" s="167"/>
      <c r="S935" s="167"/>
      <c r="T935" s="168"/>
      <c r="AT935" s="163" t="s">
        <v>312</v>
      </c>
      <c r="AU935" s="163" t="s">
        <v>96</v>
      </c>
      <c r="AV935" s="13" t="s">
        <v>23</v>
      </c>
      <c r="AW935" s="13" t="s">
        <v>41</v>
      </c>
      <c r="AX935" s="13" t="s">
        <v>86</v>
      </c>
      <c r="AY935" s="163" t="s">
        <v>302</v>
      </c>
    </row>
    <row r="936" spans="1:65" s="14" customFormat="1">
      <c r="B936" s="169"/>
      <c r="D936" s="162" t="s">
        <v>312</v>
      </c>
      <c r="E936" s="170" t="s">
        <v>1</v>
      </c>
      <c r="F936" s="171" t="s">
        <v>1226</v>
      </c>
      <c r="H936" s="172">
        <v>594.36</v>
      </c>
      <c r="I936" s="173"/>
      <c r="L936" s="169"/>
      <c r="M936" s="174"/>
      <c r="N936" s="175"/>
      <c r="O936" s="175"/>
      <c r="P936" s="175"/>
      <c r="Q936" s="175"/>
      <c r="R936" s="175"/>
      <c r="S936" s="175"/>
      <c r="T936" s="176"/>
      <c r="AT936" s="170" t="s">
        <v>312</v>
      </c>
      <c r="AU936" s="170" t="s">
        <v>96</v>
      </c>
      <c r="AV936" s="14" t="s">
        <v>96</v>
      </c>
      <c r="AW936" s="14" t="s">
        <v>41</v>
      </c>
      <c r="AX936" s="14" t="s">
        <v>23</v>
      </c>
      <c r="AY936" s="170" t="s">
        <v>302</v>
      </c>
    </row>
    <row r="937" spans="1:65" s="2" customFormat="1" ht="16.5" customHeight="1">
      <c r="A937" s="34"/>
      <c r="B937" s="147"/>
      <c r="C937" s="148" t="s">
        <v>1227</v>
      </c>
      <c r="D937" s="148" t="s">
        <v>305</v>
      </c>
      <c r="E937" s="149" t="s">
        <v>1228</v>
      </c>
      <c r="F937" s="150" t="s">
        <v>1229</v>
      </c>
      <c r="G937" s="151" t="s">
        <v>411</v>
      </c>
      <c r="H937" s="152">
        <v>89.257000000000005</v>
      </c>
      <c r="I937" s="153"/>
      <c r="J937" s="154">
        <f>ROUND(I937*H937,2)</f>
        <v>0</v>
      </c>
      <c r="K937" s="150" t="s">
        <v>1</v>
      </c>
      <c r="L937" s="35"/>
      <c r="M937" s="155" t="s">
        <v>1</v>
      </c>
      <c r="N937" s="156" t="s">
        <v>51</v>
      </c>
      <c r="O937" s="60"/>
      <c r="P937" s="157">
        <f>O937*H937</f>
        <v>0</v>
      </c>
      <c r="Q937" s="157">
        <v>2.4289999999999998</v>
      </c>
      <c r="R937" s="157">
        <f>Q937*H937</f>
        <v>216.80525299999999</v>
      </c>
      <c r="S937" s="157">
        <v>0</v>
      </c>
      <c r="T937" s="158">
        <f>S937*H937</f>
        <v>0</v>
      </c>
      <c r="U937" s="34"/>
      <c r="V937" s="34"/>
      <c r="W937" s="34"/>
      <c r="X937" s="34"/>
      <c r="Y937" s="34"/>
      <c r="Z937" s="34"/>
      <c r="AA937" s="34"/>
      <c r="AB937" s="34"/>
      <c r="AC937" s="34"/>
      <c r="AD937" s="34"/>
      <c r="AE937" s="34"/>
      <c r="AR937" s="159" t="s">
        <v>310</v>
      </c>
      <c r="AT937" s="159" t="s">
        <v>305</v>
      </c>
      <c r="AU937" s="159" t="s">
        <v>96</v>
      </c>
      <c r="AY937" s="18" t="s">
        <v>302</v>
      </c>
      <c r="BE937" s="160">
        <f>IF(N937="základní",J937,0)</f>
        <v>0</v>
      </c>
      <c r="BF937" s="160">
        <f>IF(N937="snížená",J937,0)</f>
        <v>0</v>
      </c>
      <c r="BG937" s="160">
        <f>IF(N937="zákl. přenesená",J937,0)</f>
        <v>0</v>
      </c>
      <c r="BH937" s="160">
        <f>IF(N937="sníž. přenesená",J937,0)</f>
        <v>0</v>
      </c>
      <c r="BI937" s="160">
        <f>IF(N937="nulová",J937,0)</f>
        <v>0</v>
      </c>
      <c r="BJ937" s="18" t="s">
        <v>23</v>
      </c>
      <c r="BK937" s="160">
        <f>ROUND(I937*H937,2)</f>
        <v>0</v>
      </c>
      <c r="BL937" s="18" t="s">
        <v>310</v>
      </c>
      <c r="BM937" s="159" t="s">
        <v>1230</v>
      </c>
    </row>
    <row r="938" spans="1:65" s="13" customFormat="1">
      <c r="B938" s="161"/>
      <c r="D938" s="162" t="s">
        <v>312</v>
      </c>
      <c r="E938" s="163" t="s">
        <v>1</v>
      </c>
      <c r="F938" s="164" t="s">
        <v>1231</v>
      </c>
      <c r="H938" s="163" t="s">
        <v>1</v>
      </c>
      <c r="I938" s="165"/>
      <c r="L938" s="161"/>
      <c r="M938" s="166"/>
      <c r="N938" s="167"/>
      <c r="O938" s="167"/>
      <c r="P938" s="167"/>
      <c r="Q938" s="167"/>
      <c r="R938" s="167"/>
      <c r="S938" s="167"/>
      <c r="T938" s="168"/>
      <c r="AT938" s="163" t="s">
        <v>312</v>
      </c>
      <c r="AU938" s="163" t="s">
        <v>96</v>
      </c>
      <c r="AV938" s="13" t="s">
        <v>23</v>
      </c>
      <c r="AW938" s="13" t="s">
        <v>41</v>
      </c>
      <c r="AX938" s="13" t="s">
        <v>86</v>
      </c>
      <c r="AY938" s="163" t="s">
        <v>302</v>
      </c>
    </row>
    <row r="939" spans="1:65" s="13" customFormat="1">
      <c r="B939" s="161"/>
      <c r="D939" s="162" t="s">
        <v>312</v>
      </c>
      <c r="E939" s="163" t="s">
        <v>1</v>
      </c>
      <c r="F939" s="164" t="s">
        <v>1232</v>
      </c>
      <c r="H939" s="163" t="s">
        <v>1</v>
      </c>
      <c r="I939" s="165"/>
      <c r="L939" s="161"/>
      <c r="M939" s="166"/>
      <c r="N939" s="167"/>
      <c r="O939" s="167"/>
      <c r="P939" s="167"/>
      <c r="Q939" s="167"/>
      <c r="R939" s="167"/>
      <c r="S939" s="167"/>
      <c r="T939" s="168"/>
      <c r="AT939" s="163" t="s">
        <v>312</v>
      </c>
      <c r="AU939" s="163" t="s">
        <v>96</v>
      </c>
      <c r="AV939" s="13" t="s">
        <v>23</v>
      </c>
      <c r="AW939" s="13" t="s">
        <v>41</v>
      </c>
      <c r="AX939" s="13" t="s">
        <v>86</v>
      </c>
      <c r="AY939" s="163" t="s">
        <v>302</v>
      </c>
    </row>
    <row r="940" spans="1:65" s="14" customFormat="1">
      <c r="B940" s="169"/>
      <c r="D940" s="162" t="s">
        <v>312</v>
      </c>
      <c r="E940" s="170" t="s">
        <v>1</v>
      </c>
      <c r="F940" s="171" t="s">
        <v>1233</v>
      </c>
      <c r="H940" s="172">
        <v>297.18</v>
      </c>
      <c r="I940" s="173"/>
      <c r="L940" s="169"/>
      <c r="M940" s="174"/>
      <c r="N940" s="175"/>
      <c r="O940" s="175"/>
      <c r="P940" s="175"/>
      <c r="Q940" s="175"/>
      <c r="R940" s="175"/>
      <c r="S940" s="175"/>
      <c r="T940" s="176"/>
      <c r="AT940" s="170" t="s">
        <v>312</v>
      </c>
      <c r="AU940" s="170" t="s">
        <v>96</v>
      </c>
      <c r="AV940" s="14" t="s">
        <v>96</v>
      </c>
      <c r="AW940" s="14" t="s">
        <v>41</v>
      </c>
      <c r="AX940" s="14" t="s">
        <v>86</v>
      </c>
      <c r="AY940" s="170" t="s">
        <v>302</v>
      </c>
    </row>
    <row r="941" spans="1:65" s="16" customFormat="1">
      <c r="B941" s="185"/>
      <c r="D941" s="162" t="s">
        <v>312</v>
      </c>
      <c r="E941" s="186" t="s">
        <v>151</v>
      </c>
      <c r="F941" s="187" t="s">
        <v>348</v>
      </c>
      <c r="H941" s="188">
        <v>297.18</v>
      </c>
      <c r="I941" s="189"/>
      <c r="L941" s="185"/>
      <c r="M941" s="190"/>
      <c r="N941" s="191"/>
      <c r="O941" s="191"/>
      <c r="P941" s="191"/>
      <c r="Q941" s="191"/>
      <c r="R941" s="191"/>
      <c r="S941" s="191"/>
      <c r="T941" s="192"/>
      <c r="AT941" s="186" t="s">
        <v>312</v>
      </c>
      <c r="AU941" s="186" t="s">
        <v>96</v>
      </c>
      <c r="AV941" s="16" t="s">
        <v>318</v>
      </c>
      <c r="AW941" s="16" t="s">
        <v>41</v>
      </c>
      <c r="AX941" s="16" t="s">
        <v>86</v>
      </c>
      <c r="AY941" s="186" t="s">
        <v>302</v>
      </c>
    </row>
    <row r="942" spans="1:65" s="13" customFormat="1">
      <c r="B942" s="161"/>
      <c r="D942" s="162" t="s">
        <v>312</v>
      </c>
      <c r="E942" s="163" t="s">
        <v>1</v>
      </c>
      <c r="F942" s="164" t="s">
        <v>1234</v>
      </c>
      <c r="H942" s="163" t="s">
        <v>1</v>
      </c>
      <c r="I942" s="165"/>
      <c r="L942" s="161"/>
      <c r="M942" s="166"/>
      <c r="N942" s="167"/>
      <c r="O942" s="167"/>
      <c r="P942" s="167"/>
      <c r="Q942" s="167"/>
      <c r="R942" s="167"/>
      <c r="S942" s="167"/>
      <c r="T942" s="168"/>
      <c r="AT942" s="163" t="s">
        <v>312</v>
      </c>
      <c r="AU942" s="163" t="s">
        <v>96</v>
      </c>
      <c r="AV942" s="13" t="s">
        <v>23</v>
      </c>
      <c r="AW942" s="13" t="s">
        <v>41</v>
      </c>
      <c r="AX942" s="13" t="s">
        <v>86</v>
      </c>
      <c r="AY942" s="163" t="s">
        <v>302</v>
      </c>
    </row>
    <row r="943" spans="1:65" s="13" customFormat="1">
      <c r="B943" s="161"/>
      <c r="D943" s="162" t="s">
        <v>312</v>
      </c>
      <c r="E943" s="163" t="s">
        <v>1</v>
      </c>
      <c r="F943" s="164" t="s">
        <v>1232</v>
      </c>
      <c r="H943" s="163" t="s">
        <v>1</v>
      </c>
      <c r="I943" s="165"/>
      <c r="L943" s="161"/>
      <c r="M943" s="166"/>
      <c r="N943" s="167"/>
      <c r="O943" s="167"/>
      <c r="P943" s="167"/>
      <c r="Q943" s="167"/>
      <c r="R943" s="167"/>
      <c r="S943" s="167"/>
      <c r="T943" s="168"/>
      <c r="AT943" s="163" t="s">
        <v>312</v>
      </c>
      <c r="AU943" s="163" t="s">
        <v>96</v>
      </c>
      <c r="AV943" s="13" t="s">
        <v>23</v>
      </c>
      <c r="AW943" s="13" t="s">
        <v>41</v>
      </c>
      <c r="AX943" s="13" t="s">
        <v>86</v>
      </c>
      <c r="AY943" s="163" t="s">
        <v>302</v>
      </c>
    </row>
    <row r="944" spans="1:65" s="14" customFormat="1">
      <c r="B944" s="169"/>
      <c r="D944" s="162" t="s">
        <v>312</v>
      </c>
      <c r="E944" s="170" t="s">
        <v>1</v>
      </c>
      <c r="F944" s="171" t="s">
        <v>1235</v>
      </c>
      <c r="H944" s="172">
        <v>2.34</v>
      </c>
      <c r="I944" s="173"/>
      <c r="L944" s="169"/>
      <c r="M944" s="174"/>
      <c r="N944" s="175"/>
      <c r="O944" s="175"/>
      <c r="P944" s="175"/>
      <c r="Q944" s="175"/>
      <c r="R944" s="175"/>
      <c r="S944" s="175"/>
      <c r="T944" s="176"/>
      <c r="AT944" s="170" t="s">
        <v>312</v>
      </c>
      <c r="AU944" s="170" t="s">
        <v>96</v>
      </c>
      <c r="AV944" s="14" t="s">
        <v>96</v>
      </c>
      <c r="AW944" s="14" t="s">
        <v>41</v>
      </c>
      <c r="AX944" s="14" t="s">
        <v>86</v>
      </c>
      <c r="AY944" s="170" t="s">
        <v>302</v>
      </c>
    </row>
    <row r="945" spans="1:65" s="16" customFormat="1">
      <c r="B945" s="185"/>
      <c r="D945" s="162" t="s">
        <v>312</v>
      </c>
      <c r="E945" s="186" t="s">
        <v>1236</v>
      </c>
      <c r="F945" s="187" t="s">
        <v>348</v>
      </c>
      <c r="H945" s="188">
        <v>2.34</v>
      </c>
      <c r="I945" s="189"/>
      <c r="L945" s="185"/>
      <c r="M945" s="190"/>
      <c r="N945" s="191"/>
      <c r="O945" s="191"/>
      <c r="P945" s="191"/>
      <c r="Q945" s="191"/>
      <c r="R945" s="191"/>
      <c r="S945" s="191"/>
      <c r="T945" s="192"/>
      <c r="AT945" s="186" t="s">
        <v>312</v>
      </c>
      <c r="AU945" s="186" t="s">
        <v>96</v>
      </c>
      <c r="AV945" s="16" t="s">
        <v>318</v>
      </c>
      <c r="AW945" s="16" t="s">
        <v>41</v>
      </c>
      <c r="AX945" s="16" t="s">
        <v>86</v>
      </c>
      <c r="AY945" s="186" t="s">
        <v>302</v>
      </c>
    </row>
    <row r="946" spans="1:65" s="15" customFormat="1">
      <c r="B946" s="177"/>
      <c r="D946" s="162" t="s">
        <v>312</v>
      </c>
      <c r="E946" s="178" t="s">
        <v>149</v>
      </c>
      <c r="F946" s="179" t="s">
        <v>324</v>
      </c>
      <c r="H946" s="180">
        <v>299.52</v>
      </c>
      <c r="I946" s="181"/>
      <c r="L946" s="177"/>
      <c r="M946" s="182"/>
      <c r="N946" s="183"/>
      <c r="O946" s="183"/>
      <c r="P946" s="183"/>
      <c r="Q946" s="183"/>
      <c r="R946" s="183"/>
      <c r="S946" s="183"/>
      <c r="T946" s="184"/>
      <c r="AT946" s="178" t="s">
        <v>312</v>
      </c>
      <c r="AU946" s="178" t="s">
        <v>96</v>
      </c>
      <c r="AV946" s="15" t="s">
        <v>310</v>
      </c>
      <c r="AW946" s="15" t="s">
        <v>41</v>
      </c>
      <c r="AX946" s="15" t="s">
        <v>86</v>
      </c>
      <c r="AY946" s="178" t="s">
        <v>302</v>
      </c>
    </row>
    <row r="947" spans="1:65" s="13" customFormat="1">
      <c r="B947" s="161"/>
      <c r="D947" s="162" t="s">
        <v>312</v>
      </c>
      <c r="E947" s="163" t="s">
        <v>1</v>
      </c>
      <c r="F947" s="164" t="s">
        <v>1237</v>
      </c>
      <c r="H947" s="163" t="s">
        <v>1</v>
      </c>
      <c r="I947" s="165"/>
      <c r="L947" s="161"/>
      <c r="M947" s="166"/>
      <c r="N947" s="167"/>
      <c r="O947" s="167"/>
      <c r="P947" s="167"/>
      <c r="Q947" s="167"/>
      <c r="R947" s="167"/>
      <c r="S947" s="167"/>
      <c r="T947" s="168"/>
      <c r="AT947" s="163" t="s">
        <v>312</v>
      </c>
      <c r="AU947" s="163" t="s">
        <v>96</v>
      </c>
      <c r="AV947" s="13" t="s">
        <v>23</v>
      </c>
      <c r="AW947" s="13" t="s">
        <v>41</v>
      </c>
      <c r="AX947" s="13" t="s">
        <v>86</v>
      </c>
      <c r="AY947" s="163" t="s">
        <v>302</v>
      </c>
    </row>
    <row r="948" spans="1:65" s="14" customFormat="1">
      <c r="B948" s="169"/>
      <c r="D948" s="162" t="s">
        <v>312</v>
      </c>
      <c r="E948" s="170" t="s">
        <v>1</v>
      </c>
      <c r="F948" s="171" t="s">
        <v>1238</v>
      </c>
      <c r="H948" s="172">
        <v>89.257000000000005</v>
      </c>
      <c r="I948" s="173"/>
      <c r="L948" s="169"/>
      <c r="M948" s="174"/>
      <c r="N948" s="175"/>
      <c r="O948" s="175"/>
      <c r="P948" s="175"/>
      <c r="Q948" s="175"/>
      <c r="R948" s="175"/>
      <c r="S948" s="175"/>
      <c r="T948" s="176"/>
      <c r="AT948" s="170" t="s">
        <v>312</v>
      </c>
      <c r="AU948" s="170" t="s">
        <v>96</v>
      </c>
      <c r="AV948" s="14" t="s">
        <v>96</v>
      </c>
      <c r="AW948" s="14" t="s">
        <v>41</v>
      </c>
      <c r="AX948" s="14" t="s">
        <v>23</v>
      </c>
      <c r="AY948" s="170" t="s">
        <v>302</v>
      </c>
    </row>
    <row r="949" spans="1:65" s="2" customFormat="1" ht="16.5" customHeight="1">
      <c r="A949" s="34"/>
      <c r="B949" s="147"/>
      <c r="C949" s="148" t="s">
        <v>1239</v>
      </c>
      <c r="D949" s="148" t="s">
        <v>305</v>
      </c>
      <c r="E949" s="149" t="s">
        <v>1240</v>
      </c>
      <c r="F949" s="150" t="s">
        <v>1241</v>
      </c>
      <c r="G949" s="151" t="s">
        <v>411</v>
      </c>
      <c r="H949" s="152">
        <v>88.56</v>
      </c>
      <c r="I949" s="153"/>
      <c r="J949" s="154">
        <f>ROUND(I949*H949,2)</f>
        <v>0</v>
      </c>
      <c r="K949" s="150" t="s">
        <v>1</v>
      </c>
      <c r="L949" s="35"/>
      <c r="M949" s="155" t="s">
        <v>1</v>
      </c>
      <c r="N949" s="156" t="s">
        <v>51</v>
      </c>
      <c r="O949" s="60"/>
      <c r="P949" s="157">
        <f>O949*H949</f>
        <v>0</v>
      </c>
      <c r="Q949" s="157">
        <v>0</v>
      </c>
      <c r="R949" s="157">
        <f>Q949*H949</f>
        <v>0</v>
      </c>
      <c r="S949" s="157">
        <v>0</v>
      </c>
      <c r="T949" s="158">
        <f>S949*H949</f>
        <v>0</v>
      </c>
      <c r="U949" s="34"/>
      <c r="V949" s="34"/>
      <c r="W949" s="34"/>
      <c r="X949" s="34"/>
      <c r="Y949" s="34"/>
      <c r="Z949" s="34"/>
      <c r="AA949" s="34"/>
      <c r="AB949" s="34"/>
      <c r="AC949" s="34"/>
      <c r="AD949" s="34"/>
      <c r="AE949" s="34"/>
      <c r="AR949" s="159" t="s">
        <v>310</v>
      </c>
      <c r="AT949" s="159" t="s">
        <v>305</v>
      </c>
      <c r="AU949" s="159" t="s">
        <v>96</v>
      </c>
      <c r="AY949" s="18" t="s">
        <v>302</v>
      </c>
      <c r="BE949" s="160">
        <f>IF(N949="základní",J949,0)</f>
        <v>0</v>
      </c>
      <c r="BF949" s="160">
        <f>IF(N949="snížená",J949,0)</f>
        <v>0</v>
      </c>
      <c r="BG949" s="160">
        <f>IF(N949="zákl. přenesená",J949,0)</f>
        <v>0</v>
      </c>
      <c r="BH949" s="160">
        <f>IF(N949="sníž. přenesená",J949,0)</f>
        <v>0</v>
      </c>
      <c r="BI949" s="160">
        <f>IF(N949="nulová",J949,0)</f>
        <v>0</v>
      </c>
      <c r="BJ949" s="18" t="s">
        <v>23</v>
      </c>
      <c r="BK949" s="160">
        <f>ROUND(I949*H949,2)</f>
        <v>0</v>
      </c>
      <c r="BL949" s="18" t="s">
        <v>310</v>
      </c>
      <c r="BM949" s="159" t="s">
        <v>1242</v>
      </c>
    </row>
    <row r="950" spans="1:65" s="14" customFormat="1">
      <c r="B950" s="169"/>
      <c r="D950" s="162" t="s">
        <v>312</v>
      </c>
      <c r="E950" s="170" t="s">
        <v>1</v>
      </c>
      <c r="F950" s="171" t="s">
        <v>1243</v>
      </c>
      <c r="H950" s="172">
        <v>88.56</v>
      </c>
      <c r="I950" s="173"/>
      <c r="L950" s="169"/>
      <c r="M950" s="174"/>
      <c r="N950" s="175"/>
      <c r="O950" s="175"/>
      <c r="P950" s="175"/>
      <c r="Q950" s="175"/>
      <c r="R950" s="175"/>
      <c r="S950" s="175"/>
      <c r="T950" s="176"/>
      <c r="AT950" s="170" t="s">
        <v>312</v>
      </c>
      <c r="AU950" s="170" t="s">
        <v>96</v>
      </c>
      <c r="AV950" s="14" t="s">
        <v>96</v>
      </c>
      <c r="AW950" s="14" t="s">
        <v>41</v>
      </c>
      <c r="AX950" s="14" t="s">
        <v>23</v>
      </c>
      <c r="AY950" s="170" t="s">
        <v>302</v>
      </c>
    </row>
    <row r="951" spans="1:65" s="2" customFormat="1" ht="16.5" customHeight="1">
      <c r="A951" s="34"/>
      <c r="B951" s="147"/>
      <c r="C951" s="148" t="s">
        <v>1244</v>
      </c>
      <c r="D951" s="148" t="s">
        <v>305</v>
      </c>
      <c r="E951" s="149" t="s">
        <v>1245</v>
      </c>
      <c r="F951" s="150" t="s">
        <v>1246</v>
      </c>
      <c r="G951" s="151" t="s">
        <v>308</v>
      </c>
      <c r="H951" s="152">
        <v>119.80800000000001</v>
      </c>
      <c r="I951" s="153"/>
      <c r="J951" s="154">
        <f>ROUND(I951*H951,2)</f>
        <v>0</v>
      </c>
      <c r="K951" s="150" t="s">
        <v>309</v>
      </c>
      <c r="L951" s="35"/>
      <c r="M951" s="155" t="s">
        <v>1</v>
      </c>
      <c r="N951" s="156" t="s">
        <v>51</v>
      </c>
      <c r="O951" s="60"/>
      <c r="P951" s="157">
        <f>O951*H951</f>
        <v>0</v>
      </c>
      <c r="Q951" s="157">
        <v>3.5400000000000002E-3</v>
      </c>
      <c r="R951" s="157">
        <f>Q951*H951</f>
        <v>0.42412032000000005</v>
      </c>
      <c r="S951" s="157">
        <v>0</v>
      </c>
      <c r="T951" s="158">
        <f>S951*H951</f>
        <v>0</v>
      </c>
      <c r="U951" s="34"/>
      <c r="V951" s="34"/>
      <c r="W951" s="34"/>
      <c r="X951" s="34"/>
      <c r="Y951" s="34"/>
      <c r="Z951" s="34"/>
      <c r="AA951" s="34"/>
      <c r="AB951" s="34"/>
      <c r="AC951" s="34"/>
      <c r="AD951" s="34"/>
      <c r="AE951" s="34"/>
      <c r="AR951" s="159" t="s">
        <v>310</v>
      </c>
      <c r="AT951" s="159" t="s">
        <v>305</v>
      </c>
      <c r="AU951" s="159" t="s">
        <v>96</v>
      </c>
      <c r="AY951" s="18" t="s">
        <v>302</v>
      </c>
      <c r="BE951" s="160">
        <f>IF(N951="základní",J951,0)</f>
        <v>0</v>
      </c>
      <c r="BF951" s="160">
        <f>IF(N951="snížená",J951,0)</f>
        <v>0</v>
      </c>
      <c r="BG951" s="160">
        <f>IF(N951="zákl. přenesená",J951,0)</f>
        <v>0</v>
      </c>
      <c r="BH951" s="160">
        <f>IF(N951="sníž. přenesená",J951,0)</f>
        <v>0</v>
      </c>
      <c r="BI951" s="160">
        <f>IF(N951="nulová",J951,0)</f>
        <v>0</v>
      </c>
      <c r="BJ951" s="18" t="s">
        <v>23</v>
      </c>
      <c r="BK951" s="160">
        <f>ROUND(I951*H951,2)</f>
        <v>0</v>
      </c>
      <c r="BL951" s="18" t="s">
        <v>310</v>
      </c>
      <c r="BM951" s="159" t="s">
        <v>1247</v>
      </c>
    </row>
    <row r="952" spans="1:65" s="14" customFormat="1">
      <c r="B952" s="169"/>
      <c r="D952" s="162" t="s">
        <v>312</v>
      </c>
      <c r="E952" s="170" t="s">
        <v>1</v>
      </c>
      <c r="F952" s="171" t="s">
        <v>1248</v>
      </c>
      <c r="H952" s="172">
        <v>119.80800000000001</v>
      </c>
      <c r="I952" s="173"/>
      <c r="L952" s="169"/>
      <c r="M952" s="174"/>
      <c r="N952" s="175"/>
      <c r="O952" s="175"/>
      <c r="P952" s="175"/>
      <c r="Q952" s="175"/>
      <c r="R952" s="175"/>
      <c r="S952" s="175"/>
      <c r="T952" s="176"/>
      <c r="AT952" s="170" t="s">
        <v>312</v>
      </c>
      <c r="AU952" s="170" t="s">
        <v>96</v>
      </c>
      <c r="AV952" s="14" t="s">
        <v>96</v>
      </c>
      <c r="AW952" s="14" t="s">
        <v>41</v>
      </c>
      <c r="AX952" s="14" t="s">
        <v>23</v>
      </c>
      <c r="AY952" s="170" t="s">
        <v>302</v>
      </c>
    </row>
    <row r="953" spans="1:65" s="2" customFormat="1" ht="16.5" customHeight="1">
      <c r="A953" s="34"/>
      <c r="B953" s="147"/>
      <c r="C953" s="148" t="s">
        <v>1249</v>
      </c>
      <c r="D953" s="148" t="s">
        <v>305</v>
      </c>
      <c r="E953" s="149" t="s">
        <v>1250</v>
      </c>
      <c r="F953" s="150" t="s">
        <v>1251</v>
      </c>
      <c r="G953" s="151" t="s">
        <v>308</v>
      </c>
      <c r="H953" s="152">
        <v>118.872</v>
      </c>
      <c r="I953" s="153"/>
      <c r="J953" s="154">
        <f>ROUND(I953*H953,2)</f>
        <v>0</v>
      </c>
      <c r="K953" s="150" t="s">
        <v>309</v>
      </c>
      <c r="L953" s="35"/>
      <c r="M953" s="155" t="s">
        <v>1</v>
      </c>
      <c r="N953" s="156" t="s">
        <v>51</v>
      </c>
      <c r="O953" s="60"/>
      <c r="P953" s="157">
        <f>O953*H953</f>
        <v>0</v>
      </c>
      <c r="Q953" s="157">
        <v>0</v>
      </c>
      <c r="R953" s="157">
        <f>Q953*H953</f>
        <v>0</v>
      </c>
      <c r="S953" s="157">
        <v>0</v>
      </c>
      <c r="T953" s="158">
        <f>S953*H953</f>
        <v>0</v>
      </c>
      <c r="U953" s="34"/>
      <c r="V953" s="34"/>
      <c r="W953" s="34"/>
      <c r="X953" s="34"/>
      <c r="Y953" s="34"/>
      <c r="Z953" s="34"/>
      <c r="AA953" s="34"/>
      <c r="AB953" s="34"/>
      <c r="AC953" s="34"/>
      <c r="AD953" s="34"/>
      <c r="AE953" s="34"/>
      <c r="AR953" s="159" t="s">
        <v>310</v>
      </c>
      <c r="AT953" s="159" t="s">
        <v>305</v>
      </c>
      <c r="AU953" s="159" t="s">
        <v>96</v>
      </c>
      <c r="AY953" s="18" t="s">
        <v>302</v>
      </c>
      <c r="BE953" s="160">
        <f>IF(N953="základní",J953,0)</f>
        <v>0</v>
      </c>
      <c r="BF953" s="160">
        <f>IF(N953="snížená",J953,0)</f>
        <v>0</v>
      </c>
      <c r="BG953" s="160">
        <f>IF(N953="zákl. přenesená",J953,0)</f>
        <v>0</v>
      </c>
      <c r="BH953" s="160">
        <f>IF(N953="sníž. přenesená",J953,0)</f>
        <v>0</v>
      </c>
      <c r="BI953" s="160">
        <f>IF(N953="nulová",J953,0)</f>
        <v>0</v>
      </c>
      <c r="BJ953" s="18" t="s">
        <v>23</v>
      </c>
      <c r="BK953" s="160">
        <f>ROUND(I953*H953,2)</f>
        <v>0</v>
      </c>
      <c r="BL953" s="18" t="s">
        <v>310</v>
      </c>
      <c r="BM953" s="159" t="s">
        <v>1252</v>
      </c>
    </row>
    <row r="954" spans="1:65" s="14" customFormat="1">
      <c r="B954" s="169"/>
      <c r="D954" s="162" t="s">
        <v>312</v>
      </c>
      <c r="E954" s="170" t="s">
        <v>1</v>
      </c>
      <c r="F954" s="171" t="s">
        <v>1253</v>
      </c>
      <c r="H954" s="172">
        <v>118.872</v>
      </c>
      <c r="I954" s="173"/>
      <c r="L954" s="169"/>
      <c r="M954" s="174"/>
      <c r="N954" s="175"/>
      <c r="O954" s="175"/>
      <c r="P954" s="175"/>
      <c r="Q954" s="175"/>
      <c r="R954" s="175"/>
      <c r="S954" s="175"/>
      <c r="T954" s="176"/>
      <c r="AT954" s="170" t="s">
        <v>312</v>
      </c>
      <c r="AU954" s="170" t="s">
        <v>96</v>
      </c>
      <c r="AV954" s="14" t="s">
        <v>96</v>
      </c>
      <c r="AW954" s="14" t="s">
        <v>41</v>
      </c>
      <c r="AX954" s="14" t="s">
        <v>23</v>
      </c>
      <c r="AY954" s="170" t="s">
        <v>302</v>
      </c>
    </row>
    <row r="955" spans="1:65" s="2" customFormat="1" ht="16.5" customHeight="1">
      <c r="A955" s="34"/>
      <c r="B955" s="147"/>
      <c r="C955" s="148" t="s">
        <v>1254</v>
      </c>
      <c r="D955" s="148" t="s">
        <v>305</v>
      </c>
      <c r="E955" s="149" t="s">
        <v>1255</v>
      </c>
      <c r="F955" s="150" t="s">
        <v>1256</v>
      </c>
      <c r="G955" s="151" t="s">
        <v>356</v>
      </c>
      <c r="H955" s="152">
        <v>299.52</v>
      </c>
      <c r="I955" s="153"/>
      <c r="J955" s="154">
        <f>ROUND(I955*H955,2)</f>
        <v>0</v>
      </c>
      <c r="K955" s="150" t="s">
        <v>1</v>
      </c>
      <c r="L955" s="35"/>
      <c r="M955" s="155" t="s">
        <v>1</v>
      </c>
      <c r="N955" s="156" t="s">
        <v>51</v>
      </c>
      <c r="O955" s="60"/>
      <c r="P955" s="157">
        <f>O955*H955</f>
        <v>0</v>
      </c>
      <c r="Q955" s="157">
        <v>0.255</v>
      </c>
      <c r="R955" s="157">
        <f>Q955*H955</f>
        <v>76.377600000000001</v>
      </c>
      <c r="S955" s="157">
        <v>0</v>
      </c>
      <c r="T955" s="158">
        <f>S955*H955</f>
        <v>0</v>
      </c>
      <c r="U955" s="34"/>
      <c r="V955" s="34"/>
      <c r="W955" s="34"/>
      <c r="X955" s="34"/>
      <c r="Y955" s="34"/>
      <c r="Z955" s="34"/>
      <c r="AA955" s="34"/>
      <c r="AB955" s="34"/>
      <c r="AC955" s="34"/>
      <c r="AD955" s="34"/>
      <c r="AE955" s="34"/>
      <c r="AR955" s="159" t="s">
        <v>310</v>
      </c>
      <c r="AT955" s="159" t="s">
        <v>305</v>
      </c>
      <c r="AU955" s="159" t="s">
        <v>96</v>
      </c>
      <c r="AY955" s="18" t="s">
        <v>302</v>
      </c>
      <c r="BE955" s="160">
        <f>IF(N955="základní",J955,0)</f>
        <v>0</v>
      </c>
      <c r="BF955" s="160">
        <f>IF(N955="snížená",J955,0)</f>
        <v>0</v>
      </c>
      <c r="BG955" s="160">
        <f>IF(N955="zákl. přenesená",J955,0)</f>
        <v>0</v>
      </c>
      <c r="BH955" s="160">
        <f>IF(N955="sníž. přenesená",J955,0)</f>
        <v>0</v>
      </c>
      <c r="BI955" s="160">
        <f>IF(N955="nulová",J955,0)</f>
        <v>0</v>
      </c>
      <c r="BJ955" s="18" t="s">
        <v>23</v>
      </c>
      <c r="BK955" s="160">
        <f>ROUND(I955*H955,2)</f>
        <v>0</v>
      </c>
      <c r="BL955" s="18" t="s">
        <v>310</v>
      </c>
      <c r="BM955" s="159" t="s">
        <v>1257</v>
      </c>
    </row>
    <row r="956" spans="1:65" s="14" customFormat="1">
      <c r="B956" s="169"/>
      <c r="D956" s="162" t="s">
        <v>312</v>
      </c>
      <c r="E956" s="170" t="s">
        <v>1</v>
      </c>
      <c r="F956" s="171" t="s">
        <v>149</v>
      </c>
      <c r="H956" s="172">
        <v>299.52</v>
      </c>
      <c r="I956" s="173"/>
      <c r="L956" s="169"/>
      <c r="M956" s="174"/>
      <c r="N956" s="175"/>
      <c r="O956" s="175"/>
      <c r="P956" s="175"/>
      <c r="Q956" s="175"/>
      <c r="R956" s="175"/>
      <c r="S956" s="175"/>
      <c r="T956" s="176"/>
      <c r="AT956" s="170" t="s">
        <v>312</v>
      </c>
      <c r="AU956" s="170" t="s">
        <v>96</v>
      </c>
      <c r="AV956" s="14" t="s">
        <v>96</v>
      </c>
      <c r="AW956" s="14" t="s">
        <v>41</v>
      </c>
      <c r="AX956" s="14" t="s">
        <v>23</v>
      </c>
      <c r="AY956" s="170" t="s">
        <v>302</v>
      </c>
    </row>
    <row r="957" spans="1:65" s="2" customFormat="1" ht="16.5" customHeight="1">
      <c r="A957" s="34"/>
      <c r="B957" s="147"/>
      <c r="C957" s="148" t="s">
        <v>1258</v>
      </c>
      <c r="D957" s="148" t="s">
        <v>305</v>
      </c>
      <c r="E957" s="149" t="s">
        <v>1259</v>
      </c>
      <c r="F957" s="150" t="s">
        <v>1260</v>
      </c>
      <c r="G957" s="151" t="s">
        <v>356</v>
      </c>
      <c r="H957" s="152">
        <v>297.18</v>
      </c>
      <c r="I957" s="153"/>
      <c r="J957" s="154">
        <f>ROUND(I957*H957,2)</f>
        <v>0</v>
      </c>
      <c r="K957" s="150" t="s">
        <v>309</v>
      </c>
      <c r="L957" s="35"/>
      <c r="M957" s="155" t="s">
        <v>1</v>
      </c>
      <c r="N957" s="156" t="s">
        <v>51</v>
      </c>
      <c r="O957" s="60"/>
      <c r="P957" s="157">
        <f>O957*H957</f>
        <v>0</v>
      </c>
      <c r="Q957" s="157">
        <v>0</v>
      </c>
      <c r="R957" s="157">
        <f>Q957*H957</f>
        <v>0</v>
      </c>
      <c r="S957" s="157">
        <v>0</v>
      </c>
      <c r="T957" s="158">
        <f>S957*H957</f>
        <v>0</v>
      </c>
      <c r="U957" s="34"/>
      <c r="V957" s="34"/>
      <c r="W957" s="34"/>
      <c r="X957" s="34"/>
      <c r="Y957" s="34"/>
      <c r="Z957" s="34"/>
      <c r="AA957" s="34"/>
      <c r="AB957" s="34"/>
      <c r="AC957" s="34"/>
      <c r="AD957" s="34"/>
      <c r="AE957" s="34"/>
      <c r="AR957" s="159" t="s">
        <v>310</v>
      </c>
      <c r="AT957" s="159" t="s">
        <v>305</v>
      </c>
      <c r="AU957" s="159" t="s">
        <v>96</v>
      </c>
      <c r="AY957" s="18" t="s">
        <v>302</v>
      </c>
      <c r="BE957" s="160">
        <f>IF(N957="základní",J957,0)</f>
        <v>0</v>
      </c>
      <c r="BF957" s="160">
        <f>IF(N957="snížená",J957,0)</f>
        <v>0</v>
      </c>
      <c r="BG957" s="160">
        <f>IF(N957="zákl. přenesená",J957,0)</f>
        <v>0</v>
      </c>
      <c r="BH957" s="160">
        <f>IF(N957="sníž. přenesená",J957,0)</f>
        <v>0</v>
      </c>
      <c r="BI957" s="160">
        <f>IF(N957="nulová",J957,0)</f>
        <v>0</v>
      </c>
      <c r="BJ957" s="18" t="s">
        <v>23</v>
      </c>
      <c r="BK957" s="160">
        <f>ROUND(I957*H957,2)</f>
        <v>0</v>
      </c>
      <c r="BL957" s="18" t="s">
        <v>310</v>
      </c>
      <c r="BM957" s="159" t="s">
        <v>1261</v>
      </c>
    </row>
    <row r="958" spans="1:65" s="14" customFormat="1">
      <c r="B958" s="169"/>
      <c r="D958" s="162" t="s">
        <v>312</v>
      </c>
      <c r="E958" s="170" t="s">
        <v>1</v>
      </c>
      <c r="F958" s="171" t="s">
        <v>151</v>
      </c>
      <c r="H958" s="172">
        <v>297.18</v>
      </c>
      <c r="I958" s="173"/>
      <c r="L958" s="169"/>
      <c r="M958" s="174"/>
      <c r="N958" s="175"/>
      <c r="O958" s="175"/>
      <c r="P958" s="175"/>
      <c r="Q958" s="175"/>
      <c r="R958" s="175"/>
      <c r="S958" s="175"/>
      <c r="T958" s="176"/>
      <c r="AT958" s="170" t="s">
        <v>312</v>
      </c>
      <c r="AU958" s="170" t="s">
        <v>96</v>
      </c>
      <c r="AV958" s="14" t="s">
        <v>96</v>
      </c>
      <c r="AW958" s="14" t="s">
        <v>41</v>
      </c>
      <c r="AX958" s="14" t="s">
        <v>23</v>
      </c>
      <c r="AY958" s="170" t="s">
        <v>302</v>
      </c>
    </row>
    <row r="959" spans="1:65" s="2" customFormat="1" ht="16.5" customHeight="1">
      <c r="A959" s="34"/>
      <c r="B959" s="147"/>
      <c r="C959" s="148" t="s">
        <v>1262</v>
      </c>
      <c r="D959" s="148" t="s">
        <v>305</v>
      </c>
      <c r="E959" s="149" t="s">
        <v>1263</v>
      </c>
      <c r="F959" s="150" t="s">
        <v>1264</v>
      </c>
      <c r="G959" s="151" t="s">
        <v>308</v>
      </c>
      <c r="H959" s="152">
        <v>9.4239999999999995</v>
      </c>
      <c r="I959" s="153"/>
      <c r="J959" s="154">
        <f>ROUND(I959*H959,2)</f>
        <v>0</v>
      </c>
      <c r="K959" s="150" t="s">
        <v>1</v>
      </c>
      <c r="L959" s="35"/>
      <c r="M959" s="155" t="s">
        <v>1</v>
      </c>
      <c r="N959" s="156" t="s">
        <v>51</v>
      </c>
      <c r="O959" s="60"/>
      <c r="P959" s="157">
        <f>O959*H959</f>
        <v>0</v>
      </c>
      <c r="Q959" s="157">
        <v>0.377</v>
      </c>
      <c r="R959" s="157">
        <f>Q959*H959</f>
        <v>3.552848</v>
      </c>
      <c r="S959" s="157">
        <v>0</v>
      </c>
      <c r="T959" s="158">
        <f>S959*H959</f>
        <v>0</v>
      </c>
      <c r="U959" s="34"/>
      <c r="V959" s="34"/>
      <c r="W959" s="34"/>
      <c r="X959" s="34"/>
      <c r="Y959" s="34"/>
      <c r="Z959" s="34"/>
      <c r="AA959" s="34"/>
      <c r="AB959" s="34"/>
      <c r="AC959" s="34"/>
      <c r="AD959" s="34"/>
      <c r="AE959" s="34"/>
      <c r="AR959" s="159" t="s">
        <v>310</v>
      </c>
      <c r="AT959" s="159" t="s">
        <v>305</v>
      </c>
      <c r="AU959" s="159" t="s">
        <v>96</v>
      </c>
      <c r="AY959" s="18" t="s">
        <v>302</v>
      </c>
      <c r="BE959" s="160">
        <f>IF(N959="základní",J959,0)</f>
        <v>0</v>
      </c>
      <c r="BF959" s="160">
        <f>IF(N959="snížená",J959,0)</f>
        <v>0</v>
      </c>
      <c r="BG959" s="160">
        <f>IF(N959="zákl. přenesená",J959,0)</f>
        <v>0</v>
      </c>
      <c r="BH959" s="160">
        <f>IF(N959="sníž. přenesená",J959,0)</f>
        <v>0</v>
      </c>
      <c r="BI959" s="160">
        <f>IF(N959="nulová",J959,0)</f>
        <v>0</v>
      </c>
      <c r="BJ959" s="18" t="s">
        <v>23</v>
      </c>
      <c r="BK959" s="160">
        <f>ROUND(I959*H959,2)</f>
        <v>0</v>
      </c>
      <c r="BL959" s="18" t="s">
        <v>310</v>
      </c>
      <c r="BM959" s="159" t="s">
        <v>1265</v>
      </c>
    </row>
    <row r="960" spans="1:65" s="13" customFormat="1">
      <c r="B960" s="161"/>
      <c r="D960" s="162" t="s">
        <v>312</v>
      </c>
      <c r="E960" s="163" t="s">
        <v>1</v>
      </c>
      <c r="F960" s="164" t="s">
        <v>1266</v>
      </c>
      <c r="H960" s="163" t="s">
        <v>1</v>
      </c>
      <c r="I960" s="165"/>
      <c r="L960" s="161"/>
      <c r="M960" s="166"/>
      <c r="N960" s="167"/>
      <c r="O960" s="167"/>
      <c r="P960" s="167"/>
      <c r="Q960" s="167"/>
      <c r="R960" s="167"/>
      <c r="S960" s="167"/>
      <c r="T960" s="168"/>
      <c r="AT960" s="163" t="s">
        <v>312</v>
      </c>
      <c r="AU960" s="163" t="s">
        <v>96</v>
      </c>
      <c r="AV960" s="13" t="s">
        <v>23</v>
      </c>
      <c r="AW960" s="13" t="s">
        <v>41</v>
      </c>
      <c r="AX960" s="13" t="s">
        <v>86</v>
      </c>
      <c r="AY960" s="163" t="s">
        <v>302</v>
      </c>
    </row>
    <row r="961" spans="1:65" s="14" customFormat="1">
      <c r="B961" s="169"/>
      <c r="D961" s="162" t="s">
        <v>312</v>
      </c>
      <c r="E961" s="170" t="s">
        <v>1</v>
      </c>
      <c r="F961" s="171" t="s">
        <v>1267</v>
      </c>
      <c r="H961" s="172">
        <v>9.4239999999999995</v>
      </c>
      <c r="I961" s="173"/>
      <c r="L961" s="169"/>
      <c r="M961" s="174"/>
      <c r="N961" s="175"/>
      <c r="O961" s="175"/>
      <c r="P961" s="175"/>
      <c r="Q961" s="175"/>
      <c r="R961" s="175"/>
      <c r="S961" s="175"/>
      <c r="T961" s="176"/>
      <c r="AT961" s="170" t="s">
        <v>312</v>
      </c>
      <c r="AU961" s="170" t="s">
        <v>96</v>
      </c>
      <c r="AV961" s="14" t="s">
        <v>96</v>
      </c>
      <c r="AW961" s="14" t="s">
        <v>41</v>
      </c>
      <c r="AX961" s="14" t="s">
        <v>23</v>
      </c>
      <c r="AY961" s="170" t="s">
        <v>302</v>
      </c>
    </row>
    <row r="962" spans="1:65" s="2" customFormat="1" ht="16.5" customHeight="1">
      <c r="A962" s="34"/>
      <c r="B962" s="147"/>
      <c r="C962" s="148" t="s">
        <v>1268</v>
      </c>
      <c r="D962" s="148" t="s">
        <v>305</v>
      </c>
      <c r="E962" s="149" t="s">
        <v>1269</v>
      </c>
      <c r="F962" s="150" t="s">
        <v>1260</v>
      </c>
      <c r="G962" s="151" t="s">
        <v>308</v>
      </c>
      <c r="H962" s="152">
        <v>9.4239999999999995</v>
      </c>
      <c r="I962" s="153"/>
      <c r="J962" s="154">
        <f>ROUND(I962*H962,2)</f>
        <v>0</v>
      </c>
      <c r="K962" s="150" t="s">
        <v>1</v>
      </c>
      <c r="L962" s="35"/>
      <c r="M962" s="155" t="s">
        <v>1</v>
      </c>
      <c r="N962" s="156" t="s">
        <v>51</v>
      </c>
      <c r="O962" s="60"/>
      <c r="P962" s="157">
        <f>O962*H962</f>
        <v>0</v>
      </c>
      <c r="Q962" s="157">
        <v>0</v>
      </c>
      <c r="R962" s="157">
        <f>Q962*H962</f>
        <v>0</v>
      </c>
      <c r="S962" s="157">
        <v>0</v>
      </c>
      <c r="T962" s="158">
        <f>S962*H962</f>
        <v>0</v>
      </c>
      <c r="U962" s="34"/>
      <c r="V962" s="34"/>
      <c r="W962" s="34"/>
      <c r="X962" s="34"/>
      <c r="Y962" s="34"/>
      <c r="Z962" s="34"/>
      <c r="AA962" s="34"/>
      <c r="AB962" s="34"/>
      <c r="AC962" s="34"/>
      <c r="AD962" s="34"/>
      <c r="AE962" s="34"/>
      <c r="AR962" s="159" t="s">
        <v>310</v>
      </c>
      <c r="AT962" s="159" t="s">
        <v>305</v>
      </c>
      <c r="AU962" s="159" t="s">
        <v>96</v>
      </c>
      <c r="AY962" s="18" t="s">
        <v>302</v>
      </c>
      <c r="BE962" s="160">
        <f>IF(N962="základní",J962,0)</f>
        <v>0</v>
      </c>
      <c r="BF962" s="160">
        <f>IF(N962="snížená",J962,0)</f>
        <v>0</v>
      </c>
      <c r="BG962" s="160">
        <f>IF(N962="zákl. přenesená",J962,0)</f>
        <v>0</v>
      </c>
      <c r="BH962" s="160">
        <f>IF(N962="sníž. přenesená",J962,0)</f>
        <v>0</v>
      </c>
      <c r="BI962" s="160">
        <f>IF(N962="nulová",J962,0)</f>
        <v>0</v>
      </c>
      <c r="BJ962" s="18" t="s">
        <v>23</v>
      </c>
      <c r="BK962" s="160">
        <f>ROUND(I962*H962,2)</f>
        <v>0</v>
      </c>
      <c r="BL962" s="18" t="s">
        <v>310</v>
      </c>
      <c r="BM962" s="159" t="s">
        <v>1270</v>
      </c>
    </row>
    <row r="963" spans="1:65" s="2" customFormat="1" ht="16.5" customHeight="1">
      <c r="A963" s="34"/>
      <c r="B963" s="147"/>
      <c r="C963" s="148" t="s">
        <v>1271</v>
      </c>
      <c r="D963" s="148" t="s">
        <v>305</v>
      </c>
      <c r="E963" s="149" t="s">
        <v>1272</v>
      </c>
      <c r="F963" s="150" t="s">
        <v>1273</v>
      </c>
      <c r="G963" s="151" t="s">
        <v>411</v>
      </c>
      <c r="H963" s="152">
        <v>60.18</v>
      </c>
      <c r="I963" s="153"/>
      <c r="J963" s="154">
        <f>ROUND(I963*H963,2)</f>
        <v>0</v>
      </c>
      <c r="K963" s="150" t="s">
        <v>1</v>
      </c>
      <c r="L963" s="35"/>
      <c r="M963" s="155" t="s">
        <v>1</v>
      </c>
      <c r="N963" s="156" t="s">
        <v>51</v>
      </c>
      <c r="O963" s="60"/>
      <c r="P963" s="157">
        <f>O963*H963</f>
        <v>0</v>
      </c>
      <c r="Q963" s="157">
        <v>0</v>
      </c>
      <c r="R963" s="157">
        <f>Q963*H963</f>
        <v>0</v>
      </c>
      <c r="S963" s="157">
        <v>0</v>
      </c>
      <c r="T963" s="158">
        <f>S963*H963</f>
        <v>0</v>
      </c>
      <c r="U963" s="34"/>
      <c r="V963" s="34"/>
      <c r="W963" s="34"/>
      <c r="X963" s="34"/>
      <c r="Y963" s="34"/>
      <c r="Z963" s="34"/>
      <c r="AA963" s="34"/>
      <c r="AB963" s="34"/>
      <c r="AC963" s="34"/>
      <c r="AD963" s="34"/>
      <c r="AE963" s="34"/>
      <c r="AR963" s="159" t="s">
        <v>310</v>
      </c>
      <c r="AT963" s="159" t="s">
        <v>305</v>
      </c>
      <c r="AU963" s="159" t="s">
        <v>96</v>
      </c>
      <c r="AY963" s="18" t="s">
        <v>302</v>
      </c>
      <c r="BE963" s="160">
        <f>IF(N963="základní",J963,0)</f>
        <v>0</v>
      </c>
      <c r="BF963" s="160">
        <f>IF(N963="snížená",J963,0)</f>
        <v>0</v>
      </c>
      <c r="BG963" s="160">
        <f>IF(N963="zákl. přenesená",J963,0)</f>
        <v>0</v>
      </c>
      <c r="BH963" s="160">
        <f>IF(N963="sníž. přenesená",J963,0)</f>
        <v>0</v>
      </c>
      <c r="BI963" s="160">
        <f>IF(N963="nulová",J963,0)</f>
        <v>0</v>
      </c>
      <c r="BJ963" s="18" t="s">
        <v>23</v>
      </c>
      <c r="BK963" s="160">
        <f>ROUND(I963*H963,2)</f>
        <v>0</v>
      </c>
      <c r="BL963" s="18" t="s">
        <v>310</v>
      </c>
      <c r="BM963" s="159" t="s">
        <v>1274</v>
      </c>
    </row>
    <row r="964" spans="1:65" s="13" customFormat="1">
      <c r="B964" s="161"/>
      <c r="D964" s="162" t="s">
        <v>312</v>
      </c>
      <c r="E964" s="163" t="s">
        <v>1</v>
      </c>
      <c r="F964" s="164" t="s">
        <v>1275</v>
      </c>
      <c r="H964" s="163" t="s">
        <v>1</v>
      </c>
      <c r="I964" s="165"/>
      <c r="L964" s="161"/>
      <c r="M964" s="166"/>
      <c r="N964" s="167"/>
      <c r="O964" s="167"/>
      <c r="P964" s="167"/>
      <c r="Q964" s="167"/>
      <c r="R964" s="167"/>
      <c r="S964" s="167"/>
      <c r="T964" s="168"/>
      <c r="AT964" s="163" t="s">
        <v>312</v>
      </c>
      <c r="AU964" s="163" t="s">
        <v>96</v>
      </c>
      <c r="AV964" s="13" t="s">
        <v>23</v>
      </c>
      <c r="AW964" s="13" t="s">
        <v>41</v>
      </c>
      <c r="AX964" s="13" t="s">
        <v>86</v>
      </c>
      <c r="AY964" s="163" t="s">
        <v>302</v>
      </c>
    </row>
    <row r="965" spans="1:65" s="14" customFormat="1">
      <c r="B965" s="169"/>
      <c r="D965" s="162" t="s">
        <v>312</v>
      </c>
      <c r="E965" s="170" t="s">
        <v>1</v>
      </c>
      <c r="F965" s="171" t="s">
        <v>1276</v>
      </c>
      <c r="H965" s="172">
        <v>31.984999999999999</v>
      </c>
      <c r="I965" s="173"/>
      <c r="L965" s="169"/>
      <c r="M965" s="174"/>
      <c r="N965" s="175"/>
      <c r="O965" s="175"/>
      <c r="P965" s="175"/>
      <c r="Q965" s="175"/>
      <c r="R965" s="175"/>
      <c r="S965" s="175"/>
      <c r="T965" s="176"/>
      <c r="AT965" s="170" t="s">
        <v>312</v>
      </c>
      <c r="AU965" s="170" t="s">
        <v>96</v>
      </c>
      <c r="AV965" s="14" t="s">
        <v>96</v>
      </c>
      <c r="AW965" s="14" t="s">
        <v>41</v>
      </c>
      <c r="AX965" s="14" t="s">
        <v>86</v>
      </c>
      <c r="AY965" s="170" t="s">
        <v>302</v>
      </c>
    </row>
    <row r="966" spans="1:65" s="13" customFormat="1">
      <c r="B966" s="161"/>
      <c r="D966" s="162" t="s">
        <v>312</v>
      </c>
      <c r="E966" s="163" t="s">
        <v>1</v>
      </c>
      <c r="F966" s="164" t="s">
        <v>1277</v>
      </c>
      <c r="H966" s="163" t="s">
        <v>1</v>
      </c>
      <c r="I966" s="165"/>
      <c r="L966" s="161"/>
      <c r="M966" s="166"/>
      <c r="N966" s="167"/>
      <c r="O966" s="167"/>
      <c r="P966" s="167"/>
      <c r="Q966" s="167"/>
      <c r="R966" s="167"/>
      <c r="S966" s="167"/>
      <c r="T966" s="168"/>
      <c r="AT966" s="163" t="s">
        <v>312</v>
      </c>
      <c r="AU966" s="163" t="s">
        <v>96</v>
      </c>
      <c r="AV966" s="13" t="s">
        <v>23</v>
      </c>
      <c r="AW966" s="13" t="s">
        <v>41</v>
      </c>
      <c r="AX966" s="13" t="s">
        <v>86</v>
      </c>
      <c r="AY966" s="163" t="s">
        <v>302</v>
      </c>
    </row>
    <row r="967" spans="1:65" s="14" customFormat="1">
      <c r="B967" s="169"/>
      <c r="D967" s="162" t="s">
        <v>312</v>
      </c>
      <c r="E967" s="170" t="s">
        <v>1</v>
      </c>
      <c r="F967" s="171" t="s">
        <v>1278</v>
      </c>
      <c r="H967" s="172">
        <v>25.068000000000001</v>
      </c>
      <c r="I967" s="173"/>
      <c r="L967" s="169"/>
      <c r="M967" s="174"/>
      <c r="N967" s="175"/>
      <c r="O967" s="175"/>
      <c r="P967" s="175"/>
      <c r="Q967" s="175"/>
      <c r="R967" s="175"/>
      <c r="S967" s="175"/>
      <c r="T967" s="176"/>
      <c r="AT967" s="170" t="s">
        <v>312</v>
      </c>
      <c r="AU967" s="170" t="s">
        <v>96</v>
      </c>
      <c r="AV967" s="14" t="s">
        <v>96</v>
      </c>
      <c r="AW967" s="14" t="s">
        <v>41</v>
      </c>
      <c r="AX967" s="14" t="s">
        <v>86</v>
      </c>
      <c r="AY967" s="170" t="s">
        <v>302</v>
      </c>
    </row>
    <row r="968" spans="1:65" s="13" customFormat="1">
      <c r="B968" s="161"/>
      <c r="D968" s="162" t="s">
        <v>312</v>
      </c>
      <c r="E968" s="163" t="s">
        <v>1</v>
      </c>
      <c r="F968" s="164" t="s">
        <v>1279</v>
      </c>
      <c r="H968" s="163" t="s">
        <v>1</v>
      </c>
      <c r="I968" s="165"/>
      <c r="L968" s="161"/>
      <c r="M968" s="166"/>
      <c r="N968" s="167"/>
      <c r="O968" s="167"/>
      <c r="P968" s="167"/>
      <c r="Q968" s="167"/>
      <c r="R968" s="167"/>
      <c r="S968" s="167"/>
      <c r="T968" s="168"/>
      <c r="AT968" s="163" t="s">
        <v>312</v>
      </c>
      <c r="AU968" s="163" t="s">
        <v>96</v>
      </c>
      <c r="AV968" s="13" t="s">
        <v>23</v>
      </c>
      <c r="AW968" s="13" t="s">
        <v>41</v>
      </c>
      <c r="AX968" s="13" t="s">
        <v>86</v>
      </c>
      <c r="AY968" s="163" t="s">
        <v>302</v>
      </c>
    </row>
    <row r="969" spans="1:65" s="14" customFormat="1">
      <c r="B969" s="169"/>
      <c r="D969" s="162" t="s">
        <v>312</v>
      </c>
      <c r="E969" s="170" t="s">
        <v>1</v>
      </c>
      <c r="F969" s="171" t="s">
        <v>1280</v>
      </c>
      <c r="H969" s="172">
        <v>3.1269999999999998</v>
      </c>
      <c r="I969" s="173"/>
      <c r="L969" s="169"/>
      <c r="M969" s="174"/>
      <c r="N969" s="175"/>
      <c r="O969" s="175"/>
      <c r="P969" s="175"/>
      <c r="Q969" s="175"/>
      <c r="R969" s="175"/>
      <c r="S969" s="175"/>
      <c r="T969" s="176"/>
      <c r="AT969" s="170" t="s">
        <v>312</v>
      </c>
      <c r="AU969" s="170" t="s">
        <v>96</v>
      </c>
      <c r="AV969" s="14" t="s">
        <v>96</v>
      </c>
      <c r="AW969" s="14" t="s">
        <v>41</v>
      </c>
      <c r="AX969" s="14" t="s">
        <v>86</v>
      </c>
      <c r="AY969" s="170" t="s">
        <v>302</v>
      </c>
    </row>
    <row r="970" spans="1:65" s="15" customFormat="1">
      <c r="B970" s="177"/>
      <c r="D970" s="162" t="s">
        <v>312</v>
      </c>
      <c r="E970" s="178" t="s">
        <v>1</v>
      </c>
      <c r="F970" s="179" t="s">
        <v>324</v>
      </c>
      <c r="H970" s="180">
        <v>60.18</v>
      </c>
      <c r="I970" s="181"/>
      <c r="L970" s="177"/>
      <c r="M970" s="182"/>
      <c r="N970" s="183"/>
      <c r="O970" s="183"/>
      <c r="P970" s="183"/>
      <c r="Q970" s="183"/>
      <c r="R970" s="183"/>
      <c r="S970" s="183"/>
      <c r="T970" s="184"/>
      <c r="AT970" s="178" t="s">
        <v>312</v>
      </c>
      <c r="AU970" s="178" t="s">
        <v>96</v>
      </c>
      <c r="AV970" s="15" t="s">
        <v>310</v>
      </c>
      <c r="AW970" s="15" t="s">
        <v>41</v>
      </c>
      <c r="AX970" s="15" t="s">
        <v>23</v>
      </c>
      <c r="AY970" s="178" t="s">
        <v>302</v>
      </c>
    </row>
    <row r="971" spans="1:65" s="2" customFormat="1" ht="16.5" customHeight="1">
      <c r="A971" s="34"/>
      <c r="B971" s="147"/>
      <c r="C971" s="148" t="s">
        <v>1281</v>
      </c>
      <c r="D971" s="148" t="s">
        <v>305</v>
      </c>
      <c r="E971" s="149" t="s">
        <v>1282</v>
      </c>
      <c r="F971" s="150" t="s">
        <v>1283</v>
      </c>
      <c r="G971" s="151" t="s">
        <v>411</v>
      </c>
      <c r="H971" s="152">
        <v>57.052999999999997</v>
      </c>
      <c r="I971" s="153"/>
      <c r="J971" s="154">
        <f>ROUND(I971*H971,2)</f>
        <v>0</v>
      </c>
      <c r="K971" s="150" t="s">
        <v>1</v>
      </c>
      <c r="L971" s="35"/>
      <c r="M971" s="155" t="s">
        <v>1</v>
      </c>
      <c r="N971" s="156" t="s">
        <v>51</v>
      </c>
      <c r="O971" s="60"/>
      <c r="P971" s="157">
        <f>O971*H971</f>
        <v>0</v>
      </c>
      <c r="Q971" s="157">
        <v>0</v>
      </c>
      <c r="R971" s="157">
        <f>Q971*H971</f>
        <v>0</v>
      </c>
      <c r="S971" s="157">
        <v>0</v>
      </c>
      <c r="T971" s="158">
        <f>S971*H971</f>
        <v>0</v>
      </c>
      <c r="U971" s="34"/>
      <c r="V971" s="34"/>
      <c r="W971" s="34"/>
      <c r="X971" s="34"/>
      <c r="Y971" s="34"/>
      <c r="Z971" s="34"/>
      <c r="AA971" s="34"/>
      <c r="AB971" s="34"/>
      <c r="AC971" s="34"/>
      <c r="AD971" s="34"/>
      <c r="AE971" s="34"/>
      <c r="AR971" s="159" t="s">
        <v>310</v>
      </c>
      <c r="AT971" s="159" t="s">
        <v>305</v>
      </c>
      <c r="AU971" s="159" t="s">
        <v>96</v>
      </c>
      <c r="AY971" s="18" t="s">
        <v>302</v>
      </c>
      <c r="BE971" s="160">
        <f>IF(N971="základní",J971,0)</f>
        <v>0</v>
      </c>
      <c r="BF971" s="160">
        <f>IF(N971="snížená",J971,0)</f>
        <v>0</v>
      </c>
      <c r="BG971" s="160">
        <f>IF(N971="zákl. přenesená",J971,0)</f>
        <v>0</v>
      </c>
      <c r="BH971" s="160">
        <f>IF(N971="sníž. přenesená",J971,0)</f>
        <v>0</v>
      </c>
      <c r="BI971" s="160">
        <f>IF(N971="nulová",J971,0)</f>
        <v>0</v>
      </c>
      <c r="BJ971" s="18" t="s">
        <v>23</v>
      </c>
      <c r="BK971" s="160">
        <f>ROUND(I971*H971,2)</f>
        <v>0</v>
      </c>
      <c r="BL971" s="18" t="s">
        <v>310</v>
      </c>
      <c r="BM971" s="159" t="s">
        <v>1284</v>
      </c>
    </row>
    <row r="972" spans="1:65" s="13" customFormat="1">
      <c r="B972" s="161"/>
      <c r="D972" s="162" t="s">
        <v>312</v>
      </c>
      <c r="E972" s="163" t="s">
        <v>1</v>
      </c>
      <c r="F972" s="164" t="s">
        <v>1275</v>
      </c>
      <c r="H972" s="163" t="s">
        <v>1</v>
      </c>
      <c r="I972" s="165"/>
      <c r="L972" s="161"/>
      <c r="M972" s="166"/>
      <c r="N972" s="167"/>
      <c r="O972" s="167"/>
      <c r="P972" s="167"/>
      <c r="Q972" s="167"/>
      <c r="R972" s="167"/>
      <c r="S972" s="167"/>
      <c r="T972" s="168"/>
      <c r="AT972" s="163" t="s">
        <v>312</v>
      </c>
      <c r="AU972" s="163" t="s">
        <v>96</v>
      </c>
      <c r="AV972" s="13" t="s">
        <v>23</v>
      </c>
      <c r="AW972" s="13" t="s">
        <v>41</v>
      </c>
      <c r="AX972" s="13" t="s">
        <v>86</v>
      </c>
      <c r="AY972" s="163" t="s">
        <v>302</v>
      </c>
    </row>
    <row r="973" spans="1:65" s="14" customFormat="1">
      <c r="B973" s="169"/>
      <c r="D973" s="162" t="s">
        <v>312</v>
      </c>
      <c r="E973" s="170" t="s">
        <v>1</v>
      </c>
      <c r="F973" s="171" t="s">
        <v>1276</v>
      </c>
      <c r="H973" s="172">
        <v>31.984999999999999</v>
      </c>
      <c r="I973" s="173"/>
      <c r="L973" s="169"/>
      <c r="M973" s="174"/>
      <c r="N973" s="175"/>
      <c r="O973" s="175"/>
      <c r="P973" s="175"/>
      <c r="Q973" s="175"/>
      <c r="R973" s="175"/>
      <c r="S973" s="175"/>
      <c r="T973" s="176"/>
      <c r="AT973" s="170" t="s">
        <v>312</v>
      </c>
      <c r="AU973" s="170" t="s">
        <v>96</v>
      </c>
      <c r="AV973" s="14" t="s">
        <v>96</v>
      </c>
      <c r="AW973" s="14" t="s">
        <v>41</v>
      </c>
      <c r="AX973" s="14" t="s">
        <v>86</v>
      </c>
      <c r="AY973" s="170" t="s">
        <v>302</v>
      </c>
    </row>
    <row r="974" spans="1:65" s="13" customFormat="1">
      <c r="B974" s="161"/>
      <c r="D974" s="162" t="s">
        <v>312</v>
      </c>
      <c r="E974" s="163" t="s">
        <v>1</v>
      </c>
      <c r="F974" s="164" t="s">
        <v>1277</v>
      </c>
      <c r="H974" s="163" t="s">
        <v>1</v>
      </c>
      <c r="I974" s="165"/>
      <c r="L974" s="161"/>
      <c r="M974" s="166"/>
      <c r="N974" s="167"/>
      <c r="O974" s="167"/>
      <c r="P974" s="167"/>
      <c r="Q974" s="167"/>
      <c r="R974" s="167"/>
      <c r="S974" s="167"/>
      <c r="T974" s="168"/>
      <c r="AT974" s="163" t="s">
        <v>312</v>
      </c>
      <c r="AU974" s="163" t="s">
        <v>96</v>
      </c>
      <c r="AV974" s="13" t="s">
        <v>23</v>
      </c>
      <c r="AW974" s="13" t="s">
        <v>41</v>
      </c>
      <c r="AX974" s="13" t="s">
        <v>86</v>
      </c>
      <c r="AY974" s="163" t="s">
        <v>302</v>
      </c>
    </row>
    <row r="975" spans="1:65" s="14" customFormat="1">
      <c r="B975" s="169"/>
      <c r="D975" s="162" t="s">
        <v>312</v>
      </c>
      <c r="E975" s="170" t="s">
        <v>1</v>
      </c>
      <c r="F975" s="171" t="s">
        <v>1278</v>
      </c>
      <c r="H975" s="172">
        <v>25.068000000000001</v>
      </c>
      <c r="I975" s="173"/>
      <c r="L975" s="169"/>
      <c r="M975" s="174"/>
      <c r="N975" s="175"/>
      <c r="O975" s="175"/>
      <c r="P975" s="175"/>
      <c r="Q975" s="175"/>
      <c r="R975" s="175"/>
      <c r="S975" s="175"/>
      <c r="T975" s="176"/>
      <c r="AT975" s="170" t="s">
        <v>312</v>
      </c>
      <c r="AU975" s="170" t="s">
        <v>96</v>
      </c>
      <c r="AV975" s="14" t="s">
        <v>96</v>
      </c>
      <c r="AW975" s="14" t="s">
        <v>41</v>
      </c>
      <c r="AX975" s="14" t="s">
        <v>86</v>
      </c>
      <c r="AY975" s="170" t="s">
        <v>302</v>
      </c>
    </row>
    <row r="976" spans="1:65" s="15" customFormat="1">
      <c r="B976" s="177"/>
      <c r="D976" s="162" t="s">
        <v>312</v>
      </c>
      <c r="E976" s="178" t="s">
        <v>1</v>
      </c>
      <c r="F976" s="179" t="s">
        <v>324</v>
      </c>
      <c r="H976" s="180">
        <v>57.052999999999997</v>
      </c>
      <c r="I976" s="181"/>
      <c r="L976" s="177"/>
      <c r="M976" s="182"/>
      <c r="N976" s="183"/>
      <c r="O976" s="183"/>
      <c r="P976" s="183"/>
      <c r="Q976" s="183"/>
      <c r="R976" s="183"/>
      <c r="S976" s="183"/>
      <c r="T976" s="184"/>
      <c r="AT976" s="178" t="s">
        <v>312</v>
      </c>
      <c r="AU976" s="178" t="s">
        <v>96</v>
      </c>
      <c r="AV976" s="15" t="s">
        <v>310</v>
      </c>
      <c r="AW976" s="15" t="s">
        <v>41</v>
      </c>
      <c r="AX976" s="15" t="s">
        <v>23</v>
      </c>
      <c r="AY976" s="178" t="s">
        <v>302</v>
      </c>
    </row>
    <row r="977" spans="1:65" s="2" customFormat="1" ht="16.5" customHeight="1">
      <c r="A977" s="34"/>
      <c r="B977" s="147"/>
      <c r="C977" s="148" t="s">
        <v>1285</v>
      </c>
      <c r="D977" s="148" t="s">
        <v>305</v>
      </c>
      <c r="E977" s="149" t="s">
        <v>1286</v>
      </c>
      <c r="F977" s="150" t="s">
        <v>1287</v>
      </c>
      <c r="G977" s="151" t="s">
        <v>411</v>
      </c>
      <c r="H977" s="152">
        <v>1.31</v>
      </c>
      <c r="I977" s="153"/>
      <c r="J977" s="154">
        <f>ROUND(I977*H977,2)</f>
        <v>0</v>
      </c>
      <c r="K977" s="150" t="s">
        <v>1</v>
      </c>
      <c r="L977" s="35"/>
      <c r="M977" s="155" t="s">
        <v>1</v>
      </c>
      <c r="N977" s="156" t="s">
        <v>51</v>
      </c>
      <c r="O977" s="60"/>
      <c r="P977" s="157">
        <f>O977*H977</f>
        <v>0</v>
      </c>
      <c r="Q977" s="157">
        <v>2.4289999999999998</v>
      </c>
      <c r="R977" s="157">
        <f>Q977*H977</f>
        <v>3.1819899999999999</v>
      </c>
      <c r="S977" s="157">
        <v>0</v>
      </c>
      <c r="T977" s="158">
        <f>S977*H977</f>
        <v>0</v>
      </c>
      <c r="U977" s="34"/>
      <c r="V977" s="34"/>
      <c r="W977" s="34"/>
      <c r="X977" s="34"/>
      <c r="Y977" s="34"/>
      <c r="Z977" s="34"/>
      <c r="AA977" s="34"/>
      <c r="AB977" s="34"/>
      <c r="AC977" s="34"/>
      <c r="AD977" s="34"/>
      <c r="AE977" s="34"/>
      <c r="AR977" s="159" t="s">
        <v>310</v>
      </c>
      <c r="AT977" s="159" t="s">
        <v>305</v>
      </c>
      <c r="AU977" s="159" t="s">
        <v>96</v>
      </c>
      <c r="AY977" s="18" t="s">
        <v>302</v>
      </c>
      <c r="BE977" s="160">
        <f>IF(N977="základní",J977,0)</f>
        <v>0</v>
      </c>
      <c r="BF977" s="160">
        <f>IF(N977="snížená",J977,0)</f>
        <v>0</v>
      </c>
      <c r="BG977" s="160">
        <f>IF(N977="zákl. přenesená",J977,0)</f>
        <v>0</v>
      </c>
      <c r="BH977" s="160">
        <f>IF(N977="sníž. přenesená",J977,0)</f>
        <v>0</v>
      </c>
      <c r="BI977" s="160">
        <f>IF(N977="nulová",J977,0)</f>
        <v>0</v>
      </c>
      <c r="BJ977" s="18" t="s">
        <v>23</v>
      </c>
      <c r="BK977" s="160">
        <f>ROUND(I977*H977,2)</f>
        <v>0</v>
      </c>
      <c r="BL977" s="18" t="s">
        <v>310</v>
      </c>
      <c r="BM977" s="159" t="s">
        <v>1288</v>
      </c>
    </row>
    <row r="978" spans="1:65" s="13" customFormat="1">
      <c r="B978" s="161"/>
      <c r="D978" s="162" t="s">
        <v>312</v>
      </c>
      <c r="E978" s="163" t="s">
        <v>1</v>
      </c>
      <c r="F978" s="164" t="s">
        <v>1289</v>
      </c>
      <c r="H978" s="163" t="s">
        <v>1</v>
      </c>
      <c r="I978" s="165"/>
      <c r="L978" s="161"/>
      <c r="M978" s="166"/>
      <c r="N978" s="167"/>
      <c r="O978" s="167"/>
      <c r="P978" s="167"/>
      <c r="Q978" s="167"/>
      <c r="R978" s="167"/>
      <c r="S978" s="167"/>
      <c r="T978" s="168"/>
      <c r="AT978" s="163" t="s">
        <v>312</v>
      </c>
      <c r="AU978" s="163" t="s">
        <v>96</v>
      </c>
      <c r="AV978" s="13" t="s">
        <v>23</v>
      </c>
      <c r="AW978" s="13" t="s">
        <v>41</v>
      </c>
      <c r="AX978" s="13" t="s">
        <v>86</v>
      </c>
      <c r="AY978" s="163" t="s">
        <v>302</v>
      </c>
    </row>
    <row r="979" spans="1:65" s="13" customFormat="1">
      <c r="B979" s="161"/>
      <c r="D979" s="162" t="s">
        <v>312</v>
      </c>
      <c r="E979" s="163" t="s">
        <v>1</v>
      </c>
      <c r="F979" s="164" t="s">
        <v>1290</v>
      </c>
      <c r="H979" s="163" t="s">
        <v>1</v>
      </c>
      <c r="I979" s="165"/>
      <c r="L979" s="161"/>
      <c r="M979" s="166"/>
      <c r="N979" s="167"/>
      <c r="O979" s="167"/>
      <c r="P979" s="167"/>
      <c r="Q979" s="167"/>
      <c r="R979" s="167"/>
      <c r="S979" s="167"/>
      <c r="T979" s="168"/>
      <c r="AT979" s="163" t="s">
        <v>312</v>
      </c>
      <c r="AU979" s="163" t="s">
        <v>96</v>
      </c>
      <c r="AV979" s="13" t="s">
        <v>23</v>
      </c>
      <c r="AW979" s="13" t="s">
        <v>41</v>
      </c>
      <c r="AX979" s="13" t="s">
        <v>86</v>
      </c>
      <c r="AY979" s="163" t="s">
        <v>302</v>
      </c>
    </row>
    <row r="980" spans="1:65" s="14" customFormat="1">
      <c r="B980" s="169"/>
      <c r="D980" s="162" t="s">
        <v>312</v>
      </c>
      <c r="E980" s="170" t="s">
        <v>1</v>
      </c>
      <c r="F980" s="171" t="s">
        <v>1291</v>
      </c>
      <c r="H980" s="172">
        <v>1.31</v>
      </c>
      <c r="I980" s="173"/>
      <c r="L980" s="169"/>
      <c r="M980" s="174"/>
      <c r="N980" s="175"/>
      <c r="O980" s="175"/>
      <c r="P980" s="175"/>
      <c r="Q980" s="175"/>
      <c r="R980" s="175"/>
      <c r="S980" s="175"/>
      <c r="T980" s="176"/>
      <c r="AT980" s="170" t="s">
        <v>312</v>
      </c>
      <c r="AU980" s="170" t="s">
        <v>96</v>
      </c>
      <c r="AV980" s="14" t="s">
        <v>96</v>
      </c>
      <c r="AW980" s="14" t="s">
        <v>41</v>
      </c>
      <c r="AX980" s="14" t="s">
        <v>23</v>
      </c>
      <c r="AY980" s="170" t="s">
        <v>302</v>
      </c>
    </row>
    <row r="981" spans="1:65" s="2" customFormat="1" ht="16.5" customHeight="1">
      <c r="A981" s="34"/>
      <c r="B981" s="147"/>
      <c r="C981" s="148" t="s">
        <v>1292</v>
      </c>
      <c r="D981" s="148" t="s">
        <v>305</v>
      </c>
      <c r="E981" s="149" t="s">
        <v>1293</v>
      </c>
      <c r="F981" s="150" t="s">
        <v>1294</v>
      </c>
      <c r="G981" s="151" t="s">
        <v>411</v>
      </c>
      <c r="H981" s="152">
        <v>2.6240000000000001</v>
      </c>
      <c r="I981" s="153"/>
      <c r="J981" s="154">
        <f>ROUND(I981*H981,2)</f>
        <v>0</v>
      </c>
      <c r="K981" s="150" t="s">
        <v>1</v>
      </c>
      <c r="L981" s="35"/>
      <c r="M981" s="155" t="s">
        <v>1</v>
      </c>
      <c r="N981" s="156" t="s">
        <v>51</v>
      </c>
      <c r="O981" s="60"/>
      <c r="P981" s="157">
        <f>O981*H981</f>
        <v>0</v>
      </c>
      <c r="Q981" s="157">
        <v>2.4289999999999998</v>
      </c>
      <c r="R981" s="157">
        <f>Q981*H981</f>
        <v>6.3736959999999998</v>
      </c>
      <c r="S981" s="157">
        <v>0</v>
      </c>
      <c r="T981" s="158">
        <f>S981*H981</f>
        <v>0</v>
      </c>
      <c r="U981" s="34"/>
      <c r="V981" s="34"/>
      <c r="W981" s="34"/>
      <c r="X981" s="34"/>
      <c r="Y981" s="34"/>
      <c r="Z981" s="34"/>
      <c r="AA981" s="34"/>
      <c r="AB981" s="34"/>
      <c r="AC981" s="34"/>
      <c r="AD981" s="34"/>
      <c r="AE981" s="34"/>
      <c r="AR981" s="159" t="s">
        <v>310</v>
      </c>
      <c r="AT981" s="159" t="s">
        <v>305</v>
      </c>
      <c r="AU981" s="159" t="s">
        <v>96</v>
      </c>
      <c r="AY981" s="18" t="s">
        <v>302</v>
      </c>
      <c r="BE981" s="160">
        <f>IF(N981="základní",J981,0)</f>
        <v>0</v>
      </c>
      <c r="BF981" s="160">
        <f>IF(N981="snížená",J981,0)</f>
        <v>0</v>
      </c>
      <c r="BG981" s="160">
        <f>IF(N981="zákl. přenesená",J981,0)</f>
        <v>0</v>
      </c>
      <c r="BH981" s="160">
        <f>IF(N981="sníž. přenesená",J981,0)</f>
        <v>0</v>
      </c>
      <c r="BI981" s="160">
        <f>IF(N981="nulová",J981,0)</f>
        <v>0</v>
      </c>
      <c r="BJ981" s="18" t="s">
        <v>23</v>
      </c>
      <c r="BK981" s="160">
        <f>ROUND(I981*H981,2)</f>
        <v>0</v>
      </c>
      <c r="BL981" s="18" t="s">
        <v>310</v>
      </c>
      <c r="BM981" s="159" t="s">
        <v>1295</v>
      </c>
    </row>
    <row r="982" spans="1:65" s="13" customFormat="1">
      <c r="B982" s="161"/>
      <c r="D982" s="162" t="s">
        <v>312</v>
      </c>
      <c r="E982" s="163" t="s">
        <v>1</v>
      </c>
      <c r="F982" s="164" t="s">
        <v>1290</v>
      </c>
      <c r="H982" s="163" t="s">
        <v>1</v>
      </c>
      <c r="I982" s="165"/>
      <c r="L982" s="161"/>
      <c r="M982" s="166"/>
      <c r="N982" s="167"/>
      <c r="O982" s="167"/>
      <c r="P982" s="167"/>
      <c r="Q982" s="167"/>
      <c r="R982" s="167"/>
      <c r="S982" s="167"/>
      <c r="T982" s="168"/>
      <c r="AT982" s="163" t="s">
        <v>312</v>
      </c>
      <c r="AU982" s="163" t="s">
        <v>96</v>
      </c>
      <c r="AV982" s="13" t="s">
        <v>23</v>
      </c>
      <c r="AW982" s="13" t="s">
        <v>41</v>
      </c>
      <c r="AX982" s="13" t="s">
        <v>86</v>
      </c>
      <c r="AY982" s="163" t="s">
        <v>302</v>
      </c>
    </row>
    <row r="983" spans="1:65" s="14" customFormat="1">
      <c r="B983" s="169"/>
      <c r="D983" s="162" t="s">
        <v>312</v>
      </c>
      <c r="E983" s="170" t="s">
        <v>1</v>
      </c>
      <c r="F983" s="171" t="s">
        <v>1296</v>
      </c>
      <c r="H983" s="172">
        <v>2.6240000000000001</v>
      </c>
      <c r="I983" s="173"/>
      <c r="L983" s="169"/>
      <c r="M983" s="174"/>
      <c r="N983" s="175"/>
      <c r="O983" s="175"/>
      <c r="P983" s="175"/>
      <c r="Q983" s="175"/>
      <c r="R983" s="175"/>
      <c r="S983" s="175"/>
      <c r="T983" s="176"/>
      <c r="AT983" s="170" t="s">
        <v>312</v>
      </c>
      <c r="AU983" s="170" t="s">
        <v>96</v>
      </c>
      <c r="AV983" s="14" t="s">
        <v>96</v>
      </c>
      <c r="AW983" s="14" t="s">
        <v>41</v>
      </c>
      <c r="AX983" s="14" t="s">
        <v>23</v>
      </c>
      <c r="AY983" s="170" t="s">
        <v>302</v>
      </c>
    </row>
    <row r="984" spans="1:65" s="2" customFormat="1" ht="16.5" customHeight="1">
      <c r="A984" s="34"/>
      <c r="B984" s="147"/>
      <c r="C984" s="148" t="s">
        <v>1297</v>
      </c>
      <c r="D984" s="148" t="s">
        <v>305</v>
      </c>
      <c r="E984" s="149" t="s">
        <v>1298</v>
      </c>
      <c r="F984" s="150" t="s">
        <v>1299</v>
      </c>
      <c r="G984" s="151" t="s">
        <v>308</v>
      </c>
      <c r="H984" s="152">
        <v>18.978999999999999</v>
      </c>
      <c r="I984" s="153"/>
      <c r="J984" s="154">
        <f>ROUND(I984*H984,2)</f>
        <v>0</v>
      </c>
      <c r="K984" s="150" t="s">
        <v>309</v>
      </c>
      <c r="L984" s="35"/>
      <c r="M984" s="155" t="s">
        <v>1</v>
      </c>
      <c r="N984" s="156" t="s">
        <v>51</v>
      </c>
      <c r="O984" s="60"/>
      <c r="P984" s="157">
        <f>O984*H984</f>
        <v>0</v>
      </c>
      <c r="Q984" s="157">
        <v>7.0499999999999998E-3</v>
      </c>
      <c r="R984" s="157">
        <f>Q984*H984</f>
        <v>0.13380195</v>
      </c>
      <c r="S984" s="157">
        <v>0</v>
      </c>
      <c r="T984" s="158">
        <f>S984*H984</f>
        <v>0</v>
      </c>
      <c r="U984" s="34"/>
      <c r="V984" s="34"/>
      <c r="W984" s="34"/>
      <c r="X984" s="34"/>
      <c r="Y984" s="34"/>
      <c r="Z984" s="34"/>
      <c r="AA984" s="34"/>
      <c r="AB984" s="34"/>
      <c r="AC984" s="34"/>
      <c r="AD984" s="34"/>
      <c r="AE984" s="34"/>
      <c r="AR984" s="159" t="s">
        <v>310</v>
      </c>
      <c r="AT984" s="159" t="s">
        <v>305</v>
      </c>
      <c r="AU984" s="159" t="s">
        <v>96</v>
      </c>
      <c r="AY984" s="18" t="s">
        <v>302</v>
      </c>
      <c r="BE984" s="160">
        <f>IF(N984="základní",J984,0)</f>
        <v>0</v>
      </c>
      <c r="BF984" s="160">
        <f>IF(N984="snížená",J984,0)</f>
        <v>0</v>
      </c>
      <c r="BG984" s="160">
        <f>IF(N984="zákl. přenesená",J984,0)</f>
        <v>0</v>
      </c>
      <c r="BH984" s="160">
        <f>IF(N984="sníž. přenesená",J984,0)</f>
        <v>0</v>
      </c>
      <c r="BI984" s="160">
        <f>IF(N984="nulová",J984,0)</f>
        <v>0</v>
      </c>
      <c r="BJ984" s="18" t="s">
        <v>23</v>
      </c>
      <c r="BK984" s="160">
        <f>ROUND(I984*H984,2)</f>
        <v>0</v>
      </c>
      <c r="BL984" s="18" t="s">
        <v>310</v>
      </c>
      <c r="BM984" s="159" t="s">
        <v>1300</v>
      </c>
    </row>
    <row r="985" spans="1:65" s="13" customFormat="1">
      <c r="B985" s="161"/>
      <c r="D985" s="162" t="s">
        <v>312</v>
      </c>
      <c r="E985" s="163" t="s">
        <v>1</v>
      </c>
      <c r="F985" s="164" t="s">
        <v>1301</v>
      </c>
      <c r="H985" s="163" t="s">
        <v>1</v>
      </c>
      <c r="I985" s="165"/>
      <c r="L985" s="161"/>
      <c r="M985" s="166"/>
      <c r="N985" s="167"/>
      <c r="O985" s="167"/>
      <c r="P985" s="167"/>
      <c r="Q985" s="167"/>
      <c r="R985" s="167"/>
      <c r="S985" s="167"/>
      <c r="T985" s="168"/>
      <c r="AT985" s="163" t="s">
        <v>312</v>
      </c>
      <c r="AU985" s="163" t="s">
        <v>96</v>
      </c>
      <c r="AV985" s="13" t="s">
        <v>23</v>
      </c>
      <c r="AW985" s="13" t="s">
        <v>41</v>
      </c>
      <c r="AX985" s="13" t="s">
        <v>86</v>
      </c>
      <c r="AY985" s="163" t="s">
        <v>302</v>
      </c>
    </row>
    <row r="986" spans="1:65" s="14" customFormat="1">
      <c r="B986" s="169"/>
      <c r="D986" s="162" t="s">
        <v>312</v>
      </c>
      <c r="E986" s="170" t="s">
        <v>1</v>
      </c>
      <c r="F986" s="171" t="s">
        <v>1302</v>
      </c>
      <c r="H986" s="172">
        <v>18.978999999999999</v>
      </c>
      <c r="I986" s="173"/>
      <c r="L986" s="169"/>
      <c r="M986" s="174"/>
      <c r="N986" s="175"/>
      <c r="O986" s="175"/>
      <c r="P986" s="175"/>
      <c r="Q986" s="175"/>
      <c r="R986" s="175"/>
      <c r="S986" s="175"/>
      <c r="T986" s="176"/>
      <c r="AT986" s="170" t="s">
        <v>312</v>
      </c>
      <c r="AU986" s="170" t="s">
        <v>96</v>
      </c>
      <c r="AV986" s="14" t="s">
        <v>96</v>
      </c>
      <c r="AW986" s="14" t="s">
        <v>41</v>
      </c>
      <c r="AX986" s="14" t="s">
        <v>23</v>
      </c>
      <c r="AY986" s="170" t="s">
        <v>302</v>
      </c>
    </row>
    <row r="987" spans="1:65" s="2" customFormat="1" ht="16.5" customHeight="1">
      <c r="A987" s="34"/>
      <c r="B987" s="147"/>
      <c r="C987" s="148" t="s">
        <v>1303</v>
      </c>
      <c r="D987" s="148" t="s">
        <v>305</v>
      </c>
      <c r="E987" s="149" t="s">
        <v>1304</v>
      </c>
      <c r="F987" s="150" t="s">
        <v>1305</v>
      </c>
      <c r="G987" s="151" t="s">
        <v>332</v>
      </c>
      <c r="H987" s="152">
        <v>7.0000000000000007E-2</v>
      </c>
      <c r="I987" s="153"/>
      <c r="J987" s="154">
        <f>ROUND(I987*H987,2)</f>
        <v>0</v>
      </c>
      <c r="K987" s="150" t="s">
        <v>1</v>
      </c>
      <c r="L987" s="35"/>
      <c r="M987" s="155" t="s">
        <v>1</v>
      </c>
      <c r="N987" s="156" t="s">
        <v>51</v>
      </c>
      <c r="O987" s="60"/>
      <c r="P987" s="157">
        <f>O987*H987</f>
        <v>0</v>
      </c>
      <c r="Q987" s="157">
        <v>1.06854</v>
      </c>
      <c r="R987" s="157">
        <f>Q987*H987</f>
        <v>7.4797800000000011E-2</v>
      </c>
      <c r="S987" s="157">
        <v>0</v>
      </c>
      <c r="T987" s="158">
        <f>S987*H987</f>
        <v>0</v>
      </c>
      <c r="U987" s="34"/>
      <c r="V987" s="34"/>
      <c r="W987" s="34"/>
      <c r="X987" s="34"/>
      <c r="Y987" s="34"/>
      <c r="Z987" s="34"/>
      <c r="AA987" s="34"/>
      <c r="AB987" s="34"/>
      <c r="AC987" s="34"/>
      <c r="AD987" s="34"/>
      <c r="AE987" s="34"/>
      <c r="AR987" s="159" t="s">
        <v>310</v>
      </c>
      <c r="AT987" s="159" t="s">
        <v>305</v>
      </c>
      <c r="AU987" s="159" t="s">
        <v>96</v>
      </c>
      <c r="AY987" s="18" t="s">
        <v>302</v>
      </c>
      <c r="BE987" s="160">
        <f>IF(N987="základní",J987,0)</f>
        <v>0</v>
      </c>
      <c r="BF987" s="160">
        <f>IF(N987="snížená",J987,0)</f>
        <v>0</v>
      </c>
      <c r="BG987" s="160">
        <f>IF(N987="zákl. přenesená",J987,0)</f>
        <v>0</v>
      </c>
      <c r="BH987" s="160">
        <f>IF(N987="sníž. přenesená",J987,0)</f>
        <v>0</v>
      </c>
      <c r="BI987" s="160">
        <f>IF(N987="nulová",J987,0)</f>
        <v>0</v>
      </c>
      <c r="BJ987" s="18" t="s">
        <v>23</v>
      </c>
      <c r="BK987" s="160">
        <f>ROUND(I987*H987,2)</f>
        <v>0</v>
      </c>
      <c r="BL987" s="18" t="s">
        <v>310</v>
      </c>
      <c r="BM987" s="159" t="s">
        <v>1306</v>
      </c>
    </row>
    <row r="988" spans="1:65" s="13" customFormat="1">
      <c r="B988" s="161"/>
      <c r="D988" s="162" t="s">
        <v>312</v>
      </c>
      <c r="E988" s="163" t="s">
        <v>1</v>
      </c>
      <c r="F988" s="164" t="s">
        <v>1301</v>
      </c>
      <c r="H988" s="163" t="s">
        <v>1</v>
      </c>
      <c r="I988" s="165"/>
      <c r="L988" s="161"/>
      <c r="M988" s="166"/>
      <c r="N988" s="167"/>
      <c r="O988" s="167"/>
      <c r="P988" s="167"/>
      <c r="Q988" s="167"/>
      <c r="R988" s="167"/>
      <c r="S988" s="167"/>
      <c r="T988" s="168"/>
      <c r="AT988" s="163" t="s">
        <v>312</v>
      </c>
      <c r="AU988" s="163" t="s">
        <v>96</v>
      </c>
      <c r="AV988" s="13" t="s">
        <v>23</v>
      </c>
      <c r="AW988" s="13" t="s">
        <v>41</v>
      </c>
      <c r="AX988" s="13" t="s">
        <v>86</v>
      </c>
      <c r="AY988" s="163" t="s">
        <v>302</v>
      </c>
    </row>
    <row r="989" spans="1:65" s="13" customFormat="1">
      <c r="B989" s="161"/>
      <c r="D989" s="162" t="s">
        <v>312</v>
      </c>
      <c r="E989" s="163" t="s">
        <v>1</v>
      </c>
      <c r="F989" s="164" t="s">
        <v>1307</v>
      </c>
      <c r="H989" s="163" t="s">
        <v>1</v>
      </c>
      <c r="I989" s="165"/>
      <c r="L989" s="161"/>
      <c r="M989" s="166"/>
      <c r="N989" s="167"/>
      <c r="O989" s="167"/>
      <c r="P989" s="167"/>
      <c r="Q989" s="167"/>
      <c r="R989" s="167"/>
      <c r="S989" s="167"/>
      <c r="T989" s="168"/>
      <c r="AT989" s="163" t="s">
        <v>312</v>
      </c>
      <c r="AU989" s="163" t="s">
        <v>96</v>
      </c>
      <c r="AV989" s="13" t="s">
        <v>23</v>
      </c>
      <c r="AW989" s="13" t="s">
        <v>41</v>
      </c>
      <c r="AX989" s="13" t="s">
        <v>86</v>
      </c>
      <c r="AY989" s="163" t="s">
        <v>302</v>
      </c>
    </row>
    <row r="990" spans="1:65" s="14" customFormat="1">
      <c r="B990" s="169"/>
      <c r="D990" s="162" t="s">
        <v>312</v>
      </c>
      <c r="E990" s="170" t="s">
        <v>1</v>
      </c>
      <c r="F990" s="171" t="s">
        <v>1308</v>
      </c>
      <c r="H990" s="172">
        <v>4.0000000000000001E-3</v>
      </c>
      <c r="I990" s="173"/>
      <c r="L990" s="169"/>
      <c r="M990" s="174"/>
      <c r="N990" s="175"/>
      <c r="O990" s="175"/>
      <c r="P990" s="175"/>
      <c r="Q990" s="175"/>
      <c r="R990" s="175"/>
      <c r="S990" s="175"/>
      <c r="T990" s="176"/>
      <c r="AT990" s="170" t="s">
        <v>312</v>
      </c>
      <c r="AU990" s="170" t="s">
        <v>96</v>
      </c>
      <c r="AV990" s="14" t="s">
        <v>96</v>
      </c>
      <c r="AW990" s="14" t="s">
        <v>41</v>
      </c>
      <c r="AX990" s="14" t="s">
        <v>86</v>
      </c>
      <c r="AY990" s="170" t="s">
        <v>302</v>
      </c>
    </row>
    <row r="991" spans="1:65" s="13" customFormat="1">
      <c r="B991" s="161"/>
      <c r="D991" s="162" t="s">
        <v>312</v>
      </c>
      <c r="E991" s="163" t="s">
        <v>1</v>
      </c>
      <c r="F991" s="164" t="s">
        <v>1309</v>
      </c>
      <c r="H991" s="163" t="s">
        <v>1</v>
      </c>
      <c r="I991" s="165"/>
      <c r="L991" s="161"/>
      <c r="M991" s="166"/>
      <c r="N991" s="167"/>
      <c r="O991" s="167"/>
      <c r="P991" s="167"/>
      <c r="Q991" s="167"/>
      <c r="R991" s="167"/>
      <c r="S991" s="167"/>
      <c r="T991" s="168"/>
      <c r="AT991" s="163" t="s">
        <v>312</v>
      </c>
      <c r="AU991" s="163" t="s">
        <v>96</v>
      </c>
      <c r="AV991" s="13" t="s">
        <v>23</v>
      </c>
      <c r="AW991" s="13" t="s">
        <v>41</v>
      </c>
      <c r="AX991" s="13" t="s">
        <v>86</v>
      </c>
      <c r="AY991" s="163" t="s">
        <v>302</v>
      </c>
    </row>
    <row r="992" spans="1:65" s="13" customFormat="1">
      <c r="B992" s="161"/>
      <c r="D992" s="162" t="s">
        <v>312</v>
      </c>
      <c r="E992" s="163" t="s">
        <v>1</v>
      </c>
      <c r="F992" s="164" t="s">
        <v>1310</v>
      </c>
      <c r="H992" s="163" t="s">
        <v>1</v>
      </c>
      <c r="I992" s="165"/>
      <c r="L992" s="161"/>
      <c r="M992" s="166"/>
      <c r="N992" s="167"/>
      <c r="O992" s="167"/>
      <c r="P992" s="167"/>
      <c r="Q992" s="167"/>
      <c r="R992" s="167"/>
      <c r="S992" s="167"/>
      <c r="T992" s="168"/>
      <c r="AT992" s="163" t="s">
        <v>312</v>
      </c>
      <c r="AU992" s="163" t="s">
        <v>96</v>
      </c>
      <c r="AV992" s="13" t="s">
        <v>23</v>
      </c>
      <c r="AW992" s="13" t="s">
        <v>41</v>
      </c>
      <c r="AX992" s="13" t="s">
        <v>86</v>
      </c>
      <c r="AY992" s="163" t="s">
        <v>302</v>
      </c>
    </row>
    <row r="993" spans="1:65" s="14" customFormat="1">
      <c r="B993" s="169"/>
      <c r="D993" s="162" t="s">
        <v>312</v>
      </c>
      <c r="E993" s="170" t="s">
        <v>1</v>
      </c>
      <c r="F993" s="171" t="s">
        <v>1311</v>
      </c>
      <c r="H993" s="172">
        <v>6.0000000000000001E-3</v>
      </c>
      <c r="I993" s="173"/>
      <c r="L993" s="169"/>
      <c r="M993" s="174"/>
      <c r="N993" s="175"/>
      <c r="O993" s="175"/>
      <c r="P993" s="175"/>
      <c r="Q993" s="175"/>
      <c r="R993" s="175"/>
      <c r="S993" s="175"/>
      <c r="T993" s="176"/>
      <c r="AT993" s="170" t="s">
        <v>312</v>
      </c>
      <c r="AU993" s="170" t="s">
        <v>96</v>
      </c>
      <c r="AV993" s="14" t="s">
        <v>96</v>
      </c>
      <c r="AW993" s="14" t="s">
        <v>41</v>
      </c>
      <c r="AX993" s="14" t="s">
        <v>86</v>
      </c>
      <c r="AY993" s="170" t="s">
        <v>302</v>
      </c>
    </row>
    <row r="994" spans="1:65" s="13" customFormat="1">
      <c r="B994" s="161"/>
      <c r="D994" s="162" t="s">
        <v>312</v>
      </c>
      <c r="E994" s="163" t="s">
        <v>1</v>
      </c>
      <c r="F994" s="164" t="s">
        <v>1312</v>
      </c>
      <c r="H994" s="163" t="s">
        <v>1</v>
      </c>
      <c r="I994" s="165"/>
      <c r="L994" s="161"/>
      <c r="M994" s="166"/>
      <c r="N994" s="167"/>
      <c r="O994" s="167"/>
      <c r="P994" s="167"/>
      <c r="Q994" s="167"/>
      <c r="R994" s="167"/>
      <c r="S994" s="167"/>
      <c r="T994" s="168"/>
      <c r="AT994" s="163" t="s">
        <v>312</v>
      </c>
      <c r="AU994" s="163" t="s">
        <v>96</v>
      </c>
      <c r="AV994" s="13" t="s">
        <v>23</v>
      </c>
      <c r="AW994" s="13" t="s">
        <v>41</v>
      </c>
      <c r="AX994" s="13" t="s">
        <v>86</v>
      </c>
      <c r="AY994" s="163" t="s">
        <v>302</v>
      </c>
    </row>
    <row r="995" spans="1:65" s="13" customFormat="1">
      <c r="B995" s="161"/>
      <c r="D995" s="162" t="s">
        <v>312</v>
      </c>
      <c r="E995" s="163" t="s">
        <v>1</v>
      </c>
      <c r="F995" s="164" t="s">
        <v>1310</v>
      </c>
      <c r="H995" s="163" t="s">
        <v>1</v>
      </c>
      <c r="I995" s="165"/>
      <c r="L995" s="161"/>
      <c r="M995" s="166"/>
      <c r="N995" s="167"/>
      <c r="O995" s="167"/>
      <c r="P995" s="167"/>
      <c r="Q995" s="167"/>
      <c r="R995" s="167"/>
      <c r="S995" s="167"/>
      <c r="T995" s="168"/>
      <c r="AT995" s="163" t="s">
        <v>312</v>
      </c>
      <c r="AU995" s="163" t="s">
        <v>96</v>
      </c>
      <c r="AV995" s="13" t="s">
        <v>23</v>
      </c>
      <c r="AW995" s="13" t="s">
        <v>41</v>
      </c>
      <c r="AX995" s="13" t="s">
        <v>86</v>
      </c>
      <c r="AY995" s="163" t="s">
        <v>302</v>
      </c>
    </row>
    <row r="996" spans="1:65" s="14" customFormat="1">
      <c r="B996" s="169"/>
      <c r="D996" s="162" t="s">
        <v>312</v>
      </c>
      <c r="E996" s="170" t="s">
        <v>1</v>
      </c>
      <c r="F996" s="171" t="s">
        <v>1313</v>
      </c>
      <c r="H996" s="172">
        <v>0.06</v>
      </c>
      <c r="I996" s="173"/>
      <c r="L996" s="169"/>
      <c r="M996" s="174"/>
      <c r="N996" s="175"/>
      <c r="O996" s="175"/>
      <c r="P996" s="175"/>
      <c r="Q996" s="175"/>
      <c r="R996" s="175"/>
      <c r="S996" s="175"/>
      <c r="T996" s="176"/>
      <c r="AT996" s="170" t="s">
        <v>312</v>
      </c>
      <c r="AU996" s="170" t="s">
        <v>96</v>
      </c>
      <c r="AV996" s="14" t="s">
        <v>96</v>
      </c>
      <c r="AW996" s="14" t="s">
        <v>41</v>
      </c>
      <c r="AX996" s="14" t="s">
        <v>86</v>
      </c>
      <c r="AY996" s="170" t="s">
        <v>302</v>
      </c>
    </row>
    <row r="997" spans="1:65" s="15" customFormat="1">
      <c r="B997" s="177"/>
      <c r="D997" s="162" t="s">
        <v>312</v>
      </c>
      <c r="E997" s="178" t="s">
        <v>1</v>
      </c>
      <c r="F997" s="179" t="s">
        <v>324</v>
      </c>
      <c r="H997" s="180">
        <v>7.0000000000000007E-2</v>
      </c>
      <c r="I997" s="181"/>
      <c r="L997" s="177"/>
      <c r="M997" s="182"/>
      <c r="N997" s="183"/>
      <c r="O997" s="183"/>
      <c r="P997" s="183"/>
      <c r="Q997" s="183"/>
      <c r="R997" s="183"/>
      <c r="S997" s="183"/>
      <c r="T997" s="184"/>
      <c r="AT997" s="178" t="s">
        <v>312</v>
      </c>
      <c r="AU997" s="178" t="s">
        <v>96</v>
      </c>
      <c r="AV997" s="15" t="s">
        <v>310</v>
      </c>
      <c r="AW997" s="15" t="s">
        <v>41</v>
      </c>
      <c r="AX997" s="15" t="s">
        <v>23</v>
      </c>
      <c r="AY997" s="178" t="s">
        <v>302</v>
      </c>
    </row>
    <row r="998" spans="1:65" s="2" customFormat="1" ht="16.5" customHeight="1">
      <c r="A998" s="34"/>
      <c r="B998" s="147"/>
      <c r="C998" s="148" t="s">
        <v>1314</v>
      </c>
      <c r="D998" s="148" t="s">
        <v>305</v>
      </c>
      <c r="E998" s="149" t="s">
        <v>1315</v>
      </c>
      <c r="F998" s="150" t="s">
        <v>1316</v>
      </c>
      <c r="G998" s="151" t="s">
        <v>445</v>
      </c>
      <c r="H998" s="152">
        <v>336</v>
      </c>
      <c r="I998" s="153"/>
      <c r="J998" s="154">
        <f>ROUND(I998*H998,2)</f>
        <v>0</v>
      </c>
      <c r="K998" s="150" t="s">
        <v>1</v>
      </c>
      <c r="L998" s="35"/>
      <c r="M998" s="155" t="s">
        <v>1</v>
      </c>
      <c r="N998" s="156" t="s">
        <v>51</v>
      </c>
      <c r="O998" s="60"/>
      <c r="P998" s="157">
        <f>O998*H998</f>
        <v>0</v>
      </c>
      <c r="Q998" s="157">
        <v>5.0000000000000002E-5</v>
      </c>
      <c r="R998" s="157">
        <f>Q998*H998</f>
        <v>1.6800000000000002E-2</v>
      </c>
      <c r="S998" s="157">
        <v>0</v>
      </c>
      <c r="T998" s="158">
        <f>S998*H998</f>
        <v>0</v>
      </c>
      <c r="U998" s="34"/>
      <c r="V998" s="34"/>
      <c r="W998" s="34"/>
      <c r="X998" s="34"/>
      <c r="Y998" s="34"/>
      <c r="Z998" s="34"/>
      <c r="AA998" s="34"/>
      <c r="AB998" s="34"/>
      <c r="AC998" s="34"/>
      <c r="AD998" s="34"/>
      <c r="AE998" s="34"/>
      <c r="AR998" s="159" t="s">
        <v>310</v>
      </c>
      <c r="AT998" s="159" t="s">
        <v>305</v>
      </c>
      <c r="AU998" s="159" t="s">
        <v>96</v>
      </c>
      <c r="AY998" s="18" t="s">
        <v>302</v>
      </c>
      <c r="BE998" s="160">
        <f>IF(N998="základní",J998,0)</f>
        <v>0</v>
      </c>
      <c r="BF998" s="160">
        <f>IF(N998="snížená",J998,0)</f>
        <v>0</v>
      </c>
      <c r="BG998" s="160">
        <f>IF(N998="zákl. přenesená",J998,0)</f>
        <v>0</v>
      </c>
      <c r="BH998" s="160">
        <f>IF(N998="sníž. přenesená",J998,0)</f>
        <v>0</v>
      </c>
      <c r="BI998" s="160">
        <f>IF(N998="nulová",J998,0)</f>
        <v>0</v>
      </c>
      <c r="BJ998" s="18" t="s">
        <v>23</v>
      </c>
      <c r="BK998" s="160">
        <f>ROUND(I998*H998,2)</f>
        <v>0</v>
      </c>
      <c r="BL998" s="18" t="s">
        <v>310</v>
      </c>
      <c r="BM998" s="159" t="s">
        <v>1317</v>
      </c>
    </row>
    <row r="999" spans="1:65" s="13" customFormat="1">
      <c r="B999" s="161"/>
      <c r="D999" s="162" t="s">
        <v>312</v>
      </c>
      <c r="E999" s="163" t="s">
        <v>1</v>
      </c>
      <c r="F999" s="164" t="s">
        <v>1310</v>
      </c>
      <c r="H999" s="163" t="s">
        <v>1</v>
      </c>
      <c r="I999" s="165"/>
      <c r="L999" s="161"/>
      <c r="M999" s="166"/>
      <c r="N999" s="167"/>
      <c r="O999" s="167"/>
      <c r="P999" s="167"/>
      <c r="Q999" s="167"/>
      <c r="R999" s="167"/>
      <c r="S999" s="167"/>
      <c r="T999" s="168"/>
      <c r="AT999" s="163" t="s">
        <v>312</v>
      </c>
      <c r="AU999" s="163" t="s">
        <v>96</v>
      </c>
      <c r="AV999" s="13" t="s">
        <v>23</v>
      </c>
      <c r="AW999" s="13" t="s">
        <v>41</v>
      </c>
      <c r="AX999" s="13" t="s">
        <v>86</v>
      </c>
      <c r="AY999" s="163" t="s">
        <v>302</v>
      </c>
    </row>
    <row r="1000" spans="1:65" s="14" customFormat="1">
      <c r="B1000" s="169"/>
      <c r="D1000" s="162" t="s">
        <v>312</v>
      </c>
      <c r="E1000" s="170" t="s">
        <v>1</v>
      </c>
      <c r="F1000" s="171" t="s">
        <v>1318</v>
      </c>
      <c r="H1000" s="172">
        <v>28</v>
      </c>
      <c r="I1000" s="173"/>
      <c r="L1000" s="169"/>
      <c r="M1000" s="174"/>
      <c r="N1000" s="175"/>
      <c r="O1000" s="175"/>
      <c r="P1000" s="175"/>
      <c r="Q1000" s="175"/>
      <c r="R1000" s="175"/>
      <c r="S1000" s="175"/>
      <c r="T1000" s="176"/>
      <c r="AT1000" s="170" t="s">
        <v>312</v>
      </c>
      <c r="AU1000" s="170" t="s">
        <v>96</v>
      </c>
      <c r="AV1000" s="14" t="s">
        <v>96</v>
      </c>
      <c r="AW1000" s="14" t="s">
        <v>41</v>
      </c>
      <c r="AX1000" s="14" t="s">
        <v>86</v>
      </c>
      <c r="AY1000" s="170" t="s">
        <v>302</v>
      </c>
    </row>
    <row r="1001" spans="1:65" s="14" customFormat="1">
      <c r="B1001" s="169"/>
      <c r="D1001" s="162" t="s">
        <v>312</v>
      </c>
      <c r="E1001" s="170" t="s">
        <v>1</v>
      </c>
      <c r="F1001" s="171" t="s">
        <v>1319</v>
      </c>
      <c r="H1001" s="172">
        <v>308</v>
      </c>
      <c r="I1001" s="173"/>
      <c r="L1001" s="169"/>
      <c r="M1001" s="174"/>
      <c r="N1001" s="175"/>
      <c r="O1001" s="175"/>
      <c r="P1001" s="175"/>
      <c r="Q1001" s="175"/>
      <c r="R1001" s="175"/>
      <c r="S1001" s="175"/>
      <c r="T1001" s="176"/>
      <c r="AT1001" s="170" t="s">
        <v>312</v>
      </c>
      <c r="AU1001" s="170" t="s">
        <v>96</v>
      </c>
      <c r="AV1001" s="14" t="s">
        <v>96</v>
      </c>
      <c r="AW1001" s="14" t="s">
        <v>41</v>
      </c>
      <c r="AX1001" s="14" t="s">
        <v>86</v>
      </c>
      <c r="AY1001" s="170" t="s">
        <v>302</v>
      </c>
    </row>
    <row r="1002" spans="1:65" s="15" customFormat="1">
      <c r="B1002" s="177"/>
      <c r="D1002" s="162" t="s">
        <v>312</v>
      </c>
      <c r="E1002" s="178" t="s">
        <v>1</v>
      </c>
      <c r="F1002" s="179" t="s">
        <v>324</v>
      </c>
      <c r="H1002" s="180">
        <v>336</v>
      </c>
      <c r="I1002" s="181"/>
      <c r="L1002" s="177"/>
      <c r="M1002" s="182"/>
      <c r="N1002" s="183"/>
      <c r="O1002" s="183"/>
      <c r="P1002" s="183"/>
      <c r="Q1002" s="183"/>
      <c r="R1002" s="183"/>
      <c r="S1002" s="183"/>
      <c r="T1002" s="184"/>
      <c r="AT1002" s="178" t="s">
        <v>312</v>
      </c>
      <c r="AU1002" s="178" t="s">
        <v>96</v>
      </c>
      <c r="AV1002" s="15" t="s">
        <v>310</v>
      </c>
      <c r="AW1002" s="15" t="s">
        <v>41</v>
      </c>
      <c r="AX1002" s="15" t="s">
        <v>23</v>
      </c>
      <c r="AY1002" s="178" t="s">
        <v>302</v>
      </c>
    </row>
    <row r="1003" spans="1:65" s="2" customFormat="1" ht="16.5" customHeight="1">
      <c r="A1003" s="34"/>
      <c r="B1003" s="147"/>
      <c r="C1003" s="148" t="s">
        <v>1320</v>
      </c>
      <c r="D1003" s="148" t="s">
        <v>305</v>
      </c>
      <c r="E1003" s="149" t="s">
        <v>1321</v>
      </c>
      <c r="F1003" s="150" t="s">
        <v>1322</v>
      </c>
      <c r="G1003" s="151" t="s">
        <v>332</v>
      </c>
      <c r="H1003" s="152">
        <v>3.7999999999999999E-2</v>
      </c>
      <c r="I1003" s="153"/>
      <c r="J1003" s="154">
        <f>ROUND(I1003*H1003,2)</f>
        <v>0</v>
      </c>
      <c r="K1003" s="150" t="s">
        <v>1</v>
      </c>
      <c r="L1003" s="35"/>
      <c r="M1003" s="155" t="s">
        <v>1</v>
      </c>
      <c r="N1003" s="156" t="s">
        <v>51</v>
      </c>
      <c r="O1003" s="60"/>
      <c r="P1003" s="157">
        <f>O1003*H1003</f>
        <v>0</v>
      </c>
      <c r="Q1003" s="157">
        <v>1.0549999999999999</v>
      </c>
      <c r="R1003" s="157">
        <f>Q1003*H1003</f>
        <v>4.0089999999999994E-2</v>
      </c>
      <c r="S1003" s="157">
        <v>0</v>
      </c>
      <c r="T1003" s="158">
        <f>S1003*H1003</f>
        <v>0</v>
      </c>
      <c r="U1003" s="34"/>
      <c r="V1003" s="34"/>
      <c r="W1003" s="34"/>
      <c r="X1003" s="34"/>
      <c r="Y1003" s="34"/>
      <c r="Z1003" s="34"/>
      <c r="AA1003" s="34"/>
      <c r="AB1003" s="34"/>
      <c r="AC1003" s="34"/>
      <c r="AD1003" s="34"/>
      <c r="AE1003" s="34"/>
      <c r="AR1003" s="159" t="s">
        <v>310</v>
      </c>
      <c r="AT1003" s="159" t="s">
        <v>305</v>
      </c>
      <c r="AU1003" s="159" t="s">
        <v>96</v>
      </c>
      <c r="AY1003" s="18" t="s">
        <v>302</v>
      </c>
      <c r="BE1003" s="160">
        <f>IF(N1003="základní",J1003,0)</f>
        <v>0</v>
      </c>
      <c r="BF1003" s="160">
        <f>IF(N1003="snížená",J1003,0)</f>
        <v>0</v>
      </c>
      <c r="BG1003" s="160">
        <f>IF(N1003="zákl. přenesená",J1003,0)</f>
        <v>0</v>
      </c>
      <c r="BH1003" s="160">
        <f>IF(N1003="sníž. přenesená",J1003,0)</f>
        <v>0</v>
      </c>
      <c r="BI1003" s="160">
        <f>IF(N1003="nulová",J1003,0)</f>
        <v>0</v>
      </c>
      <c r="BJ1003" s="18" t="s">
        <v>23</v>
      </c>
      <c r="BK1003" s="160">
        <f>ROUND(I1003*H1003,2)</f>
        <v>0</v>
      </c>
      <c r="BL1003" s="18" t="s">
        <v>310</v>
      </c>
      <c r="BM1003" s="159" t="s">
        <v>1323</v>
      </c>
    </row>
    <row r="1004" spans="1:65" s="13" customFormat="1">
      <c r="B1004" s="161"/>
      <c r="D1004" s="162" t="s">
        <v>312</v>
      </c>
      <c r="E1004" s="163" t="s">
        <v>1</v>
      </c>
      <c r="F1004" s="164" t="s">
        <v>1324</v>
      </c>
      <c r="H1004" s="163" t="s">
        <v>1</v>
      </c>
      <c r="I1004" s="165"/>
      <c r="L1004" s="161"/>
      <c r="M1004" s="166"/>
      <c r="N1004" s="167"/>
      <c r="O1004" s="167"/>
      <c r="P1004" s="167"/>
      <c r="Q1004" s="167"/>
      <c r="R1004" s="167"/>
      <c r="S1004" s="167"/>
      <c r="T1004" s="168"/>
      <c r="AT1004" s="163" t="s">
        <v>312</v>
      </c>
      <c r="AU1004" s="163" t="s">
        <v>96</v>
      </c>
      <c r="AV1004" s="13" t="s">
        <v>23</v>
      </c>
      <c r="AW1004" s="13" t="s">
        <v>41</v>
      </c>
      <c r="AX1004" s="13" t="s">
        <v>86</v>
      </c>
      <c r="AY1004" s="163" t="s">
        <v>302</v>
      </c>
    </row>
    <row r="1005" spans="1:65" s="14" customFormat="1">
      <c r="B1005" s="169"/>
      <c r="D1005" s="162" t="s">
        <v>312</v>
      </c>
      <c r="E1005" s="170" t="s">
        <v>1</v>
      </c>
      <c r="F1005" s="171" t="s">
        <v>1325</v>
      </c>
      <c r="H1005" s="172">
        <v>3.7999999999999999E-2</v>
      </c>
      <c r="I1005" s="173"/>
      <c r="L1005" s="169"/>
      <c r="M1005" s="174"/>
      <c r="N1005" s="175"/>
      <c r="O1005" s="175"/>
      <c r="P1005" s="175"/>
      <c r="Q1005" s="175"/>
      <c r="R1005" s="175"/>
      <c r="S1005" s="175"/>
      <c r="T1005" s="176"/>
      <c r="AT1005" s="170" t="s">
        <v>312</v>
      </c>
      <c r="AU1005" s="170" t="s">
        <v>96</v>
      </c>
      <c r="AV1005" s="14" t="s">
        <v>96</v>
      </c>
      <c r="AW1005" s="14" t="s">
        <v>41</v>
      </c>
      <c r="AX1005" s="14" t="s">
        <v>23</v>
      </c>
      <c r="AY1005" s="170" t="s">
        <v>302</v>
      </c>
    </row>
    <row r="1006" spans="1:65" s="2" customFormat="1" ht="16.5" customHeight="1">
      <c r="A1006" s="34"/>
      <c r="B1006" s="147"/>
      <c r="C1006" s="148" t="s">
        <v>1326</v>
      </c>
      <c r="D1006" s="148" t="s">
        <v>305</v>
      </c>
      <c r="E1006" s="149" t="s">
        <v>1272</v>
      </c>
      <c r="F1006" s="150" t="s">
        <v>1273</v>
      </c>
      <c r="G1006" s="151" t="s">
        <v>411</v>
      </c>
      <c r="H1006" s="152">
        <v>166.5</v>
      </c>
      <c r="I1006" s="153"/>
      <c r="J1006" s="154">
        <f>ROUND(I1006*H1006,2)</f>
        <v>0</v>
      </c>
      <c r="K1006" s="150" t="s">
        <v>1</v>
      </c>
      <c r="L1006" s="35"/>
      <c r="M1006" s="155" t="s">
        <v>1</v>
      </c>
      <c r="N1006" s="156" t="s">
        <v>51</v>
      </c>
      <c r="O1006" s="60"/>
      <c r="P1006" s="157">
        <f>O1006*H1006</f>
        <v>0</v>
      </c>
      <c r="Q1006" s="157">
        <v>0</v>
      </c>
      <c r="R1006" s="157">
        <f>Q1006*H1006</f>
        <v>0</v>
      </c>
      <c r="S1006" s="157">
        <v>0</v>
      </c>
      <c r="T1006" s="158">
        <f>S1006*H1006</f>
        <v>0</v>
      </c>
      <c r="U1006" s="34"/>
      <c r="V1006" s="34"/>
      <c r="W1006" s="34"/>
      <c r="X1006" s="34"/>
      <c r="Y1006" s="34"/>
      <c r="Z1006" s="34"/>
      <c r="AA1006" s="34"/>
      <c r="AB1006" s="34"/>
      <c r="AC1006" s="34"/>
      <c r="AD1006" s="34"/>
      <c r="AE1006" s="34"/>
      <c r="AR1006" s="159" t="s">
        <v>310</v>
      </c>
      <c r="AT1006" s="159" t="s">
        <v>305</v>
      </c>
      <c r="AU1006" s="159" t="s">
        <v>96</v>
      </c>
      <c r="AY1006" s="18" t="s">
        <v>302</v>
      </c>
      <c r="BE1006" s="160">
        <f>IF(N1006="základní",J1006,0)</f>
        <v>0</v>
      </c>
      <c r="BF1006" s="160">
        <f>IF(N1006="snížená",J1006,0)</f>
        <v>0</v>
      </c>
      <c r="BG1006" s="160">
        <f>IF(N1006="zákl. přenesená",J1006,0)</f>
        <v>0</v>
      </c>
      <c r="BH1006" s="160">
        <f>IF(N1006="sníž. přenesená",J1006,0)</f>
        <v>0</v>
      </c>
      <c r="BI1006" s="160">
        <f>IF(N1006="nulová",J1006,0)</f>
        <v>0</v>
      </c>
      <c r="BJ1006" s="18" t="s">
        <v>23</v>
      </c>
      <c r="BK1006" s="160">
        <f>ROUND(I1006*H1006,2)</f>
        <v>0</v>
      </c>
      <c r="BL1006" s="18" t="s">
        <v>310</v>
      </c>
      <c r="BM1006" s="159" t="s">
        <v>1327</v>
      </c>
    </row>
    <row r="1007" spans="1:65" s="13" customFormat="1">
      <c r="B1007" s="161"/>
      <c r="D1007" s="162" t="s">
        <v>312</v>
      </c>
      <c r="E1007" s="163" t="s">
        <v>1</v>
      </c>
      <c r="F1007" s="164" t="s">
        <v>1328</v>
      </c>
      <c r="H1007" s="163" t="s">
        <v>1</v>
      </c>
      <c r="I1007" s="165"/>
      <c r="L1007" s="161"/>
      <c r="M1007" s="166"/>
      <c r="N1007" s="167"/>
      <c r="O1007" s="167"/>
      <c r="P1007" s="167"/>
      <c r="Q1007" s="167"/>
      <c r="R1007" s="167"/>
      <c r="S1007" s="167"/>
      <c r="T1007" s="168"/>
      <c r="AT1007" s="163" t="s">
        <v>312</v>
      </c>
      <c r="AU1007" s="163" t="s">
        <v>96</v>
      </c>
      <c r="AV1007" s="13" t="s">
        <v>23</v>
      </c>
      <c r="AW1007" s="13" t="s">
        <v>41</v>
      </c>
      <c r="AX1007" s="13" t="s">
        <v>86</v>
      </c>
      <c r="AY1007" s="163" t="s">
        <v>302</v>
      </c>
    </row>
    <row r="1008" spans="1:65" s="14" customFormat="1">
      <c r="B1008" s="169"/>
      <c r="D1008" s="162" t="s">
        <v>312</v>
      </c>
      <c r="E1008" s="170" t="s">
        <v>1</v>
      </c>
      <c r="F1008" s="171" t="s">
        <v>1329</v>
      </c>
      <c r="H1008" s="172">
        <v>17</v>
      </c>
      <c r="I1008" s="173"/>
      <c r="L1008" s="169"/>
      <c r="M1008" s="174"/>
      <c r="N1008" s="175"/>
      <c r="O1008" s="175"/>
      <c r="P1008" s="175"/>
      <c r="Q1008" s="175"/>
      <c r="R1008" s="175"/>
      <c r="S1008" s="175"/>
      <c r="T1008" s="176"/>
      <c r="AT1008" s="170" t="s">
        <v>312</v>
      </c>
      <c r="AU1008" s="170" t="s">
        <v>96</v>
      </c>
      <c r="AV1008" s="14" t="s">
        <v>96</v>
      </c>
      <c r="AW1008" s="14" t="s">
        <v>41</v>
      </c>
      <c r="AX1008" s="14" t="s">
        <v>86</v>
      </c>
      <c r="AY1008" s="170" t="s">
        <v>302</v>
      </c>
    </row>
    <row r="1009" spans="1:65" s="14" customFormat="1">
      <c r="B1009" s="169"/>
      <c r="D1009" s="162" t="s">
        <v>312</v>
      </c>
      <c r="E1009" s="170" t="s">
        <v>1</v>
      </c>
      <c r="F1009" s="171" t="s">
        <v>1330</v>
      </c>
      <c r="H1009" s="172">
        <v>39.5</v>
      </c>
      <c r="I1009" s="173"/>
      <c r="L1009" s="169"/>
      <c r="M1009" s="174"/>
      <c r="N1009" s="175"/>
      <c r="O1009" s="175"/>
      <c r="P1009" s="175"/>
      <c r="Q1009" s="175"/>
      <c r="R1009" s="175"/>
      <c r="S1009" s="175"/>
      <c r="T1009" s="176"/>
      <c r="AT1009" s="170" t="s">
        <v>312</v>
      </c>
      <c r="AU1009" s="170" t="s">
        <v>96</v>
      </c>
      <c r="AV1009" s="14" t="s">
        <v>96</v>
      </c>
      <c r="AW1009" s="14" t="s">
        <v>41</v>
      </c>
      <c r="AX1009" s="14" t="s">
        <v>86</v>
      </c>
      <c r="AY1009" s="170" t="s">
        <v>302</v>
      </c>
    </row>
    <row r="1010" spans="1:65" s="14" customFormat="1">
      <c r="B1010" s="169"/>
      <c r="D1010" s="162" t="s">
        <v>312</v>
      </c>
      <c r="E1010" s="170" t="s">
        <v>1</v>
      </c>
      <c r="F1010" s="171" t="s">
        <v>1331</v>
      </c>
      <c r="H1010" s="172">
        <v>92</v>
      </c>
      <c r="I1010" s="173"/>
      <c r="L1010" s="169"/>
      <c r="M1010" s="174"/>
      <c r="N1010" s="175"/>
      <c r="O1010" s="175"/>
      <c r="P1010" s="175"/>
      <c r="Q1010" s="175"/>
      <c r="R1010" s="175"/>
      <c r="S1010" s="175"/>
      <c r="T1010" s="176"/>
      <c r="AT1010" s="170" t="s">
        <v>312</v>
      </c>
      <c r="AU1010" s="170" t="s">
        <v>96</v>
      </c>
      <c r="AV1010" s="14" t="s">
        <v>96</v>
      </c>
      <c r="AW1010" s="14" t="s">
        <v>41</v>
      </c>
      <c r="AX1010" s="14" t="s">
        <v>86</v>
      </c>
      <c r="AY1010" s="170" t="s">
        <v>302</v>
      </c>
    </row>
    <row r="1011" spans="1:65" s="14" customFormat="1">
      <c r="B1011" s="169"/>
      <c r="D1011" s="162" t="s">
        <v>312</v>
      </c>
      <c r="E1011" s="170" t="s">
        <v>1</v>
      </c>
      <c r="F1011" s="171" t="s">
        <v>1332</v>
      </c>
      <c r="H1011" s="172">
        <v>18</v>
      </c>
      <c r="I1011" s="173"/>
      <c r="L1011" s="169"/>
      <c r="M1011" s="174"/>
      <c r="N1011" s="175"/>
      <c r="O1011" s="175"/>
      <c r="P1011" s="175"/>
      <c r="Q1011" s="175"/>
      <c r="R1011" s="175"/>
      <c r="S1011" s="175"/>
      <c r="T1011" s="176"/>
      <c r="AT1011" s="170" t="s">
        <v>312</v>
      </c>
      <c r="AU1011" s="170" t="s">
        <v>96</v>
      </c>
      <c r="AV1011" s="14" t="s">
        <v>96</v>
      </c>
      <c r="AW1011" s="14" t="s">
        <v>41</v>
      </c>
      <c r="AX1011" s="14" t="s">
        <v>86</v>
      </c>
      <c r="AY1011" s="170" t="s">
        <v>302</v>
      </c>
    </row>
    <row r="1012" spans="1:65" s="15" customFormat="1">
      <c r="B1012" s="177"/>
      <c r="D1012" s="162" t="s">
        <v>312</v>
      </c>
      <c r="E1012" s="178" t="s">
        <v>1</v>
      </c>
      <c r="F1012" s="179" t="s">
        <v>324</v>
      </c>
      <c r="H1012" s="180">
        <v>166.5</v>
      </c>
      <c r="I1012" s="181"/>
      <c r="L1012" s="177"/>
      <c r="M1012" s="182"/>
      <c r="N1012" s="183"/>
      <c r="O1012" s="183"/>
      <c r="P1012" s="183"/>
      <c r="Q1012" s="183"/>
      <c r="R1012" s="183"/>
      <c r="S1012" s="183"/>
      <c r="T1012" s="184"/>
      <c r="AT1012" s="178" t="s">
        <v>312</v>
      </c>
      <c r="AU1012" s="178" t="s">
        <v>96</v>
      </c>
      <c r="AV1012" s="15" t="s">
        <v>310</v>
      </c>
      <c r="AW1012" s="15" t="s">
        <v>41</v>
      </c>
      <c r="AX1012" s="15" t="s">
        <v>23</v>
      </c>
      <c r="AY1012" s="178" t="s">
        <v>302</v>
      </c>
    </row>
    <row r="1013" spans="1:65" s="2" customFormat="1" ht="16.5" customHeight="1">
      <c r="A1013" s="34"/>
      <c r="B1013" s="147"/>
      <c r="C1013" s="148" t="s">
        <v>1333</v>
      </c>
      <c r="D1013" s="148" t="s">
        <v>305</v>
      </c>
      <c r="E1013" s="149" t="s">
        <v>1334</v>
      </c>
      <c r="F1013" s="150" t="s">
        <v>1335</v>
      </c>
      <c r="G1013" s="151" t="s">
        <v>411</v>
      </c>
      <c r="H1013" s="152">
        <v>48.968000000000004</v>
      </c>
      <c r="I1013" s="153"/>
      <c r="J1013" s="154">
        <f>ROUND(I1013*H1013,2)</f>
        <v>0</v>
      </c>
      <c r="K1013" s="150" t="s">
        <v>309</v>
      </c>
      <c r="L1013" s="35"/>
      <c r="M1013" s="155" t="s">
        <v>1</v>
      </c>
      <c r="N1013" s="156" t="s">
        <v>51</v>
      </c>
      <c r="O1013" s="60"/>
      <c r="P1013" s="157">
        <f>O1013*H1013</f>
        <v>0</v>
      </c>
      <c r="Q1013" s="157">
        <v>0</v>
      </c>
      <c r="R1013" s="157">
        <f>Q1013*H1013</f>
        <v>0</v>
      </c>
      <c r="S1013" s="157">
        <v>2.2000000000000002</v>
      </c>
      <c r="T1013" s="158">
        <f>S1013*H1013</f>
        <v>107.72960000000002</v>
      </c>
      <c r="U1013" s="34"/>
      <c r="V1013" s="34"/>
      <c r="W1013" s="34"/>
      <c r="X1013" s="34"/>
      <c r="Y1013" s="34"/>
      <c r="Z1013" s="34"/>
      <c r="AA1013" s="34"/>
      <c r="AB1013" s="34"/>
      <c r="AC1013" s="34"/>
      <c r="AD1013" s="34"/>
      <c r="AE1013" s="34"/>
      <c r="AR1013" s="159" t="s">
        <v>310</v>
      </c>
      <c r="AT1013" s="159" t="s">
        <v>305</v>
      </c>
      <c r="AU1013" s="159" t="s">
        <v>96</v>
      </c>
      <c r="AY1013" s="18" t="s">
        <v>302</v>
      </c>
      <c r="BE1013" s="160">
        <f>IF(N1013="základní",J1013,0)</f>
        <v>0</v>
      </c>
      <c r="BF1013" s="160">
        <f>IF(N1013="snížená",J1013,0)</f>
        <v>0</v>
      </c>
      <c r="BG1013" s="160">
        <f>IF(N1013="zákl. přenesená",J1013,0)</f>
        <v>0</v>
      </c>
      <c r="BH1013" s="160">
        <f>IF(N1013="sníž. přenesená",J1013,0)</f>
        <v>0</v>
      </c>
      <c r="BI1013" s="160">
        <f>IF(N1013="nulová",J1013,0)</f>
        <v>0</v>
      </c>
      <c r="BJ1013" s="18" t="s">
        <v>23</v>
      </c>
      <c r="BK1013" s="160">
        <f>ROUND(I1013*H1013,2)</f>
        <v>0</v>
      </c>
      <c r="BL1013" s="18" t="s">
        <v>310</v>
      </c>
      <c r="BM1013" s="159" t="s">
        <v>1336</v>
      </c>
    </row>
    <row r="1014" spans="1:65" s="13" customFormat="1">
      <c r="B1014" s="161"/>
      <c r="D1014" s="162" t="s">
        <v>312</v>
      </c>
      <c r="E1014" s="163" t="s">
        <v>1</v>
      </c>
      <c r="F1014" s="164" t="s">
        <v>1337</v>
      </c>
      <c r="H1014" s="163" t="s">
        <v>1</v>
      </c>
      <c r="I1014" s="165"/>
      <c r="L1014" s="161"/>
      <c r="M1014" s="166"/>
      <c r="N1014" s="167"/>
      <c r="O1014" s="167"/>
      <c r="P1014" s="167"/>
      <c r="Q1014" s="167"/>
      <c r="R1014" s="167"/>
      <c r="S1014" s="167"/>
      <c r="T1014" s="168"/>
      <c r="AT1014" s="163" t="s">
        <v>312</v>
      </c>
      <c r="AU1014" s="163" t="s">
        <v>96</v>
      </c>
      <c r="AV1014" s="13" t="s">
        <v>23</v>
      </c>
      <c r="AW1014" s="13" t="s">
        <v>41</v>
      </c>
      <c r="AX1014" s="13" t="s">
        <v>86</v>
      </c>
      <c r="AY1014" s="163" t="s">
        <v>302</v>
      </c>
    </row>
    <row r="1015" spans="1:65" s="13" customFormat="1">
      <c r="B1015" s="161"/>
      <c r="D1015" s="162" t="s">
        <v>312</v>
      </c>
      <c r="E1015" s="163" t="s">
        <v>1</v>
      </c>
      <c r="F1015" s="164" t="s">
        <v>1338</v>
      </c>
      <c r="H1015" s="163" t="s">
        <v>1</v>
      </c>
      <c r="I1015" s="165"/>
      <c r="L1015" s="161"/>
      <c r="M1015" s="166"/>
      <c r="N1015" s="167"/>
      <c r="O1015" s="167"/>
      <c r="P1015" s="167"/>
      <c r="Q1015" s="167"/>
      <c r="R1015" s="167"/>
      <c r="S1015" s="167"/>
      <c r="T1015" s="168"/>
      <c r="AT1015" s="163" t="s">
        <v>312</v>
      </c>
      <c r="AU1015" s="163" t="s">
        <v>96</v>
      </c>
      <c r="AV1015" s="13" t="s">
        <v>23</v>
      </c>
      <c r="AW1015" s="13" t="s">
        <v>41</v>
      </c>
      <c r="AX1015" s="13" t="s">
        <v>86</v>
      </c>
      <c r="AY1015" s="163" t="s">
        <v>302</v>
      </c>
    </row>
    <row r="1016" spans="1:65" s="14" customFormat="1">
      <c r="B1016" s="169"/>
      <c r="D1016" s="162" t="s">
        <v>312</v>
      </c>
      <c r="E1016" s="170" t="s">
        <v>1</v>
      </c>
      <c r="F1016" s="171" t="s">
        <v>1339</v>
      </c>
      <c r="H1016" s="172">
        <v>15.96</v>
      </c>
      <c r="I1016" s="173"/>
      <c r="L1016" s="169"/>
      <c r="M1016" s="174"/>
      <c r="N1016" s="175"/>
      <c r="O1016" s="175"/>
      <c r="P1016" s="175"/>
      <c r="Q1016" s="175"/>
      <c r="R1016" s="175"/>
      <c r="S1016" s="175"/>
      <c r="T1016" s="176"/>
      <c r="AT1016" s="170" t="s">
        <v>312</v>
      </c>
      <c r="AU1016" s="170" t="s">
        <v>96</v>
      </c>
      <c r="AV1016" s="14" t="s">
        <v>96</v>
      </c>
      <c r="AW1016" s="14" t="s">
        <v>41</v>
      </c>
      <c r="AX1016" s="14" t="s">
        <v>86</v>
      </c>
      <c r="AY1016" s="170" t="s">
        <v>302</v>
      </c>
    </row>
    <row r="1017" spans="1:65" s="13" customFormat="1">
      <c r="B1017" s="161"/>
      <c r="D1017" s="162" t="s">
        <v>312</v>
      </c>
      <c r="E1017" s="163" t="s">
        <v>1</v>
      </c>
      <c r="F1017" s="164" t="s">
        <v>1340</v>
      </c>
      <c r="H1017" s="163" t="s">
        <v>1</v>
      </c>
      <c r="I1017" s="165"/>
      <c r="L1017" s="161"/>
      <c r="M1017" s="166"/>
      <c r="N1017" s="167"/>
      <c r="O1017" s="167"/>
      <c r="P1017" s="167"/>
      <c r="Q1017" s="167"/>
      <c r="R1017" s="167"/>
      <c r="S1017" s="167"/>
      <c r="T1017" s="168"/>
      <c r="AT1017" s="163" t="s">
        <v>312</v>
      </c>
      <c r="AU1017" s="163" t="s">
        <v>96</v>
      </c>
      <c r="AV1017" s="13" t="s">
        <v>23</v>
      </c>
      <c r="AW1017" s="13" t="s">
        <v>41</v>
      </c>
      <c r="AX1017" s="13" t="s">
        <v>86</v>
      </c>
      <c r="AY1017" s="163" t="s">
        <v>302</v>
      </c>
    </row>
    <row r="1018" spans="1:65" s="14" customFormat="1">
      <c r="B1018" s="169"/>
      <c r="D1018" s="162" t="s">
        <v>312</v>
      </c>
      <c r="E1018" s="170" t="s">
        <v>1</v>
      </c>
      <c r="F1018" s="171" t="s">
        <v>1341</v>
      </c>
      <c r="H1018" s="172">
        <v>4.5129999999999999</v>
      </c>
      <c r="I1018" s="173"/>
      <c r="L1018" s="169"/>
      <c r="M1018" s="174"/>
      <c r="N1018" s="175"/>
      <c r="O1018" s="175"/>
      <c r="P1018" s="175"/>
      <c r="Q1018" s="175"/>
      <c r="R1018" s="175"/>
      <c r="S1018" s="175"/>
      <c r="T1018" s="176"/>
      <c r="AT1018" s="170" t="s">
        <v>312</v>
      </c>
      <c r="AU1018" s="170" t="s">
        <v>96</v>
      </c>
      <c r="AV1018" s="14" t="s">
        <v>96</v>
      </c>
      <c r="AW1018" s="14" t="s">
        <v>41</v>
      </c>
      <c r="AX1018" s="14" t="s">
        <v>86</v>
      </c>
      <c r="AY1018" s="170" t="s">
        <v>302</v>
      </c>
    </row>
    <row r="1019" spans="1:65" s="14" customFormat="1">
      <c r="B1019" s="169"/>
      <c r="D1019" s="162" t="s">
        <v>312</v>
      </c>
      <c r="E1019" s="170" t="s">
        <v>1</v>
      </c>
      <c r="F1019" s="171" t="s">
        <v>1342</v>
      </c>
      <c r="H1019" s="172">
        <v>-2.1989999999999998</v>
      </c>
      <c r="I1019" s="173"/>
      <c r="L1019" s="169"/>
      <c r="M1019" s="174"/>
      <c r="N1019" s="175"/>
      <c r="O1019" s="175"/>
      <c r="P1019" s="175"/>
      <c r="Q1019" s="175"/>
      <c r="R1019" s="175"/>
      <c r="S1019" s="175"/>
      <c r="T1019" s="176"/>
      <c r="AT1019" s="170" t="s">
        <v>312</v>
      </c>
      <c r="AU1019" s="170" t="s">
        <v>96</v>
      </c>
      <c r="AV1019" s="14" t="s">
        <v>96</v>
      </c>
      <c r="AW1019" s="14" t="s">
        <v>41</v>
      </c>
      <c r="AX1019" s="14" t="s">
        <v>86</v>
      </c>
      <c r="AY1019" s="170" t="s">
        <v>302</v>
      </c>
    </row>
    <row r="1020" spans="1:65" s="14" customFormat="1">
      <c r="B1020" s="169"/>
      <c r="D1020" s="162" t="s">
        <v>312</v>
      </c>
      <c r="E1020" s="170" t="s">
        <v>1</v>
      </c>
      <c r="F1020" s="171" t="s">
        <v>1343</v>
      </c>
      <c r="H1020" s="172">
        <v>3.0609999999999999</v>
      </c>
      <c r="I1020" s="173"/>
      <c r="L1020" s="169"/>
      <c r="M1020" s="174"/>
      <c r="N1020" s="175"/>
      <c r="O1020" s="175"/>
      <c r="P1020" s="175"/>
      <c r="Q1020" s="175"/>
      <c r="R1020" s="175"/>
      <c r="S1020" s="175"/>
      <c r="T1020" s="176"/>
      <c r="AT1020" s="170" t="s">
        <v>312</v>
      </c>
      <c r="AU1020" s="170" t="s">
        <v>96</v>
      </c>
      <c r="AV1020" s="14" t="s">
        <v>96</v>
      </c>
      <c r="AW1020" s="14" t="s">
        <v>41</v>
      </c>
      <c r="AX1020" s="14" t="s">
        <v>86</v>
      </c>
      <c r="AY1020" s="170" t="s">
        <v>302</v>
      </c>
    </row>
    <row r="1021" spans="1:65" s="14" customFormat="1">
      <c r="B1021" s="169"/>
      <c r="D1021" s="162" t="s">
        <v>312</v>
      </c>
      <c r="E1021" s="170" t="s">
        <v>1</v>
      </c>
      <c r="F1021" s="171" t="s">
        <v>1344</v>
      </c>
      <c r="H1021" s="172">
        <v>7.3040000000000003</v>
      </c>
      <c r="I1021" s="173"/>
      <c r="L1021" s="169"/>
      <c r="M1021" s="174"/>
      <c r="N1021" s="175"/>
      <c r="O1021" s="175"/>
      <c r="P1021" s="175"/>
      <c r="Q1021" s="175"/>
      <c r="R1021" s="175"/>
      <c r="S1021" s="175"/>
      <c r="T1021" s="176"/>
      <c r="AT1021" s="170" t="s">
        <v>312</v>
      </c>
      <c r="AU1021" s="170" t="s">
        <v>96</v>
      </c>
      <c r="AV1021" s="14" t="s">
        <v>96</v>
      </c>
      <c r="AW1021" s="14" t="s">
        <v>41</v>
      </c>
      <c r="AX1021" s="14" t="s">
        <v>86</v>
      </c>
      <c r="AY1021" s="170" t="s">
        <v>302</v>
      </c>
    </row>
    <row r="1022" spans="1:65" s="14" customFormat="1">
      <c r="B1022" s="169"/>
      <c r="D1022" s="162" t="s">
        <v>312</v>
      </c>
      <c r="E1022" s="170" t="s">
        <v>1</v>
      </c>
      <c r="F1022" s="171" t="s">
        <v>1345</v>
      </c>
      <c r="H1022" s="172">
        <v>7.4020000000000001</v>
      </c>
      <c r="I1022" s="173"/>
      <c r="L1022" s="169"/>
      <c r="M1022" s="174"/>
      <c r="N1022" s="175"/>
      <c r="O1022" s="175"/>
      <c r="P1022" s="175"/>
      <c r="Q1022" s="175"/>
      <c r="R1022" s="175"/>
      <c r="S1022" s="175"/>
      <c r="T1022" s="176"/>
      <c r="AT1022" s="170" t="s">
        <v>312</v>
      </c>
      <c r="AU1022" s="170" t="s">
        <v>96</v>
      </c>
      <c r="AV1022" s="14" t="s">
        <v>96</v>
      </c>
      <c r="AW1022" s="14" t="s">
        <v>41</v>
      </c>
      <c r="AX1022" s="14" t="s">
        <v>86</v>
      </c>
      <c r="AY1022" s="170" t="s">
        <v>302</v>
      </c>
    </row>
    <row r="1023" spans="1:65" s="13" customFormat="1">
      <c r="B1023" s="161"/>
      <c r="D1023" s="162" t="s">
        <v>312</v>
      </c>
      <c r="E1023" s="163" t="s">
        <v>1</v>
      </c>
      <c r="F1023" s="164" t="s">
        <v>1346</v>
      </c>
      <c r="H1023" s="163" t="s">
        <v>1</v>
      </c>
      <c r="I1023" s="165"/>
      <c r="L1023" s="161"/>
      <c r="M1023" s="166"/>
      <c r="N1023" s="167"/>
      <c r="O1023" s="167"/>
      <c r="P1023" s="167"/>
      <c r="Q1023" s="167"/>
      <c r="R1023" s="167"/>
      <c r="S1023" s="167"/>
      <c r="T1023" s="168"/>
      <c r="AT1023" s="163" t="s">
        <v>312</v>
      </c>
      <c r="AU1023" s="163" t="s">
        <v>96</v>
      </c>
      <c r="AV1023" s="13" t="s">
        <v>23</v>
      </c>
      <c r="AW1023" s="13" t="s">
        <v>41</v>
      </c>
      <c r="AX1023" s="13" t="s">
        <v>86</v>
      </c>
      <c r="AY1023" s="163" t="s">
        <v>302</v>
      </c>
    </row>
    <row r="1024" spans="1:65" s="14" customFormat="1">
      <c r="B1024" s="169"/>
      <c r="D1024" s="162" t="s">
        <v>312</v>
      </c>
      <c r="E1024" s="170" t="s">
        <v>1</v>
      </c>
      <c r="F1024" s="171" t="s">
        <v>1347</v>
      </c>
      <c r="H1024" s="172">
        <v>4.4329999999999998</v>
      </c>
      <c r="I1024" s="173"/>
      <c r="L1024" s="169"/>
      <c r="M1024" s="174"/>
      <c r="N1024" s="175"/>
      <c r="O1024" s="175"/>
      <c r="P1024" s="175"/>
      <c r="Q1024" s="175"/>
      <c r="R1024" s="175"/>
      <c r="S1024" s="175"/>
      <c r="T1024" s="176"/>
      <c r="AT1024" s="170" t="s">
        <v>312</v>
      </c>
      <c r="AU1024" s="170" t="s">
        <v>96</v>
      </c>
      <c r="AV1024" s="14" t="s">
        <v>96</v>
      </c>
      <c r="AW1024" s="14" t="s">
        <v>41</v>
      </c>
      <c r="AX1024" s="14" t="s">
        <v>86</v>
      </c>
      <c r="AY1024" s="170" t="s">
        <v>302</v>
      </c>
    </row>
    <row r="1025" spans="1:65" s="16" customFormat="1">
      <c r="B1025" s="185"/>
      <c r="D1025" s="162" t="s">
        <v>312</v>
      </c>
      <c r="E1025" s="186" t="s">
        <v>1</v>
      </c>
      <c r="F1025" s="187" t="s">
        <v>348</v>
      </c>
      <c r="H1025" s="188">
        <v>40.473999999999997</v>
      </c>
      <c r="I1025" s="189"/>
      <c r="L1025" s="185"/>
      <c r="M1025" s="190"/>
      <c r="N1025" s="191"/>
      <c r="O1025" s="191"/>
      <c r="P1025" s="191"/>
      <c r="Q1025" s="191"/>
      <c r="R1025" s="191"/>
      <c r="S1025" s="191"/>
      <c r="T1025" s="192"/>
      <c r="AT1025" s="186" t="s">
        <v>312</v>
      </c>
      <c r="AU1025" s="186" t="s">
        <v>96</v>
      </c>
      <c r="AV1025" s="16" t="s">
        <v>318</v>
      </c>
      <c r="AW1025" s="16" t="s">
        <v>41</v>
      </c>
      <c r="AX1025" s="16" t="s">
        <v>86</v>
      </c>
      <c r="AY1025" s="186" t="s">
        <v>302</v>
      </c>
    </row>
    <row r="1026" spans="1:65" s="13" customFormat="1">
      <c r="B1026" s="161"/>
      <c r="D1026" s="162" t="s">
        <v>312</v>
      </c>
      <c r="E1026" s="163" t="s">
        <v>1</v>
      </c>
      <c r="F1026" s="164" t="s">
        <v>1348</v>
      </c>
      <c r="H1026" s="163" t="s">
        <v>1</v>
      </c>
      <c r="I1026" s="165"/>
      <c r="L1026" s="161"/>
      <c r="M1026" s="166"/>
      <c r="N1026" s="167"/>
      <c r="O1026" s="167"/>
      <c r="P1026" s="167"/>
      <c r="Q1026" s="167"/>
      <c r="R1026" s="167"/>
      <c r="S1026" s="167"/>
      <c r="T1026" s="168"/>
      <c r="AT1026" s="163" t="s">
        <v>312</v>
      </c>
      <c r="AU1026" s="163" t="s">
        <v>96</v>
      </c>
      <c r="AV1026" s="13" t="s">
        <v>23</v>
      </c>
      <c r="AW1026" s="13" t="s">
        <v>41</v>
      </c>
      <c r="AX1026" s="13" t="s">
        <v>86</v>
      </c>
      <c r="AY1026" s="163" t="s">
        <v>302</v>
      </c>
    </row>
    <row r="1027" spans="1:65" s="14" customFormat="1">
      <c r="B1027" s="169"/>
      <c r="D1027" s="162" t="s">
        <v>312</v>
      </c>
      <c r="E1027" s="170" t="s">
        <v>1</v>
      </c>
      <c r="F1027" s="171" t="s">
        <v>1349</v>
      </c>
      <c r="H1027" s="172">
        <v>1.796</v>
      </c>
      <c r="I1027" s="173"/>
      <c r="L1027" s="169"/>
      <c r="M1027" s="174"/>
      <c r="N1027" s="175"/>
      <c r="O1027" s="175"/>
      <c r="P1027" s="175"/>
      <c r="Q1027" s="175"/>
      <c r="R1027" s="175"/>
      <c r="S1027" s="175"/>
      <c r="T1027" s="176"/>
      <c r="AT1027" s="170" t="s">
        <v>312</v>
      </c>
      <c r="AU1027" s="170" t="s">
        <v>96</v>
      </c>
      <c r="AV1027" s="14" t="s">
        <v>96</v>
      </c>
      <c r="AW1027" s="14" t="s">
        <v>41</v>
      </c>
      <c r="AX1027" s="14" t="s">
        <v>86</v>
      </c>
      <c r="AY1027" s="170" t="s">
        <v>302</v>
      </c>
    </row>
    <row r="1028" spans="1:65" s="14" customFormat="1">
      <c r="B1028" s="169"/>
      <c r="D1028" s="162" t="s">
        <v>312</v>
      </c>
      <c r="E1028" s="170" t="s">
        <v>1</v>
      </c>
      <c r="F1028" s="171" t="s">
        <v>1350</v>
      </c>
      <c r="H1028" s="172">
        <v>5.6980000000000004</v>
      </c>
      <c r="I1028" s="173"/>
      <c r="L1028" s="169"/>
      <c r="M1028" s="174"/>
      <c r="N1028" s="175"/>
      <c r="O1028" s="175"/>
      <c r="P1028" s="175"/>
      <c r="Q1028" s="175"/>
      <c r="R1028" s="175"/>
      <c r="S1028" s="175"/>
      <c r="T1028" s="176"/>
      <c r="AT1028" s="170" t="s">
        <v>312</v>
      </c>
      <c r="AU1028" s="170" t="s">
        <v>96</v>
      </c>
      <c r="AV1028" s="14" t="s">
        <v>96</v>
      </c>
      <c r="AW1028" s="14" t="s">
        <v>41</v>
      </c>
      <c r="AX1028" s="14" t="s">
        <v>86</v>
      </c>
      <c r="AY1028" s="170" t="s">
        <v>302</v>
      </c>
    </row>
    <row r="1029" spans="1:65" s="13" customFormat="1">
      <c r="B1029" s="161"/>
      <c r="D1029" s="162" t="s">
        <v>312</v>
      </c>
      <c r="E1029" s="163" t="s">
        <v>1</v>
      </c>
      <c r="F1029" s="164" t="s">
        <v>1351</v>
      </c>
      <c r="H1029" s="163" t="s">
        <v>1</v>
      </c>
      <c r="I1029" s="165"/>
      <c r="L1029" s="161"/>
      <c r="M1029" s="166"/>
      <c r="N1029" s="167"/>
      <c r="O1029" s="167"/>
      <c r="P1029" s="167"/>
      <c r="Q1029" s="167"/>
      <c r="R1029" s="167"/>
      <c r="S1029" s="167"/>
      <c r="T1029" s="168"/>
      <c r="AT1029" s="163" t="s">
        <v>312</v>
      </c>
      <c r="AU1029" s="163" t="s">
        <v>96</v>
      </c>
      <c r="AV1029" s="13" t="s">
        <v>23</v>
      </c>
      <c r="AW1029" s="13" t="s">
        <v>41</v>
      </c>
      <c r="AX1029" s="13" t="s">
        <v>86</v>
      </c>
      <c r="AY1029" s="163" t="s">
        <v>302</v>
      </c>
    </row>
    <row r="1030" spans="1:65" s="13" customFormat="1">
      <c r="B1030" s="161"/>
      <c r="D1030" s="162" t="s">
        <v>312</v>
      </c>
      <c r="E1030" s="163" t="s">
        <v>1</v>
      </c>
      <c r="F1030" s="164" t="s">
        <v>1352</v>
      </c>
      <c r="H1030" s="163" t="s">
        <v>1</v>
      </c>
      <c r="I1030" s="165"/>
      <c r="L1030" s="161"/>
      <c r="M1030" s="166"/>
      <c r="N1030" s="167"/>
      <c r="O1030" s="167"/>
      <c r="P1030" s="167"/>
      <c r="Q1030" s="167"/>
      <c r="R1030" s="167"/>
      <c r="S1030" s="167"/>
      <c r="T1030" s="168"/>
      <c r="AT1030" s="163" t="s">
        <v>312</v>
      </c>
      <c r="AU1030" s="163" t="s">
        <v>96</v>
      </c>
      <c r="AV1030" s="13" t="s">
        <v>23</v>
      </c>
      <c r="AW1030" s="13" t="s">
        <v>41</v>
      </c>
      <c r="AX1030" s="13" t="s">
        <v>86</v>
      </c>
      <c r="AY1030" s="163" t="s">
        <v>302</v>
      </c>
    </row>
    <row r="1031" spans="1:65" s="14" customFormat="1">
      <c r="B1031" s="169"/>
      <c r="D1031" s="162" t="s">
        <v>312</v>
      </c>
      <c r="E1031" s="170" t="s">
        <v>1</v>
      </c>
      <c r="F1031" s="171" t="s">
        <v>1353</v>
      </c>
      <c r="H1031" s="172">
        <v>1</v>
      </c>
      <c r="I1031" s="173"/>
      <c r="L1031" s="169"/>
      <c r="M1031" s="174"/>
      <c r="N1031" s="175"/>
      <c r="O1031" s="175"/>
      <c r="P1031" s="175"/>
      <c r="Q1031" s="175"/>
      <c r="R1031" s="175"/>
      <c r="S1031" s="175"/>
      <c r="T1031" s="176"/>
      <c r="AT1031" s="170" t="s">
        <v>312</v>
      </c>
      <c r="AU1031" s="170" t="s">
        <v>96</v>
      </c>
      <c r="AV1031" s="14" t="s">
        <v>96</v>
      </c>
      <c r="AW1031" s="14" t="s">
        <v>41</v>
      </c>
      <c r="AX1031" s="14" t="s">
        <v>86</v>
      </c>
      <c r="AY1031" s="170" t="s">
        <v>302</v>
      </c>
    </row>
    <row r="1032" spans="1:65" s="16" customFormat="1">
      <c r="B1032" s="185"/>
      <c r="D1032" s="162" t="s">
        <v>312</v>
      </c>
      <c r="E1032" s="186" t="s">
        <v>136</v>
      </c>
      <c r="F1032" s="187" t="s">
        <v>348</v>
      </c>
      <c r="H1032" s="188">
        <v>8.4939999999999998</v>
      </c>
      <c r="I1032" s="189"/>
      <c r="L1032" s="185"/>
      <c r="M1032" s="190"/>
      <c r="N1032" s="191"/>
      <c r="O1032" s="191"/>
      <c r="P1032" s="191"/>
      <c r="Q1032" s="191"/>
      <c r="R1032" s="191"/>
      <c r="S1032" s="191"/>
      <c r="T1032" s="192"/>
      <c r="AT1032" s="186" t="s">
        <v>312</v>
      </c>
      <c r="AU1032" s="186" t="s">
        <v>96</v>
      </c>
      <c r="AV1032" s="16" t="s">
        <v>318</v>
      </c>
      <c r="AW1032" s="16" t="s">
        <v>41</v>
      </c>
      <c r="AX1032" s="16" t="s">
        <v>86</v>
      </c>
      <c r="AY1032" s="186" t="s">
        <v>302</v>
      </c>
    </row>
    <row r="1033" spans="1:65" s="15" customFormat="1">
      <c r="B1033" s="177"/>
      <c r="D1033" s="162" t="s">
        <v>312</v>
      </c>
      <c r="E1033" s="178" t="s">
        <v>1</v>
      </c>
      <c r="F1033" s="179" t="s">
        <v>324</v>
      </c>
      <c r="H1033" s="180">
        <v>48.968000000000004</v>
      </c>
      <c r="I1033" s="181"/>
      <c r="L1033" s="177"/>
      <c r="M1033" s="182"/>
      <c r="N1033" s="183"/>
      <c r="O1033" s="183"/>
      <c r="P1033" s="183"/>
      <c r="Q1033" s="183"/>
      <c r="R1033" s="183"/>
      <c r="S1033" s="183"/>
      <c r="T1033" s="184"/>
      <c r="AT1033" s="178" t="s">
        <v>312</v>
      </c>
      <c r="AU1033" s="178" t="s">
        <v>96</v>
      </c>
      <c r="AV1033" s="15" t="s">
        <v>310</v>
      </c>
      <c r="AW1033" s="15" t="s">
        <v>41</v>
      </c>
      <c r="AX1033" s="15" t="s">
        <v>23</v>
      </c>
      <c r="AY1033" s="178" t="s">
        <v>302</v>
      </c>
    </row>
    <row r="1034" spans="1:65" s="2" customFormat="1" ht="16.5" customHeight="1">
      <c r="A1034" s="34"/>
      <c r="B1034" s="147"/>
      <c r="C1034" s="148" t="s">
        <v>1354</v>
      </c>
      <c r="D1034" s="148" t="s">
        <v>305</v>
      </c>
      <c r="E1034" s="149" t="s">
        <v>1355</v>
      </c>
      <c r="F1034" s="150" t="s">
        <v>1356</v>
      </c>
      <c r="G1034" s="151" t="s">
        <v>411</v>
      </c>
      <c r="H1034" s="152">
        <v>0.98499999999999999</v>
      </c>
      <c r="I1034" s="153"/>
      <c r="J1034" s="154">
        <f>ROUND(I1034*H1034,2)</f>
        <v>0</v>
      </c>
      <c r="K1034" s="150" t="s">
        <v>309</v>
      </c>
      <c r="L1034" s="35"/>
      <c r="M1034" s="155" t="s">
        <v>1</v>
      </c>
      <c r="N1034" s="156" t="s">
        <v>51</v>
      </c>
      <c r="O1034" s="60"/>
      <c r="P1034" s="157">
        <f>O1034*H1034</f>
        <v>0</v>
      </c>
      <c r="Q1034" s="157">
        <v>0</v>
      </c>
      <c r="R1034" s="157">
        <f>Q1034*H1034</f>
        <v>0</v>
      </c>
      <c r="S1034" s="157">
        <v>2.4</v>
      </c>
      <c r="T1034" s="158">
        <f>S1034*H1034</f>
        <v>2.3639999999999999</v>
      </c>
      <c r="U1034" s="34"/>
      <c r="V1034" s="34"/>
      <c r="W1034" s="34"/>
      <c r="X1034" s="34"/>
      <c r="Y1034" s="34"/>
      <c r="Z1034" s="34"/>
      <c r="AA1034" s="34"/>
      <c r="AB1034" s="34"/>
      <c r="AC1034" s="34"/>
      <c r="AD1034" s="34"/>
      <c r="AE1034" s="34"/>
      <c r="AR1034" s="159" t="s">
        <v>310</v>
      </c>
      <c r="AT1034" s="159" t="s">
        <v>305</v>
      </c>
      <c r="AU1034" s="159" t="s">
        <v>96</v>
      </c>
      <c r="AY1034" s="18" t="s">
        <v>302</v>
      </c>
      <c r="BE1034" s="160">
        <f>IF(N1034="základní",J1034,0)</f>
        <v>0</v>
      </c>
      <c r="BF1034" s="160">
        <f>IF(N1034="snížená",J1034,0)</f>
        <v>0</v>
      </c>
      <c r="BG1034" s="160">
        <f>IF(N1034="zákl. přenesená",J1034,0)</f>
        <v>0</v>
      </c>
      <c r="BH1034" s="160">
        <f>IF(N1034="sníž. přenesená",J1034,0)</f>
        <v>0</v>
      </c>
      <c r="BI1034" s="160">
        <f>IF(N1034="nulová",J1034,0)</f>
        <v>0</v>
      </c>
      <c r="BJ1034" s="18" t="s">
        <v>23</v>
      </c>
      <c r="BK1034" s="160">
        <f>ROUND(I1034*H1034,2)</f>
        <v>0</v>
      </c>
      <c r="BL1034" s="18" t="s">
        <v>310</v>
      </c>
      <c r="BM1034" s="159" t="s">
        <v>1357</v>
      </c>
    </row>
    <row r="1035" spans="1:65" s="13" customFormat="1">
      <c r="B1035" s="161"/>
      <c r="D1035" s="162" t="s">
        <v>312</v>
      </c>
      <c r="E1035" s="163" t="s">
        <v>1</v>
      </c>
      <c r="F1035" s="164" t="s">
        <v>1351</v>
      </c>
      <c r="H1035" s="163" t="s">
        <v>1</v>
      </c>
      <c r="I1035" s="165"/>
      <c r="L1035" s="161"/>
      <c r="M1035" s="166"/>
      <c r="N1035" s="167"/>
      <c r="O1035" s="167"/>
      <c r="P1035" s="167"/>
      <c r="Q1035" s="167"/>
      <c r="R1035" s="167"/>
      <c r="S1035" s="167"/>
      <c r="T1035" s="168"/>
      <c r="AT1035" s="163" t="s">
        <v>312</v>
      </c>
      <c r="AU1035" s="163" t="s">
        <v>96</v>
      </c>
      <c r="AV1035" s="13" t="s">
        <v>23</v>
      </c>
      <c r="AW1035" s="13" t="s">
        <v>41</v>
      </c>
      <c r="AX1035" s="13" t="s">
        <v>86</v>
      </c>
      <c r="AY1035" s="163" t="s">
        <v>302</v>
      </c>
    </row>
    <row r="1036" spans="1:65" s="14" customFormat="1">
      <c r="B1036" s="169"/>
      <c r="D1036" s="162" t="s">
        <v>312</v>
      </c>
      <c r="E1036" s="170" t="s">
        <v>1</v>
      </c>
      <c r="F1036" s="171" t="s">
        <v>1358</v>
      </c>
      <c r="H1036" s="172">
        <v>0.98499999999999999</v>
      </c>
      <c r="I1036" s="173"/>
      <c r="L1036" s="169"/>
      <c r="M1036" s="174"/>
      <c r="N1036" s="175"/>
      <c r="O1036" s="175"/>
      <c r="P1036" s="175"/>
      <c r="Q1036" s="175"/>
      <c r="R1036" s="175"/>
      <c r="S1036" s="175"/>
      <c r="T1036" s="176"/>
      <c r="AT1036" s="170" t="s">
        <v>312</v>
      </c>
      <c r="AU1036" s="170" t="s">
        <v>96</v>
      </c>
      <c r="AV1036" s="14" t="s">
        <v>96</v>
      </c>
      <c r="AW1036" s="14" t="s">
        <v>41</v>
      </c>
      <c r="AX1036" s="14" t="s">
        <v>23</v>
      </c>
      <c r="AY1036" s="170" t="s">
        <v>302</v>
      </c>
    </row>
    <row r="1037" spans="1:65" s="2" customFormat="1" ht="16.5" customHeight="1">
      <c r="A1037" s="34"/>
      <c r="B1037" s="147"/>
      <c r="C1037" s="148" t="s">
        <v>1359</v>
      </c>
      <c r="D1037" s="148" t="s">
        <v>305</v>
      </c>
      <c r="E1037" s="149" t="s">
        <v>1360</v>
      </c>
      <c r="F1037" s="150" t="s">
        <v>1361</v>
      </c>
      <c r="G1037" s="151" t="s">
        <v>445</v>
      </c>
      <c r="H1037" s="152">
        <v>2</v>
      </c>
      <c r="I1037" s="153"/>
      <c r="J1037" s="154">
        <f>ROUND(I1037*H1037,2)</f>
        <v>0</v>
      </c>
      <c r="K1037" s="150" t="s">
        <v>309</v>
      </c>
      <c r="L1037" s="35"/>
      <c r="M1037" s="155" t="s">
        <v>1</v>
      </c>
      <c r="N1037" s="156" t="s">
        <v>51</v>
      </c>
      <c r="O1037" s="60"/>
      <c r="P1037" s="157">
        <f>O1037*H1037</f>
        <v>0</v>
      </c>
      <c r="Q1037" s="157">
        <v>0</v>
      </c>
      <c r="R1037" s="157">
        <f>Q1037*H1037</f>
        <v>0</v>
      </c>
      <c r="S1037" s="157">
        <v>0</v>
      </c>
      <c r="T1037" s="158">
        <f>S1037*H1037</f>
        <v>0</v>
      </c>
      <c r="U1037" s="34"/>
      <c r="V1037" s="34"/>
      <c r="W1037" s="34"/>
      <c r="X1037" s="34"/>
      <c r="Y1037" s="34"/>
      <c r="Z1037" s="34"/>
      <c r="AA1037" s="34"/>
      <c r="AB1037" s="34"/>
      <c r="AC1037" s="34"/>
      <c r="AD1037" s="34"/>
      <c r="AE1037" s="34"/>
      <c r="AR1037" s="159" t="s">
        <v>310</v>
      </c>
      <c r="AT1037" s="159" t="s">
        <v>305</v>
      </c>
      <c r="AU1037" s="159" t="s">
        <v>96</v>
      </c>
      <c r="AY1037" s="18" t="s">
        <v>302</v>
      </c>
      <c r="BE1037" s="160">
        <f>IF(N1037="základní",J1037,0)</f>
        <v>0</v>
      </c>
      <c r="BF1037" s="160">
        <f>IF(N1037="snížená",J1037,0)</f>
        <v>0</v>
      </c>
      <c r="BG1037" s="160">
        <f>IF(N1037="zákl. přenesená",J1037,0)</f>
        <v>0</v>
      </c>
      <c r="BH1037" s="160">
        <f>IF(N1037="sníž. přenesená",J1037,0)</f>
        <v>0</v>
      </c>
      <c r="BI1037" s="160">
        <f>IF(N1037="nulová",J1037,0)</f>
        <v>0</v>
      </c>
      <c r="BJ1037" s="18" t="s">
        <v>23</v>
      </c>
      <c r="BK1037" s="160">
        <f>ROUND(I1037*H1037,2)</f>
        <v>0</v>
      </c>
      <c r="BL1037" s="18" t="s">
        <v>310</v>
      </c>
      <c r="BM1037" s="159" t="s">
        <v>1362</v>
      </c>
    </row>
    <row r="1038" spans="1:65" s="13" customFormat="1">
      <c r="B1038" s="161"/>
      <c r="D1038" s="162" t="s">
        <v>312</v>
      </c>
      <c r="E1038" s="163" t="s">
        <v>1</v>
      </c>
      <c r="F1038" s="164" t="s">
        <v>1363</v>
      </c>
      <c r="H1038" s="163" t="s">
        <v>1</v>
      </c>
      <c r="I1038" s="165"/>
      <c r="L1038" s="161"/>
      <c r="M1038" s="166"/>
      <c r="N1038" s="167"/>
      <c r="O1038" s="167"/>
      <c r="P1038" s="167"/>
      <c r="Q1038" s="167"/>
      <c r="R1038" s="167"/>
      <c r="S1038" s="167"/>
      <c r="T1038" s="168"/>
      <c r="AT1038" s="163" t="s">
        <v>312</v>
      </c>
      <c r="AU1038" s="163" t="s">
        <v>96</v>
      </c>
      <c r="AV1038" s="13" t="s">
        <v>23</v>
      </c>
      <c r="AW1038" s="13" t="s">
        <v>41</v>
      </c>
      <c r="AX1038" s="13" t="s">
        <v>86</v>
      </c>
      <c r="AY1038" s="163" t="s">
        <v>302</v>
      </c>
    </row>
    <row r="1039" spans="1:65" s="14" customFormat="1">
      <c r="B1039" s="169"/>
      <c r="D1039" s="162" t="s">
        <v>312</v>
      </c>
      <c r="E1039" s="170" t="s">
        <v>1</v>
      </c>
      <c r="F1039" s="171" t="s">
        <v>96</v>
      </c>
      <c r="H1039" s="172">
        <v>2</v>
      </c>
      <c r="I1039" s="173"/>
      <c r="L1039" s="169"/>
      <c r="M1039" s="174"/>
      <c r="N1039" s="175"/>
      <c r="O1039" s="175"/>
      <c r="P1039" s="175"/>
      <c r="Q1039" s="175"/>
      <c r="R1039" s="175"/>
      <c r="S1039" s="175"/>
      <c r="T1039" s="176"/>
      <c r="AT1039" s="170" t="s">
        <v>312</v>
      </c>
      <c r="AU1039" s="170" t="s">
        <v>96</v>
      </c>
      <c r="AV1039" s="14" t="s">
        <v>96</v>
      </c>
      <c r="AW1039" s="14" t="s">
        <v>41</v>
      </c>
      <c r="AX1039" s="14" t="s">
        <v>23</v>
      </c>
      <c r="AY1039" s="170" t="s">
        <v>302</v>
      </c>
    </row>
    <row r="1040" spans="1:65" s="2" customFormat="1" ht="16.5" customHeight="1">
      <c r="A1040" s="34"/>
      <c r="B1040" s="147"/>
      <c r="C1040" s="148" t="s">
        <v>1364</v>
      </c>
      <c r="D1040" s="148" t="s">
        <v>305</v>
      </c>
      <c r="E1040" s="149" t="s">
        <v>1365</v>
      </c>
      <c r="F1040" s="150" t="s">
        <v>1366</v>
      </c>
      <c r="G1040" s="151" t="s">
        <v>445</v>
      </c>
      <c r="H1040" s="152">
        <v>22</v>
      </c>
      <c r="I1040" s="153"/>
      <c r="J1040" s="154">
        <f>ROUND(I1040*H1040,2)</f>
        <v>0</v>
      </c>
      <c r="K1040" s="150" t="s">
        <v>309</v>
      </c>
      <c r="L1040" s="35"/>
      <c r="M1040" s="155" t="s">
        <v>1</v>
      </c>
      <c r="N1040" s="156" t="s">
        <v>51</v>
      </c>
      <c r="O1040" s="60"/>
      <c r="P1040" s="157">
        <f>O1040*H1040</f>
        <v>0</v>
      </c>
      <c r="Q1040" s="157">
        <v>0</v>
      </c>
      <c r="R1040" s="157">
        <f>Q1040*H1040</f>
        <v>0</v>
      </c>
      <c r="S1040" s="157">
        <v>0</v>
      </c>
      <c r="T1040" s="158">
        <f>S1040*H1040</f>
        <v>0</v>
      </c>
      <c r="U1040" s="34"/>
      <c r="V1040" s="34"/>
      <c r="W1040" s="34"/>
      <c r="X1040" s="34"/>
      <c r="Y1040" s="34"/>
      <c r="Z1040" s="34"/>
      <c r="AA1040" s="34"/>
      <c r="AB1040" s="34"/>
      <c r="AC1040" s="34"/>
      <c r="AD1040" s="34"/>
      <c r="AE1040" s="34"/>
      <c r="AR1040" s="159" t="s">
        <v>310</v>
      </c>
      <c r="AT1040" s="159" t="s">
        <v>305</v>
      </c>
      <c r="AU1040" s="159" t="s">
        <v>96</v>
      </c>
      <c r="AY1040" s="18" t="s">
        <v>302</v>
      </c>
      <c r="BE1040" s="160">
        <f>IF(N1040="základní",J1040,0)</f>
        <v>0</v>
      </c>
      <c r="BF1040" s="160">
        <f>IF(N1040="snížená",J1040,0)</f>
        <v>0</v>
      </c>
      <c r="BG1040" s="160">
        <f>IF(N1040="zákl. přenesená",J1040,0)</f>
        <v>0</v>
      </c>
      <c r="BH1040" s="160">
        <f>IF(N1040="sníž. přenesená",J1040,0)</f>
        <v>0</v>
      </c>
      <c r="BI1040" s="160">
        <f>IF(N1040="nulová",J1040,0)</f>
        <v>0</v>
      </c>
      <c r="BJ1040" s="18" t="s">
        <v>23</v>
      </c>
      <c r="BK1040" s="160">
        <f>ROUND(I1040*H1040,2)</f>
        <v>0</v>
      </c>
      <c r="BL1040" s="18" t="s">
        <v>310</v>
      </c>
      <c r="BM1040" s="159" t="s">
        <v>1367</v>
      </c>
    </row>
    <row r="1041" spans="1:65" s="14" customFormat="1">
      <c r="B1041" s="169"/>
      <c r="D1041" s="162" t="s">
        <v>312</v>
      </c>
      <c r="E1041" s="170" t="s">
        <v>1</v>
      </c>
      <c r="F1041" s="171" t="s">
        <v>1368</v>
      </c>
      <c r="H1041" s="172">
        <v>22</v>
      </c>
      <c r="I1041" s="173"/>
      <c r="L1041" s="169"/>
      <c r="M1041" s="174"/>
      <c r="N1041" s="175"/>
      <c r="O1041" s="175"/>
      <c r="P1041" s="175"/>
      <c r="Q1041" s="175"/>
      <c r="R1041" s="175"/>
      <c r="S1041" s="175"/>
      <c r="T1041" s="176"/>
      <c r="AT1041" s="170" t="s">
        <v>312</v>
      </c>
      <c r="AU1041" s="170" t="s">
        <v>96</v>
      </c>
      <c r="AV1041" s="14" t="s">
        <v>96</v>
      </c>
      <c r="AW1041" s="14" t="s">
        <v>41</v>
      </c>
      <c r="AX1041" s="14" t="s">
        <v>23</v>
      </c>
      <c r="AY1041" s="170" t="s">
        <v>302</v>
      </c>
    </row>
    <row r="1042" spans="1:65" s="2" customFormat="1" ht="16.5" customHeight="1">
      <c r="A1042" s="34"/>
      <c r="B1042" s="147"/>
      <c r="C1042" s="148" t="s">
        <v>1369</v>
      </c>
      <c r="D1042" s="148" t="s">
        <v>305</v>
      </c>
      <c r="E1042" s="149" t="s">
        <v>1370</v>
      </c>
      <c r="F1042" s="150" t="s">
        <v>1371</v>
      </c>
      <c r="G1042" s="151" t="s">
        <v>411</v>
      </c>
      <c r="H1042" s="152">
        <v>8.4939999999999998</v>
      </c>
      <c r="I1042" s="153"/>
      <c r="J1042" s="154">
        <f>ROUND(I1042*H1042,2)</f>
        <v>0</v>
      </c>
      <c r="K1042" s="150" t="s">
        <v>1</v>
      </c>
      <c r="L1042" s="35"/>
      <c r="M1042" s="155" t="s">
        <v>1</v>
      </c>
      <c r="N1042" s="156" t="s">
        <v>51</v>
      </c>
      <c r="O1042" s="60"/>
      <c r="P1042" s="157">
        <f>O1042*H1042</f>
        <v>0</v>
      </c>
      <c r="Q1042" s="157">
        <v>0</v>
      </c>
      <c r="R1042" s="157">
        <f>Q1042*H1042</f>
        <v>0</v>
      </c>
      <c r="S1042" s="157">
        <v>0</v>
      </c>
      <c r="T1042" s="158">
        <f>S1042*H1042</f>
        <v>0</v>
      </c>
      <c r="U1042" s="34"/>
      <c r="V1042" s="34"/>
      <c r="W1042" s="34"/>
      <c r="X1042" s="34"/>
      <c r="Y1042" s="34"/>
      <c r="Z1042" s="34"/>
      <c r="AA1042" s="34"/>
      <c r="AB1042" s="34"/>
      <c r="AC1042" s="34"/>
      <c r="AD1042" s="34"/>
      <c r="AE1042" s="34"/>
      <c r="AR1042" s="159" t="s">
        <v>310</v>
      </c>
      <c r="AT1042" s="159" t="s">
        <v>305</v>
      </c>
      <c r="AU1042" s="159" t="s">
        <v>96</v>
      </c>
      <c r="AY1042" s="18" t="s">
        <v>302</v>
      </c>
      <c r="BE1042" s="160">
        <f>IF(N1042="základní",J1042,0)</f>
        <v>0</v>
      </c>
      <c r="BF1042" s="160">
        <f>IF(N1042="snížená",J1042,0)</f>
        <v>0</v>
      </c>
      <c r="BG1042" s="160">
        <f>IF(N1042="zákl. přenesená",J1042,0)</f>
        <v>0</v>
      </c>
      <c r="BH1042" s="160">
        <f>IF(N1042="sníž. přenesená",J1042,0)</f>
        <v>0</v>
      </c>
      <c r="BI1042" s="160">
        <f>IF(N1042="nulová",J1042,0)</f>
        <v>0</v>
      </c>
      <c r="BJ1042" s="18" t="s">
        <v>23</v>
      </c>
      <c r="BK1042" s="160">
        <f>ROUND(I1042*H1042,2)</f>
        <v>0</v>
      </c>
      <c r="BL1042" s="18" t="s">
        <v>310</v>
      </c>
      <c r="BM1042" s="159" t="s">
        <v>1372</v>
      </c>
    </row>
    <row r="1043" spans="1:65" s="14" customFormat="1">
      <c r="B1043" s="169"/>
      <c r="D1043" s="162" t="s">
        <v>312</v>
      </c>
      <c r="E1043" s="170" t="s">
        <v>1</v>
      </c>
      <c r="F1043" s="171" t="s">
        <v>136</v>
      </c>
      <c r="H1043" s="172">
        <v>8.4939999999999998</v>
      </c>
      <c r="I1043" s="173"/>
      <c r="L1043" s="169"/>
      <c r="M1043" s="174"/>
      <c r="N1043" s="175"/>
      <c r="O1043" s="175"/>
      <c r="P1043" s="175"/>
      <c r="Q1043" s="175"/>
      <c r="R1043" s="175"/>
      <c r="S1043" s="175"/>
      <c r="T1043" s="176"/>
      <c r="AT1043" s="170" t="s">
        <v>312</v>
      </c>
      <c r="AU1043" s="170" t="s">
        <v>96</v>
      </c>
      <c r="AV1043" s="14" t="s">
        <v>96</v>
      </c>
      <c r="AW1043" s="14" t="s">
        <v>41</v>
      </c>
      <c r="AX1043" s="14" t="s">
        <v>23</v>
      </c>
      <c r="AY1043" s="170" t="s">
        <v>302</v>
      </c>
    </row>
    <row r="1044" spans="1:65" s="2" customFormat="1" ht="16.5" customHeight="1">
      <c r="A1044" s="34"/>
      <c r="B1044" s="147"/>
      <c r="C1044" s="148" t="s">
        <v>1373</v>
      </c>
      <c r="D1044" s="148" t="s">
        <v>305</v>
      </c>
      <c r="E1044" s="149" t="s">
        <v>1374</v>
      </c>
      <c r="F1044" s="150" t="s">
        <v>1375</v>
      </c>
      <c r="G1044" s="151" t="s">
        <v>332</v>
      </c>
      <c r="H1044" s="152">
        <v>110.09399999999999</v>
      </c>
      <c r="I1044" s="153"/>
      <c r="J1044" s="154">
        <f>ROUND(I1044*H1044,2)</f>
        <v>0</v>
      </c>
      <c r="K1044" s="150" t="s">
        <v>309</v>
      </c>
      <c r="L1044" s="35"/>
      <c r="M1044" s="155" t="s">
        <v>1</v>
      </c>
      <c r="N1044" s="156" t="s">
        <v>51</v>
      </c>
      <c r="O1044" s="60"/>
      <c r="P1044" s="157">
        <f>O1044*H1044</f>
        <v>0</v>
      </c>
      <c r="Q1044" s="157">
        <v>0</v>
      </c>
      <c r="R1044" s="157">
        <f>Q1044*H1044</f>
        <v>0</v>
      </c>
      <c r="S1044" s="157">
        <v>0</v>
      </c>
      <c r="T1044" s="158">
        <f>S1044*H1044</f>
        <v>0</v>
      </c>
      <c r="U1044" s="34"/>
      <c r="V1044" s="34"/>
      <c r="W1044" s="34"/>
      <c r="X1044" s="34"/>
      <c r="Y1044" s="34"/>
      <c r="Z1044" s="34"/>
      <c r="AA1044" s="34"/>
      <c r="AB1044" s="34"/>
      <c r="AC1044" s="34"/>
      <c r="AD1044" s="34"/>
      <c r="AE1044" s="34"/>
      <c r="AR1044" s="159" t="s">
        <v>310</v>
      </c>
      <c r="AT1044" s="159" t="s">
        <v>305</v>
      </c>
      <c r="AU1044" s="159" t="s">
        <v>96</v>
      </c>
      <c r="AY1044" s="18" t="s">
        <v>302</v>
      </c>
      <c r="BE1044" s="160">
        <f>IF(N1044="základní",J1044,0)</f>
        <v>0</v>
      </c>
      <c r="BF1044" s="160">
        <f>IF(N1044="snížená",J1044,0)</f>
        <v>0</v>
      </c>
      <c r="BG1044" s="160">
        <f>IF(N1044="zákl. přenesená",J1044,0)</f>
        <v>0</v>
      </c>
      <c r="BH1044" s="160">
        <f>IF(N1044="sníž. přenesená",J1044,0)</f>
        <v>0</v>
      </c>
      <c r="BI1044" s="160">
        <f>IF(N1044="nulová",J1044,0)</f>
        <v>0</v>
      </c>
      <c r="BJ1044" s="18" t="s">
        <v>23</v>
      </c>
      <c r="BK1044" s="160">
        <f>ROUND(I1044*H1044,2)</f>
        <v>0</v>
      </c>
      <c r="BL1044" s="18" t="s">
        <v>310</v>
      </c>
      <c r="BM1044" s="159" t="s">
        <v>1376</v>
      </c>
    </row>
    <row r="1045" spans="1:65" s="2" customFormat="1" ht="16.5" customHeight="1">
      <c r="A1045" s="34"/>
      <c r="B1045" s="147"/>
      <c r="C1045" s="148" t="s">
        <v>1377</v>
      </c>
      <c r="D1045" s="148" t="s">
        <v>305</v>
      </c>
      <c r="E1045" s="149" t="s">
        <v>1378</v>
      </c>
      <c r="F1045" s="150" t="s">
        <v>1379</v>
      </c>
      <c r="G1045" s="151" t="s">
        <v>332</v>
      </c>
      <c r="H1045" s="152">
        <v>110.09399999999999</v>
      </c>
      <c r="I1045" s="153"/>
      <c r="J1045" s="154">
        <f>ROUND(I1045*H1045,2)</f>
        <v>0</v>
      </c>
      <c r="K1045" s="150" t="s">
        <v>309</v>
      </c>
      <c r="L1045" s="35"/>
      <c r="M1045" s="155" t="s">
        <v>1</v>
      </c>
      <c r="N1045" s="156" t="s">
        <v>51</v>
      </c>
      <c r="O1045" s="60"/>
      <c r="P1045" s="157">
        <f>O1045*H1045</f>
        <v>0</v>
      </c>
      <c r="Q1045" s="157">
        <v>0</v>
      </c>
      <c r="R1045" s="157">
        <f>Q1045*H1045</f>
        <v>0</v>
      </c>
      <c r="S1045" s="157">
        <v>0</v>
      </c>
      <c r="T1045" s="158">
        <f>S1045*H1045</f>
        <v>0</v>
      </c>
      <c r="U1045" s="34"/>
      <c r="V1045" s="34"/>
      <c r="W1045" s="34"/>
      <c r="X1045" s="34"/>
      <c r="Y1045" s="34"/>
      <c r="Z1045" s="34"/>
      <c r="AA1045" s="34"/>
      <c r="AB1045" s="34"/>
      <c r="AC1045" s="34"/>
      <c r="AD1045" s="34"/>
      <c r="AE1045" s="34"/>
      <c r="AR1045" s="159" t="s">
        <v>310</v>
      </c>
      <c r="AT1045" s="159" t="s">
        <v>305</v>
      </c>
      <c r="AU1045" s="159" t="s">
        <v>96</v>
      </c>
      <c r="AY1045" s="18" t="s">
        <v>302</v>
      </c>
      <c r="BE1045" s="160">
        <f>IF(N1045="základní",J1045,0)</f>
        <v>0</v>
      </c>
      <c r="BF1045" s="160">
        <f>IF(N1045="snížená",J1045,0)</f>
        <v>0</v>
      </c>
      <c r="BG1045" s="160">
        <f>IF(N1045="zákl. přenesená",J1045,0)</f>
        <v>0</v>
      </c>
      <c r="BH1045" s="160">
        <f>IF(N1045="sníž. přenesená",J1045,0)</f>
        <v>0</v>
      </c>
      <c r="BI1045" s="160">
        <f>IF(N1045="nulová",J1045,0)</f>
        <v>0</v>
      </c>
      <c r="BJ1045" s="18" t="s">
        <v>23</v>
      </c>
      <c r="BK1045" s="160">
        <f>ROUND(I1045*H1045,2)</f>
        <v>0</v>
      </c>
      <c r="BL1045" s="18" t="s">
        <v>310</v>
      </c>
      <c r="BM1045" s="159" t="s">
        <v>1380</v>
      </c>
    </row>
    <row r="1046" spans="1:65" s="2" customFormat="1" ht="16.5" customHeight="1">
      <c r="A1046" s="34"/>
      <c r="B1046" s="147"/>
      <c r="C1046" s="148" t="s">
        <v>1381</v>
      </c>
      <c r="D1046" s="148" t="s">
        <v>305</v>
      </c>
      <c r="E1046" s="149" t="s">
        <v>1382</v>
      </c>
      <c r="F1046" s="150" t="s">
        <v>1383</v>
      </c>
      <c r="G1046" s="151" t="s">
        <v>332</v>
      </c>
      <c r="H1046" s="152">
        <v>990.846</v>
      </c>
      <c r="I1046" s="153"/>
      <c r="J1046" s="154">
        <f>ROUND(I1046*H1046,2)</f>
        <v>0</v>
      </c>
      <c r="K1046" s="150" t="s">
        <v>309</v>
      </c>
      <c r="L1046" s="35"/>
      <c r="M1046" s="155" t="s">
        <v>1</v>
      </c>
      <c r="N1046" s="156" t="s">
        <v>51</v>
      </c>
      <c r="O1046" s="60"/>
      <c r="P1046" s="157">
        <f>O1046*H1046</f>
        <v>0</v>
      </c>
      <c r="Q1046" s="157">
        <v>0</v>
      </c>
      <c r="R1046" s="157">
        <f>Q1046*H1046</f>
        <v>0</v>
      </c>
      <c r="S1046" s="157">
        <v>0</v>
      </c>
      <c r="T1046" s="158">
        <f>S1046*H1046</f>
        <v>0</v>
      </c>
      <c r="U1046" s="34"/>
      <c r="V1046" s="34"/>
      <c r="W1046" s="34"/>
      <c r="X1046" s="34"/>
      <c r="Y1046" s="34"/>
      <c r="Z1046" s="34"/>
      <c r="AA1046" s="34"/>
      <c r="AB1046" s="34"/>
      <c r="AC1046" s="34"/>
      <c r="AD1046" s="34"/>
      <c r="AE1046" s="34"/>
      <c r="AR1046" s="159" t="s">
        <v>310</v>
      </c>
      <c r="AT1046" s="159" t="s">
        <v>305</v>
      </c>
      <c r="AU1046" s="159" t="s">
        <v>96</v>
      </c>
      <c r="AY1046" s="18" t="s">
        <v>302</v>
      </c>
      <c r="BE1046" s="160">
        <f>IF(N1046="základní",J1046,0)</f>
        <v>0</v>
      </c>
      <c r="BF1046" s="160">
        <f>IF(N1046="snížená",J1046,0)</f>
        <v>0</v>
      </c>
      <c r="BG1046" s="160">
        <f>IF(N1046="zákl. přenesená",J1046,0)</f>
        <v>0</v>
      </c>
      <c r="BH1046" s="160">
        <f>IF(N1046="sníž. přenesená",J1046,0)</f>
        <v>0</v>
      </c>
      <c r="BI1046" s="160">
        <f>IF(N1046="nulová",J1046,0)</f>
        <v>0</v>
      </c>
      <c r="BJ1046" s="18" t="s">
        <v>23</v>
      </c>
      <c r="BK1046" s="160">
        <f>ROUND(I1046*H1046,2)</f>
        <v>0</v>
      </c>
      <c r="BL1046" s="18" t="s">
        <v>310</v>
      </c>
      <c r="BM1046" s="159" t="s">
        <v>1384</v>
      </c>
    </row>
    <row r="1047" spans="1:65" s="14" customFormat="1">
      <c r="B1047" s="169"/>
      <c r="D1047" s="162" t="s">
        <v>312</v>
      </c>
      <c r="F1047" s="171" t="s">
        <v>1385</v>
      </c>
      <c r="H1047" s="172">
        <v>990.846</v>
      </c>
      <c r="I1047" s="173"/>
      <c r="L1047" s="169"/>
      <c r="M1047" s="174"/>
      <c r="N1047" s="175"/>
      <c r="O1047" s="175"/>
      <c r="P1047" s="175"/>
      <c r="Q1047" s="175"/>
      <c r="R1047" s="175"/>
      <c r="S1047" s="175"/>
      <c r="T1047" s="176"/>
      <c r="AT1047" s="170" t="s">
        <v>312</v>
      </c>
      <c r="AU1047" s="170" t="s">
        <v>96</v>
      </c>
      <c r="AV1047" s="14" t="s">
        <v>96</v>
      </c>
      <c r="AW1047" s="14" t="s">
        <v>3</v>
      </c>
      <c r="AX1047" s="14" t="s">
        <v>23</v>
      </c>
      <c r="AY1047" s="170" t="s">
        <v>302</v>
      </c>
    </row>
    <row r="1048" spans="1:65" s="2" customFormat="1" ht="16.5" customHeight="1">
      <c r="A1048" s="34"/>
      <c r="B1048" s="147"/>
      <c r="C1048" s="148" t="s">
        <v>1386</v>
      </c>
      <c r="D1048" s="148" t="s">
        <v>305</v>
      </c>
      <c r="E1048" s="149" t="s">
        <v>1387</v>
      </c>
      <c r="F1048" s="150" t="s">
        <v>1388</v>
      </c>
      <c r="G1048" s="151" t="s">
        <v>332</v>
      </c>
      <c r="H1048" s="152">
        <v>110.09399999999999</v>
      </c>
      <c r="I1048" s="153"/>
      <c r="J1048" s="154">
        <f>ROUND(I1048*H1048,2)</f>
        <v>0</v>
      </c>
      <c r="K1048" s="150" t="s">
        <v>1</v>
      </c>
      <c r="L1048" s="35"/>
      <c r="M1048" s="155" t="s">
        <v>1</v>
      </c>
      <c r="N1048" s="156" t="s">
        <v>51</v>
      </c>
      <c r="O1048" s="60"/>
      <c r="P1048" s="157">
        <f>O1048*H1048</f>
        <v>0</v>
      </c>
      <c r="Q1048" s="157">
        <v>0</v>
      </c>
      <c r="R1048" s="157">
        <f>Q1048*H1048</f>
        <v>0</v>
      </c>
      <c r="S1048" s="157">
        <v>0</v>
      </c>
      <c r="T1048" s="158">
        <f>S1048*H1048</f>
        <v>0</v>
      </c>
      <c r="U1048" s="34"/>
      <c r="V1048" s="34"/>
      <c r="W1048" s="34"/>
      <c r="X1048" s="34"/>
      <c r="Y1048" s="34"/>
      <c r="Z1048" s="34"/>
      <c r="AA1048" s="34"/>
      <c r="AB1048" s="34"/>
      <c r="AC1048" s="34"/>
      <c r="AD1048" s="34"/>
      <c r="AE1048" s="34"/>
      <c r="AR1048" s="159" t="s">
        <v>310</v>
      </c>
      <c r="AT1048" s="159" t="s">
        <v>305</v>
      </c>
      <c r="AU1048" s="159" t="s">
        <v>96</v>
      </c>
      <c r="AY1048" s="18" t="s">
        <v>302</v>
      </c>
      <c r="BE1048" s="160">
        <f>IF(N1048="základní",J1048,0)</f>
        <v>0</v>
      </c>
      <c r="BF1048" s="160">
        <f>IF(N1048="snížená",J1048,0)</f>
        <v>0</v>
      </c>
      <c r="BG1048" s="160">
        <f>IF(N1048="zákl. přenesená",J1048,0)</f>
        <v>0</v>
      </c>
      <c r="BH1048" s="160">
        <f>IF(N1048="sníž. přenesená",J1048,0)</f>
        <v>0</v>
      </c>
      <c r="BI1048" s="160">
        <f>IF(N1048="nulová",J1048,0)</f>
        <v>0</v>
      </c>
      <c r="BJ1048" s="18" t="s">
        <v>23</v>
      </c>
      <c r="BK1048" s="160">
        <f>ROUND(I1048*H1048,2)</f>
        <v>0</v>
      </c>
      <c r="BL1048" s="18" t="s">
        <v>310</v>
      </c>
      <c r="BM1048" s="159" t="s">
        <v>1389</v>
      </c>
    </row>
    <row r="1049" spans="1:65" s="12" customFormat="1" ht="22.9" customHeight="1">
      <c r="B1049" s="134"/>
      <c r="D1049" s="135" t="s">
        <v>85</v>
      </c>
      <c r="E1049" s="145" t="s">
        <v>310</v>
      </c>
      <c r="F1049" s="145" t="s">
        <v>1390</v>
      </c>
      <c r="I1049" s="137"/>
      <c r="J1049" s="146">
        <f>BK1049</f>
        <v>0</v>
      </c>
      <c r="L1049" s="134"/>
      <c r="M1049" s="139"/>
      <c r="N1049" s="140"/>
      <c r="O1049" s="140"/>
      <c r="P1049" s="141">
        <f>SUM(P1050:P1114)</f>
        <v>0</v>
      </c>
      <c r="Q1049" s="140"/>
      <c r="R1049" s="141">
        <f>SUM(R1050:R1114)</f>
        <v>46.794274240000007</v>
      </c>
      <c r="S1049" s="140"/>
      <c r="T1049" s="142">
        <f>SUM(T1050:T1114)</f>
        <v>0</v>
      </c>
      <c r="AR1049" s="135" t="s">
        <v>23</v>
      </c>
      <c r="AT1049" s="143" t="s">
        <v>85</v>
      </c>
      <c r="AU1049" s="143" t="s">
        <v>23</v>
      </c>
      <c r="AY1049" s="135" t="s">
        <v>302</v>
      </c>
      <c r="BK1049" s="144">
        <f>SUM(BK1050:BK1114)</f>
        <v>0</v>
      </c>
    </row>
    <row r="1050" spans="1:65" s="2" customFormat="1" ht="16.5" customHeight="1">
      <c r="A1050" s="34"/>
      <c r="B1050" s="147"/>
      <c r="C1050" s="148" t="s">
        <v>1391</v>
      </c>
      <c r="D1050" s="148" t="s">
        <v>305</v>
      </c>
      <c r="E1050" s="149" t="s">
        <v>1392</v>
      </c>
      <c r="F1050" s="150" t="s">
        <v>1393</v>
      </c>
      <c r="G1050" s="151" t="s">
        <v>411</v>
      </c>
      <c r="H1050" s="152">
        <v>14.763999999999999</v>
      </c>
      <c r="I1050" s="153"/>
      <c r="J1050" s="154">
        <f>ROUND(I1050*H1050,2)</f>
        <v>0</v>
      </c>
      <c r="K1050" s="150" t="s">
        <v>309</v>
      </c>
      <c r="L1050" s="35"/>
      <c r="M1050" s="155" t="s">
        <v>1</v>
      </c>
      <c r="N1050" s="156" t="s">
        <v>51</v>
      </c>
      <c r="O1050" s="60"/>
      <c r="P1050" s="157">
        <f>O1050*H1050</f>
        <v>0</v>
      </c>
      <c r="Q1050" s="157">
        <v>0</v>
      </c>
      <c r="R1050" s="157">
        <f>Q1050*H1050</f>
        <v>0</v>
      </c>
      <c r="S1050" s="157">
        <v>0</v>
      </c>
      <c r="T1050" s="158">
        <f>S1050*H1050</f>
        <v>0</v>
      </c>
      <c r="U1050" s="34"/>
      <c r="V1050" s="34"/>
      <c r="W1050" s="34"/>
      <c r="X1050" s="34"/>
      <c r="Y1050" s="34"/>
      <c r="Z1050" s="34"/>
      <c r="AA1050" s="34"/>
      <c r="AB1050" s="34"/>
      <c r="AC1050" s="34"/>
      <c r="AD1050" s="34"/>
      <c r="AE1050" s="34"/>
      <c r="AR1050" s="159" t="s">
        <v>310</v>
      </c>
      <c r="AT1050" s="159" t="s">
        <v>305</v>
      </c>
      <c r="AU1050" s="159" t="s">
        <v>96</v>
      </c>
      <c r="AY1050" s="18" t="s">
        <v>302</v>
      </c>
      <c r="BE1050" s="160">
        <f>IF(N1050="základní",J1050,0)</f>
        <v>0</v>
      </c>
      <c r="BF1050" s="160">
        <f>IF(N1050="snížená",J1050,0)</f>
        <v>0</v>
      </c>
      <c r="BG1050" s="160">
        <f>IF(N1050="zákl. přenesená",J1050,0)</f>
        <v>0</v>
      </c>
      <c r="BH1050" s="160">
        <f>IF(N1050="sníž. přenesená",J1050,0)</f>
        <v>0</v>
      </c>
      <c r="BI1050" s="160">
        <f>IF(N1050="nulová",J1050,0)</f>
        <v>0</v>
      </c>
      <c r="BJ1050" s="18" t="s">
        <v>23</v>
      </c>
      <c r="BK1050" s="160">
        <f>ROUND(I1050*H1050,2)</f>
        <v>0</v>
      </c>
      <c r="BL1050" s="18" t="s">
        <v>310</v>
      </c>
      <c r="BM1050" s="159" t="s">
        <v>1394</v>
      </c>
    </row>
    <row r="1051" spans="1:65" s="13" customFormat="1">
      <c r="B1051" s="161"/>
      <c r="D1051" s="162" t="s">
        <v>312</v>
      </c>
      <c r="E1051" s="163" t="s">
        <v>1</v>
      </c>
      <c r="F1051" s="164" t="s">
        <v>1395</v>
      </c>
      <c r="H1051" s="163" t="s">
        <v>1</v>
      </c>
      <c r="I1051" s="165"/>
      <c r="L1051" s="161"/>
      <c r="M1051" s="166"/>
      <c r="N1051" s="167"/>
      <c r="O1051" s="167"/>
      <c r="P1051" s="167"/>
      <c r="Q1051" s="167"/>
      <c r="R1051" s="167"/>
      <c r="S1051" s="167"/>
      <c r="T1051" s="168"/>
      <c r="AT1051" s="163" t="s">
        <v>312</v>
      </c>
      <c r="AU1051" s="163" t="s">
        <v>96</v>
      </c>
      <c r="AV1051" s="13" t="s">
        <v>23</v>
      </c>
      <c r="AW1051" s="13" t="s">
        <v>41</v>
      </c>
      <c r="AX1051" s="13" t="s">
        <v>86</v>
      </c>
      <c r="AY1051" s="163" t="s">
        <v>302</v>
      </c>
    </row>
    <row r="1052" spans="1:65" s="13" customFormat="1">
      <c r="B1052" s="161"/>
      <c r="D1052" s="162" t="s">
        <v>312</v>
      </c>
      <c r="E1052" s="163" t="s">
        <v>1</v>
      </c>
      <c r="F1052" s="164" t="s">
        <v>1396</v>
      </c>
      <c r="H1052" s="163" t="s">
        <v>1</v>
      </c>
      <c r="I1052" s="165"/>
      <c r="L1052" s="161"/>
      <c r="M1052" s="166"/>
      <c r="N1052" s="167"/>
      <c r="O1052" s="167"/>
      <c r="P1052" s="167"/>
      <c r="Q1052" s="167"/>
      <c r="R1052" s="167"/>
      <c r="S1052" s="167"/>
      <c r="T1052" s="168"/>
      <c r="AT1052" s="163" t="s">
        <v>312</v>
      </c>
      <c r="AU1052" s="163" t="s">
        <v>96</v>
      </c>
      <c r="AV1052" s="13" t="s">
        <v>23</v>
      </c>
      <c r="AW1052" s="13" t="s">
        <v>41</v>
      </c>
      <c r="AX1052" s="13" t="s">
        <v>86</v>
      </c>
      <c r="AY1052" s="163" t="s">
        <v>302</v>
      </c>
    </row>
    <row r="1053" spans="1:65" s="14" customFormat="1">
      <c r="B1053" s="169"/>
      <c r="D1053" s="162" t="s">
        <v>312</v>
      </c>
      <c r="E1053" s="170" t="s">
        <v>1</v>
      </c>
      <c r="F1053" s="171" t="s">
        <v>1397</v>
      </c>
      <c r="H1053" s="172">
        <v>3.4910000000000001</v>
      </c>
      <c r="I1053" s="173"/>
      <c r="L1053" s="169"/>
      <c r="M1053" s="174"/>
      <c r="N1053" s="175"/>
      <c r="O1053" s="175"/>
      <c r="P1053" s="175"/>
      <c r="Q1053" s="175"/>
      <c r="R1053" s="175"/>
      <c r="S1053" s="175"/>
      <c r="T1053" s="176"/>
      <c r="AT1053" s="170" t="s">
        <v>312</v>
      </c>
      <c r="AU1053" s="170" t="s">
        <v>96</v>
      </c>
      <c r="AV1053" s="14" t="s">
        <v>96</v>
      </c>
      <c r="AW1053" s="14" t="s">
        <v>41</v>
      </c>
      <c r="AX1053" s="14" t="s">
        <v>86</v>
      </c>
      <c r="AY1053" s="170" t="s">
        <v>302</v>
      </c>
    </row>
    <row r="1054" spans="1:65" s="13" customFormat="1">
      <c r="B1054" s="161"/>
      <c r="D1054" s="162" t="s">
        <v>312</v>
      </c>
      <c r="E1054" s="163" t="s">
        <v>1</v>
      </c>
      <c r="F1054" s="164" t="s">
        <v>424</v>
      </c>
      <c r="H1054" s="163" t="s">
        <v>1</v>
      </c>
      <c r="I1054" s="165"/>
      <c r="L1054" s="161"/>
      <c r="M1054" s="166"/>
      <c r="N1054" s="167"/>
      <c r="O1054" s="167"/>
      <c r="P1054" s="167"/>
      <c r="Q1054" s="167"/>
      <c r="R1054" s="167"/>
      <c r="S1054" s="167"/>
      <c r="T1054" s="168"/>
      <c r="AT1054" s="163" t="s">
        <v>312</v>
      </c>
      <c r="AU1054" s="163" t="s">
        <v>96</v>
      </c>
      <c r="AV1054" s="13" t="s">
        <v>23</v>
      </c>
      <c r="AW1054" s="13" t="s">
        <v>41</v>
      </c>
      <c r="AX1054" s="13" t="s">
        <v>86</v>
      </c>
      <c r="AY1054" s="163" t="s">
        <v>302</v>
      </c>
    </row>
    <row r="1055" spans="1:65" s="14" customFormat="1">
      <c r="B1055" s="169"/>
      <c r="D1055" s="162" t="s">
        <v>312</v>
      </c>
      <c r="E1055" s="170" t="s">
        <v>1</v>
      </c>
      <c r="F1055" s="171" t="s">
        <v>1398</v>
      </c>
      <c r="H1055" s="172">
        <v>1.3859999999999999</v>
      </c>
      <c r="I1055" s="173"/>
      <c r="L1055" s="169"/>
      <c r="M1055" s="174"/>
      <c r="N1055" s="175"/>
      <c r="O1055" s="175"/>
      <c r="P1055" s="175"/>
      <c r="Q1055" s="175"/>
      <c r="R1055" s="175"/>
      <c r="S1055" s="175"/>
      <c r="T1055" s="176"/>
      <c r="AT1055" s="170" t="s">
        <v>312</v>
      </c>
      <c r="AU1055" s="170" t="s">
        <v>96</v>
      </c>
      <c r="AV1055" s="14" t="s">
        <v>96</v>
      </c>
      <c r="AW1055" s="14" t="s">
        <v>41</v>
      </c>
      <c r="AX1055" s="14" t="s">
        <v>86</v>
      </c>
      <c r="AY1055" s="170" t="s">
        <v>302</v>
      </c>
    </row>
    <row r="1056" spans="1:65" s="14" customFormat="1">
      <c r="B1056" s="169"/>
      <c r="D1056" s="162" t="s">
        <v>312</v>
      </c>
      <c r="E1056" s="170" t="s">
        <v>1</v>
      </c>
      <c r="F1056" s="171" t="s">
        <v>1399</v>
      </c>
      <c r="H1056" s="172">
        <v>1.1719999999999999</v>
      </c>
      <c r="I1056" s="173"/>
      <c r="L1056" s="169"/>
      <c r="M1056" s="174"/>
      <c r="N1056" s="175"/>
      <c r="O1056" s="175"/>
      <c r="P1056" s="175"/>
      <c r="Q1056" s="175"/>
      <c r="R1056" s="175"/>
      <c r="S1056" s="175"/>
      <c r="T1056" s="176"/>
      <c r="AT1056" s="170" t="s">
        <v>312</v>
      </c>
      <c r="AU1056" s="170" t="s">
        <v>96</v>
      </c>
      <c r="AV1056" s="14" t="s">
        <v>96</v>
      </c>
      <c r="AW1056" s="14" t="s">
        <v>41</v>
      </c>
      <c r="AX1056" s="14" t="s">
        <v>86</v>
      </c>
      <c r="AY1056" s="170" t="s">
        <v>302</v>
      </c>
    </row>
    <row r="1057" spans="1:65" s="14" customFormat="1">
      <c r="B1057" s="169"/>
      <c r="D1057" s="162" t="s">
        <v>312</v>
      </c>
      <c r="E1057" s="170" t="s">
        <v>1</v>
      </c>
      <c r="F1057" s="171" t="s">
        <v>1400</v>
      </c>
      <c r="H1057" s="172">
        <v>1.6830000000000001</v>
      </c>
      <c r="I1057" s="173"/>
      <c r="L1057" s="169"/>
      <c r="M1057" s="174"/>
      <c r="N1057" s="175"/>
      <c r="O1057" s="175"/>
      <c r="P1057" s="175"/>
      <c r="Q1057" s="175"/>
      <c r="R1057" s="175"/>
      <c r="S1057" s="175"/>
      <c r="T1057" s="176"/>
      <c r="AT1057" s="170" t="s">
        <v>312</v>
      </c>
      <c r="AU1057" s="170" t="s">
        <v>96</v>
      </c>
      <c r="AV1057" s="14" t="s">
        <v>96</v>
      </c>
      <c r="AW1057" s="14" t="s">
        <v>41</v>
      </c>
      <c r="AX1057" s="14" t="s">
        <v>86</v>
      </c>
      <c r="AY1057" s="170" t="s">
        <v>302</v>
      </c>
    </row>
    <row r="1058" spans="1:65" s="14" customFormat="1">
      <c r="B1058" s="169"/>
      <c r="D1058" s="162" t="s">
        <v>312</v>
      </c>
      <c r="E1058" s="170" t="s">
        <v>1</v>
      </c>
      <c r="F1058" s="171" t="s">
        <v>1401</v>
      </c>
      <c r="H1058" s="172">
        <v>1.1160000000000001</v>
      </c>
      <c r="I1058" s="173"/>
      <c r="L1058" s="169"/>
      <c r="M1058" s="174"/>
      <c r="N1058" s="175"/>
      <c r="O1058" s="175"/>
      <c r="P1058" s="175"/>
      <c r="Q1058" s="175"/>
      <c r="R1058" s="175"/>
      <c r="S1058" s="175"/>
      <c r="T1058" s="176"/>
      <c r="AT1058" s="170" t="s">
        <v>312</v>
      </c>
      <c r="AU1058" s="170" t="s">
        <v>96</v>
      </c>
      <c r="AV1058" s="14" t="s">
        <v>96</v>
      </c>
      <c r="AW1058" s="14" t="s">
        <v>41</v>
      </c>
      <c r="AX1058" s="14" t="s">
        <v>86</v>
      </c>
      <c r="AY1058" s="170" t="s">
        <v>302</v>
      </c>
    </row>
    <row r="1059" spans="1:65" s="14" customFormat="1">
      <c r="B1059" s="169"/>
      <c r="D1059" s="162" t="s">
        <v>312</v>
      </c>
      <c r="E1059" s="170" t="s">
        <v>1</v>
      </c>
      <c r="F1059" s="171" t="s">
        <v>1402</v>
      </c>
      <c r="H1059" s="172">
        <v>1.7829999999999999</v>
      </c>
      <c r="I1059" s="173"/>
      <c r="L1059" s="169"/>
      <c r="M1059" s="174"/>
      <c r="N1059" s="175"/>
      <c r="O1059" s="175"/>
      <c r="P1059" s="175"/>
      <c r="Q1059" s="175"/>
      <c r="R1059" s="175"/>
      <c r="S1059" s="175"/>
      <c r="T1059" s="176"/>
      <c r="AT1059" s="170" t="s">
        <v>312</v>
      </c>
      <c r="AU1059" s="170" t="s">
        <v>96</v>
      </c>
      <c r="AV1059" s="14" t="s">
        <v>96</v>
      </c>
      <c r="AW1059" s="14" t="s">
        <v>41</v>
      </c>
      <c r="AX1059" s="14" t="s">
        <v>86</v>
      </c>
      <c r="AY1059" s="170" t="s">
        <v>302</v>
      </c>
    </row>
    <row r="1060" spans="1:65" s="14" customFormat="1">
      <c r="B1060" s="169"/>
      <c r="D1060" s="162" t="s">
        <v>312</v>
      </c>
      <c r="E1060" s="170" t="s">
        <v>1</v>
      </c>
      <c r="F1060" s="171" t="s">
        <v>1403</v>
      </c>
      <c r="H1060" s="172">
        <v>1.1060000000000001</v>
      </c>
      <c r="I1060" s="173"/>
      <c r="L1060" s="169"/>
      <c r="M1060" s="174"/>
      <c r="N1060" s="175"/>
      <c r="O1060" s="175"/>
      <c r="P1060" s="175"/>
      <c r="Q1060" s="175"/>
      <c r="R1060" s="175"/>
      <c r="S1060" s="175"/>
      <c r="T1060" s="176"/>
      <c r="AT1060" s="170" t="s">
        <v>312</v>
      </c>
      <c r="AU1060" s="170" t="s">
        <v>96</v>
      </c>
      <c r="AV1060" s="14" t="s">
        <v>96</v>
      </c>
      <c r="AW1060" s="14" t="s">
        <v>41</v>
      </c>
      <c r="AX1060" s="14" t="s">
        <v>86</v>
      </c>
      <c r="AY1060" s="170" t="s">
        <v>302</v>
      </c>
    </row>
    <row r="1061" spans="1:65" s="14" customFormat="1">
      <c r="B1061" s="169"/>
      <c r="D1061" s="162" t="s">
        <v>312</v>
      </c>
      <c r="E1061" s="170" t="s">
        <v>1</v>
      </c>
      <c r="F1061" s="171" t="s">
        <v>1404</v>
      </c>
      <c r="H1061" s="172">
        <v>1.1060000000000001</v>
      </c>
      <c r="I1061" s="173"/>
      <c r="L1061" s="169"/>
      <c r="M1061" s="174"/>
      <c r="N1061" s="175"/>
      <c r="O1061" s="175"/>
      <c r="P1061" s="175"/>
      <c r="Q1061" s="175"/>
      <c r="R1061" s="175"/>
      <c r="S1061" s="175"/>
      <c r="T1061" s="176"/>
      <c r="AT1061" s="170" t="s">
        <v>312</v>
      </c>
      <c r="AU1061" s="170" t="s">
        <v>96</v>
      </c>
      <c r="AV1061" s="14" t="s">
        <v>96</v>
      </c>
      <c r="AW1061" s="14" t="s">
        <v>41</v>
      </c>
      <c r="AX1061" s="14" t="s">
        <v>86</v>
      </c>
      <c r="AY1061" s="170" t="s">
        <v>302</v>
      </c>
    </row>
    <row r="1062" spans="1:65" s="14" customFormat="1">
      <c r="B1062" s="169"/>
      <c r="D1062" s="162" t="s">
        <v>312</v>
      </c>
      <c r="E1062" s="170" t="s">
        <v>1</v>
      </c>
      <c r="F1062" s="171" t="s">
        <v>1405</v>
      </c>
      <c r="H1062" s="172">
        <v>1.1060000000000001</v>
      </c>
      <c r="I1062" s="173"/>
      <c r="L1062" s="169"/>
      <c r="M1062" s="174"/>
      <c r="N1062" s="175"/>
      <c r="O1062" s="175"/>
      <c r="P1062" s="175"/>
      <c r="Q1062" s="175"/>
      <c r="R1062" s="175"/>
      <c r="S1062" s="175"/>
      <c r="T1062" s="176"/>
      <c r="AT1062" s="170" t="s">
        <v>312</v>
      </c>
      <c r="AU1062" s="170" t="s">
        <v>96</v>
      </c>
      <c r="AV1062" s="14" t="s">
        <v>96</v>
      </c>
      <c r="AW1062" s="14" t="s">
        <v>41</v>
      </c>
      <c r="AX1062" s="14" t="s">
        <v>86</v>
      </c>
      <c r="AY1062" s="170" t="s">
        <v>302</v>
      </c>
    </row>
    <row r="1063" spans="1:65" s="14" customFormat="1">
      <c r="B1063" s="169"/>
      <c r="D1063" s="162" t="s">
        <v>312</v>
      </c>
      <c r="E1063" s="170" t="s">
        <v>1</v>
      </c>
      <c r="F1063" s="171" t="s">
        <v>1406</v>
      </c>
      <c r="H1063" s="172">
        <v>0.46200000000000002</v>
      </c>
      <c r="I1063" s="173"/>
      <c r="L1063" s="169"/>
      <c r="M1063" s="174"/>
      <c r="N1063" s="175"/>
      <c r="O1063" s="175"/>
      <c r="P1063" s="175"/>
      <c r="Q1063" s="175"/>
      <c r="R1063" s="175"/>
      <c r="S1063" s="175"/>
      <c r="T1063" s="176"/>
      <c r="AT1063" s="170" t="s">
        <v>312</v>
      </c>
      <c r="AU1063" s="170" t="s">
        <v>96</v>
      </c>
      <c r="AV1063" s="14" t="s">
        <v>96</v>
      </c>
      <c r="AW1063" s="14" t="s">
        <v>41</v>
      </c>
      <c r="AX1063" s="14" t="s">
        <v>86</v>
      </c>
      <c r="AY1063" s="170" t="s">
        <v>302</v>
      </c>
    </row>
    <row r="1064" spans="1:65" s="14" customFormat="1">
      <c r="B1064" s="169"/>
      <c r="D1064" s="162" t="s">
        <v>312</v>
      </c>
      <c r="E1064" s="170" t="s">
        <v>1</v>
      </c>
      <c r="F1064" s="171" t="s">
        <v>1407</v>
      </c>
      <c r="H1064" s="172">
        <v>0.35299999999999998</v>
      </c>
      <c r="I1064" s="173"/>
      <c r="L1064" s="169"/>
      <c r="M1064" s="174"/>
      <c r="N1064" s="175"/>
      <c r="O1064" s="175"/>
      <c r="P1064" s="175"/>
      <c r="Q1064" s="175"/>
      <c r="R1064" s="175"/>
      <c r="S1064" s="175"/>
      <c r="T1064" s="176"/>
      <c r="AT1064" s="170" t="s">
        <v>312</v>
      </c>
      <c r="AU1064" s="170" t="s">
        <v>96</v>
      </c>
      <c r="AV1064" s="14" t="s">
        <v>96</v>
      </c>
      <c r="AW1064" s="14" t="s">
        <v>41</v>
      </c>
      <c r="AX1064" s="14" t="s">
        <v>86</v>
      </c>
      <c r="AY1064" s="170" t="s">
        <v>302</v>
      </c>
    </row>
    <row r="1065" spans="1:65" s="15" customFormat="1">
      <c r="B1065" s="177"/>
      <c r="D1065" s="162" t="s">
        <v>312</v>
      </c>
      <c r="E1065" s="178" t="s">
        <v>1408</v>
      </c>
      <c r="F1065" s="179" t="s">
        <v>324</v>
      </c>
      <c r="H1065" s="180">
        <v>14.763999999999999</v>
      </c>
      <c r="I1065" s="181"/>
      <c r="L1065" s="177"/>
      <c r="M1065" s="182"/>
      <c r="N1065" s="183"/>
      <c r="O1065" s="183"/>
      <c r="P1065" s="183"/>
      <c r="Q1065" s="183"/>
      <c r="R1065" s="183"/>
      <c r="S1065" s="183"/>
      <c r="T1065" s="184"/>
      <c r="AT1065" s="178" t="s">
        <v>312</v>
      </c>
      <c r="AU1065" s="178" t="s">
        <v>96</v>
      </c>
      <c r="AV1065" s="15" t="s">
        <v>310</v>
      </c>
      <c r="AW1065" s="15" t="s">
        <v>41</v>
      </c>
      <c r="AX1065" s="15" t="s">
        <v>23</v>
      </c>
      <c r="AY1065" s="178" t="s">
        <v>302</v>
      </c>
    </row>
    <row r="1066" spans="1:65" s="2" customFormat="1" ht="16.5" customHeight="1">
      <c r="A1066" s="34"/>
      <c r="B1066" s="147"/>
      <c r="C1066" s="148" t="s">
        <v>1409</v>
      </c>
      <c r="D1066" s="148" t="s">
        <v>305</v>
      </c>
      <c r="E1066" s="149" t="s">
        <v>1410</v>
      </c>
      <c r="F1066" s="150" t="s">
        <v>1411</v>
      </c>
      <c r="G1066" s="151" t="s">
        <v>411</v>
      </c>
      <c r="H1066" s="152">
        <v>14.763999999999999</v>
      </c>
      <c r="I1066" s="153"/>
      <c r="J1066" s="154">
        <f>ROUND(I1066*H1066,2)</f>
        <v>0</v>
      </c>
      <c r="K1066" s="150" t="s">
        <v>309</v>
      </c>
      <c r="L1066" s="35"/>
      <c r="M1066" s="155" t="s">
        <v>1</v>
      </c>
      <c r="N1066" s="156" t="s">
        <v>51</v>
      </c>
      <c r="O1066" s="60"/>
      <c r="P1066" s="157">
        <f>O1066*H1066</f>
        <v>0</v>
      </c>
      <c r="Q1066" s="157">
        <v>0</v>
      </c>
      <c r="R1066" s="157">
        <f>Q1066*H1066</f>
        <v>0</v>
      </c>
      <c r="S1066" s="157">
        <v>0</v>
      </c>
      <c r="T1066" s="158">
        <f>S1066*H1066</f>
        <v>0</v>
      </c>
      <c r="U1066" s="34"/>
      <c r="V1066" s="34"/>
      <c r="W1066" s="34"/>
      <c r="X1066" s="34"/>
      <c r="Y1066" s="34"/>
      <c r="Z1066" s="34"/>
      <c r="AA1066" s="34"/>
      <c r="AB1066" s="34"/>
      <c r="AC1066" s="34"/>
      <c r="AD1066" s="34"/>
      <c r="AE1066" s="34"/>
      <c r="AR1066" s="159" t="s">
        <v>310</v>
      </c>
      <c r="AT1066" s="159" t="s">
        <v>305</v>
      </c>
      <c r="AU1066" s="159" t="s">
        <v>96</v>
      </c>
      <c r="AY1066" s="18" t="s">
        <v>302</v>
      </c>
      <c r="BE1066" s="160">
        <f>IF(N1066="základní",J1066,0)</f>
        <v>0</v>
      </c>
      <c r="BF1066" s="160">
        <f>IF(N1066="snížená",J1066,0)</f>
        <v>0</v>
      </c>
      <c r="BG1066" s="160">
        <f>IF(N1066="zákl. přenesená",J1066,0)</f>
        <v>0</v>
      </c>
      <c r="BH1066" s="160">
        <f>IF(N1066="sníž. přenesená",J1066,0)</f>
        <v>0</v>
      </c>
      <c r="BI1066" s="160">
        <f>IF(N1066="nulová",J1066,0)</f>
        <v>0</v>
      </c>
      <c r="BJ1066" s="18" t="s">
        <v>23</v>
      </c>
      <c r="BK1066" s="160">
        <f>ROUND(I1066*H1066,2)</f>
        <v>0</v>
      </c>
      <c r="BL1066" s="18" t="s">
        <v>310</v>
      </c>
      <c r="BM1066" s="159" t="s">
        <v>1412</v>
      </c>
    </row>
    <row r="1067" spans="1:65" s="14" customFormat="1">
      <c r="B1067" s="169"/>
      <c r="D1067" s="162" t="s">
        <v>312</v>
      </c>
      <c r="E1067" s="170" t="s">
        <v>1</v>
      </c>
      <c r="F1067" s="171" t="s">
        <v>1413</v>
      </c>
      <c r="H1067" s="172">
        <v>14.763999999999999</v>
      </c>
      <c r="I1067" s="173"/>
      <c r="L1067" s="169"/>
      <c r="M1067" s="174"/>
      <c r="N1067" s="175"/>
      <c r="O1067" s="175"/>
      <c r="P1067" s="175"/>
      <c r="Q1067" s="175"/>
      <c r="R1067" s="175"/>
      <c r="S1067" s="175"/>
      <c r="T1067" s="176"/>
      <c r="AT1067" s="170" t="s">
        <v>312</v>
      </c>
      <c r="AU1067" s="170" t="s">
        <v>96</v>
      </c>
      <c r="AV1067" s="14" t="s">
        <v>96</v>
      </c>
      <c r="AW1067" s="14" t="s">
        <v>41</v>
      </c>
      <c r="AX1067" s="14" t="s">
        <v>23</v>
      </c>
      <c r="AY1067" s="170" t="s">
        <v>302</v>
      </c>
    </row>
    <row r="1068" spans="1:65" s="2" customFormat="1" ht="21.75" customHeight="1">
      <c r="A1068" s="34"/>
      <c r="B1068" s="147"/>
      <c r="C1068" s="148" t="s">
        <v>1414</v>
      </c>
      <c r="D1068" s="148" t="s">
        <v>305</v>
      </c>
      <c r="E1068" s="149" t="s">
        <v>550</v>
      </c>
      <c r="F1068" s="150" t="s">
        <v>551</v>
      </c>
      <c r="G1068" s="151" t="s">
        <v>411</v>
      </c>
      <c r="H1068" s="152">
        <v>14.763999999999999</v>
      </c>
      <c r="I1068" s="153"/>
      <c r="J1068" s="154">
        <f>ROUND(I1068*H1068,2)</f>
        <v>0</v>
      </c>
      <c r="K1068" s="150" t="s">
        <v>309</v>
      </c>
      <c r="L1068" s="35"/>
      <c r="M1068" s="155" t="s">
        <v>1</v>
      </c>
      <c r="N1068" s="156" t="s">
        <v>51</v>
      </c>
      <c r="O1068" s="60"/>
      <c r="P1068" s="157">
        <f>O1068*H1068</f>
        <v>0</v>
      </c>
      <c r="Q1068" s="157">
        <v>0</v>
      </c>
      <c r="R1068" s="157">
        <f>Q1068*H1068</f>
        <v>0</v>
      </c>
      <c r="S1068" s="157">
        <v>0</v>
      </c>
      <c r="T1068" s="158">
        <f>S1068*H1068</f>
        <v>0</v>
      </c>
      <c r="U1068" s="34"/>
      <c r="V1068" s="34"/>
      <c r="W1068" s="34"/>
      <c r="X1068" s="34"/>
      <c r="Y1068" s="34"/>
      <c r="Z1068" s="34"/>
      <c r="AA1068" s="34"/>
      <c r="AB1068" s="34"/>
      <c r="AC1068" s="34"/>
      <c r="AD1068" s="34"/>
      <c r="AE1068" s="34"/>
      <c r="AR1068" s="159" t="s">
        <v>310</v>
      </c>
      <c r="AT1068" s="159" t="s">
        <v>305</v>
      </c>
      <c r="AU1068" s="159" t="s">
        <v>96</v>
      </c>
      <c r="AY1068" s="18" t="s">
        <v>302</v>
      </c>
      <c r="BE1068" s="160">
        <f>IF(N1068="základní",J1068,0)</f>
        <v>0</v>
      </c>
      <c r="BF1068" s="160">
        <f>IF(N1068="snížená",J1068,0)</f>
        <v>0</v>
      </c>
      <c r="BG1068" s="160">
        <f>IF(N1068="zákl. přenesená",J1068,0)</f>
        <v>0</v>
      </c>
      <c r="BH1068" s="160">
        <f>IF(N1068="sníž. přenesená",J1068,0)</f>
        <v>0</v>
      </c>
      <c r="BI1068" s="160">
        <f>IF(N1068="nulová",J1068,0)</f>
        <v>0</v>
      </c>
      <c r="BJ1068" s="18" t="s">
        <v>23</v>
      </c>
      <c r="BK1068" s="160">
        <f>ROUND(I1068*H1068,2)</f>
        <v>0</v>
      </c>
      <c r="BL1068" s="18" t="s">
        <v>310</v>
      </c>
      <c r="BM1068" s="159" t="s">
        <v>1415</v>
      </c>
    </row>
    <row r="1069" spans="1:65" s="14" customFormat="1">
      <c r="B1069" s="169"/>
      <c r="D1069" s="162" t="s">
        <v>312</v>
      </c>
      <c r="E1069" s="170" t="s">
        <v>1</v>
      </c>
      <c r="F1069" s="171" t="s">
        <v>1413</v>
      </c>
      <c r="H1069" s="172">
        <v>14.763999999999999</v>
      </c>
      <c r="I1069" s="173"/>
      <c r="L1069" s="169"/>
      <c r="M1069" s="174"/>
      <c r="N1069" s="175"/>
      <c r="O1069" s="175"/>
      <c r="P1069" s="175"/>
      <c r="Q1069" s="175"/>
      <c r="R1069" s="175"/>
      <c r="S1069" s="175"/>
      <c r="T1069" s="176"/>
      <c r="AT1069" s="170" t="s">
        <v>312</v>
      </c>
      <c r="AU1069" s="170" t="s">
        <v>96</v>
      </c>
      <c r="AV1069" s="14" t="s">
        <v>96</v>
      </c>
      <c r="AW1069" s="14" t="s">
        <v>41</v>
      </c>
      <c r="AX1069" s="14" t="s">
        <v>23</v>
      </c>
      <c r="AY1069" s="170" t="s">
        <v>302</v>
      </c>
    </row>
    <row r="1070" spans="1:65" s="2" customFormat="1" ht="16.5" customHeight="1">
      <c r="A1070" s="34"/>
      <c r="B1070" s="147"/>
      <c r="C1070" s="148" t="s">
        <v>1416</v>
      </c>
      <c r="D1070" s="148" t="s">
        <v>305</v>
      </c>
      <c r="E1070" s="149" t="s">
        <v>1417</v>
      </c>
      <c r="F1070" s="150" t="s">
        <v>1418</v>
      </c>
      <c r="G1070" s="151" t="s">
        <v>445</v>
      </c>
      <c r="H1070" s="152">
        <v>12</v>
      </c>
      <c r="I1070" s="153"/>
      <c r="J1070" s="154">
        <f>ROUND(I1070*H1070,2)</f>
        <v>0</v>
      </c>
      <c r="K1070" s="150" t="s">
        <v>309</v>
      </c>
      <c r="L1070" s="35"/>
      <c r="M1070" s="155" t="s">
        <v>1</v>
      </c>
      <c r="N1070" s="156" t="s">
        <v>51</v>
      </c>
      <c r="O1070" s="60"/>
      <c r="P1070" s="157">
        <f>O1070*H1070</f>
        <v>0</v>
      </c>
      <c r="Q1070" s="157">
        <v>1.65E-3</v>
      </c>
      <c r="R1070" s="157">
        <f>Q1070*H1070</f>
        <v>1.9799999999999998E-2</v>
      </c>
      <c r="S1070" s="157">
        <v>0</v>
      </c>
      <c r="T1070" s="158">
        <f>S1070*H1070</f>
        <v>0</v>
      </c>
      <c r="U1070" s="34"/>
      <c r="V1070" s="34"/>
      <c r="W1070" s="34"/>
      <c r="X1070" s="34"/>
      <c r="Y1070" s="34"/>
      <c r="Z1070" s="34"/>
      <c r="AA1070" s="34"/>
      <c r="AB1070" s="34"/>
      <c r="AC1070" s="34"/>
      <c r="AD1070" s="34"/>
      <c r="AE1070" s="34"/>
      <c r="AR1070" s="159" t="s">
        <v>310</v>
      </c>
      <c r="AT1070" s="159" t="s">
        <v>305</v>
      </c>
      <c r="AU1070" s="159" t="s">
        <v>96</v>
      </c>
      <c r="AY1070" s="18" t="s">
        <v>302</v>
      </c>
      <c r="BE1070" s="160">
        <f>IF(N1070="základní",J1070,0)</f>
        <v>0</v>
      </c>
      <c r="BF1070" s="160">
        <f>IF(N1070="snížená",J1070,0)</f>
        <v>0</v>
      </c>
      <c r="BG1070" s="160">
        <f>IF(N1070="zákl. přenesená",J1070,0)</f>
        <v>0</v>
      </c>
      <c r="BH1070" s="160">
        <f>IF(N1070="sníž. přenesená",J1070,0)</f>
        <v>0</v>
      </c>
      <c r="BI1070" s="160">
        <f>IF(N1070="nulová",J1070,0)</f>
        <v>0</v>
      </c>
      <c r="BJ1070" s="18" t="s">
        <v>23</v>
      </c>
      <c r="BK1070" s="160">
        <f>ROUND(I1070*H1070,2)</f>
        <v>0</v>
      </c>
      <c r="BL1070" s="18" t="s">
        <v>310</v>
      </c>
      <c r="BM1070" s="159" t="s">
        <v>1419</v>
      </c>
    </row>
    <row r="1071" spans="1:65" s="14" customFormat="1">
      <c r="B1071" s="169"/>
      <c r="D1071" s="162" t="s">
        <v>312</v>
      </c>
      <c r="E1071" s="170" t="s">
        <v>1</v>
      </c>
      <c r="F1071" s="171" t="s">
        <v>1420</v>
      </c>
      <c r="H1071" s="172">
        <v>12</v>
      </c>
      <c r="I1071" s="173"/>
      <c r="L1071" s="169"/>
      <c r="M1071" s="174"/>
      <c r="N1071" s="175"/>
      <c r="O1071" s="175"/>
      <c r="P1071" s="175"/>
      <c r="Q1071" s="175"/>
      <c r="R1071" s="175"/>
      <c r="S1071" s="175"/>
      <c r="T1071" s="176"/>
      <c r="AT1071" s="170" t="s">
        <v>312</v>
      </c>
      <c r="AU1071" s="170" t="s">
        <v>96</v>
      </c>
      <c r="AV1071" s="14" t="s">
        <v>96</v>
      </c>
      <c r="AW1071" s="14" t="s">
        <v>41</v>
      </c>
      <c r="AX1071" s="14" t="s">
        <v>23</v>
      </c>
      <c r="AY1071" s="170" t="s">
        <v>302</v>
      </c>
    </row>
    <row r="1072" spans="1:65" s="2" customFormat="1" ht="16.5" customHeight="1">
      <c r="A1072" s="34"/>
      <c r="B1072" s="147"/>
      <c r="C1072" s="193" t="s">
        <v>1421</v>
      </c>
      <c r="D1072" s="193" t="s">
        <v>526</v>
      </c>
      <c r="E1072" s="194" t="s">
        <v>1422</v>
      </c>
      <c r="F1072" s="195" t="s">
        <v>1423</v>
      </c>
      <c r="G1072" s="196" t="s">
        <v>445</v>
      </c>
      <c r="H1072" s="197">
        <v>12.12</v>
      </c>
      <c r="I1072" s="198"/>
      <c r="J1072" s="199">
        <f>ROUND(I1072*H1072,2)</f>
        <v>0</v>
      </c>
      <c r="K1072" s="195" t="s">
        <v>1</v>
      </c>
      <c r="L1072" s="200"/>
      <c r="M1072" s="201" t="s">
        <v>1</v>
      </c>
      <c r="N1072" s="202" t="s">
        <v>51</v>
      </c>
      <c r="O1072" s="60"/>
      <c r="P1072" s="157">
        <f>O1072*H1072</f>
        <v>0</v>
      </c>
      <c r="Q1072" s="157">
        <v>0.02</v>
      </c>
      <c r="R1072" s="157">
        <f>Q1072*H1072</f>
        <v>0.24239999999999998</v>
      </c>
      <c r="S1072" s="157">
        <v>0</v>
      </c>
      <c r="T1072" s="158">
        <f>S1072*H1072</f>
        <v>0</v>
      </c>
      <c r="U1072" s="34"/>
      <c r="V1072" s="34"/>
      <c r="W1072" s="34"/>
      <c r="X1072" s="34"/>
      <c r="Y1072" s="34"/>
      <c r="Z1072" s="34"/>
      <c r="AA1072" s="34"/>
      <c r="AB1072" s="34"/>
      <c r="AC1072" s="34"/>
      <c r="AD1072" s="34"/>
      <c r="AE1072" s="34"/>
      <c r="AR1072" s="159" t="s">
        <v>140</v>
      </c>
      <c r="AT1072" s="159" t="s">
        <v>526</v>
      </c>
      <c r="AU1072" s="159" t="s">
        <v>96</v>
      </c>
      <c r="AY1072" s="18" t="s">
        <v>302</v>
      </c>
      <c r="BE1072" s="160">
        <f>IF(N1072="základní",J1072,0)</f>
        <v>0</v>
      </c>
      <c r="BF1072" s="160">
        <f>IF(N1072="snížená",J1072,0)</f>
        <v>0</v>
      </c>
      <c r="BG1072" s="160">
        <f>IF(N1072="zákl. přenesená",J1072,0)</f>
        <v>0</v>
      </c>
      <c r="BH1072" s="160">
        <f>IF(N1072="sníž. přenesená",J1072,0)</f>
        <v>0</v>
      </c>
      <c r="BI1072" s="160">
        <f>IF(N1072="nulová",J1072,0)</f>
        <v>0</v>
      </c>
      <c r="BJ1072" s="18" t="s">
        <v>23</v>
      </c>
      <c r="BK1072" s="160">
        <f>ROUND(I1072*H1072,2)</f>
        <v>0</v>
      </c>
      <c r="BL1072" s="18" t="s">
        <v>310</v>
      </c>
      <c r="BM1072" s="159" t="s">
        <v>1424</v>
      </c>
    </row>
    <row r="1073" spans="1:65" s="14" customFormat="1">
      <c r="B1073" s="169"/>
      <c r="D1073" s="162" t="s">
        <v>312</v>
      </c>
      <c r="F1073" s="171" t="s">
        <v>1425</v>
      </c>
      <c r="H1073" s="172">
        <v>12.12</v>
      </c>
      <c r="I1073" s="173"/>
      <c r="L1073" s="169"/>
      <c r="M1073" s="174"/>
      <c r="N1073" s="175"/>
      <c r="O1073" s="175"/>
      <c r="P1073" s="175"/>
      <c r="Q1073" s="175"/>
      <c r="R1073" s="175"/>
      <c r="S1073" s="175"/>
      <c r="T1073" s="176"/>
      <c r="AT1073" s="170" t="s">
        <v>312</v>
      </c>
      <c r="AU1073" s="170" t="s">
        <v>96</v>
      </c>
      <c r="AV1073" s="14" t="s">
        <v>96</v>
      </c>
      <c r="AW1073" s="14" t="s">
        <v>3</v>
      </c>
      <c r="AX1073" s="14" t="s">
        <v>23</v>
      </c>
      <c r="AY1073" s="170" t="s">
        <v>302</v>
      </c>
    </row>
    <row r="1074" spans="1:65" s="2" customFormat="1" ht="16.5" customHeight="1">
      <c r="A1074" s="34"/>
      <c r="B1074" s="147"/>
      <c r="C1074" s="148" t="s">
        <v>1426</v>
      </c>
      <c r="D1074" s="148" t="s">
        <v>305</v>
      </c>
      <c r="E1074" s="149" t="s">
        <v>1427</v>
      </c>
      <c r="F1074" s="150" t="s">
        <v>1428</v>
      </c>
      <c r="G1074" s="151" t="s">
        <v>445</v>
      </c>
      <c r="H1074" s="152">
        <v>19</v>
      </c>
      <c r="I1074" s="153"/>
      <c r="J1074" s="154">
        <f>ROUND(I1074*H1074,2)</f>
        <v>0</v>
      </c>
      <c r="K1074" s="150" t="s">
        <v>309</v>
      </c>
      <c r="L1074" s="35"/>
      <c r="M1074" s="155" t="s">
        <v>1</v>
      </c>
      <c r="N1074" s="156" t="s">
        <v>51</v>
      </c>
      <c r="O1074" s="60"/>
      <c r="P1074" s="157">
        <f>O1074*H1074</f>
        <v>0</v>
      </c>
      <c r="Q1074" s="157">
        <v>0.22394</v>
      </c>
      <c r="R1074" s="157">
        <f>Q1074*H1074</f>
        <v>4.2548599999999999</v>
      </c>
      <c r="S1074" s="157">
        <v>0</v>
      </c>
      <c r="T1074" s="158">
        <f>S1074*H1074</f>
        <v>0</v>
      </c>
      <c r="U1074" s="34"/>
      <c r="V1074" s="34"/>
      <c r="W1074" s="34"/>
      <c r="X1074" s="34"/>
      <c r="Y1074" s="34"/>
      <c r="Z1074" s="34"/>
      <c r="AA1074" s="34"/>
      <c r="AB1074" s="34"/>
      <c r="AC1074" s="34"/>
      <c r="AD1074" s="34"/>
      <c r="AE1074" s="34"/>
      <c r="AR1074" s="159" t="s">
        <v>310</v>
      </c>
      <c r="AT1074" s="159" t="s">
        <v>305</v>
      </c>
      <c r="AU1074" s="159" t="s">
        <v>96</v>
      </c>
      <c r="AY1074" s="18" t="s">
        <v>302</v>
      </c>
      <c r="BE1074" s="160">
        <f>IF(N1074="základní",J1074,0)</f>
        <v>0</v>
      </c>
      <c r="BF1074" s="160">
        <f>IF(N1074="snížená",J1074,0)</f>
        <v>0</v>
      </c>
      <c r="BG1074" s="160">
        <f>IF(N1074="zákl. přenesená",J1074,0)</f>
        <v>0</v>
      </c>
      <c r="BH1074" s="160">
        <f>IF(N1074="sníž. přenesená",J1074,0)</f>
        <v>0</v>
      </c>
      <c r="BI1074" s="160">
        <f>IF(N1074="nulová",J1074,0)</f>
        <v>0</v>
      </c>
      <c r="BJ1074" s="18" t="s">
        <v>23</v>
      </c>
      <c r="BK1074" s="160">
        <f>ROUND(I1074*H1074,2)</f>
        <v>0</v>
      </c>
      <c r="BL1074" s="18" t="s">
        <v>310</v>
      </c>
      <c r="BM1074" s="159" t="s">
        <v>1429</v>
      </c>
    </row>
    <row r="1075" spans="1:65" s="2" customFormat="1" ht="16.5" customHeight="1">
      <c r="A1075" s="34"/>
      <c r="B1075" s="147"/>
      <c r="C1075" s="193" t="s">
        <v>1430</v>
      </c>
      <c r="D1075" s="193" t="s">
        <v>526</v>
      </c>
      <c r="E1075" s="194" t="s">
        <v>1431</v>
      </c>
      <c r="F1075" s="195" t="s">
        <v>1432</v>
      </c>
      <c r="G1075" s="196" t="s">
        <v>445</v>
      </c>
      <c r="H1075" s="197">
        <v>6.06</v>
      </c>
      <c r="I1075" s="198"/>
      <c r="J1075" s="199">
        <f>ROUND(I1075*H1075,2)</f>
        <v>0</v>
      </c>
      <c r="K1075" s="195" t="s">
        <v>1</v>
      </c>
      <c r="L1075" s="200"/>
      <c r="M1075" s="201" t="s">
        <v>1</v>
      </c>
      <c r="N1075" s="202" t="s">
        <v>51</v>
      </c>
      <c r="O1075" s="60"/>
      <c r="P1075" s="157">
        <f>O1075*H1075</f>
        <v>0</v>
      </c>
      <c r="Q1075" s="157">
        <v>0.04</v>
      </c>
      <c r="R1075" s="157">
        <f>Q1075*H1075</f>
        <v>0.24239999999999998</v>
      </c>
      <c r="S1075" s="157">
        <v>0</v>
      </c>
      <c r="T1075" s="158">
        <f>S1075*H1075</f>
        <v>0</v>
      </c>
      <c r="U1075" s="34"/>
      <c r="V1075" s="34"/>
      <c r="W1075" s="34"/>
      <c r="X1075" s="34"/>
      <c r="Y1075" s="34"/>
      <c r="Z1075" s="34"/>
      <c r="AA1075" s="34"/>
      <c r="AB1075" s="34"/>
      <c r="AC1075" s="34"/>
      <c r="AD1075" s="34"/>
      <c r="AE1075" s="34"/>
      <c r="AR1075" s="159" t="s">
        <v>140</v>
      </c>
      <c r="AT1075" s="159" t="s">
        <v>526</v>
      </c>
      <c r="AU1075" s="159" t="s">
        <v>96</v>
      </c>
      <c r="AY1075" s="18" t="s">
        <v>302</v>
      </c>
      <c r="BE1075" s="160">
        <f>IF(N1075="základní",J1075,0)</f>
        <v>0</v>
      </c>
      <c r="BF1075" s="160">
        <f>IF(N1075="snížená",J1075,0)</f>
        <v>0</v>
      </c>
      <c r="BG1075" s="160">
        <f>IF(N1075="zákl. přenesená",J1075,0)</f>
        <v>0</v>
      </c>
      <c r="BH1075" s="160">
        <f>IF(N1075="sníž. přenesená",J1075,0)</f>
        <v>0</v>
      </c>
      <c r="BI1075" s="160">
        <f>IF(N1075="nulová",J1075,0)</f>
        <v>0</v>
      </c>
      <c r="BJ1075" s="18" t="s">
        <v>23</v>
      </c>
      <c r="BK1075" s="160">
        <f>ROUND(I1075*H1075,2)</f>
        <v>0</v>
      </c>
      <c r="BL1075" s="18" t="s">
        <v>310</v>
      </c>
      <c r="BM1075" s="159" t="s">
        <v>1433</v>
      </c>
    </row>
    <row r="1076" spans="1:65" s="2" customFormat="1" ht="16.5" customHeight="1">
      <c r="A1076" s="34"/>
      <c r="B1076" s="147"/>
      <c r="C1076" s="193" t="s">
        <v>1434</v>
      </c>
      <c r="D1076" s="193" t="s">
        <v>526</v>
      </c>
      <c r="E1076" s="194" t="s">
        <v>1435</v>
      </c>
      <c r="F1076" s="195" t="s">
        <v>1436</v>
      </c>
      <c r="G1076" s="196" t="s">
        <v>445</v>
      </c>
      <c r="H1076" s="197">
        <v>4.04</v>
      </c>
      <c r="I1076" s="198"/>
      <c r="J1076" s="199">
        <f>ROUND(I1076*H1076,2)</f>
        <v>0</v>
      </c>
      <c r="K1076" s="195" t="s">
        <v>1</v>
      </c>
      <c r="L1076" s="200"/>
      <c r="M1076" s="201" t="s">
        <v>1</v>
      </c>
      <c r="N1076" s="202" t="s">
        <v>51</v>
      </c>
      <c r="O1076" s="60"/>
      <c r="P1076" s="157">
        <f>O1076*H1076</f>
        <v>0</v>
      </c>
      <c r="Q1076" s="157">
        <v>5.3999999999999999E-2</v>
      </c>
      <c r="R1076" s="157">
        <f>Q1076*H1076</f>
        <v>0.21815999999999999</v>
      </c>
      <c r="S1076" s="157">
        <v>0</v>
      </c>
      <c r="T1076" s="158">
        <f>S1076*H1076</f>
        <v>0</v>
      </c>
      <c r="U1076" s="34"/>
      <c r="V1076" s="34"/>
      <c r="W1076" s="34"/>
      <c r="X1076" s="34"/>
      <c r="Y1076" s="34"/>
      <c r="Z1076" s="34"/>
      <c r="AA1076" s="34"/>
      <c r="AB1076" s="34"/>
      <c r="AC1076" s="34"/>
      <c r="AD1076" s="34"/>
      <c r="AE1076" s="34"/>
      <c r="AR1076" s="159" t="s">
        <v>140</v>
      </c>
      <c r="AT1076" s="159" t="s">
        <v>526</v>
      </c>
      <c r="AU1076" s="159" t="s">
        <v>96</v>
      </c>
      <c r="AY1076" s="18" t="s">
        <v>302</v>
      </c>
      <c r="BE1076" s="160">
        <f>IF(N1076="základní",J1076,0)</f>
        <v>0</v>
      </c>
      <c r="BF1076" s="160">
        <f>IF(N1076="snížená",J1076,0)</f>
        <v>0</v>
      </c>
      <c r="BG1076" s="160">
        <f>IF(N1076="zákl. přenesená",J1076,0)</f>
        <v>0</v>
      </c>
      <c r="BH1076" s="160">
        <f>IF(N1076="sníž. přenesená",J1076,0)</f>
        <v>0</v>
      </c>
      <c r="BI1076" s="160">
        <f>IF(N1076="nulová",J1076,0)</f>
        <v>0</v>
      </c>
      <c r="BJ1076" s="18" t="s">
        <v>23</v>
      </c>
      <c r="BK1076" s="160">
        <f>ROUND(I1076*H1076,2)</f>
        <v>0</v>
      </c>
      <c r="BL1076" s="18" t="s">
        <v>310</v>
      </c>
      <c r="BM1076" s="159" t="s">
        <v>1437</v>
      </c>
    </row>
    <row r="1077" spans="1:65" s="14" customFormat="1">
      <c r="B1077" s="169"/>
      <c r="D1077" s="162" t="s">
        <v>312</v>
      </c>
      <c r="F1077" s="171" t="s">
        <v>1438</v>
      </c>
      <c r="H1077" s="172">
        <v>4.04</v>
      </c>
      <c r="I1077" s="173"/>
      <c r="L1077" s="169"/>
      <c r="M1077" s="174"/>
      <c r="N1077" s="175"/>
      <c r="O1077" s="175"/>
      <c r="P1077" s="175"/>
      <c r="Q1077" s="175"/>
      <c r="R1077" s="175"/>
      <c r="S1077" s="175"/>
      <c r="T1077" s="176"/>
      <c r="AT1077" s="170" t="s">
        <v>312</v>
      </c>
      <c r="AU1077" s="170" t="s">
        <v>96</v>
      </c>
      <c r="AV1077" s="14" t="s">
        <v>96</v>
      </c>
      <c r="AW1077" s="14" t="s">
        <v>3</v>
      </c>
      <c r="AX1077" s="14" t="s">
        <v>23</v>
      </c>
      <c r="AY1077" s="170" t="s">
        <v>302</v>
      </c>
    </row>
    <row r="1078" spans="1:65" s="2" customFormat="1" ht="16.5" customHeight="1">
      <c r="A1078" s="34"/>
      <c r="B1078" s="147"/>
      <c r="C1078" s="193" t="s">
        <v>1439</v>
      </c>
      <c r="D1078" s="193" t="s">
        <v>526</v>
      </c>
      <c r="E1078" s="194" t="s">
        <v>1440</v>
      </c>
      <c r="F1078" s="195" t="s">
        <v>1441</v>
      </c>
      <c r="G1078" s="196" t="s">
        <v>445</v>
      </c>
      <c r="H1078" s="197">
        <v>9.09</v>
      </c>
      <c r="I1078" s="198"/>
      <c r="J1078" s="199">
        <f>ROUND(I1078*H1078,2)</f>
        <v>0</v>
      </c>
      <c r="K1078" s="195" t="s">
        <v>1</v>
      </c>
      <c r="L1078" s="200"/>
      <c r="M1078" s="201" t="s">
        <v>1</v>
      </c>
      <c r="N1078" s="202" t="s">
        <v>51</v>
      </c>
      <c r="O1078" s="60"/>
      <c r="P1078" s="157">
        <f>O1078*H1078</f>
        <v>0</v>
      </c>
      <c r="Q1078" s="157">
        <v>6.8000000000000005E-2</v>
      </c>
      <c r="R1078" s="157">
        <f>Q1078*H1078</f>
        <v>0.61812</v>
      </c>
      <c r="S1078" s="157">
        <v>0</v>
      </c>
      <c r="T1078" s="158">
        <f>S1078*H1078</f>
        <v>0</v>
      </c>
      <c r="U1078" s="34"/>
      <c r="V1078" s="34"/>
      <c r="W1078" s="34"/>
      <c r="X1078" s="34"/>
      <c r="Y1078" s="34"/>
      <c r="Z1078" s="34"/>
      <c r="AA1078" s="34"/>
      <c r="AB1078" s="34"/>
      <c r="AC1078" s="34"/>
      <c r="AD1078" s="34"/>
      <c r="AE1078" s="34"/>
      <c r="AR1078" s="159" t="s">
        <v>140</v>
      </c>
      <c r="AT1078" s="159" t="s">
        <v>526</v>
      </c>
      <c r="AU1078" s="159" t="s">
        <v>96</v>
      </c>
      <c r="AY1078" s="18" t="s">
        <v>302</v>
      </c>
      <c r="BE1078" s="160">
        <f>IF(N1078="základní",J1078,0)</f>
        <v>0</v>
      </c>
      <c r="BF1078" s="160">
        <f>IF(N1078="snížená",J1078,0)</f>
        <v>0</v>
      </c>
      <c r="BG1078" s="160">
        <f>IF(N1078="zákl. přenesená",J1078,0)</f>
        <v>0</v>
      </c>
      <c r="BH1078" s="160">
        <f>IF(N1078="sníž. přenesená",J1078,0)</f>
        <v>0</v>
      </c>
      <c r="BI1078" s="160">
        <f>IF(N1078="nulová",J1078,0)</f>
        <v>0</v>
      </c>
      <c r="BJ1078" s="18" t="s">
        <v>23</v>
      </c>
      <c r="BK1078" s="160">
        <f>ROUND(I1078*H1078,2)</f>
        <v>0</v>
      </c>
      <c r="BL1078" s="18" t="s">
        <v>310</v>
      </c>
      <c r="BM1078" s="159" t="s">
        <v>1442</v>
      </c>
    </row>
    <row r="1079" spans="1:65" s="2" customFormat="1" ht="16.5" customHeight="1">
      <c r="A1079" s="34"/>
      <c r="B1079" s="147"/>
      <c r="C1079" s="148" t="s">
        <v>1443</v>
      </c>
      <c r="D1079" s="148" t="s">
        <v>305</v>
      </c>
      <c r="E1079" s="149" t="s">
        <v>1444</v>
      </c>
      <c r="F1079" s="150" t="s">
        <v>1445</v>
      </c>
      <c r="G1079" s="151" t="s">
        <v>445</v>
      </c>
      <c r="H1079" s="152">
        <v>5</v>
      </c>
      <c r="I1079" s="153"/>
      <c r="J1079" s="154">
        <f>ROUND(I1079*H1079,2)</f>
        <v>0</v>
      </c>
      <c r="K1079" s="150" t="s">
        <v>309</v>
      </c>
      <c r="L1079" s="35"/>
      <c r="M1079" s="155" t="s">
        <v>1</v>
      </c>
      <c r="N1079" s="156" t="s">
        <v>51</v>
      </c>
      <c r="O1079" s="60"/>
      <c r="P1079" s="157">
        <f>O1079*H1079</f>
        <v>0</v>
      </c>
      <c r="Q1079" s="157">
        <v>0.22394</v>
      </c>
      <c r="R1079" s="157">
        <f>Q1079*H1079</f>
        <v>1.1196999999999999</v>
      </c>
      <c r="S1079" s="157">
        <v>0</v>
      </c>
      <c r="T1079" s="158">
        <f>S1079*H1079</f>
        <v>0</v>
      </c>
      <c r="U1079" s="34"/>
      <c r="V1079" s="34"/>
      <c r="W1079" s="34"/>
      <c r="X1079" s="34"/>
      <c r="Y1079" s="34"/>
      <c r="Z1079" s="34"/>
      <c r="AA1079" s="34"/>
      <c r="AB1079" s="34"/>
      <c r="AC1079" s="34"/>
      <c r="AD1079" s="34"/>
      <c r="AE1079" s="34"/>
      <c r="AR1079" s="159" t="s">
        <v>310</v>
      </c>
      <c r="AT1079" s="159" t="s">
        <v>305</v>
      </c>
      <c r="AU1079" s="159" t="s">
        <v>96</v>
      </c>
      <c r="AY1079" s="18" t="s">
        <v>302</v>
      </c>
      <c r="BE1079" s="160">
        <f>IF(N1079="základní",J1079,0)</f>
        <v>0</v>
      </c>
      <c r="BF1079" s="160">
        <f>IF(N1079="snížená",J1079,0)</f>
        <v>0</v>
      </c>
      <c r="BG1079" s="160">
        <f>IF(N1079="zákl. přenesená",J1079,0)</f>
        <v>0</v>
      </c>
      <c r="BH1079" s="160">
        <f>IF(N1079="sníž. přenesená",J1079,0)</f>
        <v>0</v>
      </c>
      <c r="BI1079" s="160">
        <f>IF(N1079="nulová",J1079,0)</f>
        <v>0</v>
      </c>
      <c r="BJ1079" s="18" t="s">
        <v>23</v>
      </c>
      <c r="BK1079" s="160">
        <f>ROUND(I1079*H1079,2)</f>
        <v>0</v>
      </c>
      <c r="BL1079" s="18" t="s">
        <v>310</v>
      </c>
      <c r="BM1079" s="159" t="s">
        <v>1446</v>
      </c>
    </row>
    <row r="1080" spans="1:65" s="2" customFormat="1" ht="16.5" customHeight="1">
      <c r="A1080" s="34"/>
      <c r="B1080" s="147"/>
      <c r="C1080" s="193" t="s">
        <v>1447</v>
      </c>
      <c r="D1080" s="193" t="s">
        <v>526</v>
      </c>
      <c r="E1080" s="194" t="s">
        <v>1448</v>
      </c>
      <c r="F1080" s="195" t="s">
        <v>1449</v>
      </c>
      <c r="G1080" s="196" t="s">
        <v>445</v>
      </c>
      <c r="H1080" s="197">
        <v>5.05</v>
      </c>
      <c r="I1080" s="198"/>
      <c r="J1080" s="199">
        <f>ROUND(I1080*H1080,2)</f>
        <v>0</v>
      </c>
      <c r="K1080" s="195" t="s">
        <v>1</v>
      </c>
      <c r="L1080" s="200"/>
      <c r="M1080" s="201" t="s">
        <v>1</v>
      </c>
      <c r="N1080" s="202" t="s">
        <v>51</v>
      </c>
      <c r="O1080" s="60"/>
      <c r="P1080" s="157">
        <f>O1080*H1080</f>
        <v>0</v>
      </c>
      <c r="Q1080" s="157">
        <v>8.1000000000000003E-2</v>
      </c>
      <c r="R1080" s="157">
        <f>Q1080*H1080</f>
        <v>0.40905000000000002</v>
      </c>
      <c r="S1080" s="157">
        <v>0</v>
      </c>
      <c r="T1080" s="158">
        <f>S1080*H1080</f>
        <v>0</v>
      </c>
      <c r="U1080" s="34"/>
      <c r="V1080" s="34"/>
      <c r="W1080" s="34"/>
      <c r="X1080" s="34"/>
      <c r="Y1080" s="34"/>
      <c r="Z1080" s="34"/>
      <c r="AA1080" s="34"/>
      <c r="AB1080" s="34"/>
      <c r="AC1080" s="34"/>
      <c r="AD1080" s="34"/>
      <c r="AE1080" s="34"/>
      <c r="AR1080" s="159" t="s">
        <v>140</v>
      </c>
      <c r="AT1080" s="159" t="s">
        <v>526</v>
      </c>
      <c r="AU1080" s="159" t="s">
        <v>96</v>
      </c>
      <c r="AY1080" s="18" t="s">
        <v>302</v>
      </c>
      <c r="BE1080" s="160">
        <f>IF(N1080="základní",J1080,0)</f>
        <v>0</v>
      </c>
      <c r="BF1080" s="160">
        <f>IF(N1080="snížená",J1080,0)</f>
        <v>0</v>
      </c>
      <c r="BG1080" s="160">
        <f>IF(N1080="zákl. přenesená",J1080,0)</f>
        <v>0</v>
      </c>
      <c r="BH1080" s="160">
        <f>IF(N1080="sníž. přenesená",J1080,0)</f>
        <v>0</v>
      </c>
      <c r="BI1080" s="160">
        <f>IF(N1080="nulová",J1080,0)</f>
        <v>0</v>
      </c>
      <c r="BJ1080" s="18" t="s">
        <v>23</v>
      </c>
      <c r="BK1080" s="160">
        <f>ROUND(I1080*H1080,2)</f>
        <v>0</v>
      </c>
      <c r="BL1080" s="18" t="s">
        <v>310</v>
      </c>
      <c r="BM1080" s="159" t="s">
        <v>1450</v>
      </c>
    </row>
    <row r="1081" spans="1:65" s="2" customFormat="1" ht="16.5" customHeight="1">
      <c r="A1081" s="34"/>
      <c r="B1081" s="147"/>
      <c r="C1081" s="148" t="s">
        <v>1451</v>
      </c>
      <c r="D1081" s="148" t="s">
        <v>305</v>
      </c>
      <c r="E1081" s="149" t="s">
        <v>1452</v>
      </c>
      <c r="F1081" s="150" t="s">
        <v>1453</v>
      </c>
      <c r="G1081" s="151" t="s">
        <v>445</v>
      </c>
      <c r="H1081" s="152">
        <v>10</v>
      </c>
      <c r="I1081" s="153"/>
      <c r="J1081" s="154">
        <f>ROUND(I1081*H1081,2)</f>
        <v>0</v>
      </c>
      <c r="K1081" s="150" t="s">
        <v>309</v>
      </c>
      <c r="L1081" s="35"/>
      <c r="M1081" s="155" t="s">
        <v>1</v>
      </c>
      <c r="N1081" s="156" t="s">
        <v>51</v>
      </c>
      <c r="O1081" s="60"/>
      <c r="P1081" s="157">
        <f>O1081*H1081</f>
        <v>0</v>
      </c>
      <c r="Q1081" s="157">
        <v>8.8319999999999996E-2</v>
      </c>
      <c r="R1081" s="157">
        <f>Q1081*H1081</f>
        <v>0.88319999999999999</v>
      </c>
      <c r="S1081" s="157">
        <v>0</v>
      </c>
      <c r="T1081" s="158">
        <f>S1081*H1081</f>
        <v>0</v>
      </c>
      <c r="U1081" s="34"/>
      <c r="V1081" s="34"/>
      <c r="W1081" s="34"/>
      <c r="X1081" s="34"/>
      <c r="Y1081" s="34"/>
      <c r="Z1081" s="34"/>
      <c r="AA1081" s="34"/>
      <c r="AB1081" s="34"/>
      <c r="AC1081" s="34"/>
      <c r="AD1081" s="34"/>
      <c r="AE1081" s="34"/>
      <c r="AR1081" s="159" t="s">
        <v>310</v>
      </c>
      <c r="AT1081" s="159" t="s">
        <v>305</v>
      </c>
      <c r="AU1081" s="159" t="s">
        <v>96</v>
      </c>
      <c r="AY1081" s="18" t="s">
        <v>302</v>
      </c>
      <c r="BE1081" s="160">
        <f>IF(N1081="základní",J1081,0)</f>
        <v>0</v>
      </c>
      <c r="BF1081" s="160">
        <f>IF(N1081="snížená",J1081,0)</f>
        <v>0</v>
      </c>
      <c r="BG1081" s="160">
        <f>IF(N1081="zákl. přenesená",J1081,0)</f>
        <v>0</v>
      </c>
      <c r="BH1081" s="160">
        <f>IF(N1081="sníž. přenesená",J1081,0)</f>
        <v>0</v>
      </c>
      <c r="BI1081" s="160">
        <f>IF(N1081="nulová",J1081,0)</f>
        <v>0</v>
      </c>
      <c r="BJ1081" s="18" t="s">
        <v>23</v>
      </c>
      <c r="BK1081" s="160">
        <f>ROUND(I1081*H1081,2)</f>
        <v>0</v>
      </c>
      <c r="BL1081" s="18" t="s">
        <v>310</v>
      </c>
      <c r="BM1081" s="159" t="s">
        <v>1454</v>
      </c>
    </row>
    <row r="1082" spans="1:65" s="14" customFormat="1">
      <c r="B1082" s="169"/>
      <c r="D1082" s="162" t="s">
        <v>312</v>
      </c>
      <c r="E1082" s="170" t="s">
        <v>1</v>
      </c>
      <c r="F1082" s="171" t="s">
        <v>1455</v>
      </c>
      <c r="H1082" s="172">
        <v>10</v>
      </c>
      <c r="I1082" s="173"/>
      <c r="L1082" s="169"/>
      <c r="M1082" s="174"/>
      <c r="N1082" s="175"/>
      <c r="O1082" s="175"/>
      <c r="P1082" s="175"/>
      <c r="Q1082" s="175"/>
      <c r="R1082" s="175"/>
      <c r="S1082" s="175"/>
      <c r="T1082" s="176"/>
      <c r="AT1082" s="170" t="s">
        <v>312</v>
      </c>
      <c r="AU1082" s="170" t="s">
        <v>96</v>
      </c>
      <c r="AV1082" s="14" t="s">
        <v>96</v>
      </c>
      <c r="AW1082" s="14" t="s">
        <v>41</v>
      </c>
      <c r="AX1082" s="14" t="s">
        <v>23</v>
      </c>
      <c r="AY1082" s="170" t="s">
        <v>302</v>
      </c>
    </row>
    <row r="1083" spans="1:65" s="2" customFormat="1" ht="16.5" customHeight="1">
      <c r="A1083" s="34"/>
      <c r="B1083" s="147"/>
      <c r="C1083" s="148" t="s">
        <v>1456</v>
      </c>
      <c r="D1083" s="148" t="s">
        <v>305</v>
      </c>
      <c r="E1083" s="149" t="s">
        <v>1457</v>
      </c>
      <c r="F1083" s="150" t="s">
        <v>1458</v>
      </c>
      <c r="G1083" s="151" t="s">
        <v>411</v>
      </c>
      <c r="H1083" s="152">
        <v>16.588000000000001</v>
      </c>
      <c r="I1083" s="153"/>
      <c r="J1083" s="154">
        <f>ROUND(I1083*H1083,2)</f>
        <v>0</v>
      </c>
      <c r="K1083" s="150" t="s">
        <v>309</v>
      </c>
      <c r="L1083" s="35"/>
      <c r="M1083" s="155" t="s">
        <v>1</v>
      </c>
      <c r="N1083" s="156" t="s">
        <v>51</v>
      </c>
      <c r="O1083" s="60"/>
      <c r="P1083" s="157">
        <f>O1083*H1083</f>
        <v>0</v>
      </c>
      <c r="Q1083" s="157">
        <v>2.3010199999999998</v>
      </c>
      <c r="R1083" s="157">
        <f>Q1083*H1083</f>
        <v>38.16931976</v>
      </c>
      <c r="S1083" s="157">
        <v>0</v>
      </c>
      <c r="T1083" s="158">
        <f>S1083*H1083</f>
        <v>0</v>
      </c>
      <c r="U1083" s="34"/>
      <c r="V1083" s="34"/>
      <c r="W1083" s="34"/>
      <c r="X1083" s="34"/>
      <c r="Y1083" s="34"/>
      <c r="Z1083" s="34"/>
      <c r="AA1083" s="34"/>
      <c r="AB1083" s="34"/>
      <c r="AC1083" s="34"/>
      <c r="AD1083" s="34"/>
      <c r="AE1083" s="34"/>
      <c r="AR1083" s="159" t="s">
        <v>310</v>
      </c>
      <c r="AT1083" s="159" t="s">
        <v>305</v>
      </c>
      <c r="AU1083" s="159" t="s">
        <v>96</v>
      </c>
      <c r="AY1083" s="18" t="s">
        <v>302</v>
      </c>
      <c r="BE1083" s="160">
        <f>IF(N1083="základní",J1083,0)</f>
        <v>0</v>
      </c>
      <c r="BF1083" s="160">
        <f>IF(N1083="snížená",J1083,0)</f>
        <v>0</v>
      </c>
      <c r="BG1083" s="160">
        <f>IF(N1083="zákl. přenesená",J1083,0)</f>
        <v>0</v>
      </c>
      <c r="BH1083" s="160">
        <f>IF(N1083="sníž. přenesená",J1083,0)</f>
        <v>0</v>
      </c>
      <c r="BI1083" s="160">
        <f>IF(N1083="nulová",J1083,0)</f>
        <v>0</v>
      </c>
      <c r="BJ1083" s="18" t="s">
        <v>23</v>
      </c>
      <c r="BK1083" s="160">
        <f>ROUND(I1083*H1083,2)</f>
        <v>0</v>
      </c>
      <c r="BL1083" s="18" t="s">
        <v>310</v>
      </c>
      <c r="BM1083" s="159" t="s">
        <v>1459</v>
      </c>
    </row>
    <row r="1084" spans="1:65" s="13" customFormat="1">
      <c r="B1084" s="161"/>
      <c r="D1084" s="162" t="s">
        <v>312</v>
      </c>
      <c r="E1084" s="163" t="s">
        <v>1</v>
      </c>
      <c r="F1084" s="164" t="s">
        <v>1395</v>
      </c>
      <c r="H1084" s="163" t="s">
        <v>1</v>
      </c>
      <c r="I1084" s="165"/>
      <c r="L1084" s="161"/>
      <c r="M1084" s="166"/>
      <c r="N1084" s="167"/>
      <c r="O1084" s="167"/>
      <c r="P1084" s="167"/>
      <c r="Q1084" s="167"/>
      <c r="R1084" s="167"/>
      <c r="S1084" s="167"/>
      <c r="T1084" s="168"/>
      <c r="AT1084" s="163" t="s">
        <v>312</v>
      </c>
      <c r="AU1084" s="163" t="s">
        <v>96</v>
      </c>
      <c r="AV1084" s="13" t="s">
        <v>23</v>
      </c>
      <c r="AW1084" s="13" t="s">
        <v>41</v>
      </c>
      <c r="AX1084" s="13" t="s">
        <v>86</v>
      </c>
      <c r="AY1084" s="163" t="s">
        <v>302</v>
      </c>
    </row>
    <row r="1085" spans="1:65" s="13" customFormat="1">
      <c r="B1085" s="161"/>
      <c r="D1085" s="162" t="s">
        <v>312</v>
      </c>
      <c r="E1085" s="163" t="s">
        <v>1</v>
      </c>
      <c r="F1085" s="164" t="s">
        <v>1396</v>
      </c>
      <c r="H1085" s="163" t="s">
        <v>1</v>
      </c>
      <c r="I1085" s="165"/>
      <c r="L1085" s="161"/>
      <c r="M1085" s="166"/>
      <c r="N1085" s="167"/>
      <c r="O1085" s="167"/>
      <c r="P1085" s="167"/>
      <c r="Q1085" s="167"/>
      <c r="R1085" s="167"/>
      <c r="S1085" s="167"/>
      <c r="T1085" s="168"/>
      <c r="AT1085" s="163" t="s">
        <v>312</v>
      </c>
      <c r="AU1085" s="163" t="s">
        <v>96</v>
      </c>
      <c r="AV1085" s="13" t="s">
        <v>23</v>
      </c>
      <c r="AW1085" s="13" t="s">
        <v>41</v>
      </c>
      <c r="AX1085" s="13" t="s">
        <v>86</v>
      </c>
      <c r="AY1085" s="163" t="s">
        <v>302</v>
      </c>
    </row>
    <row r="1086" spans="1:65" s="14" customFormat="1">
      <c r="B1086" s="169"/>
      <c r="D1086" s="162" t="s">
        <v>312</v>
      </c>
      <c r="E1086" s="170" t="s">
        <v>1</v>
      </c>
      <c r="F1086" s="171" t="s">
        <v>1397</v>
      </c>
      <c r="H1086" s="172">
        <v>3.4910000000000001</v>
      </c>
      <c r="I1086" s="173"/>
      <c r="L1086" s="169"/>
      <c r="M1086" s="174"/>
      <c r="N1086" s="175"/>
      <c r="O1086" s="175"/>
      <c r="P1086" s="175"/>
      <c r="Q1086" s="175"/>
      <c r="R1086" s="175"/>
      <c r="S1086" s="175"/>
      <c r="T1086" s="176"/>
      <c r="AT1086" s="170" t="s">
        <v>312</v>
      </c>
      <c r="AU1086" s="170" t="s">
        <v>96</v>
      </c>
      <c r="AV1086" s="14" t="s">
        <v>96</v>
      </c>
      <c r="AW1086" s="14" t="s">
        <v>41</v>
      </c>
      <c r="AX1086" s="14" t="s">
        <v>86</v>
      </c>
      <c r="AY1086" s="170" t="s">
        <v>302</v>
      </c>
    </row>
    <row r="1087" spans="1:65" s="13" customFormat="1">
      <c r="B1087" s="161"/>
      <c r="D1087" s="162" t="s">
        <v>312</v>
      </c>
      <c r="E1087" s="163" t="s">
        <v>1</v>
      </c>
      <c r="F1087" s="164" t="s">
        <v>424</v>
      </c>
      <c r="H1087" s="163" t="s">
        <v>1</v>
      </c>
      <c r="I1087" s="165"/>
      <c r="L1087" s="161"/>
      <c r="M1087" s="166"/>
      <c r="N1087" s="167"/>
      <c r="O1087" s="167"/>
      <c r="P1087" s="167"/>
      <c r="Q1087" s="167"/>
      <c r="R1087" s="167"/>
      <c r="S1087" s="167"/>
      <c r="T1087" s="168"/>
      <c r="AT1087" s="163" t="s">
        <v>312</v>
      </c>
      <c r="AU1087" s="163" t="s">
        <v>96</v>
      </c>
      <c r="AV1087" s="13" t="s">
        <v>23</v>
      </c>
      <c r="AW1087" s="13" t="s">
        <v>41</v>
      </c>
      <c r="AX1087" s="13" t="s">
        <v>86</v>
      </c>
      <c r="AY1087" s="163" t="s">
        <v>302</v>
      </c>
    </row>
    <row r="1088" spans="1:65" s="14" customFormat="1">
      <c r="B1088" s="169"/>
      <c r="D1088" s="162" t="s">
        <v>312</v>
      </c>
      <c r="E1088" s="170" t="s">
        <v>1</v>
      </c>
      <c r="F1088" s="171" t="s">
        <v>1460</v>
      </c>
      <c r="H1088" s="172">
        <v>2.528</v>
      </c>
      <c r="I1088" s="173"/>
      <c r="L1088" s="169"/>
      <c r="M1088" s="174"/>
      <c r="N1088" s="175"/>
      <c r="O1088" s="175"/>
      <c r="P1088" s="175"/>
      <c r="Q1088" s="175"/>
      <c r="R1088" s="175"/>
      <c r="S1088" s="175"/>
      <c r="T1088" s="176"/>
      <c r="AT1088" s="170" t="s">
        <v>312</v>
      </c>
      <c r="AU1088" s="170" t="s">
        <v>96</v>
      </c>
      <c r="AV1088" s="14" t="s">
        <v>96</v>
      </c>
      <c r="AW1088" s="14" t="s">
        <v>41</v>
      </c>
      <c r="AX1088" s="14" t="s">
        <v>86</v>
      </c>
      <c r="AY1088" s="170" t="s">
        <v>302</v>
      </c>
    </row>
    <row r="1089" spans="1:65" s="14" customFormat="1">
      <c r="B1089" s="169"/>
      <c r="D1089" s="162" t="s">
        <v>312</v>
      </c>
      <c r="E1089" s="170" t="s">
        <v>1</v>
      </c>
      <c r="F1089" s="171" t="s">
        <v>1399</v>
      </c>
      <c r="H1089" s="172">
        <v>1.1719999999999999</v>
      </c>
      <c r="I1089" s="173"/>
      <c r="L1089" s="169"/>
      <c r="M1089" s="174"/>
      <c r="N1089" s="175"/>
      <c r="O1089" s="175"/>
      <c r="P1089" s="175"/>
      <c r="Q1089" s="175"/>
      <c r="R1089" s="175"/>
      <c r="S1089" s="175"/>
      <c r="T1089" s="176"/>
      <c r="AT1089" s="170" t="s">
        <v>312</v>
      </c>
      <c r="AU1089" s="170" t="s">
        <v>96</v>
      </c>
      <c r="AV1089" s="14" t="s">
        <v>96</v>
      </c>
      <c r="AW1089" s="14" t="s">
        <v>41</v>
      </c>
      <c r="AX1089" s="14" t="s">
        <v>86</v>
      </c>
      <c r="AY1089" s="170" t="s">
        <v>302</v>
      </c>
    </row>
    <row r="1090" spans="1:65" s="14" customFormat="1">
      <c r="B1090" s="169"/>
      <c r="D1090" s="162" t="s">
        <v>312</v>
      </c>
      <c r="E1090" s="170" t="s">
        <v>1</v>
      </c>
      <c r="F1090" s="171" t="s">
        <v>1400</v>
      </c>
      <c r="H1090" s="172">
        <v>1.6830000000000001</v>
      </c>
      <c r="I1090" s="173"/>
      <c r="L1090" s="169"/>
      <c r="M1090" s="174"/>
      <c r="N1090" s="175"/>
      <c r="O1090" s="175"/>
      <c r="P1090" s="175"/>
      <c r="Q1090" s="175"/>
      <c r="R1090" s="175"/>
      <c r="S1090" s="175"/>
      <c r="T1090" s="176"/>
      <c r="AT1090" s="170" t="s">
        <v>312</v>
      </c>
      <c r="AU1090" s="170" t="s">
        <v>96</v>
      </c>
      <c r="AV1090" s="14" t="s">
        <v>96</v>
      </c>
      <c r="AW1090" s="14" t="s">
        <v>41</v>
      </c>
      <c r="AX1090" s="14" t="s">
        <v>86</v>
      </c>
      <c r="AY1090" s="170" t="s">
        <v>302</v>
      </c>
    </row>
    <row r="1091" spans="1:65" s="14" customFormat="1">
      <c r="B1091" s="169"/>
      <c r="D1091" s="162" t="s">
        <v>312</v>
      </c>
      <c r="E1091" s="170" t="s">
        <v>1</v>
      </c>
      <c r="F1091" s="171" t="s">
        <v>1401</v>
      </c>
      <c r="H1091" s="172">
        <v>1.1160000000000001</v>
      </c>
      <c r="I1091" s="173"/>
      <c r="L1091" s="169"/>
      <c r="M1091" s="174"/>
      <c r="N1091" s="175"/>
      <c r="O1091" s="175"/>
      <c r="P1091" s="175"/>
      <c r="Q1091" s="175"/>
      <c r="R1091" s="175"/>
      <c r="S1091" s="175"/>
      <c r="T1091" s="176"/>
      <c r="AT1091" s="170" t="s">
        <v>312</v>
      </c>
      <c r="AU1091" s="170" t="s">
        <v>96</v>
      </c>
      <c r="AV1091" s="14" t="s">
        <v>96</v>
      </c>
      <c r="AW1091" s="14" t="s">
        <v>41</v>
      </c>
      <c r="AX1091" s="14" t="s">
        <v>86</v>
      </c>
      <c r="AY1091" s="170" t="s">
        <v>302</v>
      </c>
    </row>
    <row r="1092" spans="1:65" s="14" customFormat="1">
      <c r="B1092" s="169"/>
      <c r="D1092" s="162" t="s">
        <v>312</v>
      </c>
      <c r="E1092" s="170" t="s">
        <v>1</v>
      </c>
      <c r="F1092" s="171" t="s">
        <v>1402</v>
      </c>
      <c r="H1092" s="172">
        <v>1.7829999999999999</v>
      </c>
      <c r="I1092" s="173"/>
      <c r="L1092" s="169"/>
      <c r="M1092" s="174"/>
      <c r="N1092" s="175"/>
      <c r="O1092" s="175"/>
      <c r="P1092" s="175"/>
      <c r="Q1092" s="175"/>
      <c r="R1092" s="175"/>
      <c r="S1092" s="175"/>
      <c r="T1092" s="176"/>
      <c r="AT1092" s="170" t="s">
        <v>312</v>
      </c>
      <c r="AU1092" s="170" t="s">
        <v>96</v>
      </c>
      <c r="AV1092" s="14" t="s">
        <v>96</v>
      </c>
      <c r="AW1092" s="14" t="s">
        <v>41</v>
      </c>
      <c r="AX1092" s="14" t="s">
        <v>86</v>
      </c>
      <c r="AY1092" s="170" t="s">
        <v>302</v>
      </c>
    </row>
    <row r="1093" spans="1:65" s="14" customFormat="1">
      <c r="B1093" s="169"/>
      <c r="D1093" s="162" t="s">
        <v>312</v>
      </c>
      <c r="E1093" s="170" t="s">
        <v>1</v>
      </c>
      <c r="F1093" s="171" t="s">
        <v>1461</v>
      </c>
      <c r="H1093" s="172">
        <v>1.3149999999999999</v>
      </c>
      <c r="I1093" s="173"/>
      <c r="L1093" s="169"/>
      <c r="M1093" s="174"/>
      <c r="N1093" s="175"/>
      <c r="O1093" s="175"/>
      <c r="P1093" s="175"/>
      <c r="Q1093" s="175"/>
      <c r="R1093" s="175"/>
      <c r="S1093" s="175"/>
      <c r="T1093" s="176"/>
      <c r="AT1093" s="170" t="s">
        <v>312</v>
      </c>
      <c r="AU1093" s="170" t="s">
        <v>96</v>
      </c>
      <c r="AV1093" s="14" t="s">
        <v>96</v>
      </c>
      <c r="AW1093" s="14" t="s">
        <v>41</v>
      </c>
      <c r="AX1093" s="14" t="s">
        <v>86</v>
      </c>
      <c r="AY1093" s="170" t="s">
        <v>302</v>
      </c>
    </row>
    <row r="1094" spans="1:65" s="14" customFormat="1">
      <c r="B1094" s="169"/>
      <c r="D1094" s="162" t="s">
        <v>312</v>
      </c>
      <c r="E1094" s="170" t="s">
        <v>1</v>
      </c>
      <c r="F1094" s="171" t="s">
        <v>1462</v>
      </c>
      <c r="H1094" s="172">
        <v>1.37</v>
      </c>
      <c r="I1094" s="173"/>
      <c r="L1094" s="169"/>
      <c r="M1094" s="174"/>
      <c r="N1094" s="175"/>
      <c r="O1094" s="175"/>
      <c r="P1094" s="175"/>
      <c r="Q1094" s="175"/>
      <c r="R1094" s="175"/>
      <c r="S1094" s="175"/>
      <c r="T1094" s="176"/>
      <c r="AT1094" s="170" t="s">
        <v>312</v>
      </c>
      <c r="AU1094" s="170" t="s">
        <v>96</v>
      </c>
      <c r="AV1094" s="14" t="s">
        <v>96</v>
      </c>
      <c r="AW1094" s="14" t="s">
        <v>41</v>
      </c>
      <c r="AX1094" s="14" t="s">
        <v>86</v>
      </c>
      <c r="AY1094" s="170" t="s">
        <v>302</v>
      </c>
    </row>
    <row r="1095" spans="1:65" s="14" customFormat="1">
      <c r="B1095" s="169"/>
      <c r="D1095" s="162" t="s">
        <v>312</v>
      </c>
      <c r="E1095" s="170" t="s">
        <v>1</v>
      </c>
      <c r="F1095" s="171" t="s">
        <v>1463</v>
      </c>
      <c r="H1095" s="172">
        <v>1.3149999999999999</v>
      </c>
      <c r="I1095" s="173"/>
      <c r="L1095" s="169"/>
      <c r="M1095" s="174"/>
      <c r="N1095" s="175"/>
      <c r="O1095" s="175"/>
      <c r="P1095" s="175"/>
      <c r="Q1095" s="175"/>
      <c r="R1095" s="175"/>
      <c r="S1095" s="175"/>
      <c r="T1095" s="176"/>
      <c r="AT1095" s="170" t="s">
        <v>312</v>
      </c>
      <c r="AU1095" s="170" t="s">
        <v>96</v>
      </c>
      <c r="AV1095" s="14" t="s">
        <v>96</v>
      </c>
      <c r="AW1095" s="14" t="s">
        <v>41</v>
      </c>
      <c r="AX1095" s="14" t="s">
        <v>86</v>
      </c>
      <c r="AY1095" s="170" t="s">
        <v>302</v>
      </c>
    </row>
    <row r="1096" spans="1:65" s="14" customFormat="1">
      <c r="B1096" s="169"/>
      <c r="D1096" s="162" t="s">
        <v>312</v>
      </c>
      <c r="E1096" s="170" t="s">
        <v>1</v>
      </c>
      <c r="F1096" s="171" t="s">
        <v>1406</v>
      </c>
      <c r="H1096" s="172">
        <v>0.46200000000000002</v>
      </c>
      <c r="I1096" s="173"/>
      <c r="L1096" s="169"/>
      <c r="M1096" s="174"/>
      <c r="N1096" s="175"/>
      <c r="O1096" s="175"/>
      <c r="P1096" s="175"/>
      <c r="Q1096" s="175"/>
      <c r="R1096" s="175"/>
      <c r="S1096" s="175"/>
      <c r="T1096" s="176"/>
      <c r="AT1096" s="170" t="s">
        <v>312</v>
      </c>
      <c r="AU1096" s="170" t="s">
        <v>96</v>
      </c>
      <c r="AV1096" s="14" t="s">
        <v>96</v>
      </c>
      <c r="AW1096" s="14" t="s">
        <v>41</v>
      </c>
      <c r="AX1096" s="14" t="s">
        <v>86</v>
      </c>
      <c r="AY1096" s="170" t="s">
        <v>302</v>
      </c>
    </row>
    <row r="1097" spans="1:65" s="14" customFormat="1">
      <c r="B1097" s="169"/>
      <c r="D1097" s="162" t="s">
        <v>312</v>
      </c>
      <c r="E1097" s="170" t="s">
        <v>1</v>
      </c>
      <c r="F1097" s="171" t="s">
        <v>1407</v>
      </c>
      <c r="H1097" s="172">
        <v>0.35299999999999998</v>
      </c>
      <c r="I1097" s="173"/>
      <c r="L1097" s="169"/>
      <c r="M1097" s="174"/>
      <c r="N1097" s="175"/>
      <c r="O1097" s="175"/>
      <c r="P1097" s="175"/>
      <c r="Q1097" s="175"/>
      <c r="R1097" s="175"/>
      <c r="S1097" s="175"/>
      <c r="T1097" s="176"/>
      <c r="AT1097" s="170" t="s">
        <v>312</v>
      </c>
      <c r="AU1097" s="170" t="s">
        <v>96</v>
      </c>
      <c r="AV1097" s="14" t="s">
        <v>96</v>
      </c>
      <c r="AW1097" s="14" t="s">
        <v>41</v>
      </c>
      <c r="AX1097" s="14" t="s">
        <v>86</v>
      </c>
      <c r="AY1097" s="170" t="s">
        <v>302</v>
      </c>
    </row>
    <row r="1098" spans="1:65" s="15" customFormat="1">
      <c r="B1098" s="177"/>
      <c r="D1098" s="162" t="s">
        <v>312</v>
      </c>
      <c r="E1098" s="178" t="s">
        <v>1</v>
      </c>
      <c r="F1098" s="179" t="s">
        <v>324</v>
      </c>
      <c r="H1098" s="180">
        <v>16.588000000000001</v>
      </c>
      <c r="I1098" s="181"/>
      <c r="L1098" s="177"/>
      <c r="M1098" s="182"/>
      <c r="N1098" s="183"/>
      <c r="O1098" s="183"/>
      <c r="P1098" s="183"/>
      <c r="Q1098" s="183"/>
      <c r="R1098" s="183"/>
      <c r="S1098" s="183"/>
      <c r="T1098" s="184"/>
      <c r="AT1098" s="178" t="s">
        <v>312</v>
      </c>
      <c r="AU1098" s="178" t="s">
        <v>96</v>
      </c>
      <c r="AV1098" s="15" t="s">
        <v>310</v>
      </c>
      <c r="AW1098" s="15" t="s">
        <v>41</v>
      </c>
      <c r="AX1098" s="15" t="s">
        <v>23</v>
      </c>
      <c r="AY1098" s="178" t="s">
        <v>302</v>
      </c>
    </row>
    <row r="1099" spans="1:65" s="2" customFormat="1" ht="16.5" customHeight="1">
      <c r="A1099" s="34"/>
      <c r="B1099" s="147"/>
      <c r="C1099" s="148" t="s">
        <v>1464</v>
      </c>
      <c r="D1099" s="148" t="s">
        <v>305</v>
      </c>
      <c r="E1099" s="149" t="s">
        <v>1465</v>
      </c>
      <c r="F1099" s="150" t="s">
        <v>1466</v>
      </c>
      <c r="G1099" s="151" t="s">
        <v>308</v>
      </c>
      <c r="H1099" s="152">
        <v>5.024</v>
      </c>
      <c r="I1099" s="153"/>
      <c r="J1099" s="154">
        <f>ROUND(I1099*H1099,2)</f>
        <v>0</v>
      </c>
      <c r="K1099" s="150" t="s">
        <v>309</v>
      </c>
      <c r="L1099" s="35"/>
      <c r="M1099" s="155" t="s">
        <v>1</v>
      </c>
      <c r="N1099" s="156" t="s">
        <v>51</v>
      </c>
      <c r="O1099" s="60"/>
      <c r="P1099" s="157">
        <f>O1099*H1099</f>
        <v>0</v>
      </c>
      <c r="Q1099" s="157">
        <v>6.3200000000000001E-3</v>
      </c>
      <c r="R1099" s="157">
        <f>Q1099*H1099</f>
        <v>3.1751679999999997E-2</v>
      </c>
      <c r="S1099" s="157">
        <v>0</v>
      </c>
      <c r="T1099" s="158">
        <f>S1099*H1099</f>
        <v>0</v>
      </c>
      <c r="U1099" s="34"/>
      <c r="V1099" s="34"/>
      <c r="W1099" s="34"/>
      <c r="X1099" s="34"/>
      <c r="Y1099" s="34"/>
      <c r="Z1099" s="34"/>
      <c r="AA1099" s="34"/>
      <c r="AB1099" s="34"/>
      <c r="AC1099" s="34"/>
      <c r="AD1099" s="34"/>
      <c r="AE1099" s="34"/>
      <c r="AR1099" s="159" t="s">
        <v>310</v>
      </c>
      <c r="AT1099" s="159" t="s">
        <v>305</v>
      </c>
      <c r="AU1099" s="159" t="s">
        <v>96</v>
      </c>
      <c r="AY1099" s="18" t="s">
        <v>302</v>
      </c>
      <c r="BE1099" s="160">
        <f>IF(N1099="základní",J1099,0)</f>
        <v>0</v>
      </c>
      <c r="BF1099" s="160">
        <f>IF(N1099="snížená",J1099,0)</f>
        <v>0</v>
      </c>
      <c r="BG1099" s="160">
        <f>IF(N1099="zákl. přenesená",J1099,0)</f>
        <v>0</v>
      </c>
      <c r="BH1099" s="160">
        <f>IF(N1099="sníž. přenesená",J1099,0)</f>
        <v>0</v>
      </c>
      <c r="BI1099" s="160">
        <f>IF(N1099="nulová",J1099,0)</f>
        <v>0</v>
      </c>
      <c r="BJ1099" s="18" t="s">
        <v>23</v>
      </c>
      <c r="BK1099" s="160">
        <f>ROUND(I1099*H1099,2)</f>
        <v>0</v>
      </c>
      <c r="BL1099" s="18" t="s">
        <v>310</v>
      </c>
      <c r="BM1099" s="159" t="s">
        <v>1467</v>
      </c>
    </row>
    <row r="1100" spans="1:65" s="13" customFormat="1">
      <c r="B1100" s="161"/>
      <c r="D1100" s="162" t="s">
        <v>312</v>
      </c>
      <c r="E1100" s="163" t="s">
        <v>1</v>
      </c>
      <c r="F1100" s="164" t="s">
        <v>424</v>
      </c>
      <c r="H1100" s="163" t="s">
        <v>1</v>
      </c>
      <c r="I1100" s="165"/>
      <c r="L1100" s="161"/>
      <c r="M1100" s="166"/>
      <c r="N1100" s="167"/>
      <c r="O1100" s="167"/>
      <c r="P1100" s="167"/>
      <c r="Q1100" s="167"/>
      <c r="R1100" s="167"/>
      <c r="S1100" s="167"/>
      <c r="T1100" s="168"/>
      <c r="AT1100" s="163" t="s">
        <v>312</v>
      </c>
      <c r="AU1100" s="163" t="s">
        <v>96</v>
      </c>
      <c r="AV1100" s="13" t="s">
        <v>23</v>
      </c>
      <c r="AW1100" s="13" t="s">
        <v>41</v>
      </c>
      <c r="AX1100" s="13" t="s">
        <v>86</v>
      </c>
      <c r="AY1100" s="163" t="s">
        <v>302</v>
      </c>
    </row>
    <row r="1101" spans="1:65" s="14" customFormat="1">
      <c r="B1101" s="169"/>
      <c r="D1101" s="162" t="s">
        <v>312</v>
      </c>
      <c r="E1101" s="170" t="s">
        <v>1</v>
      </c>
      <c r="F1101" s="171" t="s">
        <v>1468</v>
      </c>
      <c r="H1101" s="172">
        <v>1.4279999999999999</v>
      </c>
      <c r="I1101" s="173"/>
      <c r="L1101" s="169"/>
      <c r="M1101" s="174"/>
      <c r="N1101" s="175"/>
      <c r="O1101" s="175"/>
      <c r="P1101" s="175"/>
      <c r="Q1101" s="175"/>
      <c r="R1101" s="175"/>
      <c r="S1101" s="175"/>
      <c r="T1101" s="176"/>
      <c r="AT1101" s="170" t="s">
        <v>312</v>
      </c>
      <c r="AU1101" s="170" t="s">
        <v>96</v>
      </c>
      <c r="AV1101" s="14" t="s">
        <v>96</v>
      </c>
      <c r="AW1101" s="14" t="s">
        <v>41</v>
      </c>
      <c r="AX1101" s="14" t="s">
        <v>86</v>
      </c>
      <c r="AY1101" s="170" t="s">
        <v>302</v>
      </c>
    </row>
    <row r="1102" spans="1:65" s="14" customFormat="1">
      <c r="B1102" s="169"/>
      <c r="D1102" s="162" t="s">
        <v>312</v>
      </c>
      <c r="E1102" s="170" t="s">
        <v>1</v>
      </c>
      <c r="F1102" s="171" t="s">
        <v>1469</v>
      </c>
      <c r="H1102" s="172">
        <v>1.1020000000000001</v>
      </c>
      <c r="I1102" s="173"/>
      <c r="L1102" s="169"/>
      <c r="M1102" s="174"/>
      <c r="N1102" s="175"/>
      <c r="O1102" s="175"/>
      <c r="P1102" s="175"/>
      <c r="Q1102" s="175"/>
      <c r="R1102" s="175"/>
      <c r="S1102" s="175"/>
      <c r="T1102" s="176"/>
      <c r="AT1102" s="170" t="s">
        <v>312</v>
      </c>
      <c r="AU1102" s="170" t="s">
        <v>96</v>
      </c>
      <c r="AV1102" s="14" t="s">
        <v>96</v>
      </c>
      <c r="AW1102" s="14" t="s">
        <v>41</v>
      </c>
      <c r="AX1102" s="14" t="s">
        <v>86</v>
      </c>
      <c r="AY1102" s="170" t="s">
        <v>302</v>
      </c>
    </row>
    <row r="1103" spans="1:65" s="14" customFormat="1">
      <c r="B1103" s="169"/>
      <c r="D1103" s="162" t="s">
        <v>312</v>
      </c>
      <c r="E1103" s="170" t="s">
        <v>1</v>
      </c>
      <c r="F1103" s="171" t="s">
        <v>1470</v>
      </c>
      <c r="H1103" s="172">
        <v>1.3919999999999999</v>
      </c>
      <c r="I1103" s="173"/>
      <c r="L1103" s="169"/>
      <c r="M1103" s="174"/>
      <c r="N1103" s="175"/>
      <c r="O1103" s="175"/>
      <c r="P1103" s="175"/>
      <c r="Q1103" s="175"/>
      <c r="R1103" s="175"/>
      <c r="S1103" s="175"/>
      <c r="T1103" s="176"/>
      <c r="AT1103" s="170" t="s">
        <v>312</v>
      </c>
      <c r="AU1103" s="170" t="s">
        <v>96</v>
      </c>
      <c r="AV1103" s="14" t="s">
        <v>96</v>
      </c>
      <c r="AW1103" s="14" t="s">
        <v>41</v>
      </c>
      <c r="AX1103" s="14" t="s">
        <v>86</v>
      </c>
      <c r="AY1103" s="170" t="s">
        <v>302</v>
      </c>
    </row>
    <row r="1104" spans="1:65" s="14" customFormat="1">
      <c r="B1104" s="169"/>
      <c r="D1104" s="162" t="s">
        <v>312</v>
      </c>
      <c r="E1104" s="170" t="s">
        <v>1</v>
      </c>
      <c r="F1104" s="171" t="s">
        <v>1471</v>
      </c>
      <c r="H1104" s="172">
        <v>1.1020000000000001</v>
      </c>
      <c r="I1104" s="173"/>
      <c r="L1104" s="169"/>
      <c r="M1104" s="174"/>
      <c r="N1104" s="175"/>
      <c r="O1104" s="175"/>
      <c r="P1104" s="175"/>
      <c r="Q1104" s="175"/>
      <c r="R1104" s="175"/>
      <c r="S1104" s="175"/>
      <c r="T1104" s="176"/>
      <c r="AT1104" s="170" t="s">
        <v>312</v>
      </c>
      <c r="AU1104" s="170" t="s">
        <v>96</v>
      </c>
      <c r="AV1104" s="14" t="s">
        <v>96</v>
      </c>
      <c r="AW1104" s="14" t="s">
        <v>41</v>
      </c>
      <c r="AX1104" s="14" t="s">
        <v>86</v>
      </c>
      <c r="AY1104" s="170" t="s">
        <v>302</v>
      </c>
    </row>
    <row r="1105" spans="1:65" s="15" customFormat="1">
      <c r="B1105" s="177"/>
      <c r="D1105" s="162" t="s">
        <v>312</v>
      </c>
      <c r="E1105" s="178" t="s">
        <v>1</v>
      </c>
      <c r="F1105" s="179" t="s">
        <v>324</v>
      </c>
      <c r="H1105" s="180">
        <v>5.024</v>
      </c>
      <c r="I1105" s="181"/>
      <c r="L1105" s="177"/>
      <c r="M1105" s="182"/>
      <c r="N1105" s="183"/>
      <c r="O1105" s="183"/>
      <c r="P1105" s="183"/>
      <c r="Q1105" s="183"/>
      <c r="R1105" s="183"/>
      <c r="S1105" s="183"/>
      <c r="T1105" s="184"/>
      <c r="AT1105" s="178" t="s">
        <v>312</v>
      </c>
      <c r="AU1105" s="178" t="s">
        <v>96</v>
      </c>
      <c r="AV1105" s="15" t="s">
        <v>310</v>
      </c>
      <c r="AW1105" s="15" t="s">
        <v>41</v>
      </c>
      <c r="AX1105" s="15" t="s">
        <v>23</v>
      </c>
      <c r="AY1105" s="178" t="s">
        <v>302</v>
      </c>
    </row>
    <row r="1106" spans="1:65" s="2" customFormat="1" ht="16.5" customHeight="1">
      <c r="A1106" s="34"/>
      <c r="B1106" s="147"/>
      <c r="C1106" s="148" t="s">
        <v>1472</v>
      </c>
      <c r="D1106" s="148" t="s">
        <v>305</v>
      </c>
      <c r="E1106" s="149" t="s">
        <v>1473</v>
      </c>
      <c r="F1106" s="150" t="s">
        <v>1474</v>
      </c>
      <c r="G1106" s="151" t="s">
        <v>411</v>
      </c>
      <c r="H1106" s="152">
        <v>0.23599999999999999</v>
      </c>
      <c r="I1106" s="153"/>
      <c r="J1106" s="154">
        <f>ROUND(I1106*H1106,2)</f>
        <v>0</v>
      </c>
      <c r="K1106" s="150" t="s">
        <v>1</v>
      </c>
      <c r="L1106" s="35"/>
      <c r="M1106" s="155" t="s">
        <v>1</v>
      </c>
      <c r="N1106" s="156" t="s">
        <v>51</v>
      </c>
      <c r="O1106" s="60"/>
      <c r="P1106" s="157">
        <f>O1106*H1106</f>
        <v>0</v>
      </c>
      <c r="Q1106" s="157">
        <v>2.4289999999999998</v>
      </c>
      <c r="R1106" s="157">
        <f>Q1106*H1106</f>
        <v>0.57324399999999998</v>
      </c>
      <c r="S1106" s="157">
        <v>0</v>
      </c>
      <c r="T1106" s="158">
        <f>S1106*H1106</f>
        <v>0</v>
      </c>
      <c r="U1106" s="34"/>
      <c r="V1106" s="34"/>
      <c r="W1106" s="34"/>
      <c r="X1106" s="34"/>
      <c r="Y1106" s="34"/>
      <c r="Z1106" s="34"/>
      <c r="AA1106" s="34"/>
      <c r="AB1106" s="34"/>
      <c r="AC1106" s="34"/>
      <c r="AD1106" s="34"/>
      <c r="AE1106" s="34"/>
      <c r="AR1106" s="159" t="s">
        <v>310</v>
      </c>
      <c r="AT1106" s="159" t="s">
        <v>305</v>
      </c>
      <c r="AU1106" s="159" t="s">
        <v>96</v>
      </c>
      <c r="AY1106" s="18" t="s">
        <v>302</v>
      </c>
      <c r="BE1106" s="160">
        <f>IF(N1106="základní",J1106,0)</f>
        <v>0</v>
      </c>
      <c r="BF1106" s="160">
        <f>IF(N1106="snížená",J1106,0)</f>
        <v>0</v>
      </c>
      <c r="BG1106" s="160">
        <f>IF(N1106="zákl. přenesená",J1106,0)</f>
        <v>0</v>
      </c>
      <c r="BH1106" s="160">
        <f>IF(N1106="sníž. přenesená",J1106,0)</f>
        <v>0</v>
      </c>
      <c r="BI1106" s="160">
        <f>IF(N1106="nulová",J1106,0)</f>
        <v>0</v>
      </c>
      <c r="BJ1106" s="18" t="s">
        <v>23</v>
      </c>
      <c r="BK1106" s="160">
        <f>ROUND(I1106*H1106,2)</f>
        <v>0</v>
      </c>
      <c r="BL1106" s="18" t="s">
        <v>310</v>
      </c>
      <c r="BM1106" s="159" t="s">
        <v>1475</v>
      </c>
    </row>
    <row r="1107" spans="1:65" s="13" customFormat="1">
      <c r="B1107" s="161"/>
      <c r="D1107" s="162" t="s">
        <v>312</v>
      </c>
      <c r="E1107" s="163" t="s">
        <v>1</v>
      </c>
      <c r="F1107" s="164" t="s">
        <v>1476</v>
      </c>
      <c r="H1107" s="163" t="s">
        <v>1</v>
      </c>
      <c r="I1107" s="165"/>
      <c r="L1107" s="161"/>
      <c r="M1107" s="166"/>
      <c r="N1107" s="167"/>
      <c r="O1107" s="167"/>
      <c r="P1107" s="167"/>
      <c r="Q1107" s="167"/>
      <c r="R1107" s="167"/>
      <c r="S1107" s="167"/>
      <c r="T1107" s="168"/>
      <c r="AT1107" s="163" t="s">
        <v>312</v>
      </c>
      <c r="AU1107" s="163" t="s">
        <v>96</v>
      </c>
      <c r="AV1107" s="13" t="s">
        <v>23</v>
      </c>
      <c r="AW1107" s="13" t="s">
        <v>41</v>
      </c>
      <c r="AX1107" s="13" t="s">
        <v>86</v>
      </c>
      <c r="AY1107" s="163" t="s">
        <v>302</v>
      </c>
    </row>
    <row r="1108" spans="1:65" s="13" customFormat="1">
      <c r="B1108" s="161"/>
      <c r="D1108" s="162" t="s">
        <v>312</v>
      </c>
      <c r="E1108" s="163" t="s">
        <v>1</v>
      </c>
      <c r="F1108" s="164" t="s">
        <v>1477</v>
      </c>
      <c r="H1108" s="163" t="s">
        <v>1</v>
      </c>
      <c r="I1108" s="165"/>
      <c r="L1108" s="161"/>
      <c r="M1108" s="166"/>
      <c r="N1108" s="167"/>
      <c r="O1108" s="167"/>
      <c r="P1108" s="167"/>
      <c r="Q1108" s="167"/>
      <c r="R1108" s="167"/>
      <c r="S1108" s="167"/>
      <c r="T1108" s="168"/>
      <c r="AT1108" s="163" t="s">
        <v>312</v>
      </c>
      <c r="AU1108" s="163" t="s">
        <v>96</v>
      </c>
      <c r="AV1108" s="13" t="s">
        <v>23</v>
      </c>
      <c r="AW1108" s="13" t="s">
        <v>41</v>
      </c>
      <c r="AX1108" s="13" t="s">
        <v>86</v>
      </c>
      <c r="AY1108" s="163" t="s">
        <v>302</v>
      </c>
    </row>
    <row r="1109" spans="1:65" s="14" customFormat="1">
      <c r="B1109" s="169"/>
      <c r="D1109" s="162" t="s">
        <v>312</v>
      </c>
      <c r="E1109" s="170" t="s">
        <v>1</v>
      </c>
      <c r="F1109" s="171" t="s">
        <v>1478</v>
      </c>
      <c r="H1109" s="172">
        <v>0.57599999999999996</v>
      </c>
      <c r="I1109" s="173"/>
      <c r="L1109" s="169"/>
      <c r="M1109" s="174"/>
      <c r="N1109" s="175"/>
      <c r="O1109" s="175"/>
      <c r="P1109" s="175"/>
      <c r="Q1109" s="175"/>
      <c r="R1109" s="175"/>
      <c r="S1109" s="175"/>
      <c r="T1109" s="176"/>
      <c r="AT1109" s="170" t="s">
        <v>312</v>
      </c>
      <c r="AU1109" s="170" t="s">
        <v>96</v>
      </c>
      <c r="AV1109" s="14" t="s">
        <v>96</v>
      </c>
      <c r="AW1109" s="14" t="s">
        <v>41</v>
      </c>
      <c r="AX1109" s="14" t="s">
        <v>86</v>
      </c>
      <c r="AY1109" s="170" t="s">
        <v>302</v>
      </c>
    </row>
    <row r="1110" spans="1:65" s="14" customFormat="1">
      <c r="B1110" s="169"/>
      <c r="D1110" s="162" t="s">
        <v>312</v>
      </c>
      <c r="E1110" s="170" t="s">
        <v>1</v>
      </c>
      <c r="F1110" s="171" t="s">
        <v>1479</v>
      </c>
      <c r="H1110" s="172">
        <v>-0.34</v>
      </c>
      <c r="I1110" s="173"/>
      <c r="L1110" s="169"/>
      <c r="M1110" s="174"/>
      <c r="N1110" s="175"/>
      <c r="O1110" s="175"/>
      <c r="P1110" s="175"/>
      <c r="Q1110" s="175"/>
      <c r="R1110" s="175"/>
      <c r="S1110" s="175"/>
      <c r="T1110" s="176"/>
      <c r="AT1110" s="170" t="s">
        <v>312</v>
      </c>
      <c r="AU1110" s="170" t="s">
        <v>96</v>
      </c>
      <c r="AV1110" s="14" t="s">
        <v>96</v>
      </c>
      <c r="AW1110" s="14" t="s">
        <v>41</v>
      </c>
      <c r="AX1110" s="14" t="s">
        <v>86</v>
      </c>
      <c r="AY1110" s="170" t="s">
        <v>302</v>
      </c>
    </row>
    <row r="1111" spans="1:65" s="15" customFormat="1">
      <c r="B1111" s="177"/>
      <c r="D1111" s="162" t="s">
        <v>312</v>
      </c>
      <c r="E1111" s="178" t="s">
        <v>1</v>
      </c>
      <c r="F1111" s="179" t="s">
        <v>324</v>
      </c>
      <c r="H1111" s="180">
        <v>0.23599999999999999</v>
      </c>
      <c r="I1111" s="181"/>
      <c r="L1111" s="177"/>
      <c r="M1111" s="182"/>
      <c r="N1111" s="183"/>
      <c r="O1111" s="183"/>
      <c r="P1111" s="183"/>
      <c r="Q1111" s="183"/>
      <c r="R1111" s="183"/>
      <c r="S1111" s="183"/>
      <c r="T1111" s="184"/>
      <c r="AT1111" s="178" t="s">
        <v>312</v>
      </c>
      <c r="AU1111" s="178" t="s">
        <v>96</v>
      </c>
      <c r="AV1111" s="15" t="s">
        <v>310</v>
      </c>
      <c r="AW1111" s="15" t="s">
        <v>41</v>
      </c>
      <c r="AX1111" s="15" t="s">
        <v>23</v>
      </c>
      <c r="AY1111" s="178" t="s">
        <v>302</v>
      </c>
    </row>
    <row r="1112" spans="1:65" s="2" customFormat="1" ht="16.5" customHeight="1">
      <c r="A1112" s="34"/>
      <c r="B1112" s="147"/>
      <c r="C1112" s="148" t="s">
        <v>1480</v>
      </c>
      <c r="D1112" s="148" t="s">
        <v>305</v>
      </c>
      <c r="E1112" s="149" t="s">
        <v>1481</v>
      </c>
      <c r="F1112" s="150" t="s">
        <v>1482</v>
      </c>
      <c r="G1112" s="151" t="s">
        <v>308</v>
      </c>
      <c r="H1112" s="152">
        <v>1.92</v>
      </c>
      <c r="I1112" s="153"/>
      <c r="J1112" s="154">
        <f>ROUND(I1112*H1112,2)</f>
        <v>0</v>
      </c>
      <c r="K1112" s="150" t="s">
        <v>309</v>
      </c>
      <c r="L1112" s="35"/>
      <c r="M1112" s="155" t="s">
        <v>1</v>
      </c>
      <c r="N1112" s="156" t="s">
        <v>51</v>
      </c>
      <c r="O1112" s="60"/>
      <c r="P1112" s="157">
        <f>O1112*H1112</f>
        <v>0</v>
      </c>
      <c r="Q1112" s="157">
        <v>6.3899999999999998E-3</v>
      </c>
      <c r="R1112" s="157">
        <f>Q1112*H1112</f>
        <v>1.22688E-2</v>
      </c>
      <c r="S1112" s="157">
        <v>0</v>
      </c>
      <c r="T1112" s="158">
        <f>S1112*H1112</f>
        <v>0</v>
      </c>
      <c r="U1112" s="34"/>
      <c r="V1112" s="34"/>
      <c r="W1112" s="34"/>
      <c r="X1112" s="34"/>
      <c r="Y1112" s="34"/>
      <c r="Z1112" s="34"/>
      <c r="AA1112" s="34"/>
      <c r="AB1112" s="34"/>
      <c r="AC1112" s="34"/>
      <c r="AD1112" s="34"/>
      <c r="AE1112" s="34"/>
      <c r="AR1112" s="159" t="s">
        <v>310</v>
      </c>
      <c r="AT1112" s="159" t="s">
        <v>305</v>
      </c>
      <c r="AU1112" s="159" t="s">
        <v>96</v>
      </c>
      <c r="AY1112" s="18" t="s">
        <v>302</v>
      </c>
      <c r="BE1112" s="160">
        <f>IF(N1112="základní",J1112,0)</f>
        <v>0</v>
      </c>
      <c r="BF1112" s="160">
        <f>IF(N1112="snížená",J1112,0)</f>
        <v>0</v>
      </c>
      <c r="BG1112" s="160">
        <f>IF(N1112="zákl. přenesená",J1112,0)</f>
        <v>0</v>
      </c>
      <c r="BH1112" s="160">
        <f>IF(N1112="sníž. přenesená",J1112,0)</f>
        <v>0</v>
      </c>
      <c r="BI1112" s="160">
        <f>IF(N1112="nulová",J1112,0)</f>
        <v>0</v>
      </c>
      <c r="BJ1112" s="18" t="s">
        <v>23</v>
      </c>
      <c r="BK1112" s="160">
        <f>ROUND(I1112*H1112,2)</f>
        <v>0</v>
      </c>
      <c r="BL1112" s="18" t="s">
        <v>310</v>
      </c>
      <c r="BM1112" s="159" t="s">
        <v>1483</v>
      </c>
    </row>
    <row r="1113" spans="1:65" s="13" customFormat="1">
      <c r="B1113" s="161"/>
      <c r="D1113" s="162" t="s">
        <v>312</v>
      </c>
      <c r="E1113" s="163" t="s">
        <v>1</v>
      </c>
      <c r="F1113" s="164" t="s">
        <v>1476</v>
      </c>
      <c r="H1113" s="163" t="s">
        <v>1</v>
      </c>
      <c r="I1113" s="165"/>
      <c r="L1113" s="161"/>
      <c r="M1113" s="166"/>
      <c r="N1113" s="167"/>
      <c r="O1113" s="167"/>
      <c r="P1113" s="167"/>
      <c r="Q1113" s="167"/>
      <c r="R1113" s="167"/>
      <c r="S1113" s="167"/>
      <c r="T1113" s="168"/>
      <c r="AT1113" s="163" t="s">
        <v>312</v>
      </c>
      <c r="AU1113" s="163" t="s">
        <v>96</v>
      </c>
      <c r="AV1113" s="13" t="s">
        <v>23</v>
      </c>
      <c r="AW1113" s="13" t="s">
        <v>41</v>
      </c>
      <c r="AX1113" s="13" t="s">
        <v>86</v>
      </c>
      <c r="AY1113" s="163" t="s">
        <v>302</v>
      </c>
    </row>
    <row r="1114" spans="1:65" s="14" customFormat="1">
      <c r="B1114" s="169"/>
      <c r="D1114" s="162" t="s">
        <v>312</v>
      </c>
      <c r="E1114" s="170" t="s">
        <v>1</v>
      </c>
      <c r="F1114" s="171" t="s">
        <v>1484</v>
      </c>
      <c r="H1114" s="172">
        <v>1.92</v>
      </c>
      <c r="I1114" s="173"/>
      <c r="L1114" s="169"/>
      <c r="M1114" s="174"/>
      <c r="N1114" s="175"/>
      <c r="O1114" s="175"/>
      <c r="P1114" s="175"/>
      <c r="Q1114" s="175"/>
      <c r="R1114" s="175"/>
      <c r="S1114" s="175"/>
      <c r="T1114" s="176"/>
      <c r="AT1114" s="170" t="s">
        <v>312</v>
      </c>
      <c r="AU1114" s="170" t="s">
        <v>96</v>
      </c>
      <c r="AV1114" s="14" t="s">
        <v>96</v>
      </c>
      <c r="AW1114" s="14" t="s">
        <v>41</v>
      </c>
      <c r="AX1114" s="14" t="s">
        <v>23</v>
      </c>
      <c r="AY1114" s="170" t="s">
        <v>302</v>
      </c>
    </row>
    <row r="1115" spans="1:65" s="12" customFormat="1" ht="22.9" customHeight="1">
      <c r="B1115" s="134"/>
      <c r="D1115" s="135" t="s">
        <v>85</v>
      </c>
      <c r="E1115" s="145" t="s">
        <v>329</v>
      </c>
      <c r="F1115" s="145" t="s">
        <v>1485</v>
      </c>
      <c r="I1115" s="137"/>
      <c r="J1115" s="146">
        <f>BK1115</f>
        <v>0</v>
      </c>
      <c r="L1115" s="134"/>
      <c r="M1115" s="139"/>
      <c r="N1115" s="140"/>
      <c r="O1115" s="140"/>
      <c r="P1115" s="141">
        <f>SUM(P1116:P1127)</f>
        <v>0</v>
      </c>
      <c r="Q1115" s="140"/>
      <c r="R1115" s="141">
        <f>SUM(R1116:R1127)</f>
        <v>0</v>
      </c>
      <c r="S1115" s="140"/>
      <c r="T1115" s="142">
        <f>SUM(T1116:T1127)</f>
        <v>0</v>
      </c>
      <c r="AR1115" s="135" t="s">
        <v>23</v>
      </c>
      <c r="AT1115" s="143" t="s">
        <v>85</v>
      </c>
      <c r="AU1115" s="143" t="s">
        <v>23</v>
      </c>
      <c r="AY1115" s="135" t="s">
        <v>302</v>
      </c>
      <c r="BK1115" s="144">
        <f>SUM(BK1116:BK1127)</f>
        <v>0</v>
      </c>
    </row>
    <row r="1116" spans="1:65" s="2" customFormat="1" ht="16.5" customHeight="1">
      <c r="A1116" s="34"/>
      <c r="B1116" s="147"/>
      <c r="C1116" s="148" t="s">
        <v>1486</v>
      </c>
      <c r="D1116" s="148" t="s">
        <v>305</v>
      </c>
      <c r="E1116" s="149" t="s">
        <v>1487</v>
      </c>
      <c r="F1116" s="150" t="s">
        <v>1488</v>
      </c>
      <c r="G1116" s="151" t="s">
        <v>308</v>
      </c>
      <c r="H1116" s="152">
        <v>152.19</v>
      </c>
      <c r="I1116" s="153"/>
      <c r="J1116" s="154">
        <f>ROUND(I1116*H1116,2)</f>
        <v>0</v>
      </c>
      <c r="K1116" s="150" t="s">
        <v>309</v>
      </c>
      <c r="L1116" s="35"/>
      <c r="M1116" s="155" t="s">
        <v>1</v>
      </c>
      <c r="N1116" s="156" t="s">
        <v>51</v>
      </c>
      <c r="O1116" s="60"/>
      <c r="P1116" s="157">
        <f>O1116*H1116</f>
        <v>0</v>
      </c>
      <c r="Q1116" s="157">
        <v>0</v>
      </c>
      <c r="R1116" s="157">
        <f>Q1116*H1116</f>
        <v>0</v>
      </c>
      <c r="S1116" s="157">
        <v>0</v>
      </c>
      <c r="T1116" s="158">
        <f>S1116*H1116</f>
        <v>0</v>
      </c>
      <c r="U1116" s="34"/>
      <c r="V1116" s="34"/>
      <c r="W1116" s="34"/>
      <c r="X1116" s="34"/>
      <c r="Y1116" s="34"/>
      <c r="Z1116" s="34"/>
      <c r="AA1116" s="34"/>
      <c r="AB1116" s="34"/>
      <c r="AC1116" s="34"/>
      <c r="AD1116" s="34"/>
      <c r="AE1116" s="34"/>
      <c r="AR1116" s="159" t="s">
        <v>310</v>
      </c>
      <c r="AT1116" s="159" t="s">
        <v>305</v>
      </c>
      <c r="AU1116" s="159" t="s">
        <v>96</v>
      </c>
      <c r="AY1116" s="18" t="s">
        <v>302</v>
      </c>
      <c r="BE1116" s="160">
        <f>IF(N1116="základní",J1116,0)</f>
        <v>0</v>
      </c>
      <c r="BF1116" s="160">
        <f>IF(N1116="snížená",J1116,0)</f>
        <v>0</v>
      </c>
      <c r="BG1116" s="160">
        <f>IF(N1116="zákl. přenesená",J1116,0)</f>
        <v>0</v>
      </c>
      <c r="BH1116" s="160">
        <f>IF(N1116="sníž. přenesená",J1116,0)</f>
        <v>0</v>
      </c>
      <c r="BI1116" s="160">
        <f>IF(N1116="nulová",J1116,0)</f>
        <v>0</v>
      </c>
      <c r="BJ1116" s="18" t="s">
        <v>23</v>
      </c>
      <c r="BK1116" s="160">
        <f>ROUND(I1116*H1116,2)</f>
        <v>0</v>
      </c>
      <c r="BL1116" s="18" t="s">
        <v>310</v>
      </c>
      <c r="BM1116" s="159" t="s">
        <v>1489</v>
      </c>
    </row>
    <row r="1117" spans="1:65" s="13" customFormat="1">
      <c r="B1117" s="161"/>
      <c r="D1117" s="162" t="s">
        <v>312</v>
      </c>
      <c r="E1117" s="163" t="s">
        <v>1</v>
      </c>
      <c r="F1117" s="164" t="s">
        <v>1490</v>
      </c>
      <c r="H1117" s="163" t="s">
        <v>1</v>
      </c>
      <c r="I1117" s="165"/>
      <c r="L1117" s="161"/>
      <c r="M1117" s="166"/>
      <c r="N1117" s="167"/>
      <c r="O1117" s="167"/>
      <c r="P1117" s="167"/>
      <c r="Q1117" s="167"/>
      <c r="R1117" s="167"/>
      <c r="S1117" s="167"/>
      <c r="T1117" s="168"/>
      <c r="AT1117" s="163" t="s">
        <v>312</v>
      </c>
      <c r="AU1117" s="163" t="s">
        <v>96</v>
      </c>
      <c r="AV1117" s="13" t="s">
        <v>23</v>
      </c>
      <c r="AW1117" s="13" t="s">
        <v>41</v>
      </c>
      <c r="AX1117" s="13" t="s">
        <v>86</v>
      </c>
      <c r="AY1117" s="163" t="s">
        <v>302</v>
      </c>
    </row>
    <row r="1118" spans="1:65" s="14" customFormat="1">
      <c r="B1118" s="169"/>
      <c r="D1118" s="162" t="s">
        <v>312</v>
      </c>
      <c r="E1118" s="170" t="s">
        <v>1</v>
      </c>
      <c r="F1118" s="171" t="s">
        <v>117</v>
      </c>
      <c r="H1118" s="172">
        <v>64.31</v>
      </c>
      <c r="I1118" s="173"/>
      <c r="L1118" s="169"/>
      <c r="M1118" s="174"/>
      <c r="N1118" s="175"/>
      <c r="O1118" s="175"/>
      <c r="P1118" s="175"/>
      <c r="Q1118" s="175"/>
      <c r="R1118" s="175"/>
      <c r="S1118" s="175"/>
      <c r="T1118" s="176"/>
      <c r="AT1118" s="170" t="s">
        <v>312</v>
      </c>
      <c r="AU1118" s="170" t="s">
        <v>96</v>
      </c>
      <c r="AV1118" s="14" t="s">
        <v>96</v>
      </c>
      <c r="AW1118" s="14" t="s">
        <v>41</v>
      </c>
      <c r="AX1118" s="14" t="s">
        <v>86</v>
      </c>
      <c r="AY1118" s="170" t="s">
        <v>302</v>
      </c>
    </row>
    <row r="1119" spans="1:65" s="14" customFormat="1">
      <c r="B1119" s="169"/>
      <c r="D1119" s="162" t="s">
        <v>312</v>
      </c>
      <c r="E1119" s="170" t="s">
        <v>1</v>
      </c>
      <c r="F1119" s="171" t="s">
        <v>119</v>
      </c>
      <c r="H1119" s="172">
        <v>11.72</v>
      </c>
      <c r="I1119" s="173"/>
      <c r="L1119" s="169"/>
      <c r="M1119" s="174"/>
      <c r="N1119" s="175"/>
      <c r="O1119" s="175"/>
      <c r="P1119" s="175"/>
      <c r="Q1119" s="175"/>
      <c r="R1119" s="175"/>
      <c r="S1119" s="175"/>
      <c r="T1119" s="176"/>
      <c r="AT1119" s="170" t="s">
        <v>312</v>
      </c>
      <c r="AU1119" s="170" t="s">
        <v>96</v>
      </c>
      <c r="AV1119" s="14" t="s">
        <v>96</v>
      </c>
      <c r="AW1119" s="14" t="s">
        <v>41</v>
      </c>
      <c r="AX1119" s="14" t="s">
        <v>86</v>
      </c>
      <c r="AY1119" s="170" t="s">
        <v>302</v>
      </c>
    </row>
    <row r="1120" spans="1:65" s="14" customFormat="1">
      <c r="B1120" s="169"/>
      <c r="D1120" s="162" t="s">
        <v>312</v>
      </c>
      <c r="E1120" s="170" t="s">
        <v>1</v>
      </c>
      <c r="F1120" s="171" t="s">
        <v>122</v>
      </c>
      <c r="H1120" s="172">
        <v>51.24</v>
      </c>
      <c r="I1120" s="173"/>
      <c r="L1120" s="169"/>
      <c r="M1120" s="174"/>
      <c r="N1120" s="175"/>
      <c r="O1120" s="175"/>
      <c r="P1120" s="175"/>
      <c r="Q1120" s="175"/>
      <c r="R1120" s="175"/>
      <c r="S1120" s="175"/>
      <c r="T1120" s="176"/>
      <c r="AT1120" s="170" t="s">
        <v>312</v>
      </c>
      <c r="AU1120" s="170" t="s">
        <v>96</v>
      </c>
      <c r="AV1120" s="14" t="s">
        <v>96</v>
      </c>
      <c r="AW1120" s="14" t="s">
        <v>41</v>
      </c>
      <c r="AX1120" s="14" t="s">
        <v>86</v>
      </c>
      <c r="AY1120" s="170" t="s">
        <v>302</v>
      </c>
    </row>
    <row r="1121" spans="1:65" s="14" customFormat="1">
      <c r="B1121" s="169"/>
      <c r="D1121" s="162" t="s">
        <v>312</v>
      </c>
      <c r="E1121" s="170" t="s">
        <v>1</v>
      </c>
      <c r="F1121" s="171" t="s">
        <v>124</v>
      </c>
      <c r="H1121" s="172">
        <v>13.86</v>
      </c>
      <c r="I1121" s="173"/>
      <c r="L1121" s="169"/>
      <c r="M1121" s="174"/>
      <c r="N1121" s="175"/>
      <c r="O1121" s="175"/>
      <c r="P1121" s="175"/>
      <c r="Q1121" s="175"/>
      <c r="R1121" s="175"/>
      <c r="S1121" s="175"/>
      <c r="T1121" s="176"/>
      <c r="AT1121" s="170" t="s">
        <v>312</v>
      </c>
      <c r="AU1121" s="170" t="s">
        <v>96</v>
      </c>
      <c r="AV1121" s="14" t="s">
        <v>96</v>
      </c>
      <c r="AW1121" s="14" t="s">
        <v>41</v>
      </c>
      <c r="AX1121" s="14" t="s">
        <v>86</v>
      </c>
      <c r="AY1121" s="170" t="s">
        <v>302</v>
      </c>
    </row>
    <row r="1122" spans="1:65" s="14" customFormat="1">
      <c r="B1122" s="169"/>
      <c r="D1122" s="162" t="s">
        <v>312</v>
      </c>
      <c r="E1122" s="170" t="s">
        <v>1</v>
      </c>
      <c r="F1122" s="171" t="s">
        <v>126</v>
      </c>
      <c r="H1122" s="172">
        <v>11.06</v>
      </c>
      <c r="I1122" s="173"/>
      <c r="L1122" s="169"/>
      <c r="M1122" s="174"/>
      <c r="N1122" s="175"/>
      <c r="O1122" s="175"/>
      <c r="P1122" s="175"/>
      <c r="Q1122" s="175"/>
      <c r="R1122" s="175"/>
      <c r="S1122" s="175"/>
      <c r="T1122" s="176"/>
      <c r="AT1122" s="170" t="s">
        <v>312</v>
      </c>
      <c r="AU1122" s="170" t="s">
        <v>96</v>
      </c>
      <c r="AV1122" s="14" t="s">
        <v>96</v>
      </c>
      <c r="AW1122" s="14" t="s">
        <v>41</v>
      </c>
      <c r="AX1122" s="14" t="s">
        <v>86</v>
      </c>
      <c r="AY1122" s="170" t="s">
        <v>302</v>
      </c>
    </row>
    <row r="1123" spans="1:65" s="15" customFormat="1">
      <c r="B1123" s="177"/>
      <c r="D1123" s="162" t="s">
        <v>312</v>
      </c>
      <c r="E1123" s="178" t="s">
        <v>193</v>
      </c>
      <c r="F1123" s="179" t="s">
        <v>324</v>
      </c>
      <c r="H1123" s="180">
        <v>152.19</v>
      </c>
      <c r="I1123" s="181"/>
      <c r="L1123" s="177"/>
      <c r="M1123" s="182"/>
      <c r="N1123" s="183"/>
      <c r="O1123" s="183"/>
      <c r="P1123" s="183"/>
      <c r="Q1123" s="183"/>
      <c r="R1123" s="183"/>
      <c r="S1123" s="183"/>
      <c r="T1123" s="184"/>
      <c r="AT1123" s="178" t="s">
        <v>312</v>
      </c>
      <c r="AU1123" s="178" t="s">
        <v>96</v>
      </c>
      <c r="AV1123" s="15" t="s">
        <v>310</v>
      </c>
      <c r="AW1123" s="15" t="s">
        <v>41</v>
      </c>
      <c r="AX1123" s="15" t="s">
        <v>23</v>
      </c>
      <c r="AY1123" s="178" t="s">
        <v>302</v>
      </c>
    </row>
    <row r="1124" spans="1:65" s="2" customFormat="1" ht="16.5" customHeight="1">
      <c r="A1124" s="34"/>
      <c r="B1124" s="147"/>
      <c r="C1124" s="148" t="s">
        <v>1491</v>
      </c>
      <c r="D1124" s="148" t="s">
        <v>305</v>
      </c>
      <c r="E1124" s="149" t="s">
        <v>1410</v>
      </c>
      <c r="F1124" s="150" t="s">
        <v>1411</v>
      </c>
      <c r="G1124" s="151" t="s">
        <v>411</v>
      </c>
      <c r="H1124" s="152">
        <v>15.218999999999999</v>
      </c>
      <c r="I1124" s="153"/>
      <c r="J1124" s="154">
        <f>ROUND(I1124*H1124,2)</f>
        <v>0</v>
      </c>
      <c r="K1124" s="150" t="s">
        <v>309</v>
      </c>
      <c r="L1124" s="35"/>
      <c r="M1124" s="155" t="s">
        <v>1</v>
      </c>
      <c r="N1124" s="156" t="s">
        <v>51</v>
      </c>
      <c r="O1124" s="60"/>
      <c r="P1124" s="157">
        <f>O1124*H1124</f>
        <v>0</v>
      </c>
      <c r="Q1124" s="157">
        <v>0</v>
      </c>
      <c r="R1124" s="157">
        <f>Q1124*H1124</f>
        <v>0</v>
      </c>
      <c r="S1124" s="157">
        <v>0</v>
      </c>
      <c r="T1124" s="158">
        <f>S1124*H1124</f>
        <v>0</v>
      </c>
      <c r="U1124" s="34"/>
      <c r="V1124" s="34"/>
      <c r="W1124" s="34"/>
      <c r="X1124" s="34"/>
      <c r="Y1124" s="34"/>
      <c r="Z1124" s="34"/>
      <c r="AA1124" s="34"/>
      <c r="AB1124" s="34"/>
      <c r="AC1124" s="34"/>
      <c r="AD1124" s="34"/>
      <c r="AE1124" s="34"/>
      <c r="AR1124" s="159" t="s">
        <v>310</v>
      </c>
      <c r="AT1124" s="159" t="s">
        <v>305</v>
      </c>
      <c r="AU1124" s="159" t="s">
        <v>96</v>
      </c>
      <c r="AY1124" s="18" t="s">
        <v>302</v>
      </c>
      <c r="BE1124" s="160">
        <f>IF(N1124="základní",J1124,0)</f>
        <v>0</v>
      </c>
      <c r="BF1124" s="160">
        <f>IF(N1124="snížená",J1124,0)</f>
        <v>0</v>
      </c>
      <c r="BG1124" s="160">
        <f>IF(N1124="zákl. přenesená",J1124,0)</f>
        <v>0</v>
      </c>
      <c r="BH1124" s="160">
        <f>IF(N1124="sníž. přenesená",J1124,0)</f>
        <v>0</v>
      </c>
      <c r="BI1124" s="160">
        <f>IF(N1124="nulová",J1124,0)</f>
        <v>0</v>
      </c>
      <c r="BJ1124" s="18" t="s">
        <v>23</v>
      </c>
      <c r="BK1124" s="160">
        <f>ROUND(I1124*H1124,2)</f>
        <v>0</v>
      </c>
      <c r="BL1124" s="18" t="s">
        <v>310</v>
      </c>
      <c r="BM1124" s="159" t="s">
        <v>1492</v>
      </c>
    </row>
    <row r="1125" spans="1:65" s="14" customFormat="1">
      <c r="B1125" s="169"/>
      <c r="D1125" s="162" t="s">
        <v>312</v>
      </c>
      <c r="E1125" s="170" t="s">
        <v>1</v>
      </c>
      <c r="F1125" s="171" t="s">
        <v>1493</v>
      </c>
      <c r="H1125" s="172">
        <v>15.218999999999999</v>
      </c>
      <c r="I1125" s="173"/>
      <c r="L1125" s="169"/>
      <c r="M1125" s="174"/>
      <c r="N1125" s="175"/>
      <c r="O1125" s="175"/>
      <c r="P1125" s="175"/>
      <c r="Q1125" s="175"/>
      <c r="R1125" s="175"/>
      <c r="S1125" s="175"/>
      <c r="T1125" s="176"/>
      <c r="AT1125" s="170" t="s">
        <v>312</v>
      </c>
      <c r="AU1125" s="170" t="s">
        <v>96</v>
      </c>
      <c r="AV1125" s="14" t="s">
        <v>96</v>
      </c>
      <c r="AW1125" s="14" t="s">
        <v>41</v>
      </c>
      <c r="AX1125" s="14" t="s">
        <v>23</v>
      </c>
      <c r="AY1125" s="170" t="s">
        <v>302</v>
      </c>
    </row>
    <row r="1126" spans="1:65" s="2" customFormat="1" ht="21.75" customHeight="1">
      <c r="A1126" s="34"/>
      <c r="B1126" s="147"/>
      <c r="C1126" s="148" t="s">
        <v>1494</v>
      </c>
      <c r="D1126" s="148" t="s">
        <v>305</v>
      </c>
      <c r="E1126" s="149" t="s">
        <v>550</v>
      </c>
      <c r="F1126" s="150" t="s">
        <v>551</v>
      </c>
      <c r="G1126" s="151" t="s">
        <v>411</v>
      </c>
      <c r="H1126" s="152">
        <v>15.218999999999999</v>
      </c>
      <c r="I1126" s="153"/>
      <c r="J1126" s="154">
        <f>ROUND(I1126*H1126,2)</f>
        <v>0</v>
      </c>
      <c r="K1126" s="150" t="s">
        <v>309</v>
      </c>
      <c r="L1126" s="35"/>
      <c r="M1126" s="155" t="s">
        <v>1</v>
      </c>
      <c r="N1126" s="156" t="s">
        <v>51</v>
      </c>
      <c r="O1126" s="60"/>
      <c r="P1126" s="157">
        <f>O1126*H1126</f>
        <v>0</v>
      </c>
      <c r="Q1126" s="157">
        <v>0</v>
      </c>
      <c r="R1126" s="157">
        <f>Q1126*H1126</f>
        <v>0</v>
      </c>
      <c r="S1126" s="157">
        <v>0</v>
      </c>
      <c r="T1126" s="158">
        <f>S1126*H1126</f>
        <v>0</v>
      </c>
      <c r="U1126" s="34"/>
      <c r="V1126" s="34"/>
      <c r="W1126" s="34"/>
      <c r="X1126" s="34"/>
      <c r="Y1126" s="34"/>
      <c r="Z1126" s="34"/>
      <c r="AA1126" s="34"/>
      <c r="AB1126" s="34"/>
      <c r="AC1126" s="34"/>
      <c r="AD1126" s="34"/>
      <c r="AE1126" s="34"/>
      <c r="AR1126" s="159" t="s">
        <v>310</v>
      </c>
      <c r="AT1126" s="159" t="s">
        <v>305</v>
      </c>
      <c r="AU1126" s="159" t="s">
        <v>96</v>
      </c>
      <c r="AY1126" s="18" t="s">
        <v>302</v>
      </c>
      <c r="BE1126" s="160">
        <f>IF(N1126="základní",J1126,0)</f>
        <v>0</v>
      </c>
      <c r="BF1126" s="160">
        <f>IF(N1126="snížená",J1126,0)</f>
        <v>0</v>
      </c>
      <c r="BG1126" s="160">
        <f>IF(N1126="zákl. přenesená",J1126,0)</f>
        <v>0</v>
      </c>
      <c r="BH1126" s="160">
        <f>IF(N1126="sníž. přenesená",J1126,0)</f>
        <v>0</v>
      </c>
      <c r="BI1126" s="160">
        <f>IF(N1126="nulová",J1126,0)</f>
        <v>0</v>
      </c>
      <c r="BJ1126" s="18" t="s">
        <v>23</v>
      </c>
      <c r="BK1126" s="160">
        <f>ROUND(I1126*H1126,2)</f>
        <v>0</v>
      </c>
      <c r="BL1126" s="18" t="s">
        <v>310</v>
      </c>
      <c r="BM1126" s="159" t="s">
        <v>1495</v>
      </c>
    </row>
    <row r="1127" spans="1:65" s="14" customFormat="1">
      <c r="B1127" s="169"/>
      <c r="D1127" s="162" t="s">
        <v>312</v>
      </c>
      <c r="E1127" s="170" t="s">
        <v>1</v>
      </c>
      <c r="F1127" s="171" t="s">
        <v>1496</v>
      </c>
      <c r="H1127" s="172">
        <v>15.218999999999999</v>
      </c>
      <c r="I1127" s="173"/>
      <c r="L1127" s="169"/>
      <c r="M1127" s="174"/>
      <c r="N1127" s="175"/>
      <c r="O1127" s="175"/>
      <c r="P1127" s="175"/>
      <c r="Q1127" s="175"/>
      <c r="R1127" s="175"/>
      <c r="S1127" s="175"/>
      <c r="T1127" s="176"/>
      <c r="AT1127" s="170" t="s">
        <v>312</v>
      </c>
      <c r="AU1127" s="170" t="s">
        <v>96</v>
      </c>
      <c r="AV1127" s="14" t="s">
        <v>96</v>
      </c>
      <c r="AW1127" s="14" t="s">
        <v>41</v>
      </c>
      <c r="AX1127" s="14" t="s">
        <v>23</v>
      </c>
      <c r="AY1127" s="170" t="s">
        <v>302</v>
      </c>
    </row>
    <row r="1128" spans="1:65" s="12" customFormat="1" ht="22.9" customHeight="1">
      <c r="B1128" s="134"/>
      <c r="D1128" s="135" t="s">
        <v>85</v>
      </c>
      <c r="E1128" s="145" t="s">
        <v>334</v>
      </c>
      <c r="F1128" s="145" t="s">
        <v>1497</v>
      </c>
      <c r="I1128" s="137"/>
      <c r="J1128" s="146">
        <f>BK1128</f>
        <v>0</v>
      </c>
      <c r="L1128" s="134"/>
      <c r="M1128" s="139"/>
      <c r="N1128" s="140"/>
      <c r="O1128" s="140"/>
      <c r="P1128" s="141">
        <f>SUM(P1129:P1145)</f>
        <v>0</v>
      </c>
      <c r="Q1128" s="140"/>
      <c r="R1128" s="141">
        <f>SUM(R1129:R1145)</f>
        <v>19.332956359999997</v>
      </c>
      <c r="S1128" s="140"/>
      <c r="T1128" s="142">
        <f>SUM(T1129:T1145)</f>
        <v>0</v>
      </c>
      <c r="AR1128" s="135" t="s">
        <v>23</v>
      </c>
      <c r="AT1128" s="143" t="s">
        <v>85</v>
      </c>
      <c r="AU1128" s="143" t="s">
        <v>23</v>
      </c>
      <c r="AY1128" s="135" t="s">
        <v>302</v>
      </c>
      <c r="BK1128" s="144">
        <f>SUM(BK1129:BK1145)</f>
        <v>0</v>
      </c>
    </row>
    <row r="1129" spans="1:65" s="2" customFormat="1" ht="16.5" customHeight="1">
      <c r="A1129" s="34"/>
      <c r="B1129" s="147"/>
      <c r="C1129" s="148" t="s">
        <v>1498</v>
      </c>
      <c r="D1129" s="148" t="s">
        <v>305</v>
      </c>
      <c r="E1129" s="149" t="s">
        <v>1499</v>
      </c>
      <c r="F1129" s="150" t="s">
        <v>1500</v>
      </c>
      <c r="G1129" s="151" t="s">
        <v>308</v>
      </c>
      <c r="H1129" s="152">
        <v>4.0279999999999996</v>
      </c>
      <c r="I1129" s="153"/>
      <c r="J1129" s="154">
        <f>ROUND(I1129*H1129,2)</f>
        <v>0</v>
      </c>
      <c r="K1129" s="150" t="s">
        <v>309</v>
      </c>
      <c r="L1129" s="35"/>
      <c r="M1129" s="155" t="s">
        <v>1</v>
      </c>
      <c r="N1129" s="156" t="s">
        <v>51</v>
      </c>
      <c r="O1129" s="60"/>
      <c r="P1129" s="157">
        <f>O1129*H1129</f>
        <v>0</v>
      </c>
      <c r="Q1129" s="157">
        <v>8.0000000000000002E-3</v>
      </c>
      <c r="R1129" s="157">
        <f>Q1129*H1129</f>
        <v>3.2223999999999996E-2</v>
      </c>
      <c r="S1129" s="157">
        <v>0</v>
      </c>
      <c r="T1129" s="158">
        <f>S1129*H1129</f>
        <v>0</v>
      </c>
      <c r="U1129" s="34"/>
      <c r="V1129" s="34"/>
      <c r="W1129" s="34"/>
      <c r="X1129" s="34"/>
      <c r="Y1129" s="34"/>
      <c r="Z1129" s="34"/>
      <c r="AA1129" s="34"/>
      <c r="AB1129" s="34"/>
      <c r="AC1129" s="34"/>
      <c r="AD1129" s="34"/>
      <c r="AE1129" s="34"/>
      <c r="AR1129" s="159" t="s">
        <v>310</v>
      </c>
      <c r="AT1129" s="159" t="s">
        <v>305</v>
      </c>
      <c r="AU1129" s="159" t="s">
        <v>96</v>
      </c>
      <c r="AY1129" s="18" t="s">
        <v>302</v>
      </c>
      <c r="BE1129" s="160">
        <f>IF(N1129="základní",J1129,0)</f>
        <v>0</v>
      </c>
      <c r="BF1129" s="160">
        <f>IF(N1129="snížená",J1129,0)</f>
        <v>0</v>
      </c>
      <c r="BG1129" s="160">
        <f>IF(N1129="zákl. přenesená",J1129,0)</f>
        <v>0</v>
      </c>
      <c r="BH1129" s="160">
        <f>IF(N1129="sníž. přenesená",J1129,0)</f>
        <v>0</v>
      </c>
      <c r="BI1129" s="160">
        <f>IF(N1129="nulová",J1129,0)</f>
        <v>0</v>
      </c>
      <c r="BJ1129" s="18" t="s">
        <v>23</v>
      </c>
      <c r="BK1129" s="160">
        <f>ROUND(I1129*H1129,2)</f>
        <v>0</v>
      </c>
      <c r="BL1129" s="18" t="s">
        <v>310</v>
      </c>
      <c r="BM1129" s="159" t="s">
        <v>1501</v>
      </c>
    </row>
    <row r="1130" spans="1:65" s="13" customFormat="1">
      <c r="B1130" s="161"/>
      <c r="D1130" s="162" t="s">
        <v>312</v>
      </c>
      <c r="E1130" s="163" t="s">
        <v>1</v>
      </c>
      <c r="F1130" s="164" t="s">
        <v>1502</v>
      </c>
      <c r="H1130" s="163" t="s">
        <v>1</v>
      </c>
      <c r="I1130" s="165"/>
      <c r="L1130" s="161"/>
      <c r="M1130" s="166"/>
      <c r="N1130" s="167"/>
      <c r="O1130" s="167"/>
      <c r="P1130" s="167"/>
      <c r="Q1130" s="167"/>
      <c r="R1130" s="167"/>
      <c r="S1130" s="167"/>
      <c r="T1130" s="168"/>
      <c r="AT1130" s="163" t="s">
        <v>312</v>
      </c>
      <c r="AU1130" s="163" t="s">
        <v>96</v>
      </c>
      <c r="AV1130" s="13" t="s">
        <v>23</v>
      </c>
      <c r="AW1130" s="13" t="s">
        <v>41</v>
      </c>
      <c r="AX1130" s="13" t="s">
        <v>86</v>
      </c>
      <c r="AY1130" s="163" t="s">
        <v>302</v>
      </c>
    </row>
    <row r="1131" spans="1:65" s="14" customFormat="1">
      <c r="B1131" s="169"/>
      <c r="D1131" s="162" t="s">
        <v>312</v>
      </c>
      <c r="E1131" s="170" t="s">
        <v>1</v>
      </c>
      <c r="F1131" s="171" t="s">
        <v>1503</v>
      </c>
      <c r="H1131" s="172">
        <v>4.0279999999999996</v>
      </c>
      <c r="I1131" s="173"/>
      <c r="L1131" s="169"/>
      <c r="M1131" s="174"/>
      <c r="N1131" s="175"/>
      <c r="O1131" s="175"/>
      <c r="P1131" s="175"/>
      <c r="Q1131" s="175"/>
      <c r="R1131" s="175"/>
      <c r="S1131" s="175"/>
      <c r="T1131" s="176"/>
      <c r="AT1131" s="170" t="s">
        <v>312</v>
      </c>
      <c r="AU1131" s="170" t="s">
        <v>96</v>
      </c>
      <c r="AV1131" s="14" t="s">
        <v>96</v>
      </c>
      <c r="AW1131" s="14" t="s">
        <v>41</v>
      </c>
      <c r="AX1131" s="14" t="s">
        <v>23</v>
      </c>
      <c r="AY1131" s="170" t="s">
        <v>302</v>
      </c>
    </row>
    <row r="1132" spans="1:65" s="2" customFormat="1" ht="16.5" customHeight="1">
      <c r="A1132" s="34"/>
      <c r="B1132" s="147"/>
      <c r="C1132" s="148" t="s">
        <v>1504</v>
      </c>
      <c r="D1132" s="148" t="s">
        <v>305</v>
      </c>
      <c r="E1132" s="149" t="s">
        <v>1505</v>
      </c>
      <c r="F1132" s="150" t="s">
        <v>1506</v>
      </c>
      <c r="G1132" s="151" t="s">
        <v>411</v>
      </c>
      <c r="H1132" s="152">
        <v>8.5540000000000003</v>
      </c>
      <c r="I1132" s="153"/>
      <c r="J1132" s="154">
        <f>ROUND(I1132*H1132,2)</f>
        <v>0</v>
      </c>
      <c r="K1132" s="150" t="s">
        <v>309</v>
      </c>
      <c r="L1132" s="35"/>
      <c r="M1132" s="155" t="s">
        <v>1</v>
      </c>
      <c r="N1132" s="156" t="s">
        <v>51</v>
      </c>
      <c r="O1132" s="60"/>
      <c r="P1132" s="157">
        <f>O1132*H1132</f>
        <v>0</v>
      </c>
      <c r="Q1132" s="157">
        <v>2.2563399999999998</v>
      </c>
      <c r="R1132" s="157">
        <f>Q1132*H1132</f>
        <v>19.300732359999998</v>
      </c>
      <c r="S1132" s="157">
        <v>0</v>
      </c>
      <c r="T1132" s="158">
        <f>S1132*H1132</f>
        <v>0</v>
      </c>
      <c r="U1132" s="34"/>
      <c r="V1132" s="34"/>
      <c r="W1132" s="34"/>
      <c r="X1132" s="34"/>
      <c r="Y1132" s="34"/>
      <c r="Z1132" s="34"/>
      <c r="AA1132" s="34"/>
      <c r="AB1132" s="34"/>
      <c r="AC1132" s="34"/>
      <c r="AD1132" s="34"/>
      <c r="AE1132" s="34"/>
      <c r="AR1132" s="159" t="s">
        <v>310</v>
      </c>
      <c r="AT1132" s="159" t="s">
        <v>305</v>
      </c>
      <c r="AU1132" s="159" t="s">
        <v>96</v>
      </c>
      <c r="AY1132" s="18" t="s">
        <v>302</v>
      </c>
      <c r="BE1132" s="160">
        <f>IF(N1132="základní",J1132,0)</f>
        <v>0</v>
      </c>
      <c r="BF1132" s="160">
        <f>IF(N1132="snížená",J1132,0)</f>
        <v>0</v>
      </c>
      <c r="BG1132" s="160">
        <f>IF(N1132="zákl. přenesená",J1132,0)</f>
        <v>0</v>
      </c>
      <c r="BH1132" s="160">
        <f>IF(N1132="sníž. přenesená",J1132,0)</f>
        <v>0</v>
      </c>
      <c r="BI1132" s="160">
        <f>IF(N1132="nulová",J1132,0)</f>
        <v>0</v>
      </c>
      <c r="BJ1132" s="18" t="s">
        <v>23</v>
      </c>
      <c r="BK1132" s="160">
        <f>ROUND(I1132*H1132,2)</f>
        <v>0</v>
      </c>
      <c r="BL1132" s="18" t="s">
        <v>310</v>
      </c>
      <c r="BM1132" s="159" t="s">
        <v>1507</v>
      </c>
    </row>
    <row r="1133" spans="1:65" s="13" customFormat="1">
      <c r="B1133" s="161"/>
      <c r="D1133" s="162" t="s">
        <v>312</v>
      </c>
      <c r="E1133" s="163" t="s">
        <v>1</v>
      </c>
      <c r="F1133" s="164" t="s">
        <v>1508</v>
      </c>
      <c r="H1133" s="163" t="s">
        <v>1</v>
      </c>
      <c r="I1133" s="165"/>
      <c r="L1133" s="161"/>
      <c r="M1133" s="166"/>
      <c r="N1133" s="167"/>
      <c r="O1133" s="167"/>
      <c r="P1133" s="167"/>
      <c r="Q1133" s="167"/>
      <c r="R1133" s="167"/>
      <c r="S1133" s="167"/>
      <c r="T1133" s="168"/>
      <c r="AT1133" s="163" t="s">
        <v>312</v>
      </c>
      <c r="AU1133" s="163" t="s">
        <v>96</v>
      </c>
      <c r="AV1133" s="13" t="s">
        <v>23</v>
      </c>
      <c r="AW1133" s="13" t="s">
        <v>41</v>
      </c>
      <c r="AX1133" s="13" t="s">
        <v>86</v>
      </c>
      <c r="AY1133" s="163" t="s">
        <v>302</v>
      </c>
    </row>
    <row r="1134" spans="1:65" s="13" customFormat="1">
      <c r="B1134" s="161"/>
      <c r="D1134" s="162" t="s">
        <v>312</v>
      </c>
      <c r="E1134" s="163" t="s">
        <v>1</v>
      </c>
      <c r="F1134" s="164" t="s">
        <v>424</v>
      </c>
      <c r="H1134" s="163" t="s">
        <v>1</v>
      </c>
      <c r="I1134" s="165"/>
      <c r="L1134" s="161"/>
      <c r="M1134" s="166"/>
      <c r="N1134" s="167"/>
      <c r="O1134" s="167"/>
      <c r="P1134" s="167"/>
      <c r="Q1134" s="167"/>
      <c r="R1134" s="167"/>
      <c r="S1134" s="167"/>
      <c r="T1134" s="168"/>
      <c r="AT1134" s="163" t="s">
        <v>312</v>
      </c>
      <c r="AU1134" s="163" t="s">
        <v>96</v>
      </c>
      <c r="AV1134" s="13" t="s">
        <v>23</v>
      </c>
      <c r="AW1134" s="13" t="s">
        <v>41</v>
      </c>
      <c r="AX1134" s="13" t="s">
        <v>86</v>
      </c>
      <c r="AY1134" s="163" t="s">
        <v>302</v>
      </c>
    </row>
    <row r="1135" spans="1:65" s="14" customFormat="1">
      <c r="B1135" s="169"/>
      <c r="D1135" s="162" t="s">
        <v>312</v>
      </c>
      <c r="E1135" s="170" t="s">
        <v>1</v>
      </c>
      <c r="F1135" s="171" t="s">
        <v>1509</v>
      </c>
      <c r="H1135" s="172">
        <v>1.0389999999999999</v>
      </c>
      <c r="I1135" s="173"/>
      <c r="L1135" s="169"/>
      <c r="M1135" s="174"/>
      <c r="N1135" s="175"/>
      <c r="O1135" s="175"/>
      <c r="P1135" s="175"/>
      <c r="Q1135" s="175"/>
      <c r="R1135" s="175"/>
      <c r="S1135" s="175"/>
      <c r="T1135" s="176"/>
      <c r="AT1135" s="170" t="s">
        <v>312</v>
      </c>
      <c r="AU1135" s="170" t="s">
        <v>96</v>
      </c>
      <c r="AV1135" s="14" t="s">
        <v>96</v>
      </c>
      <c r="AW1135" s="14" t="s">
        <v>41</v>
      </c>
      <c r="AX1135" s="14" t="s">
        <v>86</v>
      </c>
      <c r="AY1135" s="170" t="s">
        <v>302</v>
      </c>
    </row>
    <row r="1136" spans="1:65" s="14" customFormat="1">
      <c r="B1136" s="169"/>
      <c r="D1136" s="162" t="s">
        <v>312</v>
      </c>
      <c r="E1136" s="170" t="s">
        <v>1</v>
      </c>
      <c r="F1136" s="171" t="s">
        <v>1510</v>
      </c>
      <c r="H1136" s="172">
        <v>0.879</v>
      </c>
      <c r="I1136" s="173"/>
      <c r="L1136" s="169"/>
      <c r="M1136" s="174"/>
      <c r="N1136" s="175"/>
      <c r="O1136" s="175"/>
      <c r="P1136" s="175"/>
      <c r="Q1136" s="175"/>
      <c r="R1136" s="175"/>
      <c r="S1136" s="175"/>
      <c r="T1136" s="176"/>
      <c r="AT1136" s="170" t="s">
        <v>312</v>
      </c>
      <c r="AU1136" s="170" t="s">
        <v>96</v>
      </c>
      <c r="AV1136" s="14" t="s">
        <v>96</v>
      </c>
      <c r="AW1136" s="14" t="s">
        <v>41</v>
      </c>
      <c r="AX1136" s="14" t="s">
        <v>86</v>
      </c>
      <c r="AY1136" s="170" t="s">
        <v>302</v>
      </c>
    </row>
    <row r="1137" spans="1:65" s="14" customFormat="1">
      <c r="B1137" s="169"/>
      <c r="D1137" s="162" t="s">
        <v>312</v>
      </c>
      <c r="E1137" s="170" t="s">
        <v>1</v>
      </c>
      <c r="F1137" s="171" t="s">
        <v>1511</v>
      </c>
      <c r="H1137" s="172">
        <v>1.262</v>
      </c>
      <c r="I1137" s="173"/>
      <c r="L1137" s="169"/>
      <c r="M1137" s="174"/>
      <c r="N1137" s="175"/>
      <c r="O1137" s="175"/>
      <c r="P1137" s="175"/>
      <c r="Q1137" s="175"/>
      <c r="R1137" s="175"/>
      <c r="S1137" s="175"/>
      <c r="T1137" s="176"/>
      <c r="AT1137" s="170" t="s">
        <v>312</v>
      </c>
      <c r="AU1137" s="170" t="s">
        <v>96</v>
      </c>
      <c r="AV1137" s="14" t="s">
        <v>96</v>
      </c>
      <c r="AW1137" s="14" t="s">
        <v>41</v>
      </c>
      <c r="AX1137" s="14" t="s">
        <v>86</v>
      </c>
      <c r="AY1137" s="170" t="s">
        <v>302</v>
      </c>
    </row>
    <row r="1138" spans="1:65" s="14" customFormat="1">
      <c r="B1138" s="169"/>
      <c r="D1138" s="162" t="s">
        <v>312</v>
      </c>
      <c r="E1138" s="170" t="s">
        <v>1</v>
      </c>
      <c r="F1138" s="171" t="s">
        <v>1512</v>
      </c>
      <c r="H1138" s="172">
        <v>0.83699999999999997</v>
      </c>
      <c r="I1138" s="173"/>
      <c r="L1138" s="169"/>
      <c r="M1138" s="174"/>
      <c r="N1138" s="175"/>
      <c r="O1138" s="175"/>
      <c r="P1138" s="175"/>
      <c r="Q1138" s="175"/>
      <c r="R1138" s="175"/>
      <c r="S1138" s="175"/>
      <c r="T1138" s="176"/>
      <c r="AT1138" s="170" t="s">
        <v>312</v>
      </c>
      <c r="AU1138" s="170" t="s">
        <v>96</v>
      </c>
      <c r="AV1138" s="14" t="s">
        <v>96</v>
      </c>
      <c r="AW1138" s="14" t="s">
        <v>41</v>
      </c>
      <c r="AX1138" s="14" t="s">
        <v>86</v>
      </c>
      <c r="AY1138" s="170" t="s">
        <v>302</v>
      </c>
    </row>
    <row r="1139" spans="1:65" s="14" customFormat="1">
      <c r="B1139" s="169"/>
      <c r="D1139" s="162" t="s">
        <v>312</v>
      </c>
      <c r="E1139" s="170" t="s">
        <v>1</v>
      </c>
      <c r="F1139" s="171" t="s">
        <v>1513</v>
      </c>
      <c r="H1139" s="172">
        <v>1.3380000000000001</v>
      </c>
      <c r="I1139" s="173"/>
      <c r="L1139" s="169"/>
      <c r="M1139" s="174"/>
      <c r="N1139" s="175"/>
      <c r="O1139" s="175"/>
      <c r="P1139" s="175"/>
      <c r="Q1139" s="175"/>
      <c r="R1139" s="175"/>
      <c r="S1139" s="175"/>
      <c r="T1139" s="176"/>
      <c r="AT1139" s="170" t="s">
        <v>312</v>
      </c>
      <c r="AU1139" s="170" t="s">
        <v>96</v>
      </c>
      <c r="AV1139" s="14" t="s">
        <v>96</v>
      </c>
      <c r="AW1139" s="14" t="s">
        <v>41</v>
      </c>
      <c r="AX1139" s="14" t="s">
        <v>86</v>
      </c>
      <c r="AY1139" s="170" t="s">
        <v>302</v>
      </c>
    </row>
    <row r="1140" spans="1:65" s="14" customFormat="1">
      <c r="B1140" s="169"/>
      <c r="D1140" s="162" t="s">
        <v>312</v>
      </c>
      <c r="E1140" s="170" t="s">
        <v>1</v>
      </c>
      <c r="F1140" s="171" t="s">
        <v>1514</v>
      </c>
      <c r="H1140" s="172">
        <v>0.879</v>
      </c>
      <c r="I1140" s="173"/>
      <c r="L1140" s="169"/>
      <c r="M1140" s="174"/>
      <c r="N1140" s="175"/>
      <c r="O1140" s="175"/>
      <c r="P1140" s="175"/>
      <c r="Q1140" s="175"/>
      <c r="R1140" s="175"/>
      <c r="S1140" s="175"/>
      <c r="T1140" s="176"/>
      <c r="AT1140" s="170" t="s">
        <v>312</v>
      </c>
      <c r="AU1140" s="170" t="s">
        <v>96</v>
      </c>
      <c r="AV1140" s="14" t="s">
        <v>96</v>
      </c>
      <c r="AW1140" s="14" t="s">
        <v>41</v>
      </c>
      <c r="AX1140" s="14" t="s">
        <v>86</v>
      </c>
      <c r="AY1140" s="170" t="s">
        <v>302</v>
      </c>
    </row>
    <row r="1141" spans="1:65" s="14" customFormat="1">
      <c r="B1141" s="169"/>
      <c r="D1141" s="162" t="s">
        <v>312</v>
      </c>
      <c r="E1141" s="170" t="s">
        <v>1</v>
      </c>
      <c r="F1141" s="171" t="s">
        <v>1515</v>
      </c>
      <c r="H1141" s="172">
        <v>0.879</v>
      </c>
      <c r="I1141" s="173"/>
      <c r="L1141" s="169"/>
      <c r="M1141" s="174"/>
      <c r="N1141" s="175"/>
      <c r="O1141" s="175"/>
      <c r="P1141" s="175"/>
      <c r="Q1141" s="175"/>
      <c r="R1141" s="175"/>
      <c r="S1141" s="175"/>
      <c r="T1141" s="176"/>
      <c r="AT1141" s="170" t="s">
        <v>312</v>
      </c>
      <c r="AU1141" s="170" t="s">
        <v>96</v>
      </c>
      <c r="AV1141" s="14" t="s">
        <v>96</v>
      </c>
      <c r="AW1141" s="14" t="s">
        <v>41</v>
      </c>
      <c r="AX1141" s="14" t="s">
        <v>86</v>
      </c>
      <c r="AY1141" s="170" t="s">
        <v>302</v>
      </c>
    </row>
    <row r="1142" spans="1:65" s="14" customFormat="1">
      <c r="B1142" s="169"/>
      <c r="D1142" s="162" t="s">
        <v>312</v>
      </c>
      <c r="E1142" s="170" t="s">
        <v>1</v>
      </c>
      <c r="F1142" s="171" t="s">
        <v>1516</v>
      </c>
      <c r="H1142" s="172">
        <v>0.82899999999999996</v>
      </c>
      <c r="I1142" s="173"/>
      <c r="L1142" s="169"/>
      <c r="M1142" s="174"/>
      <c r="N1142" s="175"/>
      <c r="O1142" s="175"/>
      <c r="P1142" s="175"/>
      <c r="Q1142" s="175"/>
      <c r="R1142" s="175"/>
      <c r="S1142" s="175"/>
      <c r="T1142" s="176"/>
      <c r="AT1142" s="170" t="s">
        <v>312</v>
      </c>
      <c r="AU1142" s="170" t="s">
        <v>96</v>
      </c>
      <c r="AV1142" s="14" t="s">
        <v>96</v>
      </c>
      <c r="AW1142" s="14" t="s">
        <v>41</v>
      </c>
      <c r="AX1142" s="14" t="s">
        <v>86</v>
      </c>
      <c r="AY1142" s="170" t="s">
        <v>302</v>
      </c>
    </row>
    <row r="1143" spans="1:65" s="14" customFormat="1">
      <c r="B1143" s="169"/>
      <c r="D1143" s="162" t="s">
        <v>312</v>
      </c>
      <c r="E1143" s="170" t="s">
        <v>1</v>
      </c>
      <c r="F1143" s="171" t="s">
        <v>1517</v>
      </c>
      <c r="H1143" s="172">
        <v>0.34699999999999998</v>
      </c>
      <c r="I1143" s="173"/>
      <c r="L1143" s="169"/>
      <c r="M1143" s="174"/>
      <c r="N1143" s="175"/>
      <c r="O1143" s="175"/>
      <c r="P1143" s="175"/>
      <c r="Q1143" s="175"/>
      <c r="R1143" s="175"/>
      <c r="S1143" s="175"/>
      <c r="T1143" s="176"/>
      <c r="AT1143" s="170" t="s">
        <v>312</v>
      </c>
      <c r="AU1143" s="170" t="s">
        <v>96</v>
      </c>
      <c r="AV1143" s="14" t="s">
        <v>96</v>
      </c>
      <c r="AW1143" s="14" t="s">
        <v>41</v>
      </c>
      <c r="AX1143" s="14" t="s">
        <v>86</v>
      </c>
      <c r="AY1143" s="170" t="s">
        <v>302</v>
      </c>
    </row>
    <row r="1144" spans="1:65" s="14" customFormat="1">
      <c r="B1144" s="169"/>
      <c r="D1144" s="162" t="s">
        <v>312</v>
      </c>
      <c r="E1144" s="170" t="s">
        <v>1</v>
      </c>
      <c r="F1144" s="171" t="s">
        <v>1518</v>
      </c>
      <c r="H1144" s="172">
        <v>0.26500000000000001</v>
      </c>
      <c r="I1144" s="173"/>
      <c r="L1144" s="169"/>
      <c r="M1144" s="174"/>
      <c r="N1144" s="175"/>
      <c r="O1144" s="175"/>
      <c r="P1144" s="175"/>
      <c r="Q1144" s="175"/>
      <c r="R1144" s="175"/>
      <c r="S1144" s="175"/>
      <c r="T1144" s="176"/>
      <c r="AT1144" s="170" t="s">
        <v>312</v>
      </c>
      <c r="AU1144" s="170" t="s">
        <v>96</v>
      </c>
      <c r="AV1144" s="14" t="s">
        <v>96</v>
      </c>
      <c r="AW1144" s="14" t="s">
        <v>41</v>
      </c>
      <c r="AX1144" s="14" t="s">
        <v>86</v>
      </c>
      <c r="AY1144" s="170" t="s">
        <v>302</v>
      </c>
    </row>
    <row r="1145" spans="1:65" s="15" customFormat="1">
      <c r="B1145" s="177"/>
      <c r="D1145" s="162" t="s">
        <v>312</v>
      </c>
      <c r="E1145" s="178" t="s">
        <v>1</v>
      </c>
      <c r="F1145" s="179" t="s">
        <v>324</v>
      </c>
      <c r="H1145" s="180">
        <v>8.5540000000000003</v>
      </c>
      <c r="I1145" s="181"/>
      <c r="L1145" s="177"/>
      <c r="M1145" s="182"/>
      <c r="N1145" s="183"/>
      <c r="O1145" s="183"/>
      <c r="P1145" s="183"/>
      <c r="Q1145" s="183"/>
      <c r="R1145" s="183"/>
      <c r="S1145" s="183"/>
      <c r="T1145" s="184"/>
      <c r="AT1145" s="178" t="s">
        <v>312</v>
      </c>
      <c r="AU1145" s="178" t="s">
        <v>96</v>
      </c>
      <c r="AV1145" s="15" t="s">
        <v>310</v>
      </c>
      <c r="AW1145" s="15" t="s">
        <v>41</v>
      </c>
      <c r="AX1145" s="15" t="s">
        <v>23</v>
      </c>
      <c r="AY1145" s="178" t="s">
        <v>302</v>
      </c>
    </row>
    <row r="1146" spans="1:65" s="12" customFormat="1" ht="22.9" customHeight="1">
      <c r="B1146" s="134"/>
      <c r="D1146" s="135" t="s">
        <v>85</v>
      </c>
      <c r="E1146" s="145" t="s">
        <v>140</v>
      </c>
      <c r="F1146" s="145" t="s">
        <v>1519</v>
      </c>
      <c r="I1146" s="137"/>
      <c r="J1146" s="146">
        <f>BK1146</f>
        <v>0</v>
      </c>
      <c r="L1146" s="134"/>
      <c r="M1146" s="139"/>
      <c r="N1146" s="140"/>
      <c r="O1146" s="140"/>
      <c r="P1146" s="141">
        <f>SUM(P1147:P1535)</f>
        <v>0</v>
      </c>
      <c r="Q1146" s="140"/>
      <c r="R1146" s="141">
        <f>SUM(R1147:R1535)</f>
        <v>925.86720966000007</v>
      </c>
      <c r="S1146" s="140"/>
      <c r="T1146" s="142">
        <f>SUM(T1147:T1535)</f>
        <v>1.3940000000000001</v>
      </c>
      <c r="AR1146" s="135" t="s">
        <v>23</v>
      </c>
      <c r="AT1146" s="143" t="s">
        <v>85</v>
      </c>
      <c r="AU1146" s="143" t="s">
        <v>23</v>
      </c>
      <c r="AY1146" s="135" t="s">
        <v>302</v>
      </c>
      <c r="BK1146" s="144">
        <f>SUM(BK1147:BK1535)</f>
        <v>0</v>
      </c>
    </row>
    <row r="1147" spans="1:65" s="2" customFormat="1" ht="21.75" customHeight="1">
      <c r="A1147" s="34"/>
      <c r="B1147" s="147"/>
      <c r="C1147" s="148" t="s">
        <v>1520</v>
      </c>
      <c r="D1147" s="148" t="s">
        <v>305</v>
      </c>
      <c r="E1147" s="149" t="s">
        <v>1521</v>
      </c>
      <c r="F1147" s="150" t="s">
        <v>1522</v>
      </c>
      <c r="G1147" s="151" t="s">
        <v>356</v>
      </c>
      <c r="H1147" s="152">
        <v>24.9</v>
      </c>
      <c r="I1147" s="153"/>
      <c r="J1147" s="154">
        <f>ROUND(I1147*H1147,2)</f>
        <v>0</v>
      </c>
      <c r="K1147" s="150" t="s">
        <v>309</v>
      </c>
      <c r="L1147" s="35"/>
      <c r="M1147" s="155" t="s">
        <v>1</v>
      </c>
      <c r="N1147" s="156" t="s">
        <v>51</v>
      </c>
      <c r="O1147" s="60"/>
      <c r="P1147" s="157">
        <f>O1147*H1147</f>
        <v>0</v>
      </c>
      <c r="Q1147" s="157">
        <v>2.3000000000000001E-4</v>
      </c>
      <c r="R1147" s="157">
        <f>Q1147*H1147</f>
        <v>5.7269999999999995E-3</v>
      </c>
      <c r="S1147" s="157">
        <v>0</v>
      </c>
      <c r="T1147" s="158">
        <f>S1147*H1147</f>
        <v>0</v>
      </c>
      <c r="U1147" s="34"/>
      <c r="V1147" s="34"/>
      <c r="W1147" s="34"/>
      <c r="X1147" s="34"/>
      <c r="Y1147" s="34"/>
      <c r="Z1147" s="34"/>
      <c r="AA1147" s="34"/>
      <c r="AB1147" s="34"/>
      <c r="AC1147" s="34"/>
      <c r="AD1147" s="34"/>
      <c r="AE1147" s="34"/>
      <c r="AR1147" s="159" t="s">
        <v>310</v>
      </c>
      <c r="AT1147" s="159" t="s">
        <v>305</v>
      </c>
      <c r="AU1147" s="159" t="s">
        <v>96</v>
      </c>
      <c r="AY1147" s="18" t="s">
        <v>302</v>
      </c>
      <c r="BE1147" s="160">
        <f>IF(N1147="základní",J1147,0)</f>
        <v>0</v>
      </c>
      <c r="BF1147" s="160">
        <f>IF(N1147="snížená",J1147,0)</f>
        <v>0</v>
      </c>
      <c r="BG1147" s="160">
        <f>IF(N1147="zákl. přenesená",J1147,0)</f>
        <v>0</v>
      </c>
      <c r="BH1147" s="160">
        <f>IF(N1147="sníž. přenesená",J1147,0)</f>
        <v>0</v>
      </c>
      <c r="BI1147" s="160">
        <f>IF(N1147="nulová",J1147,0)</f>
        <v>0</v>
      </c>
      <c r="BJ1147" s="18" t="s">
        <v>23</v>
      </c>
      <c r="BK1147" s="160">
        <f>ROUND(I1147*H1147,2)</f>
        <v>0</v>
      </c>
      <c r="BL1147" s="18" t="s">
        <v>310</v>
      </c>
      <c r="BM1147" s="159" t="s">
        <v>1523</v>
      </c>
    </row>
    <row r="1148" spans="1:65" s="14" customFormat="1">
      <c r="B1148" s="169"/>
      <c r="D1148" s="162" t="s">
        <v>312</v>
      </c>
      <c r="E1148" s="170" t="s">
        <v>1</v>
      </c>
      <c r="F1148" s="171" t="s">
        <v>1524</v>
      </c>
      <c r="H1148" s="172">
        <v>24.9</v>
      </c>
      <c r="I1148" s="173"/>
      <c r="L1148" s="169"/>
      <c r="M1148" s="174"/>
      <c r="N1148" s="175"/>
      <c r="O1148" s="175"/>
      <c r="P1148" s="175"/>
      <c r="Q1148" s="175"/>
      <c r="R1148" s="175"/>
      <c r="S1148" s="175"/>
      <c r="T1148" s="176"/>
      <c r="AT1148" s="170" t="s">
        <v>312</v>
      </c>
      <c r="AU1148" s="170" t="s">
        <v>96</v>
      </c>
      <c r="AV1148" s="14" t="s">
        <v>96</v>
      </c>
      <c r="AW1148" s="14" t="s">
        <v>41</v>
      </c>
      <c r="AX1148" s="14" t="s">
        <v>23</v>
      </c>
      <c r="AY1148" s="170" t="s">
        <v>302</v>
      </c>
    </row>
    <row r="1149" spans="1:65" s="2" customFormat="1" ht="16.5" customHeight="1">
      <c r="A1149" s="34"/>
      <c r="B1149" s="147"/>
      <c r="C1149" s="193" t="s">
        <v>1525</v>
      </c>
      <c r="D1149" s="193" t="s">
        <v>526</v>
      </c>
      <c r="E1149" s="194" t="s">
        <v>1526</v>
      </c>
      <c r="F1149" s="195" t="s">
        <v>1527</v>
      </c>
      <c r="G1149" s="196" t="s">
        <v>445</v>
      </c>
      <c r="H1149" s="197">
        <v>10.1</v>
      </c>
      <c r="I1149" s="198"/>
      <c r="J1149" s="199">
        <f>ROUND(I1149*H1149,2)</f>
        <v>0</v>
      </c>
      <c r="K1149" s="195" t="s">
        <v>1</v>
      </c>
      <c r="L1149" s="200"/>
      <c r="M1149" s="201" t="s">
        <v>1</v>
      </c>
      <c r="N1149" s="202" t="s">
        <v>51</v>
      </c>
      <c r="O1149" s="60"/>
      <c r="P1149" s="157">
        <f>O1149*H1149</f>
        <v>0</v>
      </c>
      <c r="Q1149" s="157">
        <v>1.98</v>
      </c>
      <c r="R1149" s="157">
        <f>Q1149*H1149</f>
        <v>19.997999999999998</v>
      </c>
      <c r="S1149" s="157">
        <v>0</v>
      </c>
      <c r="T1149" s="158">
        <f>S1149*H1149</f>
        <v>0</v>
      </c>
      <c r="U1149" s="34"/>
      <c r="V1149" s="34"/>
      <c r="W1149" s="34"/>
      <c r="X1149" s="34"/>
      <c r="Y1149" s="34"/>
      <c r="Z1149" s="34"/>
      <c r="AA1149" s="34"/>
      <c r="AB1149" s="34"/>
      <c r="AC1149" s="34"/>
      <c r="AD1149" s="34"/>
      <c r="AE1149" s="34"/>
      <c r="AR1149" s="159" t="s">
        <v>140</v>
      </c>
      <c r="AT1149" s="159" t="s">
        <v>526</v>
      </c>
      <c r="AU1149" s="159" t="s">
        <v>96</v>
      </c>
      <c r="AY1149" s="18" t="s">
        <v>302</v>
      </c>
      <c r="BE1149" s="160">
        <f>IF(N1149="základní",J1149,0)</f>
        <v>0</v>
      </c>
      <c r="BF1149" s="160">
        <f>IF(N1149="snížená",J1149,0)</f>
        <v>0</v>
      </c>
      <c r="BG1149" s="160">
        <f>IF(N1149="zákl. přenesená",J1149,0)</f>
        <v>0</v>
      </c>
      <c r="BH1149" s="160">
        <f>IF(N1149="sníž. přenesená",J1149,0)</f>
        <v>0</v>
      </c>
      <c r="BI1149" s="160">
        <f>IF(N1149="nulová",J1149,0)</f>
        <v>0</v>
      </c>
      <c r="BJ1149" s="18" t="s">
        <v>23</v>
      </c>
      <c r="BK1149" s="160">
        <f>ROUND(I1149*H1149,2)</f>
        <v>0</v>
      </c>
      <c r="BL1149" s="18" t="s">
        <v>310</v>
      </c>
      <c r="BM1149" s="159" t="s">
        <v>1528</v>
      </c>
    </row>
    <row r="1150" spans="1:65" s="13" customFormat="1">
      <c r="B1150" s="161"/>
      <c r="D1150" s="162" t="s">
        <v>312</v>
      </c>
      <c r="E1150" s="163" t="s">
        <v>1</v>
      </c>
      <c r="F1150" s="164" t="s">
        <v>1529</v>
      </c>
      <c r="H1150" s="163" t="s">
        <v>1</v>
      </c>
      <c r="I1150" s="165"/>
      <c r="L1150" s="161"/>
      <c r="M1150" s="166"/>
      <c r="N1150" s="167"/>
      <c r="O1150" s="167"/>
      <c r="P1150" s="167"/>
      <c r="Q1150" s="167"/>
      <c r="R1150" s="167"/>
      <c r="S1150" s="167"/>
      <c r="T1150" s="168"/>
      <c r="AT1150" s="163" t="s">
        <v>312</v>
      </c>
      <c r="AU1150" s="163" t="s">
        <v>96</v>
      </c>
      <c r="AV1150" s="13" t="s">
        <v>23</v>
      </c>
      <c r="AW1150" s="13" t="s">
        <v>41</v>
      </c>
      <c r="AX1150" s="13" t="s">
        <v>86</v>
      </c>
      <c r="AY1150" s="163" t="s">
        <v>302</v>
      </c>
    </row>
    <row r="1151" spans="1:65" s="14" customFormat="1">
      <c r="B1151" s="169"/>
      <c r="D1151" s="162" t="s">
        <v>312</v>
      </c>
      <c r="E1151" s="170" t="s">
        <v>1</v>
      </c>
      <c r="F1151" s="171" t="s">
        <v>1530</v>
      </c>
      <c r="H1151" s="172">
        <v>10.1</v>
      </c>
      <c r="I1151" s="173"/>
      <c r="L1151" s="169"/>
      <c r="M1151" s="174"/>
      <c r="N1151" s="175"/>
      <c r="O1151" s="175"/>
      <c r="P1151" s="175"/>
      <c r="Q1151" s="175"/>
      <c r="R1151" s="175"/>
      <c r="S1151" s="175"/>
      <c r="T1151" s="176"/>
      <c r="AT1151" s="170" t="s">
        <v>312</v>
      </c>
      <c r="AU1151" s="170" t="s">
        <v>96</v>
      </c>
      <c r="AV1151" s="14" t="s">
        <v>96</v>
      </c>
      <c r="AW1151" s="14" t="s">
        <v>41</v>
      </c>
      <c r="AX1151" s="14" t="s">
        <v>86</v>
      </c>
      <c r="AY1151" s="170" t="s">
        <v>302</v>
      </c>
    </row>
    <row r="1152" spans="1:65" s="15" customFormat="1">
      <c r="B1152" s="177"/>
      <c r="D1152" s="162" t="s">
        <v>312</v>
      </c>
      <c r="E1152" s="178" t="s">
        <v>1</v>
      </c>
      <c r="F1152" s="179" t="s">
        <v>324</v>
      </c>
      <c r="H1152" s="180">
        <v>10.1</v>
      </c>
      <c r="I1152" s="181"/>
      <c r="L1152" s="177"/>
      <c r="M1152" s="182"/>
      <c r="N1152" s="183"/>
      <c r="O1152" s="183"/>
      <c r="P1152" s="183"/>
      <c r="Q1152" s="183"/>
      <c r="R1152" s="183"/>
      <c r="S1152" s="183"/>
      <c r="T1152" s="184"/>
      <c r="AT1152" s="178" t="s">
        <v>312</v>
      </c>
      <c r="AU1152" s="178" t="s">
        <v>96</v>
      </c>
      <c r="AV1152" s="15" t="s">
        <v>310</v>
      </c>
      <c r="AW1152" s="15" t="s">
        <v>41</v>
      </c>
      <c r="AX1152" s="15" t="s">
        <v>23</v>
      </c>
      <c r="AY1152" s="178" t="s">
        <v>302</v>
      </c>
    </row>
    <row r="1153" spans="1:65" s="2" customFormat="1" ht="16.5" customHeight="1">
      <c r="A1153" s="34"/>
      <c r="B1153" s="147"/>
      <c r="C1153" s="148" t="s">
        <v>1531</v>
      </c>
      <c r="D1153" s="148" t="s">
        <v>305</v>
      </c>
      <c r="E1153" s="149" t="s">
        <v>1532</v>
      </c>
      <c r="F1153" s="150" t="s">
        <v>1533</v>
      </c>
      <c r="G1153" s="151" t="s">
        <v>356</v>
      </c>
      <c r="H1153" s="152">
        <v>24.9</v>
      </c>
      <c r="I1153" s="153"/>
      <c r="J1153" s="154">
        <f>ROUND(I1153*H1153,2)</f>
        <v>0</v>
      </c>
      <c r="K1153" s="150" t="s">
        <v>1</v>
      </c>
      <c r="L1153" s="35"/>
      <c r="M1153" s="155" t="s">
        <v>1</v>
      </c>
      <c r="N1153" s="156" t="s">
        <v>51</v>
      </c>
      <c r="O1153" s="60"/>
      <c r="P1153" s="157">
        <f>O1153*H1153</f>
        <v>0</v>
      </c>
      <c r="Q1153" s="157">
        <v>0</v>
      </c>
      <c r="R1153" s="157">
        <f>Q1153*H1153</f>
        <v>0</v>
      </c>
      <c r="S1153" s="157">
        <v>0</v>
      </c>
      <c r="T1153" s="158">
        <f>S1153*H1153</f>
        <v>0</v>
      </c>
      <c r="U1153" s="34"/>
      <c r="V1153" s="34"/>
      <c r="W1153" s="34"/>
      <c r="X1153" s="34"/>
      <c r="Y1153" s="34"/>
      <c r="Z1153" s="34"/>
      <c r="AA1153" s="34"/>
      <c r="AB1153" s="34"/>
      <c r="AC1153" s="34"/>
      <c r="AD1153" s="34"/>
      <c r="AE1153" s="34"/>
      <c r="AR1153" s="159" t="s">
        <v>310</v>
      </c>
      <c r="AT1153" s="159" t="s">
        <v>305</v>
      </c>
      <c r="AU1153" s="159" t="s">
        <v>96</v>
      </c>
      <c r="AY1153" s="18" t="s">
        <v>302</v>
      </c>
      <c r="BE1153" s="160">
        <f>IF(N1153="základní",J1153,0)</f>
        <v>0</v>
      </c>
      <c r="BF1153" s="160">
        <f>IF(N1153="snížená",J1153,0)</f>
        <v>0</v>
      </c>
      <c r="BG1153" s="160">
        <f>IF(N1153="zákl. přenesená",J1153,0)</f>
        <v>0</v>
      </c>
      <c r="BH1153" s="160">
        <f>IF(N1153="sníž. přenesená",J1153,0)</f>
        <v>0</v>
      </c>
      <c r="BI1153" s="160">
        <f>IF(N1153="nulová",J1153,0)</f>
        <v>0</v>
      </c>
      <c r="BJ1153" s="18" t="s">
        <v>23</v>
      </c>
      <c r="BK1153" s="160">
        <f>ROUND(I1153*H1153,2)</f>
        <v>0</v>
      </c>
      <c r="BL1153" s="18" t="s">
        <v>310</v>
      </c>
      <c r="BM1153" s="159" t="s">
        <v>1534</v>
      </c>
    </row>
    <row r="1154" spans="1:65" s="14" customFormat="1">
      <c r="B1154" s="169"/>
      <c r="D1154" s="162" t="s">
        <v>312</v>
      </c>
      <c r="E1154" s="170" t="s">
        <v>1</v>
      </c>
      <c r="F1154" s="171" t="s">
        <v>1524</v>
      </c>
      <c r="H1154" s="172">
        <v>24.9</v>
      </c>
      <c r="I1154" s="173"/>
      <c r="L1154" s="169"/>
      <c r="M1154" s="174"/>
      <c r="N1154" s="175"/>
      <c r="O1154" s="175"/>
      <c r="P1154" s="175"/>
      <c r="Q1154" s="175"/>
      <c r="R1154" s="175"/>
      <c r="S1154" s="175"/>
      <c r="T1154" s="176"/>
      <c r="AT1154" s="170" t="s">
        <v>312</v>
      </c>
      <c r="AU1154" s="170" t="s">
        <v>96</v>
      </c>
      <c r="AV1154" s="14" t="s">
        <v>96</v>
      </c>
      <c r="AW1154" s="14" t="s">
        <v>41</v>
      </c>
      <c r="AX1154" s="14" t="s">
        <v>23</v>
      </c>
      <c r="AY1154" s="170" t="s">
        <v>302</v>
      </c>
    </row>
    <row r="1155" spans="1:65" s="2" customFormat="1" ht="21.75" customHeight="1">
      <c r="A1155" s="34"/>
      <c r="B1155" s="147"/>
      <c r="C1155" s="148" t="s">
        <v>1535</v>
      </c>
      <c r="D1155" s="148" t="s">
        <v>305</v>
      </c>
      <c r="E1155" s="149" t="s">
        <v>1536</v>
      </c>
      <c r="F1155" s="150" t="s">
        <v>1537</v>
      </c>
      <c r="G1155" s="151" t="s">
        <v>356</v>
      </c>
      <c r="H1155" s="152">
        <v>17</v>
      </c>
      <c r="I1155" s="153"/>
      <c r="J1155" s="154">
        <f>ROUND(I1155*H1155,2)</f>
        <v>0</v>
      </c>
      <c r="K1155" s="150" t="s">
        <v>309</v>
      </c>
      <c r="L1155" s="35"/>
      <c r="M1155" s="155" t="s">
        <v>1</v>
      </c>
      <c r="N1155" s="156" t="s">
        <v>51</v>
      </c>
      <c r="O1155" s="60"/>
      <c r="P1155" s="157">
        <f>O1155*H1155</f>
        <v>0</v>
      </c>
      <c r="Q1155" s="157">
        <v>2.5000000000000001E-4</v>
      </c>
      <c r="R1155" s="157">
        <f>Q1155*H1155</f>
        <v>4.2500000000000003E-3</v>
      </c>
      <c r="S1155" s="157">
        <v>0</v>
      </c>
      <c r="T1155" s="158">
        <f>S1155*H1155</f>
        <v>0</v>
      </c>
      <c r="U1155" s="34"/>
      <c r="V1155" s="34"/>
      <c r="W1155" s="34"/>
      <c r="X1155" s="34"/>
      <c r="Y1155" s="34"/>
      <c r="Z1155" s="34"/>
      <c r="AA1155" s="34"/>
      <c r="AB1155" s="34"/>
      <c r="AC1155" s="34"/>
      <c r="AD1155" s="34"/>
      <c r="AE1155" s="34"/>
      <c r="AR1155" s="159" t="s">
        <v>310</v>
      </c>
      <c r="AT1155" s="159" t="s">
        <v>305</v>
      </c>
      <c r="AU1155" s="159" t="s">
        <v>96</v>
      </c>
      <c r="AY1155" s="18" t="s">
        <v>302</v>
      </c>
      <c r="BE1155" s="160">
        <f>IF(N1155="základní",J1155,0)</f>
        <v>0</v>
      </c>
      <c r="BF1155" s="160">
        <f>IF(N1155="snížená",J1155,0)</f>
        <v>0</v>
      </c>
      <c r="BG1155" s="160">
        <f>IF(N1155="zákl. přenesená",J1155,0)</f>
        <v>0</v>
      </c>
      <c r="BH1155" s="160">
        <f>IF(N1155="sníž. přenesená",J1155,0)</f>
        <v>0</v>
      </c>
      <c r="BI1155" s="160">
        <f>IF(N1155="nulová",J1155,0)</f>
        <v>0</v>
      </c>
      <c r="BJ1155" s="18" t="s">
        <v>23</v>
      </c>
      <c r="BK1155" s="160">
        <f>ROUND(I1155*H1155,2)</f>
        <v>0</v>
      </c>
      <c r="BL1155" s="18" t="s">
        <v>310</v>
      </c>
      <c r="BM1155" s="159" t="s">
        <v>1538</v>
      </c>
    </row>
    <row r="1156" spans="1:65" s="14" customFormat="1">
      <c r="B1156" s="169"/>
      <c r="D1156" s="162" t="s">
        <v>312</v>
      </c>
      <c r="E1156" s="170" t="s">
        <v>1</v>
      </c>
      <c r="F1156" s="171" t="s">
        <v>403</v>
      </c>
      <c r="H1156" s="172">
        <v>17</v>
      </c>
      <c r="I1156" s="173"/>
      <c r="L1156" s="169"/>
      <c r="M1156" s="174"/>
      <c r="N1156" s="175"/>
      <c r="O1156" s="175"/>
      <c r="P1156" s="175"/>
      <c r="Q1156" s="175"/>
      <c r="R1156" s="175"/>
      <c r="S1156" s="175"/>
      <c r="T1156" s="176"/>
      <c r="AT1156" s="170" t="s">
        <v>312</v>
      </c>
      <c r="AU1156" s="170" t="s">
        <v>96</v>
      </c>
      <c r="AV1156" s="14" t="s">
        <v>96</v>
      </c>
      <c r="AW1156" s="14" t="s">
        <v>41</v>
      </c>
      <c r="AX1156" s="14" t="s">
        <v>23</v>
      </c>
      <c r="AY1156" s="170" t="s">
        <v>302</v>
      </c>
    </row>
    <row r="1157" spans="1:65" s="2" customFormat="1" ht="16.5" customHeight="1">
      <c r="A1157" s="34"/>
      <c r="B1157" s="147"/>
      <c r="C1157" s="193" t="s">
        <v>1539</v>
      </c>
      <c r="D1157" s="193" t="s">
        <v>526</v>
      </c>
      <c r="E1157" s="194" t="s">
        <v>1540</v>
      </c>
      <c r="F1157" s="195" t="s">
        <v>1541</v>
      </c>
      <c r="G1157" s="196" t="s">
        <v>445</v>
      </c>
      <c r="H1157" s="197">
        <v>7.07</v>
      </c>
      <c r="I1157" s="198"/>
      <c r="J1157" s="199">
        <f>ROUND(I1157*H1157,2)</f>
        <v>0</v>
      </c>
      <c r="K1157" s="195" t="s">
        <v>1</v>
      </c>
      <c r="L1157" s="200"/>
      <c r="M1157" s="201" t="s">
        <v>1</v>
      </c>
      <c r="N1157" s="202" t="s">
        <v>51</v>
      </c>
      <c r="O1157" s="60"/>
      <c r="P1157" s="157">
        <f>O1157*H1157</f>
        <v>0</v>
      </c>
      <c r="Q1157" s="157">
        <v>2.3250000000000002</v>
      </c>
      <c r="R1157" s="157">
        <f>Q1157*H1157</f>
        <v>16.437750000000001</v>
      </c>
      <c r="S1157" s="157">
        <v>0</v>
      </c>
      <c r="T1157" s="158">
        <f>S1157*H1157</f>
        <v>0</v>
      </c>
      <c r="U1157" s="34"/>
      <c r="V1157" s="34"/>
      <c r="W1157" s="34"/>
      <c r="X1157" s="34"/>
      <c r="Y1157" s="34"/>
      <c r="Z1157" s="34"/>
      <c r="AA1157" s="34"/>
      <c r="AB1157" s="34"/>
      <c r="AC1157" s="34"/>
      <c r="AD1157" s="34"/>
      <c r="AE1157" s="34"/>
      <c r="AR1157" s="159" t="s">
        <v>140</v>
      </c>
      <c r="AT1157" s="159" t="s">
        <v>526</v>
      </c>
      <c r="AU1157" s="159" t="s">
        <v>96</v>
      </c>
      <c r="AY1157" s="18" t="s">
        <v>302</v>
      </c>
      <c r="BE1157" s="160">
        <f>IF(N1157="základní",J1157,0)</f>
        <v>0</v>
      </c>
      <c r="BF1157" s="160">
        <f>IF(N1157="snížená",J1157,0)</f>
        <v>0</v>
      </c>
      <c r="BG1157" s="160">
        <f>IF(N1157="zákl. přenesená",J1157,0)</f>
        <v>0</v>
      </c>
      <c r="BH1157" s="160">
        <f>IF(N1157="sníž. přenesená",J1157,0)</f>
        <v>0</v>
      </c>
      <c r="BI1157" s="160">
        <f>IF(N1157="nulová",J1157,0)</f>
        <v>0</v>
      </c>
      <c r="BJ1157" s="18" t="s">
        <v>23</v>
      </c>
      <c r="BK1157" s="160">
        <f>ROUND(I1157*H1157,2)</f>
        <v>0</v>
      </c>
      <c r="BL1157" s="18" t="s">
        <v>310</v>
      </c>
      <c r="BM1157" s="159" t="s">
        <v>1542</v>
      </c>
    </row>
    <row r="1158" spans="1:65" s="13" customFormat="1">
      <c r="B1158" s="161"/>
      <c r="D1158" s="162" t="s">
        <v>312</v>
      </c>
      <c r="E1158" s="163" t="s">
        <v>1</v>
      </c>
      <c r="F1158" s="164" t="s">
        <v>1543</v>
      </c>
      <c r="H1158" s="163" t="s">
        <v>1</v>
      </c>
      <c r="I1158" s="165"/>
      <c r="L1158" s="161"/>
      <c r="M1158" s="166"/>
      <c r="N1158" s="167"/>
      <c r="O1158" s="167"/>
      <c r="P1158" s="167"/>
      <c r="Q1158" s="167"/>
      <c r="R1158" s="167"/>
      <c r="S1158" s="167"/>
      <c r="T1158" s="168"/>
      <c r="AT1158" s="163" t="s">
        <v>312</v>
      </c>
      <c r="AU1158" s="163" t="s">
        <v>96</v>
      </c>
      <c r="AV1158" s="13" t="s">
        <v>23</v>
      </c>
      <c r="AW1158" s="13" t="s">
        <v>41</v>
      </c>
      <c r="AX1158" s="13" t="s">
        <v>86</v>
      </c>
      <c r="AY1158" s="163" t="s">
        <v>302</v>
      </c>
    </row>
    <row r="1159" spans="1:65" s="14" customFormat="1">
      <c r="B1159" s="169"/>
      <c r="D1159" s="162" t="s">
        <v>312</v>
      </c>
      <c r="E1159" s="170" t="s">
        <v>1</v>
      </c>
      <c r="F1159" s="171" t="s">
        <v>1544</v>
      </c>
      <c r="H1159" s="172">
        <v>7.07</v>
      </c>
      <c r="I1159" s="173"/>
      <c r="L1159" s="169"/>
      <c r="M1159" s="174"/>
      <c r="N1159" s="175"/>
      <c r="O1159" s="175"/>
      <c r="P1159" s="175"/>
      <c r="Q1159" s="175"/>
      <c r="R1159" s="175"/>
      <c r="S1159" s="175"/>
      <c r="T1159" s="176"/>
      <c r="AT1159" s="170" t="s">
        <v>312</v>
      </c>
      <c r="AU1159" s="170" t="s">
        <v>96</v>
      </c>
      <c r="AV1159" s="14" t="s">
        <v>96</v>
      </c>
      <c r="AW1159" s="14" t="s">
        <v>41</v>
      </c>
      <c r="AX1159" s="14" t="s">
        <v>86</v>
      </c>
      <c r="AY1159" s="170" t="s">
        <v>302</v>
      </c>
    </row>
    <row r="1160" spans="1:65" s="15" customFormat="1">
      <c r="B1160" s="177"/>
      <c r="D1160" s="162" t="s">
        <v>312</v>
      </c>
      <c r="E1160" s="178" t="s">
        <v>1</v>
      </c>
      <c r="F1160" s="179" t="s">
        <v>324</v>
      </c>
      <c r="H1160" s="180">
        <v>7.07</v>
      </c>
      <c r="I1160" s="181"/>
      <c r="L1160" s="177"/>
      <c r="M1160" s="182"/>
      <c r="N1160" s="183"/>
      <c r="O1160" s="183"/>
      <c r="P1160" s="183"/>
      <c r="Q1160" s="183"/>
      <c r="R1160" s="183"/>
      <c r="S1160" s="183"/>
      <c r="T1160" s="184"/>
      <c r="AT1160" s="178" t="s">
        <v>312</v>
      </c>
      <c r="AU1160" s="178" t="s">
        <v>96</v>
      </c>
      <c r="AV1160" s="15" t="s">
        <v>310</v>
      </c>
      <c r="AW1160" s="15" t="s">
        <v>41</v>
      </c>
      <c r="AX1160" s="15" t="s">
        <v>23</v>
      </c>
      <c r="AY1160" s="178" t="s">
        <v>302</v>
      </c>
    </row>
    <row r="1161" spans="1:65" s="2" customFormat="1" ht="16.5" customHeight="1">
      <c r="A1161" s="34"/>
      <c r="B1161" s="147"/>
      <c r="C1161" s="148" t="s">
        <v>1545</v>
      </c>
      <c r="D1161" s="148" t="s">
        <v>305</v>
      </c>
      <c r="E1161" s="149" t="s">
        <v>1546</v>
      </c>
      <c r="F1161" s="150" t="s">
        <v>1547</v>
      </c>
      <c r="G1161" s="151" t="s">
        <v>356</v>
      </c>
      <c r="H1161" s="152">
        <v>17</v>
      </c>
      <c r="I1161" s="153"/>
      <c r="J1161" s="154">
        <f>ROUND(I1161*H1161,2)</f>
        <v>0</v>
      </c>
      <c r="K1161" s="150" t="s">
        <v>1</v>
      </c>
      <c r="L1161" s="35"/>
      <c r="M1161" s="155" t="s">
        <v>1</v>
      </c>
      <c r="N1161" s="156" t="s">
        <v>51</v>
      </c>
      <c r="O1161" s="60"/>
      <c r="P1161" s="157">
        <f>O1161*H1161</f>
        <v>0</v>
      </c>
      <c r="Q1161" s="157">
        <v>0</v>
      </c>
      <c r="R1161" s="157">
        <f>Q1161*H1161</f>
        <v>0</v>
      </c>
      <c r="S1161" s="157">
        <v>0</v>
      </c>
      <c r="T1161" s="158">
        <f>S1161*H1161</f>
        <v>0</v>
      </c>
      <c r="U1161" s="34"/>
      <c r="V1161" s="34"/>
      <c r="W1161" s="34"/>
      <c r="X1161" s="34"/>
      <c r="Y1161" s="34"/>
      <c r="Z1161" s="34"/>
      <c r="AA1161" s="34"/>
      <c r="AB1161" s="34"/>
      <c r="AC1161" s="34"/>
      <c r="AD1161" s="34"/>
      <c r="AE1161" s="34"/>
      <c r="AR1161" s="159" t="s">
        <v>310</v>
      </c>
      <c r="AT1161" s="159" t="s">
        <v>305</v>
      </c>
      <c r="AU1161" s="159" t="s">
        <v>96</v>
      </c>
      <c r="AY1161" s="18" t="s">
        <v>302</v>
      </c>
      <c r="BE1161" s="160">
        <f>IF(N1161="základní",J1161,0)</f>
        <v>0</v>
      </c>
      <c r="BF1161" s="160">
        <f>IF(N1161="snížená",J1161,0)</f>
        <v>0</v>
      </c>
      <c r="BG1161" s="160">
        <f>IF(N1161="zákl. přenesená",J1161,0)</f>
        <v>0</v>
      </c>
      <c r="BH1161" s="160">
        <f>IF(N1161="sníž. přenesená",J1161,0)</f>
        <v>0</v>
      </c>
      <c r="BI1161" s="160">
        <f>IF(N1161="nulová",J1161,0)</f>
        <v>0</v>
      </c>
      <c r="BJ1161" s="18" t="s">
        <v>23</v>
      </c>
      <c r="BK1161" s="160">
        <f>ROUND(I1161*H1161,2)</f>
        <v>0</v>
      </c>
      <c r="BL1161" s="18" t="s">
        <v>310</v>
      </c>
      <c r="BM1161" s="159" t="s">
        <v>1548</v>
      </c>
    </row>
    <row r="1162" spans="1:65" s="14" customFormat="1">
      <c r="B1162" s="169"/>
      <c r="D1162" s="162" t="s">
        <v>312</v>
      </c>
      <c r="E1162" s="170" t="s">
        <v>1</v>
      </c>
      <c r="F1162" s="171" t="s">
        <v>403</v>
      </c>
      <c r="H1162" s="172">
        <v>17</v>
      </c>
      <c r="I1162" s="173"/>
      <c r="L1162" s="169"/>
      <c r="M1162" s="174"/>
      <c r="N1162" s="175"/>
      <c r="O1162" s="175"/>
      <c r="P1162" s="175"/>
      <c r="Q1162" s="175"/>
      <c r="R1162" s="175"/>
      <c r="S1162" s="175"/>
      <c r="T1162" s="176"/>
      <c r="AT1162" s="170" t="s">
        <v>312</v>
      </c>
      <c r="AU1162" s="170" t="s">
        <v>96</v>
      </c>
      <c r="AV1162" s="14" t="s">
        <v>96</v>
      </c>
      <c r="AW1162" s="14" t="s">
        <v>41</v>
      </c>
      <c r="AX1162" s="14" t="s">
        <v>23</v>
      </c>
      <c r="AY1162" s="170" t="s">
        <v>302</v>
      </c>
    </row>
    <row r="1163" spans="1:65" s="2" customFormat="1" ht="16.5" customHeight="1">
      <c r="A1163" s="34"/>
      <c r="B1163" s="147"/>
      <c r="C1163" s="148" t="s">
        <v>1549</v>
      </c>
      <c r="D1163" s="148" t="s">
        <v>305</v>
      </c>
      <c r="E1163" s="149" t="s">
        <v>1550</v>
      </c>
      <c r="F1163" s="150" t="s">
        <v>1551</v>
      </c>
      <c r="G1163" s="151" t="s">
        <v>356</v>
      </c>
      <c r="H1163" s="152">
        <v>31.792999999999999</v>
      </c>
      <c r="I1163" s="153"/>
      <c r="J1163" s="154">
        <f>ROUND(I1163*H1163,2)</f>
        <v>0</v>
      </c>
      <c r="K1163" s="150" t="s">
        <v>1</v>
      </c>
      <c r="L1163" s="35"/>
      <c r="M1163" s="155" t="s">
        <v>1</v>
      </c>
      <c r="N1163" s="156" t="s">
        <v>51</v>
      </c>
      <c r="O1163" s="60"/>
      <c r="P1163" s="157">
        <f>O1163*H1163</f>
        <v>0</v>
      </c>
      <c r="Q1163" s="157">
        <v>0</v>
      </c>
      <c r="R1163" s="157">
        <f>Q1163*H1163</f>
        <v>0</v>
      </c>
      <c r="S1163" s="157">
        <v>0</v>
      </c>
      <c r="T1163" s="158">
        <f>S1163*H1163</f>
        <v>0</v>
      </c>
      <c r="U1163" s="34"/>
      <c r="V1163" s="34"/>
      <c r="W1163" s="34"/>
      <c r="X1163" s="34"/>
      <c r="Y1163" s="34"/>
      <c r="Z1163" s="34"/>
      <c r="AA1163" s="34"/>
      <c r="AB1163" s="34"/>
      <c r="AC1163" s="34"/>
      <c r="AD1163" s="34"/>
      <c r="AE1163" s="34"/>
      <c r="AR1163" s="159" t="s">
        <v>310</v>
      </c>
      <c r="AT1163" s="159" t="s">
        <v>305</v>
      </c>
      <c r="AU1163" s="159" t="s">
        <v>96</v>
      </c>
      <c r="AY1163" s="18" t="s">
        <v>302</v>
      </c>
      <c r="BE1163" s="160">
        <f>IF(N1163="základní",J1163,0)</f>
        <v>0</v>
      </c>
      <c r="BF1163" s="160">
        <f>IF(N1163="snížená",J1163,0)</f>
        <v>0</v>
      </c>
      <c r="BG1163" s="160">
        <f>IF(N1163="zákl. přenesená",J1163,0)</f>
        <v>0</v>
      </c>
      <c r="BH1163" s="160">
        <f>IF(N1163="sníž. přenesená",J1163,0)</f>
        <v>0</v>
      </c>
      <c r="BI1163" s="160">
        <f>IF(N1163="nulová",J1163,0)</f>
        <v>0</v>
      </c>
      <c r="BJ1163" s="18" t="s">
        <v>23</v>
      </c>
      <c r="BK1163" s="160">
        <f>ROUND(I1163*H1163,2)</f>
        <v>0</v>
      </c>
      <c r="BL1163" s="18" t="s">
        <v>310</v>
      </c>
      <c r="BM1163" s="159" t="s">
        <v>1552</v>
      </c>
    </row>
    <row r="1164" spans="1:65" s="14" customFormat="1">
      <c r="B1164" s="169"/>
      <c r="D1164" s="162" t="s">
        <v>312</v>
      </c>
      <c r="E1164" s="170" t="s">
        <v>1</v>
      </c>
      <c r="F1164" s="171" t="s">
        <v>1553</v>
      </c>
      <c r="H1164" s="172">
        <v>17.663</v>
      </c>
      <c r="I1164" s="173"/>
      <c r="L1164" s="169"/>
      <c r="M1164" s="174"/>
      <c r="N1164" s="175"/>
      <c r="O1164" s="175"/>
      <c r="P1164" s="175"/>
      <c r="Q1164" s="175"/>
      <c r="R1164" s="175"/>
      <c r="S1164" s="175"/>
      <c r="T1164" s="176"/>
      <c r="AT1164" s="170" t="s">
        <v>312</v>
      </c>
      <c r="AU1164" s="170" t="s">
        <v>96</v>
      </c>
      <c r="AV1164" s="14" t="s">
        <v>96</v>
      </c>
      <c r="AW1164" s="14" t="s">
        <v>41</v>
      </c>
      <c r="AX1164" s="14" t="s">
        <v>86</v>
      </c>
      <c r="AY1164" s="170" t="s">
        <v>302</v>
      </c>
    </row>
    <row r="1165" spans="1:65" s="14" customFormat="1">
      <c r="B1165" s="169"/>
      <c r="D1165" s="162" t="s">
        <v>312</v>
      </c>
      <c r="E1165" s="170" t="s">
        <v>1</v>
      </c>
      <c r="F1165" s="171" t="s">
        <v>1554</v>
      </c>
      <c r="H1165" s="172">
        <v>14.13</v>
      </c>
      <c r="I1165" s="173"/>
      <c r="L1165" s="169"/>
      <c r="M1165" s="174"/>
      <c r="N1165" s="175"/>
      <c r="O1165" s="175"/>
      <c r="P1165" s="175"/>
      <c r="Q1165" s="175"/>
      <c r="R1165" s="175"/>
      <c r="S1165" s="175"/>
      <c r="T1165" s="176"/>
      <c r="AT1165" s="170" t="s">
        <v>312</v>
      </c>
      <c r="AU1165" s="170" t="s">
        <v>96</v>
      </c>
      <c r="AV1165" s="14" t="s">
        <v>96</v>
      </c>
      <c r="AW1165" s="14" t="s">
        <v>41</v>
      </c>
      <c r="AX1165" s="14" t="s">
        <v>86</v>
      </c>
      <c r="AY1165" s="170" t="s">
        <v>302</v>
      </c>
    </row>
    <row r="1166" spans="1:65" s="15" customFormat="1">
      <c r="B1166" s="177"/>
      <c r="D1166" s="162" t="s">
        <v>312</v>
      </c>
      <c r="E1166" s="178" t="s">
        <v>1</v>
      </c>
      <c r="F1166" s="179" t="s">
        <v>324</v>
      </c>
      <c r="H1166" s="180">
        <v>31.792999999999999</v>
      </c>
      <c r="I1166" s="181"/>
      <c r="L1166" s="177"/>
      <c r="M1166" s="182"/>
      <c r="N1166" s="183"/>
      <c r="O1166" s="183"/>
      <c r="P1166" s="183"/>
      <c r="Q1166" s="183"/>
      <c r="R1166" s="183"/>
      <c r="S1166" s="183"/>
      <c r="T1166" s="184"/>
      <c r="AT1166" s="178" t="s">
        <v>312</v>
      </c>
      <c r="AU1166" s="178" t="s">
        <v>96</v>
      </c>
      <c r="AV1166" s="15" t="s">
        <v>310</v>
      </c>
      <c r="AW1166" s="15" t="s">
        <v>41</v>
      </c>
      <c r="AX1166" s="15" t="s">
        <v>23</v>
      </c>
      <c r="AY1166" s="178" t="s">
        <v>302</v>
      </c>
    </row>
    <row r="1167" spans="1:65" s="2" customFormat="1" ht="16.5" customHeight="1">
      <c r="A1167" s="34"/>
      <c r="B1167" s="147"/>
      <c r="C1167" s="148" t="s">
        <v>1555</v>
      </c>
      <c r="D1167" s="148" t="s">
        <v>305</v>
      </c>
      <c r="E1167" s="149" t="s">
        <v>1556</v>
      </c>
      <c r="F1167" s="150" t="s">
        <v>1557</v>
      </c>
      <c r="G1167" s="151" t="s">
        <v>1558</v>
      </c>
      <c r="H1167" s="152">
        <v>68</v>
      </c>
      <c r="I1167" s="153"/>
      <c r="J1167" s="154">
        <f>ROUND(I1167*H1167,2)</f>
        <v>0</v>
      </c>
      <c r="K1167" s="150" t="s">
        <v>1</v>
      </c>
      <c r="L1167" s="35"/>
      <c r="M1167" s="155" t="s">
        <v>1</v>
      </c>
      <c r="N1167" s="156" t="s">
        <v>51</v>
      </c>
      <c r="O1167" s="60"/>
      <c r="P1167" s="157">
        <f>O1167*H1167</f>
        <v>0</v>
      </c>
      <c r="Q1167" s="157">
        <v>1.0000000000000001E-5</v>
      </c>
      <c r="R1167" s="157">
        <f>Q1167*H1167</f>
        <v>6.8000000000000005E-4</v>
      </c>
      <c r="S1167" s="157">
        <v>0</v>
      </c>
      <c r="T1167" s="158">
        <f>S1167*H1167</f>
        <v>0</v>
      </c>
      <c r="U1167" s="34"/>
      <c r="V1167" s="34"/>
      <c r="W1167" s="34"/>
      <c r="X1167" s="34"/>
      <c r="Y1167" s="34"/>
      <c r="Z1167" s="34"/>
      <c r="AA1167" s="34"/>
      <c r="AB1167" s="34"/>
      <c r="AC1167" s="34"/>
      <c r="AD1167" s="34"/>
      <c r="AE1167" s="34"/>
      <c r="AR1167" s="159" t="s">
        <v>310</v>
      </c>
      <c r="AT1167" s="159" t="s">
        <v>305</v>
      </c>
      <c r="AU1167" s="159" t="s">
        <v>96</v>
      </c>
      <c r="AY1167" s="18" t="s">
        <v>302</v>
      </c>
      <c r="BE1167" s="160">
        <f>IF(N1167="základní",J1167,0)</f>
        <v>0</v>
      </c>
      <c r="BF1167" s="160">
        <f>IF(N1167="snížená",J1167,0)</f>
        <v>0</v>
      </c>
      <c r="BG1167" s="160">
        <f>IF(N1167="zákl. přenesená",J1167,0)</f>
        <v>0</v>
      </c>
      <c r="BH1167" s="160">
        <f>IF(N1167="sníž. přenesená",J1167,0)</f>
        <v>0</v>
      </c>
      <c r="BI1167" s="160">
        <f>IF(N1167="nulová",J1167,0)</f>
        <v>0</v>
      </c>
      <c r="BJ1167" s="18" t="s">
        <v>23</v>
      </c>
      <c r="BK1167" s="160">
        <f>ROUND(I1167*H1167,2)</f>
        <v>0</v>
      </c>
      <c r="BL1167" s="18" t="s">
        <v>310</v>
      </c>
      <c r="BM1167" s="159" t="s">
        <v>1559</v>
      </c>
    </row>
    <row r="1168" spans="1:65" s="14" customFormat="1">
      <c r="B1168" s="169"/>
      <c r="D1168" s="162" t="s">
        <v>312</v>
      </c>
      <c r="E1168" s="170" t="s">
        <v>1</v>
      </c>
      <c r="F1168" s="171" t="s">
        <v>1560</v>
      </c>
      <c r="H1168" s="172">
        <v>14</v>
      </c>
      <c r="I1168" s="173"/>
      <c r="L1168" s="169"/>
      <c r="M1168" s="174"/>
      <c r="N1168" s="175"/>
      <c r="O1168" s="175"/>
      <c r="P1168" s="175"/>
      <c r="Q1168" s="175"/>
      <c r="R1168" s="175"/>
      <c r="S1168" s="175"/>
      <c r="T1168" s="176"/>
      <c r="AT1168" s="170" t="s">
        <v>312</v>
      </c>
      <c r="AU1168" s="170" t="s">
        <v>96</v>
      </c>
      <c r="AV1168" s="14" t="s">
        <v>96</v>
      </c>
      <c r="AW1168" s="14" t="s">
        <v>41</v>
      </c>
      <c r="AX1168" s="14" t="s">
        <v>86</v>
      </c>
      <c r="AY1168" s="170" t="s">
        <v>302</v>
      </c>
    </row>
    <row r="1169" spans="1:65" s="14" customFormat="1">
      <c r="B1169" s="169"/>
      <c r="D1169" s="162" t="s">
        <v>312</v>
      </c>
      <c r="E1169" s="170" t="s">
        <v>1</v>
      </c>
      <c r="F1169" s="171" t="s">
        <v>1561</v>
      </c>
      <c r="H1169" s="172">
        <v>20</v>
      </c>
      <c r="I1169" s="173"/>
      <c r="L1169" s="169"/>
      <c r="M1169" s="174"/>
      <c r="N1169" s="175"/>
      <c r="O1169" s="175"/>
      <c r="P1169" s="175"/>
      <c r="Q1169" s="175"/>
      <c r="R1169" s="175"/>
      <c r="S1169" s="175"/>
      <c r="T1169" s="176"/>
      <c r="AT1169" s="170" t="s">
        <v>312</v>
      </c>
      <c r="AU1169" s="170" t="s">
        <v>96</v>
      </c>
      <c r="AV1169" s="14" t="s">
        <v>96</v>
      </c>
      <c r="AW1169" s="14" t="s">
        <v>41</v>
      </c>
      <c r="AX1169" s="14" t="s">
        <v>86</v>
      </c>
      <c r="AY1169" s="170" t="s">
        <v>302</v>
      </c>
    </row>
    <row r="1170" spans="1:65" s="15" customFormat="1">
      <c r="B1170" s="177"/>
      <c r="D1170" s="162" t="s">
        <v>312</v>
      </c>
      <c r="E1170" s="178" t="s">
        <v>1</v>
      </c>
      <c r="F1170" s="179" t="s">
        <v>324</v>
      </c>
      <c r="H1170" s="180">
        <v>34</v>
      </c>
      <c r="I1170" s="181"/>
      <c r="L1170" s="177"/>
      <c r="M1170" s="182"/>
      <c r="N1170" s="183"/>
      <c r="O1170" s="183"/>
      <c r="P1170" s="183"/>
      <c r="Q1170" s="183"/>
      <c r="R1170" s="183"/>
      <c r="S1170" s="183"/>
      <c r="T1170" s="184"/>
      <c r="AT1170" s="178" t="s">
        <v>312</v>
      </c>
      <c r="AU1170" s="178" t="s">
        <v>96</v>
      </c>
      <c r="AV1170" s="15" t="s">
        <v>310</v>
      </c>
      <c r="AW1170" s="15" t="s">
        <v>41</v>
      </c>
      <c r="AX1170" s="15" t="s">
        <v>86</v>
      </c>
      <c r="AY1170" s="178" t="s">
        <v>302</v>
      </c>
    </row>
    <row r="1171" spans="1:65" s="2" customFormat="1" ht="21.75" customHeight="1">
      <c r="A1171" s="34"/>
      <c r="B1171" s="147"/>
      <c r="C1171" s="148" t="s">
        <v>1562</v>
      </c>
      <c r="D1171" s="148" t="s">
        <v>305</v>
      </c>
      <c r="E1171" s="149" t="s">
        <v>1563</v>
      </c>
      <c r="F1171" s="150" t="s">
        <v>1564</v>
      </c>
      <c r="G1171" s="151" t="s">
        <v>356</v>
      </c>
      <c r="H1171" s="152">
        <v>35.799999999999997</v>
      </c>
      <c r="I1171" s="153"/>
      <c r="J1171" s="154">
        <f>ROUND(I1171*H1171,2)</f>
        <v>0</v>
      </c>
      <c r="K1171" s="150" t="s">
        <v>309</v>
      </c>
      <c r="L1171" s="35"/>
      <c r="M1171" s="155" t="s">
        <v>1</v>
      </c>
      <c r="N1171" s="156" t="s">
        <v>51</v>
      </c>
      <c r="O1171" s="60"/>
      <c r="P1171" s="157">
        <f>O1171*H1171</f>
        <v>0</v>
      </c>
      <c r="Q1171" s="157">
        <v>8.0000000000000007E-5</v>
      </c>
      <c r="R1171" s="157">
        <f>Q1171*H1171</f>
        <v>2.8639999999999998E-3</v>
      </c>
      <c r="S1171" s="157">
        <v>0</v>
      </c>
      <c r="T1171" s="158">
        <f>S1171*H1171</f>
        <v>0</v>
      </c>
      <c r="U1171" s="34"/>
      <c r="V1171" s="34"/>
      <c r="W1171" s="34"/>
      <c r="X1171" s="34"/>
      <c r="Y1171" s="34"/>
      <c r="Z1171" s="34"/>
      <c r="AA1171" s="34"/>
      <c r="AB1171" s="34"/>
      <c r="AC1171" s="34"/>
      <c r="AD1171" s="34"/>
      <c r="AE1171" s="34"/>
      <c r="AR1171" s="159" t="s">
        <v>310</v>
      </c>
      <c r="AT1171" s="159" t="s">
        <v>305</v>
      </c>
      <c r="AU1171" s="159" t="s">
        <v>96</v>
      </c>
      <c r="AY1171" s="18" t="s">
        <v>302</v>
      </c>
      <c r="BE1171" s="160">
        <f>IF(N1171="základní",J1171,0)</f>
        <v>0</v>
      </c>
      <c r="BF1171" s="160">
        <f>IF(N1171="snížená",J1171,0)</f>
        <v>0</v>
      </c>
      <c r="BG1171" s="160">
        <f>IF(N1171="zákl. přenesená",J1171,0)</f>
        <v>0</v>
      </c>
      <c r="BH1171" s="160">
        <f>IF(N1171="sníž. přenesená",J1171,0)</f>
        <v>0</v>
      </c>
      <c r="BI1171" s="160">
        <f>IF(N1171="nulová",J1171,0)</f>
        <v>0</v>
      </c>
      <c r="BJ1171" s="18" t="s">
        <v>23</v>
      </c>
      <c r="BK1171" s="160">
        <f>ROUND(I1171*H1171,2)</f>
        <v>0</v>
      </c>
      <c r="BL1171" s="18" t="s">
        <v>310</v>
      </c>
      <c r="BM1171" s="159" t="s">
        <v>1565</v>
      </c>
    </row>
    <row r="1172" spans="1:65" s="14" customFormat="1">
      <c r="B1172" s="169"/>
      <c r="D1172" s="162" t="s">
        <v>312</v>
      </c>
      <c r="E1172" s="170" t="s">
        <v>1</v>
      </c>
      <c r="F1172" s="171" t="s">
        <v>1566</v>
      </c>
      <c r="H1172" s="172">
        <v>35.799999999999997</v>
      </c>
      <c r="I1172" s="173"/>
      <c r="L1172" s="169"/>
      <c r="M1172" s="174"/>
      <c r="N1172" s="175"/>
      <c r="O1172" s="175"/>
      <c r="P1172" s="175"/>
      <c r="Q1172" s="175"/>
      <c r="R1172" s="175"/>
      <c r="S1172" s="175"/>
      <c r="T1172" s="176"/>
      <c r="AT1172" s="170" t="s">
        <v>312</v>
      </c>
      <c r="AU1172" s="170" t="s">
        <v>96</v>
      </c>
      <c r="AV1172" s="14" t="s">
        <v>96</v>
      </c>
      <c r="AW1172" s="14" t="s">
        <v>41</v>
      </c>
      <c r="AX1172" s="14" t="s">
        <v>23</v>
      </c>
      <c r="AY1172" s="170" t="s">
        <v>302</v>
      </c>
    </row>
    <row r="1173" spans="1:65" s="2" customFormat="1" ht="16.5" customHeight="1">
      <c r="A1173" s="34"/>
      <c r="B1173" s="147"/>
      <c r="C1173" s="193" t="s">
        <v>1567</v>
      </c>
      <c r="D1173" s="193" t="s">
        <v>526</v>
      </c>
      <c r="E1173" s="194" t="s">
        <v>1568</v>
      </c>
      <c r="F1173" s="195" t="s">
        <v>1569</v>
      </c>
      <c r="G1173" s="196" t="s">
        <v>356</v>
      </c>
      <c r="H1173" s="197">
        <v>36.337000000000003</v>
      </c>
      <c r="I1173" s="198"/>
      <c r="J1173" s="199">
        <f>ROUND(I1173*H1173,2)</f>
        <v>0</v>
      </c>
      <c r="K1173" s="195" t="s">
        <v>309</v>
      </c>
      <c r="L1173" s="200"/>
      <c r="M1173" s="201" t="s">
        <v>1</v>
      </c>
      <c r="N1173" s="202" t="s">
        <v>51</v>
      </c>
      <c r="O1173" s="60"/>
      <c r="P1173" s="157">
        <f>O1173*H1173</f>
        <v>0</v>
      </c>
      <c r="Q1173" s="157">
        <v>0.1</v>
      </c>
      <c r="R1173" s="157">
        <f>Q1173*H1173</f>
        <v>3.6337000000000006</v>
      </c>
      <c r="S1173" s="157">
        <v>0</v>
      </c>
      <c r="T1173" s="158">
        <f>S1173*H1173</f>
        <v>0</v>
      </c>
      <c r="U1173" s="34"/>
      <c r="V1173" s="34"/>
      <c r="W1173" s="34"/>
      <c r="X1173" s="34"/>
      <c r="Y1173" s="34"/>
      <c r="Z1173" s="34"/>
      <c r="AA1173" s="34"/>
      <c r="AB1173" s="34"/>
      <c r="AC1173" s="34"/>
      <c r="AD1173" s="34"/>
      <c r="AE1173" s="34"/>
      <c r="AR1173" s="159" t="s">
        <v>140</v>
      </c>
      <c r="AT1173" s="159" t="s">
        <v>526</v>
      </c>
      <c r="AU1173" s="159" t="s">
        <v>96</v>
      </c>
      <c r="AY1173" s="18" t="s">
        <v>302</v>
      </c>
      <c r="BE1173" s="160">
        <f>IF(N1173="základní",J1173,0)</f>
        <v>0</v>
      </c>
      <c r="BF1173" s="160">
        <f>IF(N1173="snížená",J1173,0)</f>
        <v>0</v>
      </c>
      <c r="BG1173" s="160">
        <f>IF(N1173="zákl. přenesená",J1173,0)</f>
        <v>0</v>
      </c>
      <c r="BH1173" s="160">
        <f>IF(N1173="sníž. přenesená",J1173,0)</f>
        <v>0</v>
      </c>
      <c r="BI1173" s="160">
        <f>IF(N1173="nulová",J1173,0)</f>
        <v>0</v>
      </c>
      <c r="BJ1173" s="18" t="s">
        <v>23</v>
      </c>
      <c r="BK1173" s="160">
        <f>ROUND(I1173*H1173,2)</f>
        <v>0</v>
      </c>
      <c r="BL1173" s="18" t="s">
        <v>310</v>
      </c>
      <c r="BM1173" s="159" t="s">
        <v>1570</v>
      </c>
    </row>
    <row r="1174" spans="1:65" s="14" customFormat="1">
      <c r="B1174" s="169"/>
      <c r="D1174" s="162" t="s">
        <v>312</v>
      </c>
      <c r="E1174" s="170" t="s">
        <v>1</v>
      </c>
      <c r="F1174" s="171" t="s">
        <v>1571</v>
      </c>
      <c r="H1174" s="172">
        <v>36.337000000000003</v>
      </c>
      <c r="I1174" s="173"/>
      <c r="L1174" s="169"/>
      <c r="M1174" s="174"/>
      <c r="N1174" s="175"/>
      <c r="O1174" s="175"/>
      <c r="P1174" s="175"/>
      <c r="Q1174" s="175"/>
      <c r="R1174" s="175"/>
      <c r="S1174" s="175"/>
      <c r="T1174" s="176"/>
      <c r="AT1174" s="170" t="s">
        <v>312</v>
      </c>
      <c r="AU1174" s="170" t="s">
        <v>96</v>
      </c>
      <c r="AV1174" s="14" t="s">
        <v>96</v>
      </c>
      <c r="AW1174" s="14" t="s">
        <v>41</v>
      </c>
      <c r="AX1174" s="14" t="s">
        <v>86</v>
      </c>
      <c r="AY1174" s="170" t="s">
        <v>302</v>
      </c>
    </row>
    <row r="1175" spans="1:65" s="15" customFormat="1">
      <c r="B1175" s="177"/>
      <c r="D1175" s="162" t="s">
        <v>312</v>
      </c>
      <c r="E1175" s="178" t="s">
        <v>1</v>
      </c>
      <c r="F1175" s="179" t="s">
        <v>324</v>
      </c>
      <c r="H1175" s="180">
        <v>36.337000000000003</v>
      </c>
      <c r="I1175" s="181"/>
      <c r="L1175" s="177"/>
      <c r="M1175" s="182"/>
      <c r="N1175" s="183"/>
      <c r="O1175" s="183"/>
      <c r="P1175" s="183"/>
      <c r="Q1175" s="183"/>
      <c r="R1175" s="183"/>
      <c r="S1175" s="183"/>
      <c r="T1175" s="184"/>
      <c r="AT1175" s="178" t="s">
        <v>312</v>
      </c>
      <c r="AU1175" s="178" t="s">
        <v>96</v>
      </c>
      <c r="AV1175" s="15" t="s">
        <v>310</v>
      </c>
      <c r="AW1175" s="15" t="s">
        <v>41</v>
      </c>
      <c r="AX1175" s="15" t="s">
        <v>23</v>
      </c>
      <c r="AY1175" s="178" t="s">
        <v>302</v>
      </c>
    </row>
    <row r="1176" spans="1:65" s="2" customFormat="1" ht="21.75" customHeight="1">
      <c r="A1176" s="34"/>
      <c r="B1176" s="147"/>
      <c r="C1176" s="148" t="s">
        <v>1572</v>
      </c>
      <c r="D1176" s="148" t="s">
        <v>305</v>
      </c>
      <c r="E1176" s="149" t="s">
        <v>1573</v>
      </c>
      <c r="F1176" s="150" t="s">
        <v>1574</v>
      </c>
      <c r="G1176" s="151" t="s">
        <v>356</v>
      </c>
      <c r="H1176" s="152">
        <v>2.75</v>
      </c>
      <c r="I1176" s="153"/>
      <c r="J1176" s="154">
        <f>ROUND(I1176*H1176,2)</f>
        <v>0</v>
      </c>
      <c r="K1176" s="150" t="s">
        <v>309</v>
      </c>
      <c r="L1176" s="35"/>
      <c r="M1176" s="155" t="s">
        <v>1</v>
      </c>
      <c r="N1176" s="156" t="s">
        <v>51</v>
      </c>
      <c r="O1176" s="60"/>
      <c r="P1176" s="157">
        <f>O1176*H1176</f>
        <v>0</v>
      </c>
      <c r="Q1176" s="157">
        <v>0</v>
      </c>
      <c r="R1176" s="157">
        <f>Q1176*H1176</f>
        <v>0</v>
      </c>
      <c r="S1176" s="157">
        <v>0</v>
      </c>
      <c r="T1176" s="158">
        <f>S1176*H1176</f>
        <v>0</v>
      </c>
      <c r="U1176" s="34"/>
      <c r="V1176" s="34"/>
      <c r="W1176" s="34"/>
      <c r="X1176" s="34"/>
      <c r="Y1176" s="34"/>
      <c r="Z1176" s="34"/>
      <c r="AA1176" s="34"/>
      <c r="AB1176" s="34"/>
      <c r="AC1176" s="34"/>
      <c r="AD1176" s="34"/>
      <c r="AE1176" s="34"/>
      <c r="AR1176" s="159" t="s">
        <v>310</v>
      </c>
      <c r="AT1176" s="159" t="s">
        <v>305</v>
      </c>
      <c r="AU1176" s="159" t="s">
        <v>96</v>
      </c>
      <c r="AY1176" s="18" t="s">
        <v>302</v>
      </c>
      <c r="BE1176" s="160">
        <f>IF(N1176="základní",J1176,0)</f>
        <v>0</v>
      </c>
      <c r="BF1176" s="160">
        <f>IF(N1176="snížená",J1176,0)</f>
        <v>0</v>
      </c>
      <c r="BG1176" s="160">
        <f>IF(N1176="zákl. přenesená",J1176,0)</f>
        <v>0</v>
      </c>
      <c r="BH1176" s="160">
        <f>IF(N1176="sníž. přenesená",J1176,0)</f>
        <v>0</v>
      </c>
      <c r="BI1176" s="160">
        <f>IF(N1176="nulová",J1176,0)</f>
        <v>0</v>
      </c>
      <c r="BJ1176" s="18" t="s">
        <v>23</v>
      </c>
      <c r="BK1176" s="160">
        <f>ROUND(I1176*H1176,2)</f>
        <v>0</v>
      </c>
      <c r="BL1176" s="18" t="s">
        <v>310</v>
      </c>
      <c r="BM1176" s="159" t="s">
        <v>1575</v>
      </c>
    </row>
    <row r="1177" spans="1:65" s="14" customFormat="1">
      <c r="B1177" s="169"/>
      <c r="D1177" s="162" t="s">
        <v>312</v>
      </c>
      <c r="E1177" s="170" t="s">
        <v>1</v>
      </c>
      <c r="F1177" s="171" t="s">
        <v>155</v>
      </c>
      <c r="H1177" s="172">
        <v>2.75</v>
      </c>
      <c r="I1177" s="173"/>
      <c r="L1177" s="169"/>
      <c r="M1177" s="174"/>
      <c r="N1177" s="175"/>
      <c r="O1177" s="175"/>
      <c r="P1177" s="175"/>
      <c r="Q1177" s="175"/>
      <c r="R1177" s="175"/>
      <c r="S1177" s="175"/>
      <c r="T1177" s="176"/>
      <c r="AT1177" s="170" t="s">
        <v>312</v>
      </c>
      <c r="AU1177" s="170" t="s">
        <v>96</v>
      </c>
      <c r="AV1177" s="14" t="s">
        <v>96</v>
      </c>
      <c r="AW1177" s="14" t="s">
        <v>41</v>
      </c>
      <c r="AX1177" s="14" t="s">
        <v>23</v>
      </c>
      <c r="AY1177" s="170" t="s">
        <v>302</v>
      </c>
    </row>
    <row r="1178" spans="1:65" s="2" customFormat="1" ht="16.5" customHeight="1">
      <c r="A1178" s="34"/>
      <c r="B1178" s="147"/>
      <c r="C1178" s="148" t="s">
        <v>1576</v>
      </c>
      <c r="D1178" s="148" t="s">
        <v>305</v>
      </c>
      <c r="E1178" s="149" t="s">
        <v>1577</v>
      </c>
      <c r="F1178" s="150" t="s">
        <v>1578</v>
      </c>
      <c r="G1178" s="151" t="s">
        <v>411</v>
      </c>
      <c r="H1178" s="152">
        <v>40.43</v>
      </c>
      <c r="I1178" s="153"/>
      <c r="J1178" s="154">
        <f>ROUND(I1178*H1178,2)</f>
        <v>0</v>
      </c>
      <c r="K1178" s="150" t="s">
        <v>1</v>
      </c>
      <c r="L1178" s="35"/>
      <c r="M1178" s="155" t="s">
        <v>1</v>
      </c>
      <c r="N1178" s="156" t="s">
        <v>51</v>
      </c>
      <c r="O1178" s="60"/>
      <c r="P1178" s="157">
        <f>O1178*H1178</f>
        <v>0</v>
      </c>
      <c r="Q1178" s="157">
        <v>2.4780000000000002</v>
      </c>
      <c r="R1178" s="157">
        <f>Q1178*H1178</f>
        <v>100.18554</v>
      </c>
      <c r="S1178" s="157">
        <v>0</v>
      </c>
      <c r="T1178" s="158">
        <f>S1178*H1178</f>
        <v>0</v>
      </c>
      <c r="U1178" s="34"/>
      <c r="V1178" s="34"/>
      <c r="W1178" s="34"/>
      <c r="X1178" s="34"/>
      <c r="Y1178" s="34"/>
      <c r="Z1178" s="34"/>
      <c r="AA1178" s="34"/>
      <c r="AB1178" s="34"/>
      <c r="AC1178" s="34"/>
      <c r="AD1178" s="34"/>
      <c r="AE1178" s="34"/>
      <c r="AR1178" s="159" t="s">
        <v>310</v>
      </c>
      <c r="AT1178" s="159" t="s">
        <v>305</v>
      </c>
      <c r="AU1178" s="159" t="s">
        <v>96</v>
      </c>
      <c r="AY1178" s="18" t="s">
        <v>302</v>
      </c>
      <c r="BE1178" s="160">
        <f>IF(N1178="základní",J1178,0)</f>
        <v>0</v>
      </c>
      <c r="BF1178" s="160">
        <f>IF(N1178="snížená",J1178,0)</f>
        <v>0</v>
      </c>
      <c r="BG1178" s="160">
        <f>IF(N1178="zákl. přenesená",J1178,0)</f>
        <v>0</v>
      </c>
      <c r="BH1178" s="160">
        <f>IF(N1178="sníž. přenesená",J1178,0)</f>
        <v>0</v>
      </c>
      <c r="BI1178" s="160">
        <f>IF(N1178="nulová",J1178,0)</f>
        <v>0</v>
      </c>
      <c r="BJ1178" s="18" t="s">
        <v>23</v>
      </c>
      <c r="BK1178" s="160">
        <f>ROUND(I1178*H1178,2)</f>
        <v>0</v>
      </c>
      <c r="BL1178" s="18" t="s">
        <v>310</v>
      </c>
      <c r="BM1178" s="159" t="s">
        <v>1579</v>
      </c>
    </row>
    <row r="1179" spans="1:65" s="13" customFormat="1">
      <c r="B1179" s="161"/>
      <c r="D1179" s="162" t="s">
        <v>312</v>
      </c>
      <c r="E1179" s="163" t="s">
        <v>1</v>
      </c>
      <c r="F1179" s="164" t="s">
        <v>424</v>
      </c>
      <c r="H1179" s="163" t="s">
        <v>1</v>
      </c>
      <c r="I1179" s="165"/>
      <c r="L1179" s="161"/>
      <c r="M1179" s="166"/>
      <c r="N1179" s="167"/>
      <c r="O1179" s="167"/>
      <c r="P1179" s="167"/>
      <c r="Q1179" s="167"/>
      <c r="R1179" s="167"/>
      <c r="S1179" s="167"/>
      <c r="T1179" s="168"/>
      <c r="AT1179" s="163" t="s">
        <v>312</v>
      </c>
      <c r="AU1179" s="163" t="s">
        <v>96</v>
      </c>
      <c r="AV1179" s="13" t="s">
        <v>23</v>
      </c>
      <c r="AW1179" s="13" t="s">
        <v>41</v>
      </c>
      <c r="AX1179" s="13" t="s">
        <v>86</v>
      </c>
      <c r="AY1179" s="163" t="s">
        <v>302</v>
      </c>
    </row>
    <row r="1180" spans="1:65" s="14" customFormat="1">
      <c r="B1180" s="169"/>
      <c r="D1180" s="162" t="s">
        <v>312</v>
      </c>
      <c r="E1180" s="170" t="s">
        <v>1</v>
      </c>
      <c r="F1180" s="171" t="s">
        <v>1580</v>
      </c>
      <c r="H1180" s="172">
        <v>5.7370000000000001</v>
      </c>
      <c r="I1180" s="173"/>
      <c r="L1180" s="169"/>
      <c r="M1180" s="174"/>
      <c r="N1180" s="175"/>
      <c r="O1180" s="175"/>
      <c r="P1180" s="175"/>
      <c r="Q1180" s="175"/>
      <c r="R1180" s="175"/>
      <c r="S1180" s="175"/>
      <c r="T1180" s="176"/>
      <c r="AT1180" s="170" t="s">
        <v>312</v>
      </c>
      <c r="AU1180" s="170" t="s">
        <v>96</v>
      </c>
      <c r="AV1180" s="14" t="s">
        <v>96</v>
      </c>
      <c r="AW1180" s="14" t="s">
        <v>41</v>
      </c>
      <c r="AX1180" s="14" t="s">
        <v>86</v>
      </c>
      <c r="AY1180" s="170" t="s">
        <v>302</v>
      </c>
    </row>
    <row r="1181" spans="1:65" s="14" customFormat="1">
      <c r="B1181" s="169"/>
      <c r="D1181" s="162" t="s">
        <v>312</v>
      </c>
      <c r="E1181" s="170" t="s">
        <v>1</v>
      </c>
      <c r="F1181" s="171" t="s">
        <v>1581</v>
      </c>
      <c r="H1181" s="172">
        <v>3.6379999999999999</v>
      </c>
      <c r="I1181" s="173"/>
      <c r="L1181" s="169"/>
      <c r="M1181" s="174"/>
      <c r="N1181" s="175"/>
      <c r="O1181" s="175"/>
      <c r="P1181" s="175"/>
      <c r="Q1181" s="175"/>
      <c r="R1181" s="175"/>
      <c r="S1181" s="175"/>
      <c r="T1181" s="176"/>
      <c r="AT1181" s="170" t="s">
        <v>312</v>
      </c>
      <c r="AU1181" s="170" t="s">
        <v>96</v>
      </c>
      <c r="AV1181" s="14" t="s">
        <v>96</v>
      </c>
      <c r="AW1181" s="14" t="s">
        <v>41</v>
      </c>
      <c r="AX1181" s="14" t="s">
        <v>86</v>
      </c>
      <c r="AY1181" s="170" t="s">
        <v>302</v>
      </c>
    </row>
    <row r="1182" spans="1:65" s="14" customFormat="1">
      <c r="B1182" s="169"/>
      <c r="D1182" s="162" t="s">
        <v>312</v>
      </c>
      <c r="E1182" s="170" t="s">
        <v>1</v>
      </c>
      <c r="F1182" s="171" t="s">
        <v>1582</v>
      </c>
      <c r="H1182" s="172">
        <v>6.9660000000000002</v>
      </c>
      <c r="I1182" s="173"/>
      <c r="L1182" s="169"/>
      <c r="M1182" s="174"/>
      <c r="N1182" s="175"/>
      <c r="O1182" s="175"/>
      <c r="P1182" s="175"/>
      <c r="Q1182" s="175"/>
      <c r="R1182" s="175"/>
      <c r="S1182" s="175"/>
      <c r="T1182" s="176"/>
      <c r="AT1182" s="170" t="s">
        <v>312</v>
      </c>
      <c r="AU1182" s="170" t="s">
        <v>96</v>
      </c>
      <c r="AV1182" s="14" t="s">
        <v>96</v>
      </c>
      <c r="AW1182" s="14" t="s">
        <v>41</v>
      </c>
      <c r="AX1182" s="14" t="s">
        <v>86</v>
      </c>
      <c r="AY1182" s="170" t="s">
        <v>302</v>
      </c>
    </row>
    <row r="1183" spans="1:65" s="14" customFormat="1">
      <c r="B1183" s="169"/>
      <c r="D1183" s="162" t="s">
        <v>312</v>
      </c>
      <c r="E1183" s="170" t="s">
        <v>1</v>
      </c>
      <c r="F1183" s="171" t="s">
        <v>1583</v>
      </c>
      <c r="H1183" s="172">
        <v>3.464</v>
      </c>
      <c r="I1183" s="173"/>
      <c r="L1183" s="169"/>
      <c r="M1183" s="174"/>
      <c r="N1183" s="175"/>
      <c r="O1183" s="175"/>
      <c r="P1183" s="175"/>
      <c r="Q1183" s="175"/>
      <c r="R1183" s="175"/>
      <c r="S1183" s="175"/>
      <c r="T1183" s="176"/>
      <c r="AT1183" s="170" t="s">
        <v>312</v>
      </c>
      <c r="AU1183" s="170" t="s">
        <v>96</v>
      </c>
      <c r="AV1183" s="14" t="s">
        <v>96</v>
      </c>
      <c r="AW1183" s="14" t="s">
        <v>41</v>
      </c>
      <c r="AX1183" s="14" t="s">
        <v>86</v>
      </c>
      <c r="AY1183" s="170" t="s">
        <v>302</v>
      </c>
    </row>
    <row r="1184" spans="1:65" s="14" customFormat="1">
      <c r="B1184" s="169"/>
      <c r="D1184" s="162" t="s">
        <v>312</v>
      </c>
      <c r="E1184" s="170" t="s">
        <v>1</v>
      </c>
      <c r="F1184" s="171" t="s">
        <v>1584</v>
      </c>
      <c r="H1184" s="172">
        <v>7.383</v>
      </c>
      <c r="I1184" s="173"/>
      <c r="L1184" s="169"/>
      <c r="M1184" s="174"/>
      <c r="N1184" s="175"/>
      <c r="O1184" s="175"/>
      <c r="P1184" s="175"/>
      <c r="Q1184" s="175"/>
      <c r="R1184" s="175"/>
      <c r="S1184" s="175"/>
      <c r="T1184" s="176"/>
      <c r="AT1184" s="170" t="s">
        <v>312</v>
      </c>
      <c r="AU1184" s="170" t="s">
        <v>96</v>
      </c>
      <c r="AV1184" s="14" t="s">
        <v>96</v>
      </c>
      <c r="AW1184" s="14" t="s">
        <v>41</v>
      </c>
      <c r="AX1184" s="14" t="s">
        <v>86</v>
      </c>
      <c r="AY1184" s="170" t="s">
        <v>302</v>
      </c>
    </row>
    <row r="1185" spans="1:65" s="14" customFormat="1">
      <c r="B1185" s="169"/>
      <c r="D1185" s="162" t="s">
        <v>312</v>
      </c>
      <c r="E1185" s="170" t="s">
        <v>1</v>
      </c>
      <c r="F1185" s="171" t="s">
        <v>1585</v>
      </c>
      <c r="H1185" s="172">
        <v>3.6379999999999999</v>
      </c>
      <c r="I1185" s="173"/>
      <c r="L1185" s="169"/>
      <c r="M1185" s="174"/>
      <c r="N1185" s="175"/>
      <c r="O1185" s="175"/>
      <c r="P1185" s="175"/>
      <c r="Q1185" s="175"/>
      <c r="R1185" s="175"/>
      <c r="S1185" s="175"/>
      <c r="T1185" s="176"/>
      <c r="AT1185" s="170" t="s">
        <v>312</v>
      </c>
      <c r="AU1185" s="170" t="s">
        <v>96</v>
      </c>
      <c r="AV1185" s="14" t="s">
        <v>96</v>
      </c>
      <c r="AW1185" s="14" t="s">
        <v>41</v>
      </c>
      <c r="AX1185" s="14" t="s">
        <v>86</v>
      </c>
      <c r="AY1185" s="170" t="s">
        <v>302</v>
      </c>
    </row>
    <row r="1186" spans="1:65" s="14" customFormat="1">
      <c r="B1186" s="169"/>
      <c r="D1186" s="162" t="s">
        <v>312</v>
      </c>
      <c r="E1186" s="170" t="s">
        <v>1</v>
      </c>
      <c r="F1186" s="171" t="s">
        <v>1586</v>
      </c>
      <c r="H1186" s="172">
        <v>3.6379999999999999</v>
      </c>
      <c r="I1186" s="173"/>
      <c r="L1186" s="169"/>
      <c r="M1186" s="174"/>
      <c r="N1186" s="175"/>
      <c r="O1186" s="175"/>
      <c r="P1186" s="175"/>
      <c r="Q1186" s="175"/>
      <c r="R1186" s="175"/>
      <c r="S1186" s="175"/>
      <c r="T1186" s="176"/>
      <c r="AT1186" s="170" t="s">
        <v>312</v>
      </c>
      <c r="AU1186" s="170" t="s">
        <v>96</v>
      </c>
      <c r="AV1186" s="14" t="s">
        <v>96</v>
      </c>
      <c r="AW1186" s="14" t="s">
        <v>41</v>
      </c>
      <c r="AX1186" s="14" t="s">
        <v>86</v>
      </c>
      <c r="AY1186" s="170" t="s">
        <v>302</v>
      </c>
    </row>
    <row r="1187" spans="1:65" s="14" customFormat="1">
      <c r="B1187" s="169"/>
      <c r="D1187" s="162" t="s">
        <v>312</v>
      </c>
      <c r="E1187" s="170" t="s">
        <v>1</v>
      </c>
      <c r="F1187" s="171" t="s">
        <v>1587</v>
      </c>
      <c r="H1187" s="172">
        <v>3.4329999999999998</v>
      </c>
      <c r="I1187" s="173"/>
      <c r="L1187" s="169"/>
      <c r="M1187" s="174"/>
      <c r="N1187" s="175"/>
      <c r="O1187" s="175"/>
      <c r="P1187" s="175"/>
      <c r="Q1187" s="175"/>
      <c r="R1187" s="175"/>
      <c r="S1187" s="175"/>
      <c r="T1187" s="176"/>
      <c r="AT1187" s="170" t="s">
        <v>312</v>
      </c>
      <c r="AU1187" s="170" t="s">
        <v>96</v>
      </c>
      <c r="AV1187" s="14" t="s">
        <v>96</v>
      </c>
      <c r="AW1187" s="14" t="s">
        <v>41</v>
      </c>
      <c r="AX1187" s="14" t="s">
        <v>86</v>
      </c>
      <c r="AY1187" s="170" t="s">
        <v>302</v>
      </c>
    </row>
    <row r="1188" spans="1:65" s="14" customFormat="1">
      <c r="B1188" s="169"/>
      <c r="D1188" s="162" t="s">
        <v>312</v>
      </c>
      <c r="E1188" s="170" t="s">
        <v>1</v>
      </c>
      <c r="F1188" s="171" t="s">
        <v>1588</v>
      </c>
      <c r="H1188" s="172">
        <v>1.4359999999999999</v>
      </c>
      <c r="I1188" s="173"/>
      <c r="L1188" s="169"/>
      <c r="M1188" s="174"/>
      <c r="N1188" s="175"/>
      <c r="O1188" s="175"/>
      <c r="P1188" s="175"/>
      <c r="Q1188" s="175"/>
      <c r="R1188" s="175"/>
      <c r="S1188" s="175"/>
      <c r="T1188" s="176"/>
      <c r="AT1188" s="170" t="s">
        <v>312</v>
      </c>
      <c r="AU1188" s="170" t="s">
        <v>96</v>
      </c>
      <c r="AV1188" s="14" t="s">
        <v>96</v>
      </c>
      <c r="AW1188" s="14" t="s">
        <v>41</v>
      </c>
      <c r="AX1188" s="14" t="s">
        <v>86</v>
      </c>
      <c r="AY1188" s="170" t="s">
        <v>302</v>
      </c>
    </row>
    <row r="1189" spans="1:65" s="14" customFormat="1">
      <c r="B1189" s="169"/>
      <c r="D1189" s="162" t="s">
        <v>312</v>
      </c>
      <c r="E1189" s="170" t="s">
        <v>1</v>
      </c>
      <c r="F1189" s="171" t="s">
        <v>1589</v>
      </c>
      <c r="H1189" s="172">
        <v>1.097</v>
      </c>
      <c r="I1189" s="173"/>
      <c r="L1189" s="169"/>
      <c r="M1189" s="174"/>
      <c r="N1189" s="175"/>
      <c r="O1189" s="175"/>
      <c r="P1189" s="175"/>
      <c r="Q1189" s="175"/>
      <c r="R1189" s="175"/>
      <c r="S1189" s="175"/>
      <c r="T1189" s="176"/>
      <c r="AT1189" s="170" t="s">
        <v>312</v>
      </c>
      <c r="AU1189" s="170" t="s">
        <v>96</v>
      </c>
      <c r="AV1189" s="14" t="s">
        <v>96</v>
      </c>
      <c r="AW1189" s="14" t="s">
        <v>41</v>
      </c>
      <c r="AX1189" s="14" t="s">
        <v>86</v>
      </c>
      <c r="AY1189" s="170" t="s">
        <v>302</v>
      </c>
    </row>
    <row r="1190" spans="1:65" s="15" customFormat="1">
      <c r="B1190" s="177"/>
      <c r="D1190" s="162" t="s">
        <v>312</v>
      </c>
      <c r="E1190" s="178" t="s">
        <v>1</v>
      </c>
      <c r="F1190" s="179" t="s">
        <v>324</v>
      </c>
      <c r="H1190" s="180">
        <v>40.43</v>
      </c>
      <c r="I1190" s="181"/>
      <c r="L1190" s="177"/>
      <c r="M1190" s="182"/>
      <c r="N1190" s="183"/>
      <c r="O1190" s="183"/>
      <c r="P1190" s="183"/>
      <c r="Q1190" s="183"/>
      <c r="R1190" s="183"/>
      <c r="S1190" s="183"/>
      <c r="T1190" s="184"/>
      <c r="AT1190" s="178" t="s">
        <v>312</v>
      </c>
      <c r="AU1190" s="178" t="s">
        <v>96</v>
      </c>
      <c r="AV1190" s="15" t="s">
        <v>310</v>
      </c>
      <c r="AW1190" s="15" t="s">
        <v>41</v>
      </c>
      <c r="AX1190" s="15" t="s">
        <v>23</v>
      </c>
      <c r="AY1190" s="178" t="s">
        <v>302</v>
      </c>
    </row>
    <row r="1191" spans="1:65" s="2" customFormat="1" ht="16.5" customHeight="1">
      <c r="A1191" s="34"/>
      <c r="B1191" s="147"/>
      <c r="C1191" s="148" t="s">
        <v>1590</v>
      </c>
      <c r="D1191" s="148" t="s">
        <v>305</v>
      </c>
      <c r="E1191" s="149" t="s">
        <v>1591</v>
      </c>
      <c r="F1191" s="150" t="s">
        <v>1592</v>
      </c>
      <c r="G1191" s="151" t="s">
        <v>411</v>
      </c>
      <c r="H1191" s="152">
        <v>212.55799999999999</v>
      </c>
      <c r="I1191" s="153"/>
      <c r="J1191" s="154">
        <f>ROUND(I1191*H1191,2)</f>
        <v>0</v>
      </c>
      <c r="K1191" s="150" t="s">
        <v>1</v>
      </c>
      <c r="L1191" s="35"/>
      <c r="M1191" s="155" t="s">
        <v>1</v>
      </c>
      <c r="N1191" s="156" t="s">
        <v>51</v>
      </c>
      <c r="O1191" s="60"/>
      <c r="P1191" s="157">
        <f>O1191*H1191</f>
        <v>0</v>
      </c>
      <c r="Q1191" s="157">
        <v>2.4780000000000002</v>
      </c>
      <c r="R1191" s="157">
        <f>Q1191*H1191</f>
        <v>526.71872400000007</v>
      </c>
      <c r="S1191" s="157">
        <v>0</v>
      </c>
      <c r="T1191" s="158">
        <f>S1191*H1191</f>
        <v>0</v>
      </c>
      <c r="U1191" s="34"/>
      <c r="V1191" s="34"/>
      <c r="W1191" s="34"/>
      <c r="X1191" s="34"/>
      <c r="Y1191" s="34"/>
      <c r="Z1191" s="34"/>
      <c r="AA1191" s="34"/>
      <c r="AB1191" s="34"/>
      <c r="AC1191" s="34"/>
      <c r="AD1191" s="34"/>
      <c r="AE1191" s="34"/>
      <c r="AR1191" s="159" t="s">
        <v>310</v>
      </c>
      <c r="AT1191" s="159" t="s">
        <v>305</v>
      </c>
      <c r="AU1191" s="159" t="s">
        <v>96</v>
      </c>
      <c r="AY1191" s="18" t="s">
        <v>302</v>
      </c>
      <c r="BE1191" s="160">
        <f>IF(N1191="základní",J1191,0)</f>
        <v>0</v>
      </c>
      <c r="BF1191" s="160">
        <f>IF(N1191="snížená",J1191,0)</f>
        <v>0</v>
      </c>
      <c r="BG1191" s="160">
        <f>IF(N1191="zákl. přenesená",J1191,0)</f>
        <v>0</v>
      </c>
      <c r="BH1191" s="160">
        <f>IF(N1191="sníž. přenesená",J1191,0)</f>
        <v>0</v>
      </c>
      <c r="BI1191" s="160">
        <f>IF(N1191="nulová",J1191,0)</f>
        <v>0</v>
      </c>
      <c r="BJ1191" s="18" t="s">
        <v>23</v>
      </c>
      <c r="BK1191" s="160">
        <f>ROUND(I1191*H1191,2)</f>
        <v>0</v>
      </c>
      <c r="BL1191" s="18" t="s">
        <v>310</v>
      </c>
      <c r="BM1191" s="159" t="s">
        <v>1593</v>
      </c>
    </row>
    <row r="1192" spans="1:65" s="13" customFormat="1">
      <c r="B1192" s="161"/>
      <c r="D1192" s="162" t="s">
        <v>312</v>
      </c>
      <c r="E1192" s="163" t="s">
        <v>1</v>
      </c>
      <c r="F1192" s="164" t="s">
        <v>1119</v>
      </c>
      <c r="H1192" s="163" t="s">
        <v>1</v>
      </c>
      <c r="I1192" s="165"/>
      <c r="L1192" s="161"/>
      <c r="M1192" s="166"/>
      <c r="N1192" s="167"/>
      <c r="O1192" s="167"/>
      <c r="P1192" s="167"/>
      <c r="Q1192" s="167"/>
      <c r="R1192" s="167"/>
      <c r="S1192" s="167"/>
      <c r="T1192" s="168"/>
      <c r="AT1192" s="163" t="s">
        <v>312</v>
      </c>
      <c r="AU1192" s="163" t="s">
        <v>96</v>
      </c>
      <c r="AV1192" s="13" t="s">
        <v>23</v>
      </c>
      <c r="AW1192" s="13" t="s">
        <v>41</v>
      </c>
      <c r="AX1192" s="13" t="s">
        <v>86</v>
      </c>
      <c r="AY1192" s="163" t="s">
        <v>302</v>
      </c>
    </row>
    <row r="1193" spans="1:65" s="13" customFormat="1">
      <c r="B1193" s="161"/>
      <c r="D1193" s="162" t="s">
        <v>312</v>
      </c>
      <c r="E1193" s="163" t="s">
        <v>1</v>
      </c>
      <c r="F1193" s="164" t="s">
        <v>1026</v>
      </c>
      <c r="H1193" s="163" t="s">
        <v>1</v>
      </c>
      <c r="I1193" s="165"/>
      <c r="L1193" s="161"/>
      <c r="M1193" s="166"/>
      <c r="N1193" s="167"/>
      <c r="O1193" s="167"/>
      <c r="P1193" s="167"/>
      <c r="Q1193" s="167"/>
      <c r="R1193" s="167"/>
      <c r="S1193" s="167"/>
      <c r="T1193" s="168"/>
      <c r="AT1193" s="163" t="s">
        <v>312</v>
      </c>
      <c r="AU1193" s="163" t="s">
        <v>96</v>
      </c>
      <c r="AV1193" s="13" t="s">
        <v>23</v>
      </c>
      <c r="AW1193" s="13" t="s">
        <v>41</v>
      </c>
      <c r="AX1193" s="13" t="s">
        <v>86</v>
      </c>
      <c r="AY1193" s="163" t="s">
        <v>302</v>
      </c>
    </row>
    <row r="1194" spans="1:65" s="14" customFormat="1">
      <c r="B1194" s="169"/>
      <c r="D1194" s="162" t="s">
        <v>312</v>
      </c>
      <c r="E1194" s="170" t="s">
        <v>1</v>
      </c>
      <c r="F1194" s="171" t="s">
        <v>1594</v>
      </c>
      <c r="H1194" s="172">
        <v>28.806000000000001</v>
      </c>
      <c r="I1194" s="173"/>
      <c r="L1194" s="169"/>
      <c r="M1194" s="174"/>
      <c r="N1194" s="175"/>
      <c r="O1194" s="175"/>
      <c r="P1194" s="175"/>
      <c r="Q1194" s="175"/>
      <c r="R1194" s="175"/>
      <c r="S1194" s="175"/>
      <c r="T1194" s="176"/>
      <c r="AT1194" s="170" t="s">
        <v>312</v>
      </c>
      <c r="AU1194" s="170" t="s">
        <v>96</v>
      </c>
      <c r="AV1194" s="14" t="s">
        <v>96</v>
      </c>
      <c r="AW1194" s="14" t="s">
        <v>41</v>
      </c>
      <c r="AX1194" s="14" t="s">
        <v>86</v>
      </c>
      <c r="AY1194" s="170" t="s">
        <v>302</v>
      </c>
    </row>
    <row r="1195" spans="1:65" s="13" customFormat="1">
      <c r="B1195" s="161"/>
      <c r="D1195" s="162" t="s">
        <v>312</v>
      </c>
      <c r="E1195" s="163" t="s">
        <v>1</v>
      </c>
      <c r="F1195" s="164" t="s">
        <v>1595</v>
      </c>
      <c r="H1195" s="163" t="s">
        <v>1</v>
      </c>
      <c r="I1195" s="165"/>
      <c r="L1195" s="161"/>
      <c r="M1195" s="166"/>
      <c r="N1195" s="167"/>
      <c r="O1195" s="167"/>
      <c r="P1195" s="167"/>
      <c r="Q1195" s="167"/>
      <c r="R1195" s="167"/>
      <c r="S1195" s="167"/>
      <c r="T1195" s="168"/>
      <c r="AT1195" s="163" t="s">
        <v>312</v>
      </c>
      <c r="AU1195" s="163" t="s">
        <v>96</v>
      </c>
      <c r="AV1195" s="13" t="s">
        <v>23</v>
      </c>
      <c r="AW1195" s="13" t="s">
        <v>41</v>
      </c>
      <c r="AX1195" s="13" t="s">
        <v>86</v>
      </c>
      <c r="AY1195" s="163" t="s">
        <v>302</v>
      </c>
    </row>
    <row r="1196" spans="1:65" s="14" customFormat="1">
      <c r="B1196" s="169"/>
      <c r="D1196" s="162" t="s">
        <v>312</v>
      </c>
      <c r="E1196" s="170" t="s">
        <v>1</v>
      </c>
      <c r="F1196" s="171" t="s">
        <v>1596</v>
      </c>
      <c r="H1196" s="172">
        <v>-0.90100000000000002</v>
      </c>
      <c r="I1196" s="173"/>
      <c r="L1196" s="169"/>
      <c r="M1196" s="174"/>
      <c r="N1196" s="175"/>
      <c r="O1196" s="175"/>
      <c r="P1196" s="175"/>
      <c r="Q1196" s="175"/>
      <c r="R1196" s="175"/>
      <c r="S1196" s="175"/>
      <c r="T1196" s="176"/>
      <c r="AT1196" s="170" t="s">
        <v>312</v>
      </c>
      <c r="AU1196" s="170" t="s">
        <v>96</v>
      </c>
      <c r="AV1196" s="14" t="s">
        <v>96</v>
      </c>
      <c r="AW1196" s="14" t="s">
        <v>41</v>
      </c>
      <c r="AX1196" s="14" t="s">
        <v>86</v>
      </c>
      <c r="AY1196" s="170" t="s">
        <v>302</v>
      </c>
    </row>
    <row r="1197" spans="1:65" s="13" customFormat="1">
      <c r="B1197" s="161"/>
      <c r="D1197" s="162" t="s">
        <v>312</v>
      </c>
      <c r="E1197" s="163" t="s">
        <v>1</v>
      </c>
      <c r="F1197" s="164" t="s">
        <v>1597</v>
      </c>
      <c r="H1197" s="163" t="s">
        <v>1</v>
      </c>
      <c r="I1197" s="165"/>
      <c r="L1197" s="161"/>
      <c r="M1197" s="166"/>
      <c r="N1197" s="167"/>
      <c r="O1197" s="167"/>
      <c r="P1197" s="167"/>
      <c r="Q1197" s="167"/>
      <c r="R1197" s="167"/>
      <c r="S1197" s="167"/>
      <c r="T1197" s="168"/>
      <c r="AT1197" s="163" t="s">
        <v>312</v>
      </c>
      <c r="AU1197" s="163" t="s">
        <v>96</v>
      </c>
      <c r="AV1197" s="13" t="s">
        <v>23</v>
      </c>
      <c r="AW1197" s="13" t="s">
        <v>41</v>
      </c>
      <c r="AX1197" s="13" t="s">
        <v>86</v>
      </c>
      <c r="AY1197" s="163" t="s">
        <v>302</v>
      </c>
    </row>
    <row r="1198" spans="1:65" s="14" customFormat="1">
      <c r="B1198" s="169"/>
      <c r="D1198" s="162" t="s">
        <v>312</v>
      </c>
      <c r="E1198" s="170" t="s">
        <v>1</v>
      </c>
      <c r="F1198" s="171" t="s">
        <v>1598</v>
      </c>
      <c r="H1198" s="172">
        <v>23.873999999999999</v>
      </c>
      <c r="I1198" s="173"/>
      <c r="L1198" s="169"/>
      <c r="M1198" s="174"/>
      <c r="N1198" s="175"/>
      <c r="O1198" s="175"/>
      <c r="P1198" s="175"/>
      <c r="Q1198" s="175"/>
      <c r="R1198" s="175"/>
      <c r="S1198" s="175"/>
      <c r="T1198" s="176"/>
      <c r="AT1198" s="170" t="s">
        <v>312</v>
      </c>
      <c r="AU1198" s="170" t="s">
        <v>96</v>
      </c>
      <c r="AV1198" s="14" t="s">
        <v>96</v>
      </c>
      <c r="AW1198" s="14" t="s">
        <v>41</v>
      </c>
      <c r="AX1198" s="14" t="s">
        <v>86</v>
      </c>
      <c r="AY1198" s="170" t="s">
        <v>302</v>
      </c>
    </row>
    <row r="1199" spans="1:65" s="13" customFormat="1">
      <c r="B1199" s="161"/>
      <c r="D1199" s="162" t="s">
        <v>312</v>
      </c>
      <c r="E1199" s="163" t="s">
        <v>1</v>
      </c>
      <c r="F1199" s="164" t="s">
        <v>1595</v>
      </c>
      <c r="H1199" s="163" t="s">
        <v>1</v>
      </c>
      <c r="I1199" s="165"/>
      <c r="L1199" s="161"/>
      <c r="M1199" s="166"/>
      <c r="N1199" s="167"/>
      <c r="O1199" s="167"/>
      <c r="P1199" s="167"/>
      <c r="Q1199" s="167"/>
      <c r="R1199" s="167"/>
      <c r="S1199" s="167"/>
      <c r="T1199" s="168"/>
      <c r="AT1199" s="163" t="s">
        <v>312</v>
      </c>
      <c r="AU1199" s="163" t="s">
        <v>96</v>
      </c>
      <c r="AV1199" s="13" t="s">
        <v>23</v>
      </c>
      <c r="AW1199" s="13" t="s">
        <v>41</v>
      </c>
      <c r="AX1199" s="13" t="s">
        <v>86</v>
      </c>
      <c r="AY1199" s="163" t="s">
        <v>302</v>
      </c>
    </row>
    <row r="1200" spans="1:65" s="14" customFormat="1">
      <c r="B1200" s="169"/>
      <c r="D1200" s="162" t="s">
        <v>312</v>
      </c>
      <c r="E1200" s="170" t="s">
        <v>1</v>
      </c>
      <c r="F1200" s="171" t="s">
        <v>1599</v>
      </c>
      <c r="H1200" s="172">
        <v>-1.3919999999999999</v>
      </c>
      <c r="I1200" s="173"/>
      <c r="L1200" s="169"/>
      <c r="M1200" s="174"/>
      <c r="N1200" s="175"/>
      <c r="O1200" s="175"/>
      <c r="P1200" s="175"/>
      <c r="Q1200" s="175"/>
      <c r="R1200" s="175"/>
      <c r="S1200" s="175"/>
      <c r="T1200" s="176"/>
      <c r="AT1200" s="170" t="s">
        <v>312</v>
      </c>
      <c r="AU1200" s="170" t="s">
        <v>96</v>
      </c>
      <c r="AV1200" s="14" t="s">
        <v>96</v>
      </c>
      <c r="AW1200" s="14" t="s">
        <v>41</v>
      </c>
      <c r="AX1200" s="14" t="s">
        <v>86</v>
      </c>
      <c r="AY1200" s="170" t="s">
        <v>302</v>
      </c>
    </row>
    <row r="1201" spans="2:51" s="13" customFormat="1">
      <c r="B1201" s="161"/>
      <c r="D1201" s="162" t="s">
        <v>312</v>
      </c>
      <c r="E1201" s="163" t="s">
        <v>1</v>
      </c>
      <c r="F1201" s="164" t="s">
        <v>1600</v>
      </c>
      <c r="H1201" s="163" t="s">
        <v>1</v>
      </c>
      <c r="I1201" s="165"/>
      <c r="L1201" s="161"/>
      <c r="M1201" s="166"/>
      <c r="N1201" s="167"/>
      <c r="O1201" s="167"/>
      <c r="P1201" s="167"/>
      <c r="Q1201" s="167"/>
      <c r="R1201" s="167"/>
      <c r="S1201" s="167"/>
      <c r="T1201" s="168"/>
      <c r="AT1201" s="163" t="s">
        <v>312</v>
      </c>
      <c r="AU1201" s="163" t="s">
        <v>96</v>
      </c>
      <c r="AV1201" s="13" t="s">
        <v>23</v>
      </c>
      <c r="AW1201" s="13" t="s">
        <v>41</v>
      </c>
      <c r="AX1201" s="13" t="s">
        <v>86</v>
      </c>
      <c r="AY1201" s="163" t="s">
        <v>302</v>
      </c>
    </row>
    <row r="1202" spans="2:51" s="14" customFormat="1">
      <c r="B1202" s="169"/>
      <c r="D1202" s="162" t="s">
        <v>312</v>
      </c>
      <c r="E1202" s="170" t="s">
        <v>1</v>
      </c>
      <c r="F1202" s="171" t="s">
        <v>1601</v>
      </c>
      <c r="H1202" s="172">
        <v>24.934999999999999</v>
      </c>
      <c r="I1202" s="173"/>
      <c r="L1202" s="169"/>
      <c r="M1202" s="174"/>
      <c r="N1202" s="175"/>
      <c r="O1202" s="175"/>
      <c r="P1202" s="175"/>
      <c r="Q1202" s="175"/>
      <c r="R1202" s="175"/>
      <c r="S1202" s="175"/>
      <c r="T1202" s="176"/>
      <c r="AT1202" s="170" t="s">
        <v>312</v>
      </c>
      <c r="AU1202" s="170" t="s">
        <v>96</v>
      </c>
      <c r="AV1202" s="14" t="s">
        <v>96</v>
      </c>
      <c r="AW1202" s="14" t="s">
        <v>41</v>
      </c>
      <c r="AX1202" s="14" t="s">
        <v>86</v>
      </c>
      <c r="AY1202" s="170" t="s">
        <v>302</v>
      </c>
    </row>
    <row r="1203" spans="2:51" s="13" customFormat="1">
      <c r="B1203" s="161"/>
      <c r="D1203" s="162" t="s">
        <v>312</v>
      </c>
      <c r="E1203" s="163" t="s">
        <v>1</v>
      </c>
      <c r="F1203" s="164" t="s">
        <v>1595</v>
      </c>
      <c r="H1203" s="163" t="s">
        <v>1</v>
      </c>
      <c r="I1203" s="165"/>
      <c r="L1203" s="161"/>
      <c r="M1203" s="166"/>
      <c r="N1203" s="167"/>
      <c r="O1203" s="167"/>
      <c r="P1203" s="167"/>
      <c r="Q1203" s="167"/>
      <c r="R1203" s="167"/>
      <c r="S1203" s="167"/>
      <c r="T1203" s="168"/>
      <c r="AT1203" s="163" t="s">
        <v>312</v>
      </c>
      <c r="AU1203" s="163" t="s">
        <v>96</v>
      </c>
      <c r="AV1203" s="13" t="s">
        <v>23</v>
      </c>
      <c r="AW1203" s="13" t="s">
        <v>41</v>
      </c>
      <c r="AX1203" s="13" t="s">
        <v>86</v>
      </c>
      <c r="AY1203" s="163" t="s">
        <v>302</v>
      </c>
    </row>
    <row r="1204" spans="2:51" s="14" customFormat="1">
      <c r="B1204" s="169"/>
      <c r="D1204" s="162" t="s">
        <v>312</v>
      </c>
      <c r="E1204" s="170" t="s">
        <v>1</v>
      </c>
      <c r="F1204" s="171" t="s">
        <v>1602</v>
      </c>
      <c r="H1204" s="172">
        <v>-1.802</v>
      </c>
      <c r="I1204" s="173"/>
      <c r="L1204" s="169"/>
      <c r="M1204" s="174"/>
      <c r="N1204" s="175"/>
      <c r="O1204" s="175"/>
      <c r="P1204" s="175"/>
      <c r="Q1204" s="175"/>
      <c r="R1204" s="175"/>
      <c r="S1204" s="175"/>
      <c r="T1204" s="176"/>
      <c r="AT1204" s="170" t="s">
        <v>312</v>
      </c>
      <c r="AU1204" s="170" t="s">
        <v>96</v>
      </c>
      <c r="AV1204" s="14" t="s">
        <v>96</v>
      </c>
      <c r="AW1204" s="14" t="s">
        <v>41</v>
      </c>
      <c r="AX1204" s="14" t="s">
        <v>86</v>
      </c>
      <c r="AY1204" s="170" t="s">
        <v>302</v>
      </c>
    </row>
    <row r="1205" spans="2:51" s="13" customFormat="1">
      <c r="B1205" s="161"/>
      <c r="D1205" s="162" t="s">
        <v>312</v>
      </c>
      <c r="E1205" s="163" t="s">
        <v>1</v>
      </c>
      <c r="F1205" s="164" t="s">
        <v>1603</v>
      </c>
      <c r="H1205" s="163" t="s">
        <v>1</v>
      </c>
      <c r="I1205" s="165"/>
      <c r="L1205" s="161"/>
      <c r="M1205" s="166"/>
      <c r="N1205" s="167"/>
      <c r="O1205" s="167"/>
      <c r="P1205" s="167"/>
      <c r="Q1205" s="167"/>
      <c r="R1205" s="167"/>
      <c r="S1205" s="167"/>
      <c r="T1205" s="168"/>
      <c r="AT1205" s="163" t="s">
        <v>312</v>
      </c>
      <c r="AU1205" s="163" t="s">
        <v>96</v>
      </c>
      <c r="AV1205" s="13" t="s">
        <v>23</v>
      </c>
      <c r="AW1205" s="13" t="s">
        <v>41</v>
      </c>
      <c r="AX1205" s="13" t="s">
        <v>86</v>
      </c>
      <c r="AY1205" s="163" t="s">
        <v>302</v>
      </c>
    </row>
    <row r="1206" spans="2:51" s="14" customFormat="1">
      <c r="B1206" s="169"/>
      <c r="D1206" s="162" t="s">
        <v>312</v>
      </c>
      <c r="E1206" s="170" t="s">
        <v>1</v>
      </c>
      <c r="F1206" s="171" t="s">
        <v>1604</v>
      </c>
      <c r="H1206" s="172">
        <v>17.454000000000001</v>
      </c>
      <c r="I1206" s="173"/>
      <c r="L1206" s="169"/>
      <c r="M1206" s="174"/>
      <c r="N1206" s="175"/>
      <c r="O1206" s="175"/>
      <c r="P1206" s="175"/>
      <c r="Q1206" s="175"/>
      <c r="R1206" s="175"/>
      <c r="S1206" s="175"/>
      <c r="T1206" s="176"/>
      <c r="AT1206" s="170" t="s">
        <v>312</v>
      </c>
      <c r="AU1206" s="170" t="s">
        <v>96</v>
      </c>
      <c r="AV1206" s="14" t="s">
        <v>96</v>
      </c>
      <c r="AW1206" s="14" t="s">
        <v>41</v>
      </c>
      <c r="AX1206" s="14" t="s">
        <v>86</v>
      </c>
      <c r="AY1206" s="170" t="s">
        <v>302</v>
      </c>
    </row>
    <row r="1207" spans="2:51" s="13" customFormat="1">
      <c r="B1207" s="161"/>
      <c r="D1207" s="162" t="s">
        <v>312</v>
      </c>
      <c r="E1207" s="163" t="s">
        <v>1</v>
      </c>
      <c r="F1207" s="164" t="s">
        <v>1595</v>
      </c>
      <c r="H1207" s="163" t="s">
        <v>1</v>
      </c>
      <c r="I1207" s="165"/>
      <c r="L1207" s="161"/>
      <c r="M1207" s="166"/>
      <c r="N1207" s="167"/>
      <c r="O1207" s="167"/>
      <c r="P1207" s="167"/>
      <c r="Q1207" s="167"/>
      <c r="R1207" s="167"/>
      <c r="S1207" s="167"/>
      <c r="T1207" s="168"/>
      <c r="AT1207" s="163" t="s">
        <v>312</v>
      </c>
      <c r="AU1207" s="163" t="s">
        <v>96</v>
      </c>
      <c r="AV1207" s="13" t="s">
        <v>23</v>
      </c>
      <c r="AW1207" s="13" t="s">
        <v>41</v>
      </c>
      <c r="AX1207" s="13" t="s">
        <v>86</v>
      </c>
      <c r="AY1207" s="163" t="s">
        <v>302</v>
      </c>
    </row>
    <row r="1208" spans="2:51" s="14" customFormat="1">
      <c r="B1208" s="169"/>
      <c r="D1208" s="162" t="s">
        <v>312</v>
      </c>
      <c r="E1208" s="170" t="s">
        <v>1</v>
      </c>
      <c r="F1208" s="171" t="s">
        <v>1605</v>
      </c>
      <c r="H1208" s="172">
        <v>-2.0310000000000001</v>
      </c>
      <c r="I1208" s="173"/>
      <c r="L1208" s="169"/>
      <c r="M1208" s="174"/>
      <c r="N1208" s="175"/>
      <c r="O1208" s="175"/>
      <c r="P1208" s="175"/>
      <c r="Q1208" s="175"/>
      <c r="R1208" s="175"/>
      <c r="S1208" s="175"/>
      <c r="T1208" s="176"/>
      <c r="AT1208" s="170" t="s">
        <v>312</v>
      </c>
      <c r="AU1208" s="170" t="s">
        <v>96</v>
      </c>
      <c r="AV1208" s="14" t="s">
        <v>96</v>
      </c>
      <c r="AW1208" s="14" t="s">
        <v>41</v>
      </c>
      <c r="AX1208" s="14" t="s">
        <v>86</v>
      </c>
      <c r="AY1208" s="170" t="s">
        <v>302</v>
      </c>
    </row>
    <row r="1209" spans="2:51" s="13" customFormat="1">
      <c r="B1209" s="161"/>
      <c r="D1209" s="162" t="s">
        <v>312</v>
      </c>
      <c r="E1209" s="163" t="s">
        <v>1</v>
      </c>
      <c r="F1209" s="164" t="s">
        <v>1041</v>
      </c>
      <c r="H1209" s="163" t="s">
        <v>1</v>
      </c>
      <c r="I1209" s="165"/>
      <c r="L1209" s="161"/>
      <c r="M1209" s="166"/>
      <c r="N1209" s="167"/>
      <c r="O1209" s="167"/>
      <c r="P1209" s="167"/>
      <c r="Q1209" s="167"/>
      <c r="R1209" s="167"/>
      <c r="S1209" s="167"/>
      <c r="T1209" s="168"/>
      <c r="AT1209" s="163" t="s">
        <v>312</v>
      </c>
      <c r="AU1209" s="163" t="s">
        <v>96</v>
      </c>
      <c r="AV1209" s="13" t="s">
        <v>23</v>
      </c>
      <c r="AW1209" s="13" t="s">
        <v>41</v>
      </c>
      <c r="AX1209" s="13" t="s">
        <v>86</v>
      </c>
      <c r="AY1209" s="163" t="s">
        <v>302</v>
      </c>
    </row>
    <row r="1210" spans="2:51" s="14" customFormat="1">
      <c r="B1210" s="169"/>
      <c r="D1210" s="162" t="s">
        <v>312</v>
      </c>
      <c r="E1210" s="170" t="s">
        <v>1</v>
      </c>
      <c r="F1210" s="171" t="s">
        <v>1606</v>
      </c>
      <c r="H1210" s="172">
        <v>35.302</v>
      </c>
      <c r="I1210" s="173"/>
      <c r="L1210" s="169"/>
      <c r="M1210" s="174"/>
      <c r="N1210" s="175"/>
      <c r="O1210" s="175"/>
      <c r="P1210" s="175"/>
      <c r="Q1210" s="175"/>
      <c r="R1210" s="175"/>
      <c r="S1210" s="175"/>
      <c r="T1210" s="176"/>
      <c r="AT1210" s="170" t="s">
        <v>312</v>
      </c>
      <c r="AU1210" s="170" t="s">
        <v>96</v>
      </c>
      <c r="AV1210" s="14" t="s">
        <v>96</v>
      </c>
      <c r="AW1210" s="14" t="s">
        <v>41</v>
      </c>
      <c r="AX1210" s="14" t="s">
        <v>86</v>
      </c>
      <c r="AY1210" s="170" t="s">
        <v>302</v>
      </c>
    </row>
    <row r="1211" spans="2:51" s="13" customFormat="1">
      <c r="B1211" s="161"/>
      <c r="D1211" s="162" t="s">
        <v>312</v>
      </c>
      <c r="E1211" s="163" t="s">
        <v>1</v>
      </c>
      <c r="F1211" s="164" t="s">
        <v>1595</v>
      </c>
      <c r="H1211" s="163" t="s">
        <v>1</v>
      </c>
      <c r="I1211" s="165"/>
      <c r="L1211" s="161"/>
      <c r="M1211" s="166"/>
      <c r="N1211" s="167"/>
      <c r="O1211" s="167"/>
      <c r="P1211" s="167"/>
      <c r="Q1211" s="167"/>
      <c r="R1211" s="167"/>
      <c r="S1211" s="167"/>
      <c r="T1211" s="168"/>
      <c r="AT1211" s="163" t="s">
        <v>312</v>
      </c>
      <c r="AU1211" s="163" t="s">
        <v>96</v>
      </c>
      <c r="AV1211" s="13" t="s">
        <v>23</v>
      </c>
      <c r="AW1211" s="13" t="s">
        <v>41</v>
      </c>
      <c r="AX1211" s="13" t="s">
        <v>86</v>
      </c>
      <c r="AY1211" s="163" t="s">
        <v>302</v>
      </c>
    </row>
    <row r="1212" spans="2:51" s="14" customFormat="1">
      <c r="B1212" s="169"/>
      <c r="D1212" s="162" t="s">
        <v>312</v>
      </c>
      <c r="E1212" s="170" t="s">
        <v>1</v>
      </c>
      <c r="F1212" s="171" t="s">
        <v>1607</v>
      </c>
      <c r="H1212" s="172">
        <v>-0.93400000000000005</v>
      </c>
      <c r="I1212" s="173"/>
      <c r="L1212" s="169"/>
      <c r="M1212" s="174"/>
      <c r="N1212" s="175"/>
      <c r="O1212" s="175"/>
      <c r="P1212" s="175"/>
      <c r="Q1212" s="175"/>
      <c r="R1212" s="175"/>
      <c r="S1212" s="175"/>
      <c r="T1212" s="176"/>
      <c r="AT1212" s="170" t="s">
        <v>312</v>
      </c>
      <c r="AU1212" s="170" t="s">
        <v>96</v>
      </c>
      <c r="AV1212" s="14" t="s">
        <v>96</v>
      </c>
      <c r="AW1212" s="14" t="s">
        <v>41</v>
      </c>
      <c r="AX1212" s="14" t="s">
        <v>86</v>
      </c>
      <c r="AY1212" s="170" t="s">
        <v>302</v>
      </c>
    </row>
    <row r="1213" spans="2:51" s="13" customFormat="1">
      <c r="B1213" s="161"/>
      <c r="D1213" s="162" t="s">
        <v>312</v>
      </c>
      <c r="E1213" s="163" t="s">
        <v>1</v>
      </c>
      <c r="F1213" s="164" t="s">
        <v>1046</v>
      </c>
      <c r="H1213" s="163" t="s">
        <v>1</v>
      </c>
      <c r="I1213" s="165"/>
      <c r="L1213" s="161"/>
      <c r="M1213" s="166"/>
      <c r="N1213" s="167"/>
      <c r="O1213" s="167"/>
      <c r="P1213" s="167"/>
      <c r="Q1213" s="167"/>
      <c r="R1213" s="167"/>
      <c r="S1213" s="167"/>
      <c r="T1213" s="168"/>
      <c r="AT1213" s="163" t="s">
        <v>312</v>
      </c>
      <c r="AU1213" s="163" t="s">
        <v>96</v>
      </c>
      <c r="AV1213" s="13" t="s">
        <v>23</v>
      </c>
      <c r="AW1213" s="13" t="s">
        <v>41</v>
      </c>
      <c r="AX1213" s="13" t="s">
        <v>86</v>
      </c>
      <c r="AY1213" s="163" t="s">
        <v>302</v>
      </c>
    </row>
    <row r="1214" spans="2:51" s="14" customFormat="1">
      <c r="B1214" s="169"/>
      <c r="D1214" s="162" t="s">
        <v>312</v>
      </c>
      <c r="E1214" s="170" t="s">
        <v>1</v>
      </c>
      <c r="F1214" s="171" t="s">
        <v>1608</v>
      </c>
      <c r="H1214" s="172">
        <v>26.31</v>
      </c>
      <c r="I1214" s="173"/>
      <c r="L1214" s="169"/>
      <c r="M1214" s="174"/>
      <c r="N1214" s="175"/>
      <c r="O1214" s="175"/>
      <c r="P1214" s="175"/>
      <c r="Q1214" s="175"/>
      <c r="R1214" s="175"/>
      <c r="S1214" s="175"/>
      <c r="T1214" s="176"/>
      <c r="AT1214" s="170" t="s">
        <v>312</v>
      </c>
      <c r="AU1214" s="170" t="s">
        <v>96</v>
      </c>
      <c r="AV1214" s="14" t="s">
        <v>96</v>
      </c>
      <c r="AW1214" s="14" t="s">
        <v>41</v>
      </c>
      <c r="AX1214" s="14" t="s">
        <v>86</v>
      </c>
      <c r="AY1214" s="170" t="s">
        <v>302</v>
      </c>
    </row>
    <row r="1215" spans="2:51" s="13" customFormat="1">
      <c r="B1215" s="161"/>
      <c r="D1215" s="162" t="s">
        <v>312</v>
      </c>
      <c r="E1215" s="163" t="s">
        <v>1</v>
      </c>
      <c r="F1215" s="164" t="s">
        <v>1609</v>
      </c>
      <c r="H1215" s="163" t="s">
        <v>1</v>
      </c>
      <c r="I1215" s="165"/>
      <c r="L1215" s="161"/>
      <c r="M1215" s="166"/>
      <c r="N1215" s="167"/>
      <c r="O1215" s="167"/>
      <c r="P1215" s="167"/>
      <c r="Q1215" s="167"/>
      <c r="R1215" s="167"/>
      <c r="S1215" s="167"/>
      <c r="T1215" s="168"/>
      <c r="AT1215" s="163" t="s">
        <v>312</v>
      </c>
      <c r="AU1215" s="163" t="s">
        <v>96</v>
      </c>
      <c r="AV1215" s="13" t="s">
        <v>23</v>
      </c>
      <c r="AW1215" s="13" t="s">
        <v>41</v>
      </c>
      <c r="AX1215" s="13" t="s">
        <v>86</v>
      </c>
      <c r="AY1215" s="163" t="s">
        <v>302</v>
      </c>
    </row>
    <row r="1216" spans="2:51" s="14" customFormat="1">
      <c r="B1216" s="169"/>
      <c r="D1216" s="162" t="s">
        <v>312</v>
      </c>
      <c r="E1216" s="170" t="s">
        <v>1</v>
      </c>
      <c r="F1216" s="171" t="s">
        <v>1608</v>
      </c>
      <c r="H1216" s="172">
        <v>26.31</v>
      </c>
      <c r="I1216" s="173"/>
      <c r="L1216" s="169"/>
      <c r="M1216" s="174"/>
      <c r="N1216" s="175"/>
      <c r="O1216" s="175"/>
      <c r="P1216" s="175"/>
      <c r="Q1216" s="175"/>
      <c r="R1216" s="175"/>
      <c r="S1216" s="175"/>
      <c r="T1216" s="176"/>
      <c r="AT1216" s="170" t="s">
        <v>312</v>
      </c>
      <c r="AU1216" s="170" t="s">
        <v>96</v>
      </c>
      <c r="AV1216" s="14" t="s">
        <v>96</v>
      </c>
      <c r="AW1216" s="14" t="s">
        <v>41</v>
      </c>
      <c r="AX1216" s="14" t="s">
        <v>86</v>
      </c>
      <c r="AY1216" s="170" t="s">
        <v>302</v>
      </c>
    </row>
    <row r="1217" spans="1:65" s="13" customFormat="1">
      <c r="B1217" s="161"/>
      <c r="D1217" s="162" t="s">
        <v>312</v>
      </c>
      <c r="E1217" s="163" t="s">
        <v>1</v>
      </c>
      <c r="F1217" s="164" t="s">
        <v>1610</v>
      </c>
      <c r="H1217" s="163" t="s">
        <v>1</v>
      </c>
      <c r="I1217" s="165"/>
      <c r="L1217" s="161"/>
      <c r="M1217" s="166"/>
      <c r="N1217" s="167"/>
      <c r="O1217" s="167"/>
      <c r="P1217" s="167"/>
      <c r="Q1217" s="167"/>
      <c r="R1217" s="167"/>
      <c r="S1217" s="167"/>
      <c r="T1217" s="168"/>
      <c r="AT1217" s="163" t="s">
        <v>312</v>
      </c>
      <c r="AU1217" s="163" t="s">
        <v>96</v>
      </c>
      <c r="AV1217" s="13" t="s">
        <v>23</v>
      </c>
      <c r="AW1217" s="13" t="s">
        <v>41</v>
      </c>
      <c r="AX1217" s="13" t="s">
        <v>86</v>
      </c>
      <c r="AY1217" s="163" t="s">
        <v>302</v>
      </c>
    </row>
    <row r="1218" spans="1:65" s="14" customFormat="1">
      <c r="B1218" s="169"/>
      <c r="D1218" s="162" t="s">
        <v>312</v>
      </c>
      <c r="E1218" s="170" t="s">
        <v>1</v>
      </c>
      <c r="F1218" s="171" t="s">
        <v>1611</v>
      </c>
      <c r="H1218" s="172">
        <v>24.466000000000001</v>
      </c>
      <c r="I1218" s="173"/>
      <c r="L1218" s="169"/>
      <c r="M1218" s="174"/>
      <c r="N1218" s="175"/>
      <c r="O1218" s="175"/>
      <c r="P1218" s="175"/>
      <c r="Q1218" s="175"/>
      <c r="R1218" s="175"/>
      <c r="S1218" s="175"/>
      <c r="T1218" s="176"/>
      <c r="AT1218" s="170" t="s">
        <v>312</v>
      </c>
      <c r="AU1218" s="170" t="s">
        <v>96</v>
      </c>
      <c r="AV1218" s="14" t="s">
        <v>96</v>
      </c>
      <c r="AW1218" s="14" t="s">
        <v>41</v>
      </c>
      <c r="AX1218" s="14" t="s">
        <v>86</v>
      </c>
      <c r="AY1218" s="170" t="s">
        <v>302</v>
      </c>
    </row>
    <row r="1219" spans="1:65" s="13" customFormat="1">
      <c r="B1219" s="161"/>
      <c r="D1219" s="162" t="s">
        <v>312</v>
      </c>
      <c r="E1219" s="163" t="s">
        <v>1</v>
      </c>
      <c r="F1219" s="164" t="s">
        <v>516</v>
      </c>
      <c r="H1219" s="163" t="s">
        <v>1</v>
      </c>
      <c r="I1219" s="165"/>
      <c r="L1219" s="161"/>
      <c r="M1219" s="166"/>
      <c r="N1219" s="167"/>
      <c r="O1219" s="167"/>
      <c r="P1219" s="167"/>
      <c r="Q1219" s="167"/>
      <c r="R1219" s="167"/>
      <c r="S1219" s="167"/>
      <c r="T1219" s="168"/>
      <c r="AT1219" s="163" t="s">
        <v>312</v>
      </c>
      <c r="AU1219" s="163" t="s">
        <v>96</v>
      </c>
      <c r="AV1219" s="13" t="s">
        <v>23</v>
      </c>
      <c r="AW1219" s="13" t="s">
        <v>41</v>
      </c>
      <c r="AX1219" s="13" t="s">
        <v>86</v>
      </c>
      <c r="AY1219" s="163" t="s">
        <v>302</v>
      </c>
    </row>
    <row r="1220" spans="1:65" s="14" customFormat="1">
      <c r="B1220" s="169"/>
      <c r="D1220" s="162" t="s">
        <v>312</v>
      </c>
      <c r="E1220" s="170" t="s">
        <v>1</v>
      </c>
      <c r="F1220" s="171" t="s">
        <v>1612</v>
      </c>
      <c r="H1220" s="172">
        <v>7.4390000000000001</v>
      </c>
      <c r="I1220" s="173"/>
      <c r="L1220" s="169"/>
      <c r="M1220" s="174"/>
      <c r="N1220" s="175"/>
      <c r="O1220" s="175"/>
      <c r="P1220" s="175"/>
      <c r="Q1220" s="175"/>
      <c r="R1220" s="175"/>
      <c r="S1220" s="175"/>
      <c r="T1220" s="176"/>
      <c r="AT1220" s="170" t="s">
        <v>312</v>
      </c>
      <c r="AU1220" s="170" t="s">
        <v>96</v>
      </c>
      <c r="AV1220" s="14" t="s">
        <v>96</v>
      </c>
      <c r="AW1220" s="14" t="s">
        <v>41</v>
      </c>
      <c r="AX1220" s="14" t="s">
        <v>86</v>
      </c>
      <c r="AY1220" s="170" t="s">
        <v>302</v>
      </c>
    </row>
    <row r="1221" spans="1:65" s="13" customFormat="1">
      <c r="B1221" s="161"/>
      <c r="D1221" s="162" t="s">
        <v>312</v>
      </c>
      <c r="E1221" s="163" t="s">
        <v>1</v>
      </c>
      <c r="F1221" s="164" t="s">
        <v>1613</v>
      </c>
      <c r="H1221" s="163" t="s">
        <v>1</v>
      </c>
      <c r="I1221" s="165"/>
      <c r="L1221" s="161"/>
      <c r="M1221" s="166"/>
      <c r="N1221" s="167"/>
      <c r="O1221" s="167"/>
      <c r="P1221" s="167"/>
      <c r="Q1221" s="167"/>
      <c r="R1221" s="167"/>
      <c r="S1221" s="167"/>
      <c r="T1221" s="168"/>
      <c r="AT1221" s="163" t="s">
        <v>312</v>
      </c>
      <c r="AU1221" s="163" t="s">
        <v>96</v>
      </c>
      <c r="AV1221" s="13" t="s">
        <v>23</v>
      </c>
      <c r="AW1221" s="13" t="s">
        <v>41</v>
      </c>
      <c r="AX1221" s="13" t="s">
        <v>86</v>
      </c>
      <c r="AY1221" s="163" t="s">
        <v>302</v>
      </c>
    </row>
    <row r="1222" spans="1:65" s="14" customFormat="1">
      <c r="B1222" s="169"/>
      <c r="D1222" s="162" t="s">
        <v>312</v>
      </c>
      <c r="E1222" s="170" t="s">
        <v>1</v>
      </c>
      <c r="F1222" s="171" t="s">
        <v>1614</v>
      </c>
      <c r="H1222" s="172">
        <v>4.7220000000000004</v>
      </c>
      <c r="I1222" s="173"/>
      <c r="L1222" s="169"/>
      <c r="M1222" s="174"/>
      <c r="N1222" s="175"/>
      <c r="O1222" s="175"/>
      <c r="P1222" s="175"/>
      <c r="Q1222" s="175"/>
      <c r="R1222" s="175"/>
      <c r="S1222" s="175"/>
      <c r="T1222" s="176"/>
      <c r="AT1222" s="170" t="s">
        <v>312</v>
      </c>
      <c r="AU1222" s="170" t="s">
        <v>96</v>
      </c>
      <c r="AV1222" s="14" t="s">
        <v>96</v>
      </c>
      <c r="AW1222" s="14" t="s">
        <v>41</v>
      </c>
      <c r="AX1222" s="14" t="s">
        <v>86</v>
      </c>
      <c r="AY1222" s="170" t="s">
        <v>302</v>
      </c>
    </row>
    <row r="1223" spans="1:65" s="15" customFormat="1">
      <c r="B1223" s="177"/>
      <c r="D1223" s="162" t="s">
        <v>312</v>
      </c>
      <c r="E1223" s="178" t="s">
        <v>1</v>
      </c>
      <c r="F1223" s="179" t="s">
        <v>324</v>
      </c>
      <c r="H1223" s="180">
        <v>212.55799999999999</v>
      </c>
      <c r="I1223" s="181"/>
      <c r="L1223" s="177"/>
      <c r="M1223" s="182"/>
      <c r="N1223" s="183"/>
      <c r="O1223" s="183"/>
      <c r="P1223" s="183"/>
      <c r="Q1223" s="183"/>
      <c r="R1223" s="183"/>
      <c r="S1223" s="183"/>
      <c r="T1223" s="184"/>
      <c r="AT1223" s="178" t="s">
        <v>312</v>
      </c>
      <c r="AU1223" s="178" t="s">
        <v>96</v>
      </c>
      <c r="AV1223" s="15" t="s">
        <v>310</v>
      </c>
      <c r="AW1223" s="15" t="s">
        <v>41</v>
      </c>
      <c r="AX1223" s="15" t="s">
        <v>23</v>
      </c>
      <c r="AY1223" s="178" t="s">
        <v>302</v>
      </c>
    </row>
    <row r="1224" spans="1:65" s="2" customFormat="1" ht="16.5" customHeight="1">
      <c r="A1224" s="34"/>
      <c r="B1224" s="147"/>
      <c r="C1224" s="148" t="s">
        <v>1615</v>
      </c>
      <c r="D1224" s="148" t="s">
        <v>305</v>
      </c>
      <c r="E1224" s="149" t="s">
        <v>1616</v>
      </c>
      <c r="F1224" s="150" t="s">
        <v>1617</v>
      </c>
      <c r="G1224" s="151" t="s">
        <v>411</v>
      </c>
      <c r="H1224" s="152">
        <v>38.369</v>
      </c>
      <c r="I1224" s="153"/>
      <c r="J1224" s="154">
        <f>ROUND(I1224*H1224,2)</f>
        <v>0</v>
      </c>
      <c r="K1224" s="150" t="s">
        <v>1</v>
      </c>
      <c r="L1224" s="35"/>
      <c r="M1224" s="155" t="s">
        <v>1</v>
      </c>
      <c r="N1224" s="156" t="s">
        <v>51</v>
      </c>
      <c r="O1224" s="60"/>
      <c r="P1224" s="157">
        <f>O1224*H1224</f>
        <v>0</v>
      </c>
      <c r="Q1224" s="157">
        <v>2.4780000000000002</v>
      </c>
      <c r="R1224" s="157">
        <f>Q1224*H1224</f>
        <v>95.078382000000005</v>
      </c>
      <c r="S1224" s="157">
        <v>0</v>
      </c>
      <c r="T1224" s="158">
        <f>S1224*H1224</f>
        <v>0</v>
      </c>
      <c r="U1224" s="34"/>
      <c r="V1224" s="34"/>
      <c r="W1224" s="34"/>
      <c r="X1224" s="34"/>
      <c r="Y1224" s="34"/>
      <c r="Z1224" s="34"/>
      <c r="AA1224" s="34"/>
      <c r="AB1224" s="34"/>
      <c r="AC1224" s="34"/>
      <c r="AD1224" s="34"/>
      <c r="AE1224" s="34"/>
      <c r="AR1224" s="159" t="s">
        <v>310</v>
      </c>
      <c r="AT1224" s="159" t="s">
        <v>305</v>
      </c>
      <c r="AU1224" s="159" t="s">
        <v>96</v>
      </c>
      <c r="AY1224" s="18" t="s">
        <v>302</v>
      </c>
      <c r="BE1224" s="160">
        <f>IF(N1224="základní",J1224,0)</f>
        <v>0</v>
      </c>
      <c r="BF1224" s="160">
        <f>IF(N1224="snížená",J1224,0)</f>
        <v>0</v>
      </c>
      <c r="BG1224" s="160">
        <f>IF(N1224="zákl. přenesená",J1224,0)</f>
        <v>0</v>
      </c>
      <c r="BH1224" s="160">
        <f>IF(N1224="sníž. přenesená",J1224,0)</f>
        <v>0</v>
      </c>
      <c r="BI1224" s="160">
        <f>IF(N1224="nulová",J1224,0)</f>
        <v>0</v>
      </c>
      <c r="BJ1224" s="18" t="s">
        <v>23</v>
      </c>
      <c r="BK1224" s="160">
        <f>ROUND(I1224*H1224,2)</f>
        <v>0</v>
      </c>
      <c r="BL1224" s="18" t="s">
        <v>310</v>
      </c>
      <c r="BM1224" s="159" t="s">
        <v>1618</v>
      </c>
    </row>
    <row r="1225" spans="1:65" s="13" customFormat="1">
      <c r="B1225" s="161"/>
      <c r="D1225" s="162" t="s">
        <v>312</v>
      </c>
      <c r="E1225" s="163" t="s">
        <v>1</v>
      </c>
      <c r="F1225" s="164" t="s">
        <v>424</v>
      </c>
      <c r="H1225" s="163" t="s">
        <v>1</v>
      </c>
      <c r="I1225" s="165"/>
      <c r="L1225" s="161"/>
      <c r="M1225" s="166"/>
      <c r="N1225" s="167"/>
      <c r="O1225" s="167"/>
      <c r="P1225" s="167"/>
      <c r="Q1225" s="167"/>
      <c r="R1225" s="167"/>
      <c r="S1225" s="167"/>
      <c r="T1225" s="168"/>
      <c r="AT1225" s="163" t="s">
        <v>312</v>
      </c>
      <c r="AU1225" s="163" t="s">
        <v>96</v>
      </c>
      <c r="AV1225" s="13" t="s">
        <v>23</v>
      </c>
      <c r="AW1225" s="13" t="s">
        <v>41</v>
      </c>
      <c r="AX1225" s="13" t="s">
        <v>86</v>
      </c>
      <c r="AY1225" s="163" t="s">
        <v>302</v>
      </c>
    </row>
    <row r="1226" spans="1:65" s="14" customFormat="1">
      <c r="B1226" s="169"/>
      <c r="D1226" s="162" t="s">
        <v>312</v>
      </c>
      <c r="E1226" s="170" t="s">
        <v>1</v>
      </c>
      <c r="F1226" s="171" t="s">
        <v>1619</v>
      </c>
      <c r="H1226" s="172">
        <v>4.8499999999999996</v>
      </c>
      <c r="I1226" s="173"/>
      <c r="L1226" s="169"/>
      <c r="M1226" s="174"/>
      <c r="N1226" s="175"/>
      <c r="O1226" s="175"/>
      <c r="P1226" s="175"/>
      <c r="Q1226" s="175"/>
      <c r="R1226" s="175"/>
      <c r="S1226" s="175"/>
      <c r="T1226" s="176"/>
      <c r="AT1226" s="170" t="s">
        <v>312</v>
      </c>
      <c r="AU1226" s="170" t="s">
        <v>96</v>
      </c>
      <c r="AV1226" s="14" t="s">
        <v>96</v>
      </c>
      <c r="AW1226" s="14" t="s">
        <v>41</v>
      </c>
      <c r="AX1226" s="14" t="s">
        <v>86</v>
      </c>
      <c r="AY1226" s="170" t="s">
        <v>302</v>
      </c>
    </row>
    <row r="1227" spans="1:65" s="14" customFormat="1">
      <c r="B1227" s="169"/>
      <c r="D1227" s="162" t="s">
        <v>312</v>
      </c>
      <c r="E1227" s="170" t="s">
        <v>1</v>
      </c>
      <c r="F1227" s="171" t="s">
        <v>1620</v>
      </c>
      <c r="H1227" s="172">
        <v>3.5150000000000001</v>
      </c>
      <c r="I1227" s="173"/>
      <c r="L1227" s="169"/>
      <c r="M1227" s="174"/>
      <c r="N1227" s="175"/>
      <c r="O1227" s="175"/>
      <c r="P1227" s="175"/>
      <c r="Q1227" s="175"/>
      <c r="R1227" s="175"/>
      <c r="S1227" s="175"/>
      <c r="T1227" s="176"/>
      <c r="AT1227" s="170" t="s">
        <v>312</v>
      </c>
      <c r="AU1227" s="170" t="s">
        <v>96</v>
      </c>
      <c r="AV1227" s="14" t="s">
        <v>96</v>
      </c>
      <c r="AW1227" s="14" t="s">
        <v>41</v>
      </c>
      <c r="AX1227" s="14" t="s">
        <v>86</v>
      </c>
      <c r="AY1227" s="170" t="s">
        <v>302</v>
      </c>
    </row>
    <row r="1228" spans="1:65" s="14" customFormat="1">
      <c r="B1228" s="169"/>
      <c r="D1228" s="162" t="s">
        <v>312</v>
      </c>
      <c r="E1228" s="170" t="s">
        <v>1</v>
      </c>
      <c r="F1228" s="171" t="s">
        <v>1621</v>
      </c>
      <c r="H1228" s="172">
        <v>6.73</v>
      </c>
      <c r="I1228" s="173"/>
      <c r="L1228" s="169"/>
      <c r="M1228" s="174"/>
      <c r="N1228" s="175"/>
      <c r="O1228" s="175"/>
      <c r="P1228" s="175"/>
      <c r="Q1228" s="175"/>
      <c r="R1228" s="175"/>
      <c r="S1228" s="175"/>
      <c r="T1228" s="176"/>
      <c r="AT1228" s="170" t="s">
        <v>312</v>
      </c>
      <c r="AU1228" s="170" t="s">
        <v>96</v>
      </c>
      <c r="AV1228" s="14" t="s">
        <v>96</v>
      </c>
      <c r="AW1228" s="14" t="s">
        <v>41</v>
      </c>
      <c r="AX1228" s="14" t="s">
        <v>86</v>
      </c>
      <c r="AY1228" s="170" t="s">
        <v>302</v>
      </c>
    </row>
    <row r="1229" spans="1:65" s="14" customFormat="1">
      <c r="B1229" s="169"/>
      <c r="D1229" s="162" t="s">
        <v>312</v>
      </c>
      <c r="E1229" s="170" t="s">
        <v>1</v>
      </c>
      <c r="F1229" s="171" t="s">
        <v>1622</v>
      </c>
      <c r="H1229" s="172">
        <v>3.347</v>
      </c>
      <c r="I1229" s="173"/>
      <c r="L1229" s="169"/>
      <c r="M1229" s="174"/>
      <c r="N1229" s="175"/>
      <c r="O1229" s="175"/>
      <c r="P1229" s="175"/>
      <c r="Q1229" s="175"/>
      <c r="R1229" s="175"/>
      <c r="S1229" s="175"/>
      <c r="T1229" s="176"/>
      <c r="AT1229" s="170" t="s">
        <v>312</v>
      </c>
      <c r="AU1229" s="170" t="s">
        <v>96</v>
      </c>
      <c r="AV1229" s="14" t="s">
        <v>96</v>
      </c>
      <c r="AW1229" s="14" t="s">
        <v>41</v>
      </c>
      <c r="AX1229" s="14" t="s">
        <v>86</v>
      </c>
      <c r="AY1229" s="170" t="s">
        <v>302</v>
      </c>
    </row>
    <row r="1230" spans="1:65" s="14" customFormat="1">
      <c r="B1230" s="169"/>
      <c r="D1230" s="162" t="s">
        <v>312</v>
      </c>
      <c r="E1230" s="170" t="s">
        <v>1</v>
      </c>
      <c r="F1230" s="171" t="s">
        <v>1623</v>
      </c>
      <c r="H1230" s="172">
        <v>7.133</v>
      </c>
      <c r="I1230" s="173"/>
      <c r="L1230" s="169"/>
      <c r="M1230" s="174"/>
      <c r="N1230" s="175"/>
      <c r="O1230" s="175"/>
      <c r="P1230" s="175"/>
      <c r="Q1230" s="175"/>
      <c r="R1230" s="175"/>
      <c r="S1230" s="175"/>
      <c r="T1230" s="176"/>
      <c r="AT1230" s="170" t="s">
        <v>312</v>
      </c>
      <c r="AU1230" s="170" t="s">
        <v>96</v>
      </c>
      <c r="AV1230" s="14" t="s">
        <v>96</v>
      </c>
      <c r="AW1230" s="14" t="s">
        <v>41</v>
      </c>
      <c r="AX1230" s="14" t="s">
        <v>86</v>
      </c>
      <c r="AY1230" s="170" t="s">
        <v>302</v>
      </c>
    </row>
    <row r="1231" spans="1:65" s="14" customFormat="1">
      <c r="B1231" s="169"/>
      <c r="D1231" s="162" t="s">
        <v>312</v>
      </c>
      <c r="E1231" s="170" t="s">
        <v>1</v>
      </c>
      <c r="F1231" s="171" t="s">
        <v>1624</v>
      </c>
      <c r="H1231" s="172">
        <v>3.5150000000000001</v>
      </c>
      <c r="I1231" s="173"/>
      <c r="L1231" s="169"/>
      <c r="M1231" s="174"/>
      <c r="N1231" s="175"/>
      <c r="O1231" s="175"/>
      <c r="P1231" s="175"/>
      <c r="Q1231" s="175"/>
      <c r="R1231" s="175"/>
      <c r="S1231" s="175"/>
      <c r="T1231" s="176"/>
      <c r="AT1231" s="170" t="s">
        <v>312</v>
      </c>
      <c r="AU1231" s="170" t="s">
        <v>96</v>
      </c>
      <c r="AV1231" s="14" t="s">
        <v>96</v>
      </c>
      <c r="AW1231" s="14" t="s">
        <v>41</v>
      </c>
      <c r="AX1231" s="14" t="s">
        <v>86</v>
      </c>
      <c r="AY1231" s="170" t="s">
        <v>302</v>
      </c>
    </row>
    <row r="1232" spans="1:65" s="14" customFormat="1">
      <c r="B1232" s="169"/>
      <c r="D1232" s="162" t="s">
        <v>312</v>
      </c>
      <c r="E1232" s="170" t="s">
        <v>1</v>
      </c>
      <c r="F1232" s="171" t="s">
        <v>1625</v>
      </c>
      <c r="H1232" s="172">
        <v>3.5150000000000001</v>
      </c>
      <c r="I1232" s="173"/>
      <c r="L1232" s="169"/>
      <c r="M1232" s="174"/>
      <c r="N1232" s="175"/>
      <c r="O1232" s="175"/>
      <c r="P1232" s="175"/>
      <c r="Q1232" s="175"/>
      <c r="R1232" s="175"/>
      <c r="S1232" s="175"/>
      <c r="T1232" s="176"/>
      <c r="AT1232" s="170" t="s">
        <v>312</v>
      </c>
      <c r="AU1232" s="170" t="s">
        <v>96</v>
      </c>
      <c r="AV1232" s="14" t="s">
        <v>96</v>
      </c>
      <c r="AW1232" s="14" t="s">
        <v>41</v>
      </c>
      <c r="AX1232" s="14" t="s">
        <v>86</v>
      </c>
      <c r="AY1232" s="170" t="s">
        <v>302</v>
      </c>
    </row>
    <row r="1233" spans="1:65" s="14" customFormat="1">
      <c r="B1233" s="169"/>
      <c r="D1233" s="162" t="s">
        <v>312</v>
      </c>
      <c r="E1233" s="170" t="s">
        <v>1</v>
      </c>
      <c r="F1233" s="171" t="s">
        <v>1626</v>
      </c>
      <c r="H1233" s="172">
        <v>3.3170000000000002</v>
      </c>
      <c r="I1233" s="173"/>
      <c r="L1233" s="169"/>
      <c r="M1233" s="174"/>
      <c r="N1233" s="175"/>
      <c r="O1233" s="175"/>
      <c r="P1233" s="175"/>
      <c r="Q1233" s="175"/>
      <c r="R1233" s="175"/>
      <c r="S1233" s="175"/>
      <c r="T1233" s="176"/>
      <c r="AT1233" s="170" t="s">
        <v>312</v>
      </c>
      <c r="AU1233" s="170" t="s">
        <v>96</v>
      </c>
      <c r="AV1233" s="14" t="s">
        <v>96</v>
      </c>
      <c r="AW1233" s="14" t="s">
        <v>41</v>
      </c>
      <c r="AX1233" s="14" t="s">
        <v>86</v>
      </c>
      <c r="AY1233" s="170" t="s">
        <v>302</v>
      </c>
    </row>
    <row r="1234" spans="1:65" s="14" customFormat="1">
      <c r="B1234" s="169"/>
      <c r="D1234" s="162" t="s">
        <v>312</v>
      </c>
      <c r="E1234" s="170" t="s">
        <v>1</v>
      </c>
      <c r="F1234" s="171" t="s">
        <v>1627</v>
      </c>
      <c r="H1234" s="172">
        <v>1.387</v>
      </c>
      <c r="I1234" s="173"/>
      <c r="L1234" s="169"/>
      <c r="M1234" s="174"/>
      <c r="N1234" s="175"/>
      <c r="O1234" s="175"/>
      <c r="P1234" s="175"/>
      <c r="Q1234" s="175"/>
      <c r="R1234" s="175"/>
      <c r="S1234" s="175"/>
      <c r="T1234" s="176"/>
      <c r="AT1234" s="170" t="s">
        <v>312</v>
      </c>
      <c r="AU1234" s="170" t="s">
        <v>96</v>
      </c>
      <c r="AV1234" s="14" t="s">
        <v>96</v>
      </c>
      <c r="AW1234" s="14" t="s">
        <v>41</v>
      </c>
      <c r="AX1234" s="14" t="s">
        <v>86</v>
      </c>
      <c r="AY1234" s="170" t="s">
        <v>302</v>
      </c>
    </row>
    <row r="1235" spans="1:65" s="14" customFormat="1">
      <c r="B1235" s="169"/>
      <c r="D1235" s="162" t="s">
        <v>312</v>
      </c>
      <c r="E1235" s="170" t="s">
        <v>1</v>
      </c>
      <c r="F1235" s="171" t="s">
        <v>1628</v>
      </c>
      <c r="H1235" s="172">
        <v>1.06</v>
      </c>
      <c r="I1235" s="173"/>
      <c r="L1235" s="169"/>
      <c r="M1235" s="174"/>
      <c r="N1235" s="175"/>
      <c r="O1235" s="175"/>
      <c r="P1235" s="175"/>
      <c r="Q1235" s="175"/>
      <c r="R1235" s="175"/>
      <c r="S1235" s="175"/>
      <c r="T1235" s="176"/>
      <c r="AT1235" s="170" t="s">
        <v>312</v>
      </c>
      <c r="AU1235" s="170" t="s">
        <v>96</v>
      </c>
      <c r="AV1235" s="14" t="s">
        <v>96</v>
      </c>
      <c r="AW1235" s="14" t="s">
        <v>41</v>
      </c>
      <c r="AX1235" s="14" t="s">
        <v>86</v>
      </c>
      <c r="AY1235" s="170" t="s">
        <v>302</v>
      </c>
    </row>
    <row r="1236" spans="1:65" s="15" customFormat="1">
      <c r="B1236" s="177"/>
      <c r="D1236" s="162" t="s">
        <v>312</v>
      </c>
      <c r="E1236" s="178" t="s">
        <v>1</v>
      </c>
      <c r="F1236" s="179" t="s">
        <v>324</v>
      </c>
      <c r="H1236" s="180">
        <v>38.369</v>
      </c>
      <c r="I1236" s="181"/>
      <c r="L1236" s="177"/>
      <c r="M1236" s="182"/>
      <c r="N1236" s="183"/>
      <c r="O1236" s="183"/>
      <c r="P1236" s="183"/>
      <c r="Q1236" s="183"/>
      <c r="R1236" s="183"/>
      <c r="S1236" s="183"/>
      <c r="T1236" s="184"/>
      <c r="AT1236" s="178" t="s">
        <v>312</v>
      </c>
      <c r="AU1236" s="178" t="s">
        <v>96</v>
      </c>
      <c r="AV1236" s="15" t="s">
        <v>310</v>
      </c>
      <c r="AW1236" s="15" t="s">
        <v>41</v>
      </c>
      <c r="AX1236" s="15" t="s">
        <v>23</v>
      </c>
      <c r="AY1236" s="178" t="s">
        <v>302</v>
      </c>
    </row>
    <row r="1237" spans="1:65" s="2" customFormat="1" ht="16.5" customHeight="1">
      <c r="A1237" s="34"/>
      <c r="B1237" s="147"/>
      <c r="C1237" s="148" t="s">
        <v>1629</v>
      </c>
      <c r="D1237" s="148" t="s">
        <v>305</v>
      </c>
      <c r="E1237" s="149" t="s">
        <v>1630</v>
      </c>
      <c r="F1237" s="150" t="s">
        <v>1631</v>
      </c>
      <c r="G1237" s="151" t="s">
        <v>308</v>
      </c>
      <c r="H1237" s="152">
        <v>204.22499999999999</v>
      </c>
      <c r="I1237" s="153"/>
      <c r="J1237" s="154">
        <f>ROUND(I1237*H1237,2)</f>
        <v>0</v>
      </c>
      <c r="K1237" s="150" t="s">
        <v>309</v>
      </c>
      <c r="L1237" s="35"/>
      <c r="M1237" s="155" t="s">
        <v>1</v>
      </c>
      <c r="N1237" s="156" t="s">
        <v>51</v>
      </c>
      <c r="O1237" s="60"/>
      <c r="P1237" s="157">
        <f>O1237*H1237</f>
        <v>0</v>
      </c>
      <c r="Q1237" s="157">
        <v>2.32E-3</v>
      </c>
      <c r="R1237" s="157">
        <f>Q1237*H1237</f>
        <v>0.473802</v>
      </c>
      <c r="S1237" s="157">
        <v>0</v>
      </c>
      <c r="T1237" s="158">
        <f>S1237*H1237</f>
        <v>0</v>
      </c>
      <c r="U1237" s="34"/>
      <c r="V1237" s="34"/>
      <c r="W1237" s="34"/>
      <c r="X1237" s="34"/>
      <c r="Y1237" s="34"/>
      <c r="Z1237" s="34"/>
      <c r="AA1237" s="34"/>
      <c r="AB1237" s="34"/>
      <c r="AC1237" s="34"/>
      <c r="AD1237" s="34"/>
      <c r="AE1237" s="34"/>
      <c r="AR1237" s="159" t="s">
        <v>310</v>
      </c>
      <c r="AT1237" s="159" t="s">
        <v>305</v>
      </c>
      <c r="AU1237" s="159" t="s">
        <v>96</v>
      </c>
      <c r="AY1237" s="18" t="s">
        <v>302</v>
      </c>
      <c r="BE1237" s="160">
        <f>IF(N1237="základní",J1237,0)</f>
        <v>0</v>
      </c>
      <c r="BF1237" s="160">
        <f>IF(N1237="snížená",J1237,0)</f>
        <v>0</v>
      </c>
      <c r="BG1237" s="160">
        <f>IF(N1237="zákl. přenesená",J1237,0)</f>
        <v>0</v>
      </c>
      <c r="BH1237" s="160">
        <f>IF(N1237="sníž. přenesená",J1237,0)</f>
        <v>0</v>
      </c>
      <c r="BI1237" s="160">
        <f>IF(N1237="nulová",J1237,0)</f>
        <v>0</v>
      </c>
      <c r="BJ1237" s="18" t="s">
        <v>23</v>
      </c>
      <c r="BK1237" s="160">
        <f>ROUND(I1237*H1237,2)</f>
        <v>0</v>
      </c>
      <c r="BL1237" s="18" t="s">
        <v>310</v>
      </c>
      <c r="BM1237" s="159" t="s">
        <v>1632</v>
      </c>
    </row>
    <row r="1238" spans="1:65" s="13" customFormat="1">
      <c r="B1238" s="161"/>
      <c r="D1238" s="162" t="s">
        <v>312</v>
      </c>
      <c r="E1238" s="163" t="s">
        <v>1</v>
      </c>
      <c r="F1238" s="164" t="s">
        <v>424</v>
      </c>
      <c r="H1238" s="163" t="s">
        <v>1</v>
      </c>
      <c r="I1238" s="165"/>
      <c r="L1238" s="161"/>
      <c r="M1238" s="166"/>
      <c r="N1238" s="167"/>
      <c r="O1238" s="167"/>
      <c r="P1238" s="167"/>
      <c r="Q1238" s="167"/>
      <c r="R1238" s="167"/>
      <c r="S1238" s="167"/>
      <c r="T1238" s="168"/>
      <c r="AT1238" s="163" t="s">
        <v>312</v>
      </c>
      <c r="AU1238" s="163" t="s">
        <v>96</v>
      </c>
      <c r="AV1238" s="13" t="s">
        <v>23</v>
      </c>
      <c r="AW1238" s="13" t="s">
        <v>41</v>
      </c>
      <c r="AX1238" s="13" t="s">
        <v>86</v>
      </c>
      <c r="AY1238" s="163" t="s">
        <v>302</v>
      </c>
    </row>
    <row r="1239" spans="1:65" s="13" customFormat="1">
      <c r="B1239" s="161"/>
      <c r="D1239" s="162" t="s">
        <v>312</v>
      </c>
      <c r="E1239" s="163" t="s">
        <v>1</v>
      </c>
      <c r="F1239" s="164" t="s">
        <v>1026</v>
      </c>
      <c r="H1239" s="163" t="s">
        <v>1</v>
      </c>
      <c r="I1239" s="165"/>
      <c r="L1239" s="161"/>
      <c r="M1239" s="166"/>
      <c r="N1239" s="167"/>
      <c r="O1239" s="167"/>
      <c r="P1239" s="167"/>
      <c r="Q1239" s="167"/>
      <c r="R1239" s="167"/>
      <c r="S1239" s="167"/>
      <c r="T1239" s="168"/>
      <c r="AT1239" s="163" t="s">
        <v>312</v>
      </c>
      <c r="AU1239" s="163" t="s">
        <v>96</v>
      </c>
      <c r="AV1239" s="13" t="s">
        <v>23</v>
      </c>
      <c r="AW1239" s="13" t="s">
        <v>41</v>
      </c>
      <c r="AX1239" s="13" t="s">
        <v>86</v>
      </c>
      <c r="AY1239" s="163" t="s">
        <v>302</v>
      </c>
    </row>
    <row r="1240" spans="1:65" s="14" customFormat="1">
      <c r="B1240" s="169"/>
      <c r="D1240" s="162" t="s">
        <v>312</v>
      </c>
      <c r="E1240" s="170" t="s">
        <v>1</v>
      </c>
      <c r="F1240" s="171" t="s">
        <v>1633</v>
      </c>
      <c r="H1240" s="172">
        <v>42.4</v>
      </c>
      <c r="I1240" s="173"/>
      <c r="L1240" s="169"/>
      <c r="M1240" s="174"/>
      <c r="N1240" s="175"/>
      <c r="O1240" s="175"/>
      <c r="P1240" s="175"/>
      <c r="Q1240" s="175"/>
      <c r="R1240" s="175"/>
      <c r="S1240" s="175"/>
      <c r="T1240" s="176"/>
      <c r="AT1240" s="170" t="s">
        <v>312</v>
      </c>
      <c r="AU1240" s="170" t="s">
        <v>96</v>
      </c>
      <c r="AV1240" s="14" t="s">
        <v>96</v>
      </c>
      <c r="AW1240" s="14" t="s">
        <v>41</v>
      </c>
      <c r="AX1240" s="14" t="s">
        <v>86</v>
      </c>
      <c r="AY1240" s="170" t="s">
        <v>302</v>
      </c>
    </row>
    <row r="1241" spans="1:65" s="13" customFormat="1">
      <c r="B1241" s="161"/>
      <c r="D1241" s="162" t="s">
        <v>312</v>
      </c>
      <c r="E1241" s="163" t="s">
        <v>1</v>
      </c>
      <c r="F1241" s="164" t="s">
        <v>1597</v>
      </c>
      <c r="H1241" s="163" t="s">
        <v>1</v>
      </c>
      <c r="I1241" s="165"/>
      <c r="L1241" s="161"/>
      <c r="M1241" s="166"/>
      <c r="N1241" s="167"/>
      <c r="O1241" s="167"/>
      <c r="P1241" s="167"/>
      <c r="Q1241" s="167"/>
      <c r="R1241" s="167"/>
      <c r="S1241" s="167"/>
      <c r="T1241" s="168"/>
      <c r="AT1241" s="163" t="s">
        <v>312</v>
      </c>
      <c r="AU1241" s="163" t="s">
        <v>96</v>
      </c>
      <c r="AV1241" s="13" t="s">
        <v>23</v>
      </c>
      <c r="AW1241" s="13" t="s">
        <v>41</v>
      </c>
      <c r="AX1241" s="13" t="s">
        <v>86</v>
      </c>
      <c r="AY1241" s="163" t="s">
        <v>302</v>
      </c>
    </row>
    <row r="1242" spans="1:65" s="14" customFormat="1">
      <c r="B1242" s="169"/>
      <c r="D1242" s="162" t="s">
        <v>312</v>
      </c>
      <c r="E1242" s="170" t="s">
        <v>1</v>
      </c>
      <c r="F1242" s="171" t="s">
        <v>1634</v>
      </c>
      <c r="H1242" s="172">
        <v>10.535</v>
      </c>
      <c r="I1242" s="173"/>
      <c r="L1242" s="169"/>
      <c r="M1242" s="174"/>
      <c r="N1242" s="175"/>
      <c r="O1242" s="175"/>
      <c r="P1242" s="175"/>
      <c r="Q1242" s="175"/>
      <c r="R1242" s="175"/>
      <c r="S1242" s="175"/>
      <c r="T1242" s="176"/>
      <c r="AT1242" s="170" t="s">
        <v>312</v>
      </c>
      <c r="AU1242" s="170" t="s">
        <v>96</v>
      </c>
      <c r="AV1242" s="14" t="s">
        <v>96</v>
      </c>
      <c r="AW1242" s="14" t="s">
        <v>41</v>
      </c>
      <c r="AX1242" s="14" t="s">
        <v>86</v>
      </c>
      <c r="AY1242" s="170" t="s">
        <v>302</v>
      </c>
    </row>
    <row r="1243" spans="1:65" s="13" customFormat="1">
      <c r="B1243" s="161"/>
      <c r="D1243" s="162" t="s">
        <v>312</v>
      </c>
      <c r="E1243" s="163" t="s">
        <v>1</v>
      </c>
      <c r="F1243" s="164" t="s">
        <v>1600</v>
      </c>
      <c r="H1243" s="163" t="s">
        <v>1</v>
      </c>
      <c r="I1243" s="165"/>
      <c r="L1243" s="161"/>
      <c r="M1243" s="166"/>
      <c r="N1243" s="167"/>
      <c r="O1243" s="167"/>
      <c r="P1243" s="167"/>
      <c r="Q1243" s="167"/>
      <c r="R1243" s="167"/>
      <c r="S1243" s="167"/>
      <c r="T1243" s="168"/>
      <c r="AT1243" s="163" t="s">
        <v>312</v>
      </c>
      <c r="AU1243" s="163" t="s">
        <v>96</v>
      </c>
      <c r="AV1243" s="13" t="s">
        <v>23</v>
      </c>
      <c r="AW1243" s="13" t="s">
        <v>41</v>
      </c>
      <c r="AX1243" s="13" t="s">
        <v>86</v>
      </c>
      <c r="AY1243" s="163" t="s">
        <v>302</v>
      </c>
    </row>
    <row r="1244" spans="1:65" s="14" customFormat="1">
      <c r="B1244" s="169"/>
      <c r="D1244" s="162" t="s">
        <v>312</v>
      </c>
      <c r="E1244" s="170" t="s">
        <v>1</v>
      </c>
      <c r="F1244" s="171" t="s">
        <v>1635</v>
      </c>
      <c r="H1244" s="172">
        <v>29.64</v>
      </c>
      <c r="I1244" s="173"/>
      <c r="L1244" s="169"/>
      <c r="M1244" s="174"/>
      <c r="N1244" s="175"/>
      <c r="O1244" s="175"/>
      <c r="P1244" s="175"/>
      <c r="Q1244" s="175"/>
      <c r="R1244" s="175"/>
      <c r="S1244" s="175"/>
      <c r="T1244" s="176"/>
      <c r="AT1244" s="170" t="s">
        <v>312</v>
      </c>
      <c r="AU1244" s="170" t="s">
        <v>96</v>
      </c>
      <c r="AV1244" s="14" t="s">
        <v>96</v>
      </c>
      <c r="AW1244" s="14" t="s">
        <v>41</v>
      </c>
      <c r="AX1244" s="14" t="s">
        <v>86</v>
      </c>
      <c r="AY1244" s="170" t="s">
        <v>302</v>
      </c>
    </row>
    <row r="1245" spans="1:65" s="13" customFormat="1">
      <c r="B1245" s="161"/>
      <c r="D1245" s="162" t="s">
        <v>312</v>
      </c>
      <c r="E1245" s="163" t="s">
        <v>1</v>
      </c>
      <c r="F1245" s="164" t="s">
        <v>1603</v>
      </c>
      <c r="H1245" s="163" t="s">
        <v>1</v>
      </c>
      <c r="I1245" s="165"/>
      <c r="L1245" s="161"/>
      <c r="M1245" s="166"/>
      <c r="N1245" s="167"/>
      <c r="O1245" s="167"/>
      <c r="P1245" s="167"/>
      <c r="Q1245" s="167"/>
      <c r="R1245" s="167"/>
      <c r="S1245" s="167"/>
      <c r="T1245" s="168"/>
      <c r="AT1245" s="163" t="s">
        <v>312</v>
      </c>
      <c r="AU1245" s="163" t="s">
        <v>96</v>
      </c>
      <c r="AV1245" s="13" t="s">
        <v>23</v>
      </c>
      <c r="AW1245" s="13" t="s">
        <v>41</v>
      </c>
      <c r="AX1245" s="13" t="s">
        <v>86</v>
      </c>
      <c r="AY1245" s="163" t="s">
        <v>302</v>
      </c>
    </row>
    <row r="1246" spans="1:65" s="14" customFormat="1">
      <c r="B1246" s="169"/>
      <c r="D1246" s="162" t="s">
        <v>312</v>
      </c>
      <c r="E1246" s="170" t="s">
        <v>1</v>
      </c>
      <c r="F1246" s="171" t="s">
        <v>1636</v>
      </c>
      <c r="H1246" s="172">
        <v>21</v>
      </c>
      <c r="I1246" s="173"/>
      <c r="L1246" s="169"/>
      <c r="M1246" s="174"/>
      <c r="N1246" s="175"/>
      <c r="O1246" s="175"/>
      <c r="P1246" s="175"/>
      <c r="Q1246" s="175"/>
      <c r="R1246" s="175"/>
      <c r="S1246" s="175"/>
      <c r="T1246" s="176"/>
      <c r="AT1246" s="170" t="s">
        <v>312</v>
      </c>
      <c r="AU1246" s="170" t="s">
        <v>96</v>
      </c>
      <c r="AV1246" s="14" t="s">
        <v>96</v>
      </c>
      <c r="AW1246" s="14" t="s">
        <v>41</v>
      </c>
      <c r="AX1246" s="14" t="s">
        <v>86</v>
      </c>
      <c r="AY1246" s="170" t="s">
        <v>302</v>
      </c>
    </row>
    <row r="1247" spans="1:65" s="13" customFormat="1">
      <c r="B1247" s="161"/>
      <c r="D1247" s="162" t="s">
        <v>312</v>
      </c>
      <c r="E1247" s="163" t="s">
        <v>1</v>
      </c>
      <c r="F1247" s="164" t="s">
        <v>1041</v>
      </c>
      <c r="H1247" s="163" t="s">
        <v>1</v>
      </c>
      <c r="I1247" s="165"/>
      <c r="L1247" s="161"/>
      <c r="M1247" s="166"/>
      <c r="N1247" s="167"/>
      <c r="O1247" s="167"/>
      <c r="P1247" s="167"/>
      <c r="Q1247" s="167"/>
      <c r="R1247" s="167"/>
      <c r="S1247" s="167"/>
      <c r="T1247" s="168"/>
      <c r="AT1247" s="163" t="s">
        <v>312</v>
      </c>
      <c r="AU1247" s="163" t="s">
        <v>96</v>
      </c>
      <c r="AV1247" s="13" t="s">
        <v>23</v>
      </c>
      <c r="AW1247" s="13" t="s">
        <v>41</v>
      </c>
      <c r="AX1247" s="13" t="s">
        <v>86</v>
      </c>
      <c r="AY1247" s="163" t="s">
        <v>302</v>
      </c>
    </row>
    <row r="1248" spans="1:65" s="14" customFormat="1">
      <c r="B1248" s="169"/>
      <c r="D1248" s="162" t="s">
        <v>312</v>
      </c>
      <c r="E1248" s="170" t="s">
        <v>1</v>
      </c>
      <c r="F1248" s="171" t="s">
        <v>1637</v>
      </c>
      <c r="H1248" s="172">
        <v>47.12</v>
      </c>
      <c r="I1248" s="173"/>
      <c r="L1248" s="169"/>
      <c r="M1248" s="174"/>
      <c r="N1248" s="175"/>
      <c r="O1248" s="175"/>
      <c r="P1248" s="175"/>
      <c r="Q1248" s="175"/>
      <c r="R1248" s="175"/>
      <c r="S1248" s="175"/>
      <c r="T1248" s="176"/>
      <c r="AT1248" s="170" t="s">
        <v>312</v>
      </c>
      <c r="AU1248" s="170" t="s">
        <v>96</v>
      </c>
      <c r="AV1248" s="14" t="s">
        <v>96</v>
      </c>
      <c r="AW1248" s="14" t="s">
        <v>41</v>
      </c>
      <c r="AX1248" s="14" t="s">
        <v>86</v>
      </c>
      <c r="AY1248" s="170" t="s">
        <v>302</v>
      </c>
    </row>
    <row r="1249" spans="1:65" s="13" customFormat="1">
      <c r="B1249" s="161"/>
      <c r="D1249" s="162" t="s">
        <v>312</v>
      </c>
      <c r="E1249" s="163" t="s">
        <v>1</v>
      </c>
      <c r="F1249" s="164" t="s">
        <v>1046</v>
      </c>
      <c r="H1249" s="163" t="s">
        <v>1</v>
      </c>
      <c r="I1249" s="165"/>
      <c r="L1249" s="161"/>
      <c r="M1249" s="166"/>
      <c r="N1249" s="167"/>
      <c r="O1249" s="167"/>
      <c r="P1249" s="167"/>
      <c r="Q1249" s="167"/>
      <c r="R1249" s="167"/>
      <c r="S1249" s="167"/>
      <c r="T1249" s="168"/>
      <c r="AT1249" s="163" t="s">
        <v>312</v>
      </c>
      <c r="AU1249" s="163" t="s">
        <v>96</v>
      </c>
      <c r="AV1249" s="13" t="s">
        <v>23</v>
      </c>
      <c r="AW1249" s="13" t="s">
        <v>41</v>
      </c>
      <c r="AX1249" s="13" t="s">
        <v>86</v>
      </c>
      <c r="AY1249" s="163" t="s">
        <v>302</v>
      </c>
    </row>
    <row r="1250" spans="1:65" s="14" customFormat="1">
      <c r="B1250" s="169"/>
      <c r="D1250" s="162" t="s">
        <v>312</v>
      </c>
      <c r="E1250" s="170" t="s">
        <v>1</v>
      </c>
      <c r="F1250" s="171" t="s">
        <v>1638</v>
      </c>
      <c r="H1250" s="172">
        <v>11.61</v>
      </c>
      <c r="I1250" s="173"/>
      <c r="L1250" s="169"/>
      <c r="M1250" s="174"/>
      <c r="N1250" s="175"/>
      <c r="O1250" s="175"/>
      <c r="P1250" s="175"/>
      <c r="Q1250" s="175"/>
      <c r="R1250" s="175"/>
      <c r="S1250" s="175"/>
      <c r="T1250" s="176"/>
      <c r="AT1250" s="170" t="s">
        <v>312</v>
      </c>
      <c r="AU1250" s="170" t="s">
        <v>96</v>
      </c>
      <c r="AV1250" s="14" t="s">
        <v>96</v>
      </c>
      <c r="AW1250" s="14" t="s">
        <v>41</v>
      </c>
      <c r="AX1250" s="14" t="s">
        <v>86</v>
      </c>
      <c r="AY1250" s="170" t="s">
        <v>302</v>
      </c>
    </row>
    <row r="1251" spans="1:65" s="13" customFormat="1">
      <c r="B1251" s="161"/>
      <c r="D1251" s="162" t="s">
        <v>312</v>
      </c>
      <c r="E1251" s="163" t="s">
        <v>1</v>
      </c>
      <c r="F1251" s="164" t="s">
        <v>1609</v>
      </c>
      <c r="H1251" s="163" t="s">
        <v>1</v>
      </c>
      <c r="I1251" s="165"/>
      <c r="L1251" s="161"/>
      <c r="M1251" s="166"/>
      <c r="N1251" s="167"/>
      <c r="O1251" s="167"/>
      <c r="P1251" s="167"/>
      <c r="Q1251" s="167"/>
      <c r="R1251" s="167"/>
      <c r="S1251" s="167"/>
      <c r="T1251" s="168"/>
      <c r="AT1251" s="163" t="s">
        <v>312</v>
      </c>
      <c r="AU1251" s="163" t="s">
        <v>96</v>
      </c>
      <c r="AV1251" s="13" t="s">
        <v>23</v>
      </c>
      <c r="AW1251" s="13" t="s">
        <v>41</v>
      </c>
      <c r="AX1251" s="13" t="s">
        <v>86</v>
      </c>
      <c r="AY1251" s="163" t="s">
        <v>302</v>
      </c>
    </row>
    <row r="1252" spans="1:65" s="14" customFormat="1">
      <c r="B1252" s="169"/>
      <c r="D1252" s="162" t="s">
        <v>312</v>
      </c>
      <c r="E1252" s="170" t="s">
        <v>1</v>
      </c>
      <c r="F1252" s="171" t="s">
        <v>1638</v>
      </c>
      <c r="H1252" s="172">
        <v>11.61</v>
      </c>
      <c r="I1252" s="173"/>
      <c r="L1252" s="169"/>
      <c r="M1252" s="174"/>
      <c r="N1252" s="175"/>
      <c r="O1252" s="175"/>
      <c r="P1252" s="175"/>
      <c r="Q1252" s="175"/>
      <c r="R1252" s="175"/>
      <c r="S1252" s="175"/>
      <c r="T1252" s="176"/>
      <c r="AT1252" s="170" t="s">
        <v>312</v>
      </c>
      <c r="AU1252" s="170" t="s">
        <v>96</v>
      </c>
      <c r="AV1252" s="14" t="s">
        <v>96</v>
      </c>
      <c r="AW1252" s="14" t="s">
        <v>41</v>
      </c>
      <c r="AX1252" s="14" t="s">
        <v>86</v>
      </c>
      <c r="AY1252" s="170" t="s">
        <v>302</v>
      </c>
    </row>
    <row r="1253" spans="1:65" s="13" customFormat="1">
      <c r="B1253" s="161"/>
      <c r="D1253" s="162" t="s">
        <v>312</v>
      </c>
      <c r="E1253" s="163" t="s">
        <v>1</v>
      </c>
      <c r="F1253" s="164" t="s">
        <v>1610</v>
      </c>
      <c r="H1253" s="163" t="s">
        <v>1</v>
      </c>
      <c r="I1253" s="165"/>
      <c r="L1253" s="161"/>
      <c r="M1253" s="166"/>
      <c r="N1253" s="167"/>
      <c r="O1253" s="167"/>
      <c r="P1253" s="167"/>
      <c r="Q1253" s="167"/>
      <c r="R1253" s="167"/>
      <c r="S1253" s="167"/>
      <c r="T1253" s="168"/>
      <c r="AT1253" s="163" t="s">
        <v>312</v>
      </c>
      <c r="AU1253" s="163" t="s">
        <v>96</v>
      </c>
      <c r="AV1253" s="13" t="s">
        <v>23</v>
      </c>
      <c r="AW1253" s="13" t="s">
        <v>41</v>
      </c>
      <c r="AX1253" s="13" t="s">
        <v>86</v>
      </c>
      <c r="AY1253" s="163" t="s">
        <v>302</v>
      </c>
    </row>
    <row r="1254" spans="1:65" s="14" customFormat="1">
      <c r="B1254" s="169"/>
      <c r="D1254" s="162" t="s">
        <v>312</v>
      </c>
      <c r="E1254" s="170" t="s">
        <v>1</v>
      </c>
      <c r="F1254" s="171" t="s">
        <v>1638</v>
      </c>
      <c r="H1254" s="172">
        <v>11.61</v>
      </c>
      <c r="I1254" s="173"/>
      <c r="L1254" s="169"/>
      <c r="M1254" s="174"/>
      <c r="N1254" s="175"/>
      <c r="O1254" s="175"/>
      <c r="P1254" s="175"/>
      <c r="Q1254" s="175"/>
      <c r="R1254" s="175"/>
      <c r="S1254" s="175"/>
      <c r="T1254" s="176"/>
      <c r="AT1254" s="170" t="s">
        <v>312</v>
      </c>
      <c r="AU1254" s="170" t="s">
        <v>96</v>
      </c>
      <c r="AV1254" s="14" t="s">
        <v>96</v>
      </c>
      <c r="AW1254" s="14" t="s">
        <v>41</v>
      </c>
      <c r="AX1254" s="14" t="s">
        <v>86</v>
      </c>
      <c r="AY1254" s="170" t="s">
        <v>302</v>
      </c>
    </row>
    <row r="1255" spans="1:65" s="13" customFormat="1">
      <c r="B1255" s="161"/>
      <c r="D1255" s="162" t="s">
        <v>312</v>
      </c>
      <c r="E1255" s="163" t="s">
        <v>1</v>
      </c>
      <c r="F1255" s="164" t="s">
        <v>516</v>
      </c>
      <c r="H1255" s="163" t="s">
        <v>1</v>
      </c>
      <c r="I1255" s="165"/>
      <c r="L1255" s="161"/>
      <c r="M1255" s="166"/>
      <c r="N1255" s="167"/>
      <c r="O1255" s="167"/>
      <c r="P1255" s="167"/>
      <c r="Q1255" s="167"/>
      <c r="R1255" s="167"/>
      <c r="S1255" s="167"/>
      <c r="T1255" s="168"/>
      <c r="AT1255" s="163" t="s">
        <v>312</v>
      </c>
      <c r="AU1255" s="163" t="s">
        <v>96</v>
      </c>
      <c r="AV1255" s="13" t="s">
        <v>23</v>
      </c>
      <c r="AW1255" s="13" t="s">
        <v>41</v>
      </c>
      <c r="AX1255" s="13" t="s">
        <v>86</v>
      </c>
      <c r="AY1255" s="163" t="s">
        <v>302</v>
      </c>
    </row>
    <row r="1256" spans="1:65" s="14" customFormat="1">
      <c r="B1256" s="169"/>
      <c r="D1256" s="162" t="s">
        <v>312</v>
      </c>
      <c r="E1256" s="170" t="s">
        <v>1</v>
      </c>
      <c r="F1256" s="171" t="s">
        <v>1639</v>
      </c>
      <c r="H1256" s="172">
        <v>11.5</v>
      </c>
      <c r="I1256" s="173"/>
      <c r="L1256" s="169"/>
      <c r="M1256" s="174"/>
      <c r="N1256" s="175"/>
      <c r="O1256" s="175"/>
      <c r="P1256" s="175"/>
      <c r="Q1256" s="175"/>
      <c r="R1256" s="175"/>
      <c r="S1256" s="175"/>
      <c r="T1256" s="176"/>
      <c r="AT1256" s="170" t="s">
        <v>312</v>
      </c>
      <c r="AU1256" s="170" t="s">
        <v>96</v>
      </c>
      <c r="AV1256" s="14" t="s">
        <v>96</v>
      </c>
      <c r="AW1256" s="14" t="s">
        <v>41</v>
      </c>
      <c r="AX1256" s="14" t="s">
        <v>86</v>
      </c>
      <c r="AY1256" s="170" t="s">
        <v>302</v>
      </c>
    </row>
    <row r="1257" spans="1:65" s="13" customFormat="1">
      <c r="B1257" s="161"/>
      <c r="D1257" s="162" t="s">
        <v>312</v>
      </c>
      <c r="E1257" s="163" t="s">
        <v>1</v>
      </c>
      <c r="F1257" s="164" t="s">
        <v>1613</v>
      </c>
      <c r="H1257" s="163" t="s">
        <v>1</v>
      </c>
      <c r="I1257" s="165"/>
      <c r="L1257" s="161"/>
      <c r="M1257" s="166"/>
      <c r="N1257" s="167"/>
      <c r="O1257" s="167"/>
      <c r="P1257" s="167"/>
      <c r="Q1257" s="167"/>
      <c r="R1257" s="167"/>
      <c r="S1257" s="167"/>
      <c r="T1257" s="168"/>
      <c r="AT1257" s="163" t="s">
        <v>312</v>
      </c>
      <c r="AU1257" s="163" t="s">
        <v>96</v>
      </c>
      <c r="AV1257" s="13" t="s">
        <v>23</v>
      </c>
      <c r="AW1257" s="13" t="s">
        <v>41</v>
      </c>
      <c r="AX1257" s="13" t="s">
        <v>86</v>
      </c>
      <c r="AY1257" s="163" t="s">
        <v>302</v>
      </c>
    </row>
    <row r="1258" spans="1:65" s="14" customFormat="1">
      <c r="B1258" s="169"/>
      <c r="D1258" s="162" t="s">
        <v>312</v>
      </c>
      <c r="E1258" s="170" t="s">
        <v>1</v>
      </c>
      <c r="F1258" s="171" t="s">
        <v>1640</v>
      </c>
      <c r="H1258" s="172">
        <v>7.2</v>
      </c>
      <c r="I1258" s="173"/>
      <c r="L1258" s="169"/>
      <c r="M1258" s="174"/>
      <c r="N1258" s="175"/>
      <c r="O1258" s="175"/>
      <c r="P1258" s="175"/>
      <c r="Q1258" s="175"/>
      <c r="R1258" s="175"/>
      <c r="S1258" s="175"/>
      <c r="T1258" s="176"/>
      <c r="AT1258" s="170" t="s">
        <v>312</v>
      </c>
      <c r="AU1258" s="170" t="s">
        <v>96</v>
      </c>
      <c r="AV1258" s="14" t="s">
        <v>96</v>
      </c>
      <c r="AW1258" s="14" t="s">
        <v>41</v>
      </c>
      <c r="AX1258" s="14" t="s">
        <v>86</v>
      </c>
      <c r="AY1258" s="170" t="s">
        <v>302</v>
      </c>
    </row>
    <row r="1259" spans="1:65" s="15" customFormat="1">
      <c r="B1259" s="177"/>
      <c r="D1259" s="162" t="s">
        <v>312</v>
      </c>
      <c r="E1259" s="178" t="s">
        <v>1</v>
      </c>
      <c r="F1259" s="179" t="s">
        <v>324</v>
      </c>
      <c r="H1259" s="180">
        <v>204.22499999999999</v>
      </c>
      <c r="I1259" s="181"/>
      <c r="L1259" s="177"/>
      <c r="M1259" s="182"/>
      <c r="N1259" s="183"/>
      <c r="O1259" s="183"/>
      <c r="P1259" s="183"/>
      <c r="Q1259" s="183"/>
      <c r="R1259" s="183"/>
      <c r="S1259" s="183"/>
      <c r="T1259" s="184"/>
      <c r="AT1259" s="178" t="s">
        <v>312</v>
      </c>
      <c r="AU1259" s="178" t="s">
        <v>96</v>
      </c>
      <c r="AV1259" s="15" t="s">
        <v>310</v>
      </c>
      <c r="AW1259" s="15" t="s">
        <v>41</v>
      </c>
      <c r="AX1259" s="15" t="s">
        <v>23</v>
      </c>
      <c r="AY1259" s="178" t="s">
        <v>302</v>
      </c>
    </row>
    <row r="1260" spans="1:65" s="2" customFormat="1" ht="16.5" customHeight="1">
      <c r="A1260" s="34"/>
      <c r="B1260" s="147"/>
      <c r="C1260" s="148" t="s">
        <v>1641</v>
      </c>
      <c r="D1260" s="148" t="s">
        <v>305</v>
      </c>
      <c r="E1260" s="149" t="s">
        <v>1642</v>
      </c>
      <c r="F1260" s="150" t="s">
        <v>1643</v>
      </c>
      <c r="G1260" s="151" t="s">
        <v>308</v>
      </c>
      <c r="H1260" s="152">
        <v>63.04</v>
      </c>
      <c r="I1260" s="153"/>
      <c r="J1260" s="154">
        <f>ROUND(I1260*H1260,2)</f>
        <v>0</v>
      </c>
      <c r="K1260" s="150" t="s">
        <v>309</v>
      </c>
      <c r="L1260" s="35"/>
      <c r="M1260" s="155" t="s">
        <v>1</v>
      </c>
      <c r="N1260" s="156" t="s">
        <v>51</v>
      </c>
      <c r="O1260" s="60"/>
      <c r="P1260" s="157">
        <f>O1260*H1260</f>
        <v>0</v>
      </c>
      <c r="Q1260" s="157">
        <v>4.6499999999999996E-3</v>
      </c>
      <c r="R1260" s="157">
        <f>Q1260*H1260</f>
        <v>0.29313599999999995</v>
      </c>
      <c r="S1260" s="157">
        <v>0</v>
      </c>
      <c r="T1260" s="158">
        <f>S1260*H1260</f>
        <v>0</v>
      </c>
      <c r="U1260" s="34"/>
      <c r="V1260" s="34"/>
      <c r="W1260" s="34"/>
      <c r="X1260" s="34"/>
      <c r="Y1260" s="34"/>
      <c r="Z1260" s="34"/>
      <c r="AA1260" s="34"/>
      <c r="AB1260" s="34"/>
      <c r="AC1260" s="34"/>
      <c r="AD1260" s="34"/>
      <c r="AE1260" s="34"/>
      <c r="AR1260" s="159" t="s">
        <v>310</v>
      </c>
      <c r="AT1260" s="159" t="s">
        <v>305</v>
      </c>
      <c r="AU1260" s="159" t="s">
        <v>96</v>
      </c>
      <c r="AY1260" s="18" t="s">
        <v>302</v>
      </c>
      <c r="BE1260" s="160">
        <f>IF(N1260="základní",J1260,0)</f>
        <v>0</v>
      </c>
      <c r="BF1260" s="160">
        <f>IF(N1260="snížená",J1260,0)</f>
        <v>0</v>
      </c>
      <c r="BG1260" s="160">
        <f>IF(N1260="zákl. přenesená",J1260,0)</f>
        <v>0</v>
      </c>
      <c r="BH1260" s="160">
        <f>IF(N1260="sníž. přenesená",J1260,0)</f>
        <v>0</v>
      </c>
      <c r="BI1260" s="160">
        <f>IF(N1260="nulová",J1260,0)</f>
        <v>0</v>
      </c>
      <c r="BJ1260" s="18" t="s">
        <v>23</v>
      </c>
      <c r="BK1260" s="160">
        <f>ROUND(I1260*H1260,2)</f>
        <v>0</v>
      </c>
      <c r="BL1260" s="18" t="s">
        <v>310</v>
      </c>
      <c r="BM1260" s="159" t="s">
        <v>1644</v>
      </c>
    </row>
    <row r="1261" spans="1:65" s="13" customFormat="1">
      <c r="B1261" s="161"/>
      <c r="D1261" s="162" t="s">
        <v>312</v>
      </c>
      <c r="E1261" s="163" t="s">
        <v>1</v>
      </c>
      <c r="F1261" s="164" t="s">
        <v>424</v>
      </c>
      <c r="H1261" s="163" t="s">
        <v>1</v>
      </c>
      <c r="I1261" s="165"/>
      <c r="L1261" s="161"/>
      <c r="M1261" s="166"/>
      <c r="N1261" s="167"/>
      <c r="O1261" s="167"/>
      <c r="P1261" s="167"/>
      <c r="Q1261" s="167"/>
      <c r="R1261" s="167"/>
      <c r="S1261" s="167"/>
      <c r="T1261" s="168"/>
      <c r="AT1261" s="163" t="s">
        <v>312</v>
      </c>
      <c r="AU1261" s="163" t="s">
        <v>96</v>
      </c>
      <c r="AV1261" s="13" t="s">
        <v>23</v>
      </c>
      <c r="AW1261" s="13" t="s">
        <v>41</v>
      </c>
      <c r="AX1261" s="13" t="s">
        <v>86</v>
      </c>
      <c r="AY1261" s="163" t="s">
        <v>302</v>
      </c>
    </row>
    <row r="1262" spans="1:65" s="13" customFormat="1">
      <c r="B1262" s="161"/>
      <c r="D1262" s="162" t="s">
        <v>312</v>
      </c>
      <c r="E1262" s="163" t="s">
        <v>1</v>
      </c>
      <c r="F1262" s="164" t="s">
        <v>1597</v>
      </c>
      <c r="H1262" s="163" t="s">
        <v>1</v>
      </c>
      <c r="I1262" s="165"/>
      <c r="L1262" s="161"/>
      <c r="M1262" s="166"/>
      <c r="N1262" s="167"/>
      <c r="O1262" s="167"/>
      <c r="P1262" s="167"/>
      <c r="Q1262" s="167"/>
      <c r="R1262" s="167"/>
      <c r="S1262" s="167"/>
      <c r="T1262" s="168"/>
      <c r="AT1262" s="163" t="s">
        <v>312</v>
      </c>
      <c r="AU1262" s="163" t="s">
        <v>96</v>
      </c>
      <c r="AV1262" s="13" t="s">
        <v>23</v>
      </c>
      <c r="AW1262" s="13" t="s">
        <v>41</v>
      </c>
      <c r="AX1262" s="13" t="s">
        <v>86</v>
      </c>
      <c r="AY1262" s="163" t="s">
        <v>302</v>
      </c>
    </row>
    <row r="1263" spans="1:65" s="14" customFormat="1">
      <c r="B1263" s="169"/>
      <c r="D1263" s="162" t="s">
        <v>312</v>
      </c>
      <c r="E1263" s="170" t="s">
        <v>1</v>
      </c>
      <c r="F1263" s="171" t="s">
        <v>1645</v>
      </c>
      <c r="H1263" s="172">
        <v>14.71</v>
      </c>
      <c r="I1263" s="173"/>
      <c r="L1263" s="169"/>
      <c r="M1263" s="174"/>
      <c r="N1263" s="175"/>
      <c r="O1263" s="175"/>
      <c r="P1263" s="175"/>
      <c r="Q1263" s="175"/>
      <c r="R1263" s="175"/>
      <c r="S1263" s="175"/>
      <c r="T1263" s="176"/>
      <c r="AT1263" s="170" t="s">
        <v>312</v>
      </c>
      <c r="AU1263" s="170" t="s">
        <v>96</v>
      </c>
      <c r="AV1263" s="14" t="s">
        <v>96</v>
      </c>
      <c r="AW1263" s="14" t="s">
        <v>41</v>
      </c>
      <c r="AX1263" s="14" t="s">
        <v>86</v>
      </c>
      <c r="AY1263" s="170" t="s">
        <v>302</v>
      </c>
    </row>
    <row r="1264" spans="1:65" s="13" customFormat="1">
      <c r="B1264" s="161"/>
      <c r="D1264" s="162" t="s">
        <v>312</v>
      </c>
      <c r="E1264" s="163" t="s">
        <v>1</v>
      </c>
      <c r="F1264" s="164" t="s">
        <v>1046</v>
      </c>
      <c r="H1264" s="163" t="s">
        <v>1</v>
      </c>
      <c r="I1264" s="165"/>
      <c r="L1264" s="161"/>
      <c r="M1264" s="166"/>
      <c r="N1264" s="167"/>
      <c r="O1264" s="167"/>
      <c r="P1264" s="167"/>
      <c r="Q1264" s="167"/>
      <c r="R1264" s="167"/>
      <c r="S1264" s="167"/>
      <c r="T1264" s="168"/>
      <c r="AT1264" s="163" t="s">
        <v>312</v>
      </c>
      <c r="AU1264" s="163" t="s">
        <v>96</v>
      </c>
      <c r="AV1264" s="13" t="s">
        <v>23</v>
      </c>
      <c r="AW1264" s="13" t="s">
        <v>41</v>
      </c>
      <c r="AX1264" s="13" t="s">
        <v>86</v>
      </c>
      <c r="AY1264" s="163" t="s">
        <v>302</v>
      </c>
    </row>
    <row r="1265" spans="1:65" s="14" customFormat="1">
      <c r="B1265" s="169"/>
      <c r="D1265" s="162" t="s">
        <v>312</v>
      </c>
      <c r="E1265" s="170" t="s">
        <v>1</v>
      </c>
      <c r="F1265" s="171" t="s">
        <v>1646</v>
      </c>
      <c r="H1265" s="172">
        <v>16.11</v>
      </c>
      <c r="I1265" s="173"/>
      <c r="L1265" s="169"/>
      <c r="M1265" s="174"/>
      <c r="N1265" s="175"/>
      <c r="O1265" s="175"/>
      <c r="P1265" s="175"/>
      <c r="Q1265" s="175"/>
      <c r="R1265" s="175"/>
      <c r="S1265" s="175"/>
      <c r="T1265" s="176"/>
      <c r="AT1265" s="170" t="s">
        <v>312</v>
      </c>
      <c r="AU1265" s="170" t="s">
        <v>96</v>
      </c>
      <c r="AV1265" s="14" t="s">
        <v>96</v>
      </c>
      <c r="AW1265" s="14" t="s">
        <v>41</v>
      </c>
      <c r="AX1265" s="14" t="s">
        <v>86</v>
      </c>
      <c r="AY1265" s="170" t="s">
        <v>302</v>
      </c>
    </row>
    <row r="1266" spans="1:65" s="13" customFormat="1">
      <c r="B1266" s="161"/>
      <c r="D1266" s="162" t="s">
        <v>312</v>
      </c>
      <c r="E1266" s="163" t="s">
        <v>1</v>
      </c>
      <c r="F1266" s="164" t="s">
        <v>1609</v>
      </c>
      <c r="H1266" s="163" t="s">
        <v>1</v>
      </c>
      <c r="I1266" s="165"/>
      <c r="L1266" s="161"/>
      <c r="M1266" s="166"/>
      <c r="N1266" s="167"/>
      <c r="O1266" s="167"/>
      <c r="P1266" s="167"/>
      <c r="Q1266" s="167"/>
      <c r="R1266" s="167"/>
      <c r="S1266" s="167"/>
      <c r="T1266" s="168"/>
      <c r="AT1266" s="163" t="s">
        <v>312</v>
      </c>
      <c r="AU1266" s="163" t="s">
        <v>96</v>
      </c>
      <c r="AV1266" s="13" t="s">
        <v>23</v>
      </c>
      <c r="AW1266" s="13" t="s">
        <v>41</v>
      </c>
      <c r="AX1266" s="13" t="s">
        <v>86</v>
      </c>
      <c r="AY1266" s="163" t="s">
        <v>302</v>
      </c>
    </row>
    <row r="1267" spans="1:65" s="14" customFormat="1">
      <c r="B1267" s="169"/>
      <c r="D1267" s="162" t="s">
        <v>312</v>
      </c>
      <c r="E1267" s="170" t="s">
        <v>1</v>
      </c>
      <c r="F1267" s="171" t="s">
        <v>1646</v>
      </c>
      <c r="H1267" s="172">
        <v>16.11</v>
      </c>
      <c r="I1267" s="173"/>
      <c r="L1267" s="169"/>
      <c r="M1267" s="174"/>
      <c r="N1267" s="175"/>
      <c r="O1267" s="175"/>
      <c r="P1267" s="175"/>
      <c r="Q1267" s="175"/>
      <c r="R1267" s="175"/>
      <c r="S1267" s="175"/>
      <c r="T1267" s="176"/>
      <c r="AT1267" s="170" t="s">
        <v>312</v>
      </c>
      <c r="AU1267" s="170" t="s">
        <v>96</v>
      </c>
      <c r="AV1267" s="14" t="s">
        <v>96</v>
      </c>
      <c r="AW1267" s="14" t="s">
        <v>41</v>
      </c>
      <c r="AX1267" s="14" t="s">
        <v>86</v>
      </c>
      <c r="AY1267" s="170" t="s">
        <v>302</v>
      </c>
    </row>
    <row r="1268" spans="1:65" s="13" customFormat="1">
      <c r="B1268" s="161"/>
      <c r="D1268" s="162" t="s">
        <v>312</v>
      </c>
      <c r="E1268" s="163" t="s">
        <v>1</v>
      </c>
      <c r="F1268" s="164" t="s">
        <v>1610</v>
      </c>
      <c r="H1268" s="163" t="s">
        <v>1</v>
      </c>
      <c r="I1268" s="165"/>
      <c r="L1268" s="161"/>
      <c r="M1268" s="166"/>
      <c r="N1268" s="167"/>
      <c r="O1268" s="167"/>
      <c r="P1268" s="167"/>
      <c r="Q1268" s="167"/>
      <c r="R1268" s="167"/>
      <c r="S1268" s="167"/>
      <c r="T1268" s="168"/>
      <c r="AT1268" s="163" t="s">
        <v>312</v>
      </c>
      <c r="AU1268" s="163" t="s">
        <v>96</v>
      </c>
      <c r="AV1268" s="13" t="s">
        <v>23</v>
      </c>
      <c r="AW1268" s="13" t="s">
        <v>41</v>
      </c>
      <c r="AX1268" s="13" t="s">
        <v>86</v>
      </c>
      <c r="AY1268" s="163" t="s">
        <v>302</v>
      </c>
    </row>
    <row r="1269" spans="1:65" s="14" customFormat="1">
      <c r="B1269" s="169"/>
      <c r="D1269" s="162" t="s">
        <v>312</v>
      </c>
      <c r="E1269" s="170" t="s">
        <v>1</v>
      </c>
      <c r="F1269" s="171" t="s">
        <v>1646</v>
      </c>
      <c r="H1269" s="172">
        <v>16.11</v>
      </c>
      <c r="I1269" s="173"/>
      <c r="L1269" s="169"/>
      <c r="M1269" s="174"/>
      <c r="N1269" s="175"/>
      <c r="O1269" s="175"/>
      <c r="P1269" s="175"/>
      <c r="Q1269" s="175"/>
      <c r="R1269" s="175"/>
      <c r="S1269" s="175"/>
      <c r="T1269" s="176"/>
      <c r="AT1269" s="170" t="s">
        <v>312</v>
      </c>
      <c r="AU1269" s="170" t="s">
        <v>96</v>
      </c>
      <c r="AV1269" s="14" t="s">
        <v>96</v>
      </c>
      <c r="AW1269" s="14" t="s">
        <v>41</v>
      </c>
      <c r="AX1269" s="14" t="s">
        <v>86</v>
      </c>
      <c r="AY1269" s="170" t="s">
        <v>302</v>
      </c>
    </row>
    <row r="1270" spans="1:65" s="15" customFormat="1">
      <c r="B1270" s="177"/>
      <c r="D1270" s="162" t="s">
        <v>312</v>
      </c>
      <c r="E1270" s="178" t="s">
        <v>1</v>
      </c>
      <c r="F1270" s="179" t="s">
        <v>324</v>
      </c>
      <c r="H1270" s="180">
        <v>63.04</v>
      </c>
      <c r="I1270" s="181"/>
      <c r="L1270" s="177"/>
      <c r="M1270" s="182"/>
      <c r="N1270" s="183"/>
      <c r="O1270" s="183"/>
      <c r="P1270" s="183"/>
      <c r="Q1270" s="183"/>
      <c r="R1270" s="183"/>
      <c r="S1270" s="183"/>
      <c r="T1270" s="184"/>
      <c r="AT1270" s="178" t="s">
        <v>312</v>
      </c>
      <c r="AU1270" s="178" t="s">
        <v>96</v>
      </c>
      <c r="AV1270" s="15" t="s">
        <v>310</v>
      </c>
      <c r="AW1270" s="15" t="s">
        <v>41</v>
      </c>
      <c r="AX1270" s="15" t="s">
        <v>23</v>
      </c>
      <c r="AY1270" s="178" t="s">
        <v>302</v>
      </c>
    </row>
    <row r="1271" spans="1:65" s="2" customFormat="1" ht="16.5" customHeight="1">
      <c r="A1271" s="34"/>
      <c r="B1271" s="147"/>
      <c r="C1271" s="148" t="s">
        <v>1647</v>
      </c>
      <c r="D1271" s="148" t="s">
        <v>305</v>
      </c>
      <c r="E1271" s="149" t="s">
        <v>1648</v>
      </c>
      <c r="F1271" s="150" t="s">
        <v>1649</v>
      </c>
      <c r="G1271" s="151" t="s">
        <v>308</v>
      </c>
      <c r="H1271" s="152">
        <v>39.69</v>
      </c>
      <c r="I1271" s="153"/>
      <c r="J1271" s="154">
        <f>ROUND(I1271*H1271,2)</f>
        <v>0</v>
      </c>
      <c r="K1271" s="150" t="s">
        <v>309</v>
      </c>
      <c r="L1271" s="35"/>
      <c r="M1271" s="155" t="s">
        <v>1</v>
      </c>
      <c r="N1271" s="156" t="s">
        <v>51</v>
      </c>
      <c r="O1271" s="60"/>
      <c r="P1271" s="157">
        <f>O1271*H1271</f>
        <v>0</v>
      </c>
      <c r="Q1271" s="157">
        <v>3.96E-3</v>
      </c>
      <c r="R1271" s="157">
        <f>Q1271*H1271</f>
        <v>0.15717239999999999</v>
      </c>
      <c r="S1271" s="157">
        <v>0</v>
      </c>
      <c r="T1271" s="158">
        <f>S1271*H1271</f>
        <v>0</v>
      </c>
      <c r="U1271" s="34"/>
      <c r="V1271" s="34"/>
      <c r="W1271" s="34"/>
      <c r="X1271" s="34"/>
      <c r="Y1271" s="34"/>
      <c r="Z1271" s="34"/>
      <c r="AA1271" s="34"/>
      <c r="AB1271" s="34"/>
      <c r="AC1271" s="34"/>
      <c r="AD1271" s="34"/>
      <c r="AE1271" s="34"/>
      <c r="AR1271" s="159" t="s">
        <v>310</v>
      </c>
      <c r="AT1271" s="159" t="s">
        <v>305</v>
      </c>
      <c r="AU1271" s="159" t="s">
        <v>96</v>
      </c>
      <c r="AY1271" s="18" t="s">
        <v>302</v>
      </c>
      <c r="BE1271" s="160">
        <f>IF(N1271="základní",J1271,0)</f>
        <v>0</v>
      </c>
      <c r="BF1271" s="160">
        <f>IF(N1271="snížená",J1271,0)</f>
        <v>0</v>
      </c>
      <c r="BG1271" s="160">
        <f>IF(N1271="zákl. přenesená",J1271,0)</f>
        <v>0</v>
      </c>
      <c r="BH1271" s="160">
        <f>IF(N1271="sníž. přenesená",J1271,0)</f>
        <v>0</v>
      </c>
      <c r="BI1271" s="160">
        <f>IF(N1271="nulová",J1271,0)</f>
        <v>0</v>
      </c>
      <c r="BJ1271" s="18" t="s">
        <v>23</v>
      </c>
      <c r="BK1271" s="160">
        <f>ROUND(I1271*H1271,2)</f>
        <v>0</v>
      </c>
      <c r="BL1271" s="18" t="s">
        <v>310</v>
      </c>
      <c r="BM1271" s="159" t="s">
        <v>1650</v>
      </c>
    </row>
    <row r="1272" spans="1:65" s="13" customFormat="1">
      <c r="B1272" s="161"/>
      <c r="D1272" s="162" t="s">
        <v>312</v>
      </c>
      <c r="E1272" s="163" t="s">
        <v>1</v>
      </c>
      <c r="F1272" s="164" t="s">
        <v>424</v>
      </c>
      <c r="H1272" s="163" t="s">
        <v>1</v>
      </c>
      <c r="I1272" s="165"/>
      <c r="L1272" s="161"/>
      <c r="M1272" s="166"/>
      <c r="N1272" s="167"/>
      <c r="O1272" s="167"/>
      <c r="P1272" s="167"/>
      <c r="Q1272" s="167"/>
      <c r="R1272" s="167"/>
      <c r="S1272" s="167"/>
      <c r="T1272" s="168"/>
      <c r="AT1272" s="163" t="s">
        <v>312</v>
      </c>
      <c r="AU1272" s="163" t="s">
        <v>96</v>
      </c>
      <c r="AV1272" s="13" t="s">
        <v>23</v>
      </c>
      <c r="AW1272" s="13" t="s">
        <v>41</v>
      </c>
      <c r="AX1272" s="13" t="s">
        <v>86</v>
      </c>
      <c r="AY1272" s="163" t="s">
        <v>302</v>
      </c>
    </row>
    <row r="1273" spans="1:65" s="14" customFormat="1">
      <c r="B1273" s="169"/>
      <c r="D1273" s="162" t="s">
        <v>312</v>
      </c>
      <c r="E1273" s="170" t="s">
        <v>1</v>
      </c>
      <c r="F1273" s="171" t="s">
        <v>1651</v>
      </c>
      <c r="H1273" s="172">
        <v>6.9</v>
      </c>
      <c r="I1273" s="173"/>
      <c r="L1273" s="169"/>
      <c r="M1273" s="174"/>
      <c r="N1273" s="175"/>
      <c r="O1273" s="175"/>
      <c r="P1273" s="175"/>
      <c r="Q1273" s="175"/>
      <c r="R1273" s="175"/>
      <c r="S1273" s="175"/>
      <c r="T1273" s="176"/>
      <c r="AT1273" s="170" t="s">
        <v>312</v>
      </c>
      <c r="AU1273" s="170" t="s">
        <v>96</v>
      </c>
      <c r="AV1273" s="14" t="s">
        <v>96</v>
      </c>
      <c r="AW1273" s="14" t="s">
        <v>41</v>
      </c>
      <c r="AX1273" s="14" t="s">
        <v>86</v>
      </c>
      <c r="AY1273" s="170" t="s">
        <v>302</v>
      </c>
    </row>
    <row r="1274" spans="1:65" s="14" customFormat="1">
      <c r="B1274" s="169"/>
      <c r="D1274" s="162" t="s">
        <v>312</v>
      </c>
      <c r="E1274" s="170" t="s">
        <v>1</v>
      </c>
      <c r="F1274" s="171" t="s">
        <v>1652</v>
      </c>
      <c r="H1274" s="172">
        <v>2.2999999999999998</v>
      </c>
      <c r="I1274" s="173"/>
      <c r="L1274" s="169"/>
      <c r="M1274" s="174"/>
      <c r="N1274" s="175"/>
      <c r="O1274" s="175"/>
      <c r="P1274" s="175"/>
      <c r="Q1274" s="175"/>
      <c r="R1274" s="175"/>
      <c r="S1274" s="175"/>
      <c r="T1274" s="176"/>
      <c r="AT1274" s="170" t="s">
        <v>312</v>
      </c>
      <c r="AU1274" s="170" t="s">
        <v>96</v>
      </c>
      <c r="AV1274" s="14" t="s">
        <v>96</v>
      </c>
      <c r="AW1274" s="14" t="s">
        <v>41</v>
      </c>
      <c r="AX1274" s="14" t="s">
        <v>86</v>
      </c>
      <c r="AY1274" s="170" t="s">
        <v>302</v>
      </c>
    </row>
    <row r="1275" spans="1:65" s="14" customFormat="1">
      <c r="B1275" s="169"/>
      <c r="D1275" s="162" t="s">
        <v>312</v>
      </c>
      <c r="E1275" s="170" t="s">
        <v>1</v>
      </c>
      <c r="F1275" s="171" t="s">
        <v>1653</v>
      </c>
      <c r="H1275" s="172">
        <v>7.56</v>
      </c>
      <c r="I1275" s="173"/>
      <c r="L1275" s="169"/>
      <c r="M1275" s="174"/>
      <c r="N1275" s="175"/>
      <c r="O1275" s="175"/>
      <c r="P1275" s="175"/>
      <c r="Q1275" s="175"/>
      <c r="R1275" s="175"/>
      <c r="S1275" s="175"/>
      <c r="T1275" s="176"/>
      <c r="AT1275" s="170" t="s">
        <v>312</v>
      </c>
      <c r="AU1275" s="170" t="s">
        <v>96</v>
      </c>
      <c r="AV1275" s="14" t="s">
        <v>96</v>
      </c>
      <c r="AW1275" s="14" t="s">
        <v>41</v>
      </c>
      <c r="AX1275" s="14" t="s">
        <v>86</v>
      </c>
      <c r="AY1275" s="170" t="s">
        <v>302</v>
      </c>
    </row>
    <row r="1276" spans="1:65" s="14" customFormat="1">
      <c r="B1276" s="169"/>
      <c r="D1276" s="162" t="s">
        <v>312</v>
      </c>
      <c r="E1276" s="170" t="s">
        <v>1</v>
      </c>
      <c r="F1276" s="171" t="s">
        <v>1654</v>
      </c>
      <c r="H1276" s="172">
        <v>4.41</v>
      </c>
      <c r="I1276" s="173"/>
      <c r="L1276" s="169"/>
      <c r="M1276" s="174"/>
      <c r="N1276" s="175"/>
      <c r="O1276" s="175"/>
      <c r="P1276" s="175"/>
      <c r="Q1276" s="175"/>
      <c r="R1276" s="175"/>
      <c r="S1276" s="175"/>
      <c r="T1276" s="176"/>
      <c r="AT1276" s="170" t="s">
        <v>312</v>
      </c>
      <c r="AU1276" s="170" t="s">
        <v>96</v>
      </c>
      <c r="AV1276" s="14" t="s">
        <v>96</v>
      </c>
      <c r="AW1276" s="14" t="s">
        <v>41</v>
      </c>
      <c r="AX1276" s="14" t="s">
        <v>86</v>
      </c>
      <c r="AY1276" s="170" t="s">
        <v>302</v>
      </c>
    </row>
    <row r="1277" spans="1:65" s="14" customFormat="1">
      <c r="B1277" s="169"/>
      <c r="D1277" s="162" t="s">
        <v>312</v>
      </c>
      <c r="E1277" s="170" t="s">
        <v>1</v>
      </c>
      <c r="F1277" s="171" t="s">
        <v>1655</v>
      </c>
      <c r="H1277" s="172">
        <v>9.1199999999999992</v>
      </c>
      <c r="I1277" s="173"/>
      <c r="L1277" s="169"/>
      <c r="M1277" s="174"/>
      <c r="N1277" s="175"/>
      <c r="O1277" s="175"/>
      <c r="P1277" s="175"/>
      <c r="Q1277" s="175"/>
      <c r="R1277" s="175"/>
      <c r="S1277" s="175"/>
      <c r="T1277" s="176"/>
      <c r="AT1277" s="170" t="s">
        <v>312</v>
      </c>
      <c r="AU1277" s="170" t="s">
        <v>96</v>
      </c>
      <c r="AV1277" s="14" t="s">
        <v>96</v>
      </c>
      <c r="AW1277" s="14" t="s">
        <v>41</v>
      </c>
      <c r="AX1277" s="14" t="s">
        <v>86</v>
      </c>
      <c r="AY1277" s="170" t="s">
        <v>302</v>
      </c>
    </row>
    <row r="1278" spans="1:65" s="14" customFormat="1">
      <c r="B1278" s="169"/>
      <c r="D1278" s="162" t="s">
        <v>312</v>
      </c>
      <c r="E1278" s="170" t="s">
        <v>1</v>
      </c>
      <c r="F1278" s="171" t="s">
        <v>1656</v>
      </c>
      <c r="H1278" s="172">
        <v>2.2999999999999998</v>
      </c>
      <c r="I1278" s="173"/>
      <c r="L1278" s="169"/>
      <c r="M1278" s="174"/>
      <c r="N1278" s="175"/>
      <c r="O1278" s="175"/>
      <c r="P1278" s="175"/>
      <c r="Q1278" s="175"/>
      <c r="R1278" s="175"/>
      <c r="S1278" s="175"/>
      <c r="T1278" s="176"/>
      <c r="AT1278" s="170" t="s">
        <v>312</v>
      </c>
      <c r="AU1278" s="170" t="s">
        <v>96</v>
      </c>
      <c r="AV1278" s="14" t="s">
        <v>96</v>
      </c>
      <c r="AW1278" s="14" t="s">
        <v>41</v>
      </c>
      <c r="AX1278" s="14" t="s">
        <v>86</v>
      </c>
      <c r="AY1278" s="170" t="s">
        <v>302</v>
      </c>
    </row>
    <row r="1279" spans="1:65" s="14" customFormat="1">
      <c r="B1279" s="169"/>
      <c r="D1279" s="162" t="s">
        <v>312</v>
      </c>
      <c r="E1279" s="170" t="s">
        <v>1</v>
      </c>
      <c r="F1279" s="171" t="s">
        <v>1657</v>
      </c>
      <c r="H1279" s="172">
        <v>2.2999999999999998</v>
      </c>
      <c r="I1279" s="173"/>
      <c r="L1279" s="169"/>
      <c r="M1279" s="174"/>
      <c r="N1279" s="175"/>
      <c r="O1279" s="175"/>
      <c r="P1279" s="175"/>
      <c r="Q1279" s="175"/>
      <c r="R1279" s="175"/>
      <c r="S1279" s="175"/>
      <c r="T1279" s="176"/>
      <c r="AT1279" s="170" t="s">
        <v>312</v>
      </c>
      <c r="AU1279" s="170" t="s">
        <v>96</v>
      </c>
      <c r="AV1279" s="14" t="s">
        <v>96</v>
      </c>
      <c r="AW1279" s="14" t="s">
        <v>41</v>
      </c>
      <c r="AX1279" s="14" t="s">
        <v>86</v>
      </c>
      <c r="AY1279" s="170" t="s">
        <v>302</v>
      </c>
    </row>
    <row r="1280" spans="1:65" s="14" customFormat="1">
      <c r="B1280" s="169"/>
      <c r="D1280" s="162" t="s">
        <v>312</v>
      </c>
      <c r="E1280" s="170" t="s">
        <v>1</v>
      </c>
      <c r="F1280" s="171" t="s">
        <v>1658</v>
      </c>
      <c r="H1280" s="172">
        <v>2.2999999999999998</v>
      </c>
      <c r="I1280" s="173"/>
      <c r="L1280" s="169"/>
      <c r="M1280" s="174"/>
      <c r="N1280" s="175"/>
      <c r="O1280" s="175"/>
      <c r="P1280" s="175"/>
      <c r="Q1280" s="175"/>
      <c r="R1280" s="175"/>
      <c r="S1280" s="175"/>
      <c r="T1280" s="176"/>
      <c r="AT1280" s="170" t="s">
        <v>312</v>
      </c>
      <c r="AU1280" s="170" t="s">
        <v>96</v>
      </c>
      <c r="AV1280" s="14" t="s">
        <v>96</v>
      </c>
      <c r="AW1280" s="14" t="s">
        <v>41</v>
      </c>
      <c r="AX1280" s="14" t="s">
        <v>86</v>
      </c>
      <c r="AY1280" s="170" t="s">
        <v>302</v>
      </c>
    </row>
    <row r="1281" spans="1:65" s="14" customFormat="1">
      <c r="B1281" s="169"/>
      <c r="D1281" s="162" t="s">
        <v>312</v>
      </c>
      <c r="E1281" s="170" t="s">
        <v>1</v>
      </c>
      <c r="F1281" s="171" t="s">
        <v>1659</v>
      </c>
      <c r="H1281" s="172">
        <v>1.5</v>
      </c>
      <c r="I1281" s="173"/>
      <c r="L1281" s="169"/>
      <c r="M1281" s="174"/>
      <c r="N1281" s="175"/>
      <c r="O1281" s="175"/>
      <c r="P1281" s="175"/>
      <c r="Q1281" s="175"/>
      <c r="R1281" s="175"/>
      <c r="S1281" s="175"/>
      <c r="T1281" s="176"/>
      <c r="AT1281" s="170" t="s">
        <v>312</v>
      </c>
      <c r="AU1281" s="170" t="s">
        <v>96</v>
      </c>
      <c r="AV1281" s="14" t="s">
        <v>96</v>
      </c>
      <c r="AW1281" s="14" t="s">
        <v>41</v>
      </c>
      <c r="AX1281" s="14" t="s">
        <v>86</v>
      </c>
      <c r="AY1281" s="170" t="s">
        <v>302</v>
      </c>
    </row>
    <row r="1282" spans="1:65" s="14" customFormat="1">
      <c r="B1282" s="169"/>
      <c r="D1282" s="162" t="s">
        <v>312</v>
      </c>
      <c r="E1282" s="170" t="s">
        <v>1</v>
      </c>
      <c r="F1282" s="171" t="s">
        <v>1660</v>
      </c>
      <c r="H1282" s="172">
        <v>1</v>
      </c>
      <c r="I1282" s="173"/>
      <c r="L1282" s="169"/>
      <c r="M1282" s="174"/>
      <c r="N1282" s="175"/>
      <c r="O1282" s="175"/>
      <c r="P1282" s="175"/>
      <c r="Q1282" s="175"/>
      <c r="R1282" s="175"/>
      <c r="S1282" s="175"/>
      <c r="T1282" s="176"/>
      <c r="AT1282" s="170" t="s">
        <v>312</v>
      </c>
      <c r="AU1282" s="170" t="s">
        <v>96</v>
      </c>
      <c r="AV1282" s="14" t="s">
        <v>96</v>
      </c>
      <c r="AW1282" s="14" t="s">
        <v>41</v>
      </c>
      <c r="AX1282" s="14" t="s">
        <v>86</v>
      </c>
      <c r="AY1282" s="170" t="s">
        <v>302</v>
      </c>
    </row>
    <row r="1283" spans="1:65" s="15" customFormat="1">
      <c r="B1283" s="177"/>
      <c r="D1283" s="162" t="s">
        <v>312</v>
      </c>
      <c r="E1283" s="178" t="s">
        <v>128</v>
      </c>
      <c r="F1283" s="179" t="s">
        <v>324</v>
      </c>
      <c r="H1283" s="180">
        <v>39.69</v>
      </c>
      <c r="I1283" s="181"/>
      <c r="L1283" s="177"/>
      <c r="M1283" s="182"/>
      <c r="N1283" s="183"/>
      <c r="O1283" s="183"/>
      <c r="P1283" s="183"/>
      <c r="Q1283" s="183"/>
      <c r="R1283" s="183"/>
      <c r="S1283" s="183"/>
      <c r="T1283" s="184"/>
      <c r="AT1283" s="178" t="s">
        <v>312</v>
      </c>
      <c r="AU1283" s="178" t="s">
        <v>96</v>
      </c>
      <c r="AV1283" s="15" t="s">
        <v>310</v>
      </c>
      <c r="AW1283" s="15" t="s">
        <v>41</v>
      </c>
      <c r="AX1283" s="15" t="s">
        <v>23</v>
      </c>
      <c r="AY1283" s="178" t="s">
        <v>302</v>
      </c>
    </row>
    <row r="1284" spans="1:65" s="2" customFormat="1" ht="16.5" customHeight="1">
      <c r="A1284" s="34"/>
      <c r="B1284" s="147"/>
      <c r="C1284" s="148" t="s">
        <v>1661</v>
      </c>
      <c r="D1284" s="148" t="s">
        <v>305</v>
      </c>
      <c r="E1284" s="149" t="s">
        <v>1662</v>
      </c>
      <c r="F1284" s="150" t="s">
        <v>1663</v>
      </c>
      <c r="G1284" s="151" t="s">
        <v>308</v>
      </c>
      <c r="H1284" s="152">
        <v>39.69</v>
      </c>
      <c r="I1284" s="153"/>
      <c r="J1284" s="154">
        <f>ROUND(I1284*H1284,2)</f>
        <v>0</v>
      </c>
      <c r="K1284" s="150" t="s">
        <v>1</v>
      </c>
      <c r="L1284" s="35"/>
      <c r="M1284" s="155" t="s">
        <v>1</v>
      </c>
      <c r="N1284" s="156" t="s">
        <v>51</v>
      </c>
      <c r="O1284" s="60"/>
      <c r="P1284" s="157">
        <f>O1284*H1284</f>
        <v>0</v>
      </c>
      <c r="Q1284" s="157">
        <v>5.2399999999999999E-3</v>
      </c>
      <c r="R1284" s="157">
        <f>Q1284*H1284</f>
        <v>0.20797559999999998</v>
      </c>
      <c r="S1284" s="157">
        <v>0</v>
      </c>
      <c r="T1284" s="158">
        <f>S1284*H1284</f>
        <v>0</v>
      </c>
      <c r="U1284" s="34"/>
      <c r="V1284" s="34"/>
      <c r="W1284" s="34"/>
      <c r="X1284" s="34"/>
      <c r="Y1284" s="34"/>
      <c r="Z1284" s="34"/>
      <c r="AA1284" s="34"/>
      <c r="AB1284" s="34"/>
      <c r="AC1284" s="34"/>
      <c r="AD1284" s="34"/>
      <c r="AE1284" s="34"/>
      <c r="AR1284" s="159" t="s">
        <v>310</v>
      </c>
      <c r="AT1284" s="159" t="s">
        <v>305</v>
      </c>
      <c r="AU1284" s="159" t="s">
        <v>96</v>
      </c>
      <c r="AY1284" s="18" t="s">
        <v>302</v>
      </c>
      <c r="BE1284" s="160">
        <f>IF(N1284="základní",J1284,0)</f>
        <v>0</v>
      </c>
      <c r="BF1284" s="160">
        <f>IF(N1284="snížená",J1284,0)</f>
        <v>0</v>
      </c>
      <c r="BG1284" s="160">
        <f>IF(N1284="zákl. přenesená",J1284,0)</f>
        <v>0</v>
      </c>
      <c r="BH1284" s="160">
        <f>IF(N1284="sníž. přenesená",J1284,0)</f>
        <v>0</v>
      </c>
      <c r="BI1284" s="160">
        <f>IF(N1284="nulová",J1284,0)</f>
        <v>0</v>
      </c>
      <c r="BJ1284" s="18" t="s">
        <v>23</v>
      </c>
      <c r="BK1284" s="160">
        <f>ROUND(I1284*H1284,2)</f>
        <v>0</v>
      </c>
      <c r="BL1284" s="18" t="s">
        <v>310</v>
      </c>
      <c r="BM1284" s="159" t="s">
        <v>1664</v>
      </c>
    </row>
    <row r="1285" spans="1:65" s="14" customFormat="1">
      <c r="B1285" s="169"/>
      <c r="D1285" s="162" t="s">
        <v>312</v>
      </c>
      <c r="E1285" s="170" t="s">
        <v>1</v>
      </c>
      <c r="F1285" s="171" t="s">
        <v>128</v>
      </c>
      <c r="H1285" s="172">
        <v>39.69</v>
      </c>
      <c r="I1285" s="173"/>
      <c r="L1285" s="169"/>
      <c r="M1285" s="174"/>
      <c r="N1285" s="175"/>
      <c r="O1285" s="175"/>
      <c r="P1285" s="175"/>
      <c r="Q1285" s="175"/>
      <c r="R1285" s="175"/>
      <c r="S1285" s="175"/>
      <c r="T1285" s="176"/>
      <c r="AT1285" s="170" t="s">
        <v>312</v>
      </c>
      <c r="AU1285" s="170" t="s">
        <v>96</v>
      </c>
      <c r="AV1285" s="14" t="s">
        <v>96</v>
      </c>
      <c r="AW1285" s="14" t="s">
        <v>41</v>
      </c>
      <c r="AX1285" s="14" t="s">
        <v>23</v>
      </c>
      <c r="AY1285" s="170" t="s">
        <v>302</v>
      </c>
    </row>
    <row r="1286" spans="1:65" s="2" customFormat="1" ht="16.5" customHeight="1">
      <c r="A1286" s="34"/>
      <c r="B1286" s="147"/>
      <c r="C1286" s="148" t="s">
        <v>1665</v>
      </c>
      <c r="D1286" s="148" t="s">
        <v>305</v>
      </c>
      <c r="E1286" s="149" t="s">
        <v>1666</v>
      </c>
      <c r="F1286" s="150" t="s">
        <v>1667</v>
      </c>
      <c r="G1286" s="151" t="s">
        <v>308</v>
      </c>
      <c r="H1286" s="152">
        <v>39.69</v>
      </c>
      <c r="I1286" s="153"/>
      <c r="J1286" s="154">
        <f>ROUND(I1286*H1286,2)</f>
        <v>0</v>
      </c>
      <c r="K1286" s="150" t="s">
        <v>1</v>
      </c>
      <c r="L1286" s="35"/>
      <c r="M1286" s="155" t="s">
        <v>1</v>
      </c>
      <c r="N1286" s="156" t="s">
        <v>51</v>
      </c>
      <c r="O1286" s="60"/>
      <c r="P1286" s="157">
        <f>O1286*H1286</f>
        <v>0</v>
      </c>
      <c r="Q1286" s="157">
        <v>0</v>
      </c>
      <c r="R1286" s="157">
        <f>Q1286*H1286</f>
        <v>0</v>
      </c>
      <c r="S1286" s="157">
        <v>0</v>
      </c>
      <c r="T1286" s="158">
        <f>S1286*H1286</f>
        <v>0</v>
      </c>
      <c r="U1286" s="34"/>
      <c r="V1286" s="34"/>
      <c r="W1286" s="34"/>
      <c r="X1286" s="34"/>
      <c r="Y1286" s="34"/>
      <c r="Z1286" s="34"/>
      <c r="AA1286" s="34"/>
      <c r="AB1286" s="34"/>
      <c r="AC1286" s="34"/>
      <c r="AD1286" s="34"/>
      <c r="AE1286" s="34"/>
      <c r="AR1286" s="159" t="s">
        <v>310</v>
      </c>
      <c r="AT1286" s="159" t="s">
        <v>305</v>
      </c>
      <c r="AU1286" s="159" t="s">
        <v>96</v>
      </c>
      <c r="AY1286" s="18" t="s">
        <v>302</v>
      </c>
      <c r="BE1286" s="160">
        <f>IF(N1286="základní",J1286,0)</f>
        <v>0</v>
      </c>
      <c r="BF1286" s="160">
        <f>IF(N1286="snížená",J1286,0)</f>
        <v>0</v>
      </c>
      <c r="BG1286" s="160">
        <f>IF(N1286="zákl. přenesená",J1286,0)</f>
        <v>0</v>
      </c>
      <c r="BH1286" s="160">
        <f>IF(N1286="sníž. přenesená",J1286,0)</f>
        <v>0</v>
      </c>
      <c r="BI1286" s="160">
        <f>IF(N1286="nulová",J1286,0)</f>
        <v>0</v>
      </c>
      <c r="BJ1286" s="18" t="s">
        <v>23</v>
      </c>
      <c r="BK1286" s="160">
        <f>ROUND(I1286*H1286,2)</f>
        <v>0</v>
      </c>
      <c r="BL1286" s="18" t="s">
        <v>310</v>
      </c>
      <c r="BM1286" s="159" t="s">
        <v>1668</v>
      </c>
    </row>
    <row r="1287" spans="1:65" s="2" customFormat="1" ht="16.5" customHeight="1">
      <c r="A1287" s="34"/>
      <c r="B1287" s="147"/>
      <c r="C1287" s="148" t="s">
        <v>1669</v>
      </c>
      <c r="D1287" s="148" t="s">
        <v>305</v>
      </c>
      <c r="E1287" s="149" t="s">
        <v>1670</v>
      </c>
      <c r="F1287" s="150" t="s">
        <v>1671</v>
      </c>
      <c r="G1287" s="151" t="s">
        <v>332</v>
      </c>
      <c r="H1287" s="152">
        <v>9.7439999999999998</v>
      </c>
      <c r="I1287" s="153"/>
      <c r="J1287" s="154">
        <f>ROUND(I1287*H1287,2)</f>
        <v>0</v>
      </c>
      <c r="K1287" s="150" t="s">
        <v>309</v>
      </c>
      <c r="L1287" s="35"/>
      <c r="M1287" s="155" t="s">
        <v>1</v>
      </c>
      <c r="N1287" s="156" t="s">
        <v>51</v>
      </c>
      <c r="O1287" s="60"/>
      <c r="P1287" s="157">
        <f>O1287*H1287</f>
        <v>0</v>
      </c>
      <c r="Q1287" s="157">
        <v>1.0423199999999999</v>
      </c>
      <c r="R1287" s="157">
        <f>Q1287*H1287</f>
        <v>10.15636608</v>
      </c>
      <c r="S1287" s="157">
        <v>0</v>
      </c>
      <c r="T1287" s="158">
        <f>S1287*H1287</f>
        <v>0</v>
      </c>
      <c r="U1287" s="34"/>
      <c r="V1287" s="34"/>
      <c r="W1287" s="34"/>
      <c r="X1287" s="34"/>
      <c r="Y1287" s="34"/>
      <c r="Z1287" s="34"/>
      <c r="AA1287" s="34"/>
      <c r="AB1287" s="34"/>
      <c r="AC1287" s="34"/>
      <c r="AD1287" s="34"/>
      <c r="AE1287" s="34"/>
      <c r="AR1287" s="159" t="s">
        <v>310</v>
      </c>
      <c r="AT1287" s="159" t="s">
        <v>305</v>
      </c>
      <c r="AU1287" s="159" t="s">
        <v>96</v>
      </c>
      <c r="AY1287" s="18" t="s">
        <v>302</v>
      </c>
      <c r="BE1287" s="160">
        <f>IF(N1287="základní",J1287,0)</f>
        <v>0</v>
      </c>
      <c r="BF1287" s="160">
        <f>IF(N1287="snížená",J1287,0)</f>
        <v>0</v>
      </c>
      <c r="BG1287" s="160">
        <f>IF(N1287="zákl. přenesená",J1287,0)</f>
        <v>0</v>
      </c>
      <c r="BH1287" s="160">
        <f>IF(N1287="sníž. přenesená",J1287,0)</f>
        <v>0</v>
      </c>
      <c r="BI1287" s="160">
        <f>IF(N1287="nulová",J1287,0)</f>
        <v>0</v>
      </c>
      <c r="BJ1287" s="18" t="s">
        <v>23</v>
      </c>
      <c r="BK1287" s="160">
        <f>ROUND(I1287*H1287,2)</f>
        <v>0</v>
      </c>
      <c r="BL1287" s="18" t="s">
        <v>310</v>
      </c>
      <c r="BM1287" s="159" t="s">
        <v>1672</v>
      </c>
    </row>
    <row r="1288" spans="1:65" s="13" customFormat="1">
      <c r="B1288" s="161"/>
      <c r="D1288" s="162" t="s">
        <v>312</v>
      </c>
      <c r="E1288" s="163" t="s">
        <v>1</v>
      </c>
      <c r="F1288" s="164" t="s">
        <v>424</v>
      </c>
      <c r="H1288" s="163" t="s">
        <v>1</v>
      </c>
      <c r="I1288" s="165"/>
      <c r="L1288" s="161"/>
      <c r="M1288" s="166"/>
      <c r="N1288" s="167"/>
      <c r="O1288" s="167"/>
      <c r="P1288" s="167"/>
      <c r="Q1288" s="167"/>
      <c r="R1288" s="167"/>
      <c r="S1288" s="167"/>
      <c r="T1288" s="168"/>
      <c r="AT1288" s="163" t="s">
        <v>312</v>
      </c>
      <c r="AU1288" s="163" t="s">
        <v>96</v>
      </c>
      <c r="AV1288" s="13" t="s">
        <v>23</v>
      </c>
      <c r="AW1288" s="13" t="s">
        <v>41</v>
      </c>
      <c r="AX1288" s="13" t="s">
        <v>86</v>
      </c>
      <c r="AY1288" s="163" t="s">
        <v>302</v>
      </c>
    </row>
    <row r="1289" spans="1:65" s="14" customFormat="1">
      <c r="B1289" s="169"/>
      <c r="D1289" s="162" t="s">
        <v>312</v>
      </c>
      <c r="E1289" s="170" t="s">
        <v>1</v>
      </c>
      <c r="F1289" s="171" t="s">
        <v>1673</v>
      </c>
      <c r="H1289" s="172">
        <v>1.202</v>
      </c>
      <c r="I1289" s="173"/>
      <c r="L1289" s="169"/>
      <c r="M1289" s="174"/>
      <c r="N1289" s="175"/>
      <c r="O1289" s="175"/>
      <c r="P1289" s="175"/>
      <c r="Q1289" s="175"/>
      <c r="R1289" s="175"/>
      <c r="S1289" s="175"/>
      <c r="T1289" s="176"/>
      <c r="AT1289" s="170" t="s">
        <v>312</v>
      </c>
      <c r="AU1289" s="170" t="s">
        <v>96</v>
      </c>
      <c r="AV1289" s="14" t="s">
        <v>96</v>
      </c>
      <c r="AW1289" s="14" t="s">
        <v>41</v>
      </c>
      <c r="AX1289" s="14" t="s">
        <v>86</v>
      </c>
      <c r="AY1289" s="170" t="s">
        <v>302</v>
      </c>
    </row>
    <row r="1290" spans="1:65" s="14" customFormat="1">
      <c r="B1290" s="169"/>
      <c r="D1290" s="162" t="s">
        <v>312</v>
      </c>
      <c r="E1290" s="170" t="s">
        <v>1</v>
      </c>
      <c r="F1290" s="171" t="s">
        <v>1674</v>
      </c>
      <c r="H1290" s="172">
        <v>0.85399999999999998</v>
      </c>
      <c r="I1290" s="173"/>
      <c r="L1290" s="169"/>
      <c r="M1290" s="174"/>
      <c r="N1290" s="175"/>
      <c r="O1290" s="175"/>
      <c r="P1290" s="175"/>
      <c r="Q1290" s="175"/>
      <c r="R1290" s="175"/>
      <c r="S1290" s="175"/>
      <c r="T1290" s="176"/>
      <c r="AT1290" s="170" t="s">
        <v>312</v>
      </c>
      <c r="AU1290" s="170" t="s">
        <v>96</v>
      </c>
      <c r="AV1290" s="14" t="s">
        <v>96</v>
      </c>
      <c r="AW1290" s="14" t="s">
        <v>41</v>
      </c>
      <c r="AX1290" s="14" t="s">
        <v>86</v>
      </c>
      <c r="AY1290" s="170" t="s">
        <v>302</v>
      </c>
    </row>
    <row r="1291" spans="1:65" s="14" customFormat="1">
      <c r="B1291" s="169"/>
      <c r="D1291" s="162" t="s">
        <v>312</v>
      </c>
      <c r="E1291" s="170" t="s">
        <v>1</v>
      </c>
      <c r="F1291" s="171" t="s">
        <v>1675</v>
      </c>
      <c r="H1291" s="172">
        <v>1.355</v>
      </c>
      <c r="I1291" s="173"/>
      <c r="L1291" s="169"/>
      <c r="M1291" s="174"/>
      <c r="N1291" s="175"/>
      <c r="O1291" s="175"/>
      <c r="P1291" s="175"/>
      <c r="Q1291" s="175"/>
      <c r="R1291" s="175"/>
      <c r="S1291" s="175"/>
      <c r="T1291" s="176"/>
      <c r="AT1291" s="170" t="s">
        <v>312</v>
      </c>
      <c r="AU1291" s="170" t="s">
        <v>96</v>
      </c>
      <c r="AV1291" s="14" t="s">
        <v>96</v>
      </c>
      <c r="AW1291" s="14" t="s">
        <v>41</v>
      </c>
      <c r="AX1291" s="14" t="s">
        <v>86</v>
      </c>
      <c r="AY1291" s="170" t="s">
        <v>302</v>
      </c>
    </row>
    <row r="1292" spans="1:65" s="14" customFormat="1">
      <c r="B1292" s="169"/>
      <c r="D1292" s="162" t="s">
        <v>312</v>
      </c>
      <c r="E1292" s="170" t="s">
        <v>1</v>
      </c>
      <c r="F1292" s="171" t="s">
        <v>1676</v>
      </c>
      <c r="H1292" s="172">
        <v>1.155</v>
      </c>
      <c r="I1292" s="173"/>
      <c r="L1292" s="169"/>
      <c r="M1292" s="174"/>
      <c r="N1292" s="175"/>
      <c r="O1292" s="175"/>
      <c r="P1292" s="175"/>
      <c r="Q1292" s="175"/>
      <c r="R1292" s="175"/>
      <c r="S1292" s="175"/>
      <c r="T1292" s="176"/>
      <c r="AT1292" s="170" t="s">
        <v>312</v>
      </c>
      <c r="AU1292" s="170" t="s">
        <v>96</v>
      </c>
      <c r="AV1292" s="14" t="s">
        <v>96</v>
      </c>
      <c r="AW1292" s="14" t="s">
        <v>41</v>
      </c>
      <c r="AX1292" s="14" t="s">
        <v>86</v>
      </c>
      <c r="AY1292" s="170" t="s">
        <v>302</v>
      </c>
    </row>
    <row r="1293" spans="1:65" s="14" customFormat="1">
      <c r="B1293" s="169"/>
      <c r="D1293" s="162" t="s">
        <v>312</v>
      </c>
      <c r="E1293" s="170" t="s">
        <v>1</v>
      </c>
      <c r="F1293" s="171" t="s">
        <v>1677</v>
      </c>
      <c r="H1293" s="172">
        <v>1.446</v>
      </c>
      <c r="I1293" s="173"/>
      <c r="L1293" s="169"/>
      <c r="M1293" s="174"/>
      <c r="N1293" s="175"/>
      <c r="O1293" s="175"/>
      <c r="P1293" s="175"/>
      <c r="Q1293" s="175"/>
      <c r="R1293" s="175"/>
      <c r="S1293" s="175"/>
      <c r="T1293" s="176"/>
      <c r="AT1293" s="170" t="s">
        <v>312</v>
      </c>
      <c r="AU1293" s="170" t="s">
        <v>96</v>
      </c>
      <c r="AV1293" s="14" t="s">
        <v>96</v>
      </c>
      <c r="AW1293" s="14" t="s">
        <v>41</v>
      </c>
      <c r="AX1293" s="14" t="s">
        <v>86</v>
      </c>
      <c r="AY1293" s="170" t="s">
        <v>302</v>
      </c>
    </row>
    <row r="1294" spans="1:65" s="14" customFormat="1">
      <c r="B1294" s="169"/>
      <c r="D1294" s="162" t="s">
        <v>312</v>
      </c>
      <c r="E1294" s="170" t="s">
        <v>1</v>
      </c>
      <c r="F1294" s="171" t="s">
        <v>1678</v>
      </c>
      <c r="H1294" s="172">
        <v>0.85099999999999998</v>
      </c>
      <c r="I1294" s="173"/>
      <c r="L1294" s="169"/>
      <c r="M1294" s="174"/>
      <c r="N1294" s="175"/>
      <c r="O1294" s="175"/>
      <c r="P1294" s="175"/>
      <c r="Q1294" s="175"/>
      <c r="R1294" s="175"/>
      <c r="S1294" s="175"/>
      <c r="T1294" s="176"/>
      <c r="AT1294" s="170" t="s">
        <v>312</v>
      </c>
      <c r="AU1294" s="170" t="s">
        <v>96</v>
      </c>
      <c r="AV1294" s="14" t="s">
        <v>96</v>
      </c>
      <c r="AW1294" s="14" t="s">
        <v>41</v>
      </c>
      <c r="AX1294" s="14" t="s">
        <v>86</v>
      </c>
      <c r="AY1294" s="170" t="s">
        <v>302</v>
      </c>
    </row>
    <row r="1295" spans="1:65" s="14" customFormat="1">
      <c r="B1295" s="169"/>
      <c r="D1295" s="162" t="s">
        <v>312</v>
      </c>
      <c r="E1295" s="170" t="s">
        <v>1</v>
      </c>
      <c r="F1295" s="171" t="s">
        <v>1679</v>
      </c>
      <c r="H1295" s="172">
        <v>0.82699999999999996</v>
      </c>
      <c r="I1295" s="173"/>
      <c r="L1295" s="169"/>
      <c r="M1295" s="174"/>
      <c r="N1295" s="175"/>
      <c r="O1295" s="175"/>
      <c r="P1295" s="175"/>
      <c r="Q1295" s="175"/>
      <c r="R1295" s="175"/>
      <c r="S1295" s="175"/>
      <c r="T1295" s="176"/>
      <c r="AT1295" s="170" t="s">
        <v>312</v>
      </c>
      <c r="AU1295" s="170" t="s">
        <v>96</v>
      </c>
      <c r="AV1295" s="14" t="s">
        <v>96</v>
      </c>
      <c r="AW1295" s="14" t="s">
        <v>41</v>
      </c>
      <c r="AX1295" s="14" t="s">
        <v>86</v>
      </c>
      <c r="AY1295" s="170" t="s">
        <v>302</v>
      </c>
    </row>
    <row r="1296" spans="1:65" s="14" customFormat="1">
      <c r="B1296" s="169"/>
      <c r="D1296" s="162" t="s">
        <v>312</v>
      </c>
      <c r="E1296" s="170" t="s">
        <v>1</v>
      </c>
      <c r="F1296" s="171" t="s">
        <v>1680</v>
      </c>
      <c r="H1296" s="172">
        <v>0.87</v>
      </c>
      <c r="I1296" s="173"/>
      <c r="L1296" s="169"/>
      <c r="M1296" s="174"/>
      <c r="N1296" s="175"/>
      <c r="O1296" s="175"/>
      <c r="P1296" s="175"/>
      <c r="Q1296" s="175"/>
      <c r="R1296" s="175"/>
      <c r="S1296" s="175"/>
      <c r="T1296" s="176"/>
      <c r="AT1296" s="170" t="s">
        <v>312</v>
      </c>
      <c r="AU1296" s="170" t="s">
        <v>96</v>
      </c>
      <c r="AV1296" s="14" t="s">
        <v>96</v>
      </c>
      <c r="AW1296" s="14" t="s">
        <v>41</v>
      </c>
      <c r="AX1296" s="14" t="s">
        <v>86</v>
      </c>
      <c r="AY1296" s="170" t="s">
        <v>302</v>
      </c>
    </row>
    <row r="1297" spans="1:65" s="14" customFormat="1">
      <c r="B1297" s="169"/>
      <c r="D1297" s="162" t="s">
        <v>312</v>
      </c>
      <c r="E1297" s="170" t="s">
        <v>1</v>
      </c>
      <c r="F1297" s="171" t="s">
        <v>1681</v>
      </c>
      <c r="H1297" s="172">
        <v>0.64400000000000002</v>
      </c>
      <c r="I1297" s="173"/>
      <c r="L1297" s="169"/>
      <c r="M1297" s="174"/>
      <c r="N1297" s="175"/>
      <c r="O1297" s="175"/>
      <c r="P1297" s="175"/>
      <c r="Q1297" s="175"/>
      <c r="R1297" s="175"/>
      <c r="S1297" s="175"/>
      <c r="T1297" s="176"/>
      <c r="AT1297" s="170" t="s">
        <v>312</v>
      </c>
      <c r="AU1297" s="170" t="s">
        <v>96</v>
      </c>
      <c r="AV1297" s="14" t="s">
        <v>96</v>
      </c>
      <c r="AW1297" s="14" t="s">
        <v>41</v>
      </c>
      <c r="AX1297" s="14" t="s">
        <v>86</v>
      </c>
      <c r="AY1297" s="170" t="s">
        <v>302</v>
      </c>
    </row>
    <row r="1298" spans="1:65" s="14" customFormat="1">
      <c r="B1298" s="169"/>
      <c r="D1298" s="162" t="s">
        <v>312</v>
      </c>
      <c r="E1298" s="170" t="s">
        <v>1</v>
      </c>
      <c r="F1298" s="171" t="s">
        <v>1682</v>
      </c>
      <c r="H1298" s="172">
        <v>0.54</v>
      </c>
      <c r="I1298" s="173"/>
      <c r="L1298" s="169"/>
      <c r="M1298" s="174"/>
      <c r="N1298" s="175"/>
      <c r="O1298" s="175"/>
      <c r="P1298" s="175"/>
      <c r="Q1298" s="175"/>
      <c r="R1298" s="175"/>
      <c r="S1298" s="175"/>
      <c r="T1298" s="176"/>
      <c r="AT1298" s="170" t="s">
        <v>312</v>
      </c>
      <c r="AU1298" s="170" t="s">
        <v>96</v>
      </c>
      <c r="AV1298" s="14" t="s">
        <v>96</v>
      </c>
      <c r="AW1298" s="14" t="s">
        <v>41</v>
      </c>
      <c r="AX1298" s="14" t="s">
        <v>86</v>
      </c>
      <c r="AY1298" s="170" t="s">
        <v>302</v>
      </c>
    </row>
    <row r="1299" spans="1:65" s="15" customFormat="1">
      <c r="B1299" s="177"/>
      <c r="D1299" s="162" t="s">
        <v>312</v>
      </c>
      <c r="E1299" s="178" t="s">
        <v>1</v>
      </c>
      <c r="F1299" s="179" t="s">
        <v>324</v>
      </c>
      <c r="H1299" s="180">
        <v>9.7439999999999998</v>
      </c>
      <c r="I1299" s="181"/>
      <c r="L1299" s="177"/>
      <c r="M1299" s="182"/>
      <c r="N1299" s="183"/>
      <c r="O1299" s="183"/>
      <c r="P1299" s="183"/>
      <c r="Q1299" s="183"/>
      <c r="R1299" s="183"/>
      <c r="S1299" s="183"/>
      <c r="T1299" s="184"/>
      <c r="AT1299" s="178" t="s">
        <v>312</v>
      </c>
      <c r="AU1299" s="178" t="s">
        <v>96</v>
      </c>
      <c r="AV1299" s="15" t="s">
        <v>310</v>
      </c>
      <c r="AW1299" s="15" t="s">
        <v>41</v>
      </c>
      <c r="AX1299" s="15" t="s">
        <v>23</v>
      </c>
      <c r="AY1299" s="178" t="s">
        <v>302</v>
      </c>
    </row>
    <row r="1300" spans="1:65" s="2" customFormat="1" ht="16.5" customHeight="1">
      <c r="A1300" s="34"/>
      <c r="B1300" s="147"/>
      <c r="C1300" s="148" t="s">
        <v>1683</v>
      </c>
      <c r="D1300" s="148" t="s">
        <v>305</v>
      </c>
      <c r="E1300" s="149" t="s">
        <v>1684</v>
      </c>
      <c r="F1300" s="150" t="s">
        <v>1685</v>
      </c>
      <c r="G1300" s="151" t="s">
        <v>332</v>
      </c>
      <c r="H1300" s="152">
        <v>12.11</v>
      </c>
      <c r="I1300" s="153"/>
      <c r="J1300" s="154">
        <f>ROUND(I1300*H1300,2)</f>
        <v>0</v>
      </c>
      <c r="K1300" s="150" t="s">
        <v>309</v>
      </c>
      <c r="L1300" s="35"/>
      <c r="M1300" s="155" t="s">
        <v>1</v>
      </c>
      <c r="N1300" s="156" t="s">
        <v>51</v>
      </c>
      <c r="O1300" s="60"/>
      <c r="P1300" s="157">
        <f>O1300*H1300</f>
        <v>0</v>
      </c>
      <c r="Q1300" s="157">
        <v>0.99734999999999996</v>
      </c>
      <c r="R1300" s="157">
        <f>Q1300*H1300</f>
        <v>12.077908499999999</v>
      </c>
      <c r="S1300" s="157">
        <v>0</v>
      </c>
      <c r="T1300" s="158">
        <f>S1300*H1300</f>
        <v>0</v>
      </c>
      <c r="U1300" s="34"/>
      <c r="V1300" s="34"/>
      <c r="W1300" s="34"/>
      <c r="X1300" s="34"/>
      <c r="Y1300" s="34"/>
      <c r="Z1300" s="34"/>
      <c r="AA1300" s="34"/>
      <c r="AB1300" s="34"/>
      <c r="AC1300" s="34"/>
      <c r="AD1300" s="34"/>
      <c r="AE1300" s="34"/>
      <c r="AR1300" s="159" t="s">
        <v>310</v>
      </c>
      <c r="AT1300" s="159" t="s">
        <v>305</v>
      </c>
      <c r="AU1300" s="159" t="s">
        <v>96</v>
      </c>
      <c r="AY1300" s="18" t="s">
        <v>302</v>
      </c>
      <c r="BE1300" s="160">
        <f>IF(N1300="základní",J1300,0)</f>
        <v>0</v>
      </c>
      <c r="BF1300" s="160">
        <f>IF(N1300="snížená",J1300,0)</f>
        <v>0</v>
      </c>
      <c r="BG1300" s="160">
        <f>IF(N1300="zákl. přenesená",J1300,0)</f>
        <v>0</v>
      </c>
      <c r="BH1300" s="160">
        <f>IF(N1300="sníž. přenesená",J1300,0)</f>
        <v>0</v>
      </c>
      <c r="BI1300" s="160">
        <f>IF(N1300="nulová",J1300,0)</f>
        <v>0</v>
      </c>
      <c r="BJ1300" s="18" t="s">
        <v>23</v>
      </c>
      <c r="BK1300" s="160">
        <f>ROUND(I1300*H1300,2)</f>
        <v>0</v>
      </c>
      <c r="BL1300" s="18" t="s">
        <v>310</v>
      </c>
      <c r="BM1300" s="159" t="s">
        <v>1686</v>
      </c>
    </row>
    <row r="1301" spans="1:65" s="13" customFormat="1">
      <c r="B1301" s="161"/>
      <c r="D1301" s="162" t="s">
        <v>312</v>
      </c>
      <c r="E1301" s="163" t="s">
        <v>1</v>
      </c>
      <c r="F1301" s="164" t="s">
        <v>424</v>
      </c>
      <c r="H1301" s="163" t="s">
        <v>1</v>
      </c>
      <c r="I1301" s="165"/>
      <c r="L1301" s="161"/>
      <c r="M1301" s="166"/>
      <c r="N1301" s="167"/>
      <c r="O1301" s="167"/>
      <c r="P1301" s="167"/>
      <c r="Q1301" s="167"/>
      <c r="R1301" s="167"/>
      <c r="S1301" s="167"/>
      <c r="T1301" s="168"/>
      <c r="AT1301" s="163" t="s">
        <v>312</v>
      </c>
      <c r="AU1301" s="163" t="s">
        <v>96</v>
      </c>
      <c r="AV1301" s="13" t="s">
        <v>23</v>
      </c>
      <c r="AW1301" s="13" t="s">
        <v>41</v>
      </c>
      <c r="AX1301" s="13" t="s">
        <v>86</v>
      </c>
      <c r="AY1301" s="163" t="s">
        <v>302</v>
      </c>
    </row>
    <row r="1302" spans="1:65" s="14" customFormat="1">
      <c r="B1302" s="169"/>
      <c r="D1302" s="162" t="s">
        <v>312</v>
      </c>
      <c r="E1302" s="170" t="s">
        <v>1</v>
      </c>
      <c r="F1302" s="171" t="s">
        <v>1687</v>
      </c>
      <c r="H1302" s="172">
        <v>2.0609999999999999</v>
      </c>
      <c r="I1302" s="173"/>
      <c r="L1302" s="169"/>
      <c r="M1302" s="174"/>
      <c r="N1302" s="175"/>
      <c r="O1302" s="175"/>
      <c r="P1302" s="175"/>
      <c r="Q1302" s="175"/>
      <c r="R1302" s="175"/>
      <c r="S1302" s="175"/>
      <c r="T1302" s="176"/>
      <c r="AT1302" s="170" t="s">
        <v>312</v>
      </c>
      <c r="AU1302" s="170" t="s">
        <v>96</v>
      </c>
      <c r="AV1302" s="14" t="s">
        <v>96</v>
      </c>
      <c r="AW1302" s="14" t="s">
        <v>41</v>
      </c>
      <c r="AX1302" s="14" t="s">
        <v>86</v>
      </c>
      <c r="AY1302" s="170" t="s">
        <v>302</v>
      </c>
    </row>
    <row r="1303" spans="1:65" s="14" customFormat="1">
      <c r="B1303" s="169"/>
      <c r="D1303" s="162" t="s">
        <v>312</v>
      </c>
      <c r="E1303" s="170" t="s">
        <v>1</v>
      </c>
      <c r="F1303" s="171" t="s">
        <v>1688</v>
      </c>
      <c r="H1303" s="172">
        <v>0.94499999999999995</v>
      </c>
      <c r="I1303" s="173"/>
      <c r="L1303" s="169"/>
      <c r="M1303" s="174"/>
      <c r="N1303" s="175"/>
      <c r="O1303" s="175"/>
      <c r="P1303" s="175"/>
      <c r="Q1303" s="175"/>
      <c r="R1303" s="175"/>
      <c r="S1303" s="175"/>
      <c r="T1303" s="176"/>
      <c r="AT1303" s="170" t="s">
        <v>312</v>
      </c>
      <c r="AU1303" s="170" t="s">
        <v>96</v>
      </c>
      <c r="AV1303" s="14" t="s">
        <v>96</v>
      </c>
      <c r="AW1303" s="14" t="s">
        <v>41</v>
      </c>
      <c r="AX1303" s="14" t="s">
        <v>86</v>
      </c>
      <c r="AY1303" s="170" t="s">
        <v>302</v>
      </c>
    </row>
    <row r="1304" spans="1:65" s="14" customFormat="1">
      <c r="B1304" s="169"/>
      <c r="D1304" s="162" t="s">
        <v>312</v>
      </c>
      <c r="E1304" s="170" t="s">
        <v>1</v>
      </c>
      <c r="F1304" s="171" t="s">
        <v>1689</v>
      </c>
      <c r="H1304" s="172">
        <v>1.718</v>
      </c>
      <c r="I1304" s="173"/>
      <c r="L1304" s="169"/>
      <c r="M1304" s="174"/>
      <c r="N1304" s="175"/>
      <c r="O1304" s="175"/>
      <c r="P1304" s="175"/>
      <c r="Q1304" s="175"/>
      <c r="R1304" s="175"/>
      <c r="S1304" s="175"/>
      <c r="T1304" s="176"/>
      <c r="AT1304" s="170" t="s">
        <v>312</v>
      </c>
      <c r="AU1304" s="170" t="s">
        <v>96</v>
      </c>
      <c r="AV1304" s="14" t="s">
        <v>96</v>
      </c>
      <c r="AW1304" s="14" t="s">
        <v>41</v>
      </c>
      <c r="AX1304" s="14" t="s">
        <v>86</v>
      </c>
      <c r="AY1304" s="170" t="s">
        <v>302</v>
      </c>
    </row>
    <row r="1305" spans="1:65" s="14" customFormat="1">
      <c r="B1305" s="169"/>
      <c r="D1305" s="162" t="s">
        <v>312</v>
      </c>
      <c r="E1305" s="170" t="s">
        <v>1</v>
      </c>
      <c r="F1305" s="171" t="s">
        <v>1690</v>
      </c>
      <c r="H1305" s="172">
        <v>1.3740000000000001</v>
      </c>
      <c r="I1305" s="173"/>
      <c r="L1305" s="169"/>
      <c r="M1305" s="174"/>
      <c r="N1305" s="175"/>
      <c r="O1305" s="175"/>
      <c r="P1305" s="175"/>
      <c r="Q1305" s="175"/>
      <c r="R1305" s="175"/>
      <c r="S1305" s="175"/>
      <c r="T1305" s="176"/>
      <c r="AT1305" s="170" t="s">
        <v>312</v>
      </c>
      <c r="AU1305" s="170" t="s">
        <v>96</v>
      </c>
      <c r="AV1305" s="14" t="s">
        <v>96</v>
      </c>
      <c r="AW1305" s="14" t="s">
        <v>41</v>
      </c>
      <c r="AX1305" s="14" t="s">
        <v>86</v>
      </c>
      <c r="AY1305" s="170" t="s">
        <v>302</v>
      </c>
    </row>
    <row r="1306" spans="1:65" s="14" customFormat="1">
      <c r="B1306" s="169"/>
      <c r="D1306" s="162" t="s">
        <v>312</v>
      </c>
      <c r="E1306" s="170" t="s">
        <v>1</v>
      </c>
      <c r="F1306" s="171" t="s">
        <v>1691</v>
      </c>
      <c r="H1306" s="172">
        <v>2.2330000000000001</v>
      </c>
      <c r="I1306" s="173"/>
      <c r="L1306" s="169"/>
      <c r="M1306" s="174"/>
      <c r="N1306" s="175"/>
      <c r="O1306" s="175"/>
      <c r="P1306" s="175"/>
      <c r="Q1306" s="175"/>
      <c r="R1306" s="175"/>
      <c r="S1306" s="175"/>
      <c r="T1306" s="176"/>
      <c r="AT1306" s="170" t="s">
        <v>312</v>
      </c>
      <c r="AU1306" s="170" t="s">
        <v>96</v>
      </c>
      <c r="AV1306" s="14" t="s">
        <v>96</v>
      </c>
      <c r="AW1306" s="14" t="s">
        <v>41</v>
      </c>
      <c r="AX1306" s="14" t="s">
        <v>86</v>
      </c>
      <c r="AY1306" s="170" t="s">
        <v>302</v>
      </c>
    </row>
    <row r="1307" spans="1:65" s="14" customFormat="1">
      <c r="B1307" s="169"/>
      <c r="D1307" s="162" t="s">
        <v>312</v>
      </c>
      <c r="E1307" s="170" t="s">
        <v>1</v>
      </c>
      <c r="F1307" s="171" t="s">
        <v>1692</v>
      </c>
      <c r="H1307" s="172">
        <v>0.85899999999999999</v>
      </c>
      <c r="I1307" s="173"/>
      <c r="L1307" s="169"/>
      <c r="M1307" s="174"/>
      <c r="N1307" s="175"/>
      <c r="O1307" s="175"/>
      <c r="P1307" s="175"/>
      <c r="Q1307" s="175"/>
      <c r="R1307" s="175"/>
      <c r="S1307" s="175"/>
      <c r="T1307" s="176"/>
      <c r="AT1307" s="170" t="s">
        <v>312</v>
      </c>
      <c r="AU1307" s="170" t="s">
        <v>96</v>
      </c>
      <c r="AV1307" s="14" t="s">
        <v>96</v>
      </c>
      <c r="AW1307" s="14" t="s">
        <v>41</v>
      </c>
      <c r="AX1307" s="14" t="s">
        <v>86</v>
      </c>
      <c r="AY1307" s="170" t="s">
        <v>302</v>
      </c>
    </row>
    <row r="1308" spans="1:65" s="14" customFormat="1">
      <c r="B1308" s="169"/>
      <c r="D1308" s="162" t="s">
        <v>312</v>
      </c>
      <c r="E1308" s="170" t="s">
        <v>1</v>
      </c>
      <c r="F1308" s="171" t="s">
        <v>1693</v>
      </c>
      <c r="H1308" s="172">
        <v>0.85899999999999999</v>
      </c>
      <c r="I1308" s="173"/>
      <c r="L1308" s="169"/>
      <c r="M1308" s="174"/>
      <c r="N1308" s="175"/>
      <c r="O1308" s="175"/>
      <c r="P1308" s="175"/>
      <c r="Q1308" s="175"/>
      <c r="R1308" s="175"/>
      <c r="S1308" s="175"/>
      <c r="T1308" s="176"/>
      <c r="AT1308" s="170" t="s">
        <v>312</v>
      </c>
      <c r="AU1308" s="170" t="s">
        <v>96</v>
      </c>
      <c r="AV1308" s="14" t="s">
        <v>96</v>
      </c>
      <c r="AW1308" s="14" t="s">
        <v>41</v>
      </c>
      <c r="AX1308" s="14" t="s">
        <v>86</v>
      </c>
      <c r="AY1308" s="170" t="s">
        <v>302</v>
      </c>
    </row>
    <row r="1309" spans="1:65" s="14" customFormat="1">
      <c r="B1309" s="169"/>
      <c r="D1309" s="162" t="s">
        <v>312</v>
      </c>
      <c r="E1309" s="170" t="s">
        <v>1</v>
      </c>
      <c r="F1309" s="171" t="s">
        <v>1694</v>
      </c>
      <c r="H1309" s="172">
        <v>0.85899999999999999</v>
      </c>
      <c r="I1309" s="173"/>
      <c r="L1309" s="169"/>
      <c r="M1309" s="174"/>
      <c r="N1309" s="175"/>
      <c r="O1309" s="175"/>
      <c r="P1309" s="175"/>
      <c r="Q1309" s="175"/>
      <c r="R1309" s="175"/>
      <c r="S1309" s="175"/>
      <c r="T1309" s="176"/>
      <c r="AT1309" s="170" t="s">
        <v>312</v>
      </c>
      <c r="AU1309" s="170" t="s">
        <v>96</v>
      </c>
      <c r="AV1309" s="14" t="s">
        <v>96</v>
      </c>
      <c r="AW1309" s="14" t="s">
        <v>41</v>
      </c>
      <c r="AX1309" s="14" t="s">
        <v>86</v>
      </c>
      <c r="AY1309" s="170" t="s">
        <v>302</v>
      </c>
    </row>
    <row r="1310" spans="1:65" s="14" customFormat="1">
      <c r="B1310" s="169"/>
      <c r="D1310" s="162" t="s">
        <v>312</v>
      </c>
      <c r="E1310" s="170" t="s">
        <v>1</v>
      </c>
      <c r="F1310" s="171" t="s">
        <v>1695</v>
      </c>
      <c r="H1310" s="172">
        <v>0.68700000000000006</v>
      </c>
      <c r="I1310" s="173"/>
      <c r="L1310" s="169"/>
      <c r="M1310" s="174"/>
      <c r="N1310" s="175"/>
      <c r="O1310" s="175"/>
      <c r="P1310" s="175"/>
      <c r="Q1310" s="175"/>
      <c r="R1310" s="175"/>
      <c r="S1310" s="175"/>
      <c r="T1310" s="176"/>
      <c r="AT1310" s="170" t="s">
        <v>312</v>
      </c>
      <c r="AU1310" s="170" t="s">
        <v>96</v>
      </c>
      <c r="AV1310" s="14" t="s">
        <v>96</v>
      </c>
      <c r="AW1310" s="14" t="s">
        <v>41</v>
      </c>
      <c r="AX1310" s="14" t="s">
        <v>86</v>
      </c>
      <c r="AY1310" s="170" t="s">
        <v>302</v>
      </c>
    </row>
    <row r="1311" spans="1:65" s="14" customFormat="1">
      <c r="B1311" s="169"/>
      <c r="D1311" s="162" t="s">
        <v>312</v>
      </c>
      <c r="E1311" s="170" t="s">
        <v>1</v>
      </c>
      <c r="F1311" s="171" t="s">
        <v>1696</v>
      </c>
      <c r="H1311" s="172">
        <v>0.51500000000000001</v>
      </c>
      <c r="I1311" s="173"/>
      <c r="L1311" s="169"/>
      <c r="M1311" s="174"/>
      <c r="N1311" s="175"/>
      <c r="O1311" s="175"/>
      <c r="P1311" s="175"/>
      <c r="Q1311" s="175"/>
      <c r="R1311" s="175"/>
      <c r="S1311" s="175"/>
      <c r="T1311" s="176"/>
      <c r="AT1311" s="170" t="s">
        <v>312</v>
      </c>
      <c r="AU1311" s="170" t="s">
        <v>96</v>
      </c>
      <c r="AV1311" s="14" t="s">
        <v>96</v>
      </c>
      <c r="AW1311" s="14" t="s">
        <v>41</v>
      </c>
      <c r="AX1311" s="14" t="s">
        <v>86</v>
      </c>
      <c r="AY1311" s="170" t="s">
        <v>302</v>
      </c>
    </row>
    <row r="1312" spans="1:65" s="15" customFormat="1">
      <c r="B1312" s="177"/>
      <c r="D1312" s="162" t="s">
        <v>312</v>
      </c>
      <c r="E1312" s="178" t="s">
        <v>1</v>
      </c>
      <c r="F1312" s="179" t="s">
        <v>324</v>
      </c>
      <c r="H1312" s="180">
        <v>12.11</v>
      </c>
      <c r="I1312" s="181"/>
      <c r="L1312" s="177"/>
      <c r="M1312" s="182"/>
      <c r="N1312" s="183"/>
      <c r="O1312" s="183"/>
      <c r="P1312" s="183"/>
      <c r="Q1312" s="183"/>
      <c r="R1312" s="183"/>
      <c r="S1312" s="183"/>
      <c r="T1312" s="184"/>
      <c r="AT1312" s="178" t="s">
        <v>312</v>
      </c>
      <c r="AU1312" s="178" t="s">
        <v>96</v>
      </c>
      <c r="AV1312" s="15" t="s">
        <v>310</v>
      </c>
      <c r="AW1312" s="15" t="s">
        <v>41</v>
      </c>
      <c r="AX1312" s="15" t="s">
        <v>23</v>
      </c>
      <c r="AY1312" s="178" t="s">
        <v>302</v>
      </c>
    </row>
    <row r="1313" spans="1:65" s="2" customFormat="1" ht="16.5" customHeight="1">
      <c r="A1313" s="34"/>
      <c r="B1313" s="147"/>
      <c r="C1313" s="148" t="s">
        <v>1697</v>
      </c>
      <c r="D1313" s="148" t="s">
        <v>305</v>
      </c>
      <c r="E1313" s="149" t="s">
        <v>1272</v>
      </c>
      <c r="F1313" s="150" t="s">
        <v>1273</v>
      </c>
      <c r="G1313" s="151" t="s">
        <v>411</v>
      </c>
      <c r="H1313" s="152">
        <v>42.46</v>
      </c>
      <c r="I1313" s="153"/>
      <c r="J1313" s="154">
        <f>ROUND(I1313*H1313,2)</f>
        <v>0</v>
      </c>
      <c r="K1313" s="150" t="s">
        <v>1</v>
      </c>
      <c r="L1313" s="35"/>
      <c r="M1313" s="155" t="s">
        <v>1</v>
      </c>
      <c r="N1313" s="156" t="s">
        <v>51</v>
      </c>
      <c r="O1313" s="60"/>
      <c r="P1313" s="157">
        <f>O1313*H1313</f>
        <v>0</v>
      </c>
      <c r="Q1313" s="157">
        <v>0</v>
      </c>
      <c r="R1313" s="157">
        <f>Q1313*H1313</f>
        <v>0</v>
      </c>
      <c r="S1313" s="157">
        <v>0</v>
      </c>
      <c r="T1313" s="158">
        <f>S1313*H1313</f>
        <v>0</v>
      </c>
      <c r="U1313" s="34"/>
      <c r="V1313" s="34"/>
      <c r="W1313" s="34"/>
      <c r="X1313" s="34"/>
      <c r="Y1313" s="34"/>
      <c r="Z1313" s="34"/>
      <c r="AA1313" s="34"/>
      <c r="AB1313" s="34"/>
      <c r="AC1313" s="34"/>
      <c r="AD1313" s="34"/>
      <c r="AE1313" s="34"/>
      <c r="AR1313" s="159" t="s">
        <v>310</v>
      </c>
      <c r="AT1313" s="159" t="s">
        <v>305</v>
      </c>
      <c r="AU1313" s="159" t="s">
        <v>96</v>
      </c>
      <c r="AY1313" s="18" t="s">
        <v>302</v>
      </c>
      <c r="BE1313" s="160">
        <f>IF(N1313="základní",J1313,0)</f>
        <v>0</v>
      </c>
      <c r="BF1313" s="160">
        <f>IF(N1313="snížená",J1313,0)</f>
        <v>0</v>
      </c>
      <c r="BG1313" s="160">
        <f>IF(N1313="zákl. přenesená",J1313,0)</f>
        <v>0</v>
      </c>
      <c r="BH1313" s="160">
        <f>IF(N1313="sníž. přenesená",J1313,0)</f>
        <v>0</v>
      </c>
      <c r="BI1313" s="160">
        <f>IF(N1313="nulová",J1313,0)</f>
        <v>0</v>
      </c>
      <c r="BJ1313" s="18" t="s">
        <v>23</v>
      </c>
      <c r="BK1313" s="160">
        <f>ROUND(I1313*H1313,2)</f>
        <v>0</v>
      </c>
      <c r="BL1313" s="18" t="s">
        <v>310</v>
      </c>
      <c r="BM1313" s="159" t="s">
        <v>1698</v>
      </c>
    </row>
    <row r="1314" spans="1:65" s="13" customFormat="1">
      <c r="B1314" s="161"/>
      <c r="D1314" s="162" t="s">
        <v>312</v>
      </c>
      <c r="E1314" s="163" t="s">
        <v>1</v>
      </c>
      <c r="F1314" s="164" t="s">
        <v>424</v>
      </c>
      <c r="H1314" s="163" t="s">
        <v>1</v>
      </c>
      <c r="I1314" s="165"/>
      <c r="L1314" s="161"/>
      <c r="M1314" s="166"/>
      <c r="N1314" s="167"/>
      <c r="O1314" s="167"/>
      <c r="P1314" s="167"/>
      <c r="Q1314" s="167"/>
      <c r="R1314" s="167"/>
      <c r="S1314" s="167"/>
      <c r="T1314" s="168"/>
      <c r="AT1314" s="163" t="s">
        <v>312</v>
      </c>
      <c r="AU1314" s="163" t="s">
        <v>96</v>
      </c>
      <c r="AV1314" s="13" t="s">
        <v>23</v>
      </c>
      <c r="AW1314" s="13" t="s">
        <v>41</v>
      </c>
      <c r="AX1314" s="13" t="s">
        <v>86</v>
      </c>
      <c r="AY1314" s="163" t="s">
        <v>302</v>
      </c>
    </row>
    <row r="1315" spans="1:65" s="14" customFormat="1">
      <c r="B1315" s="169"/>
      <c r="D1315" s="162" t="s">
        <v>312</v>
      </c>
      <c r="E1315" s="170" t="s">
        <v>1</v>
      </c>
      <c r="F1315" s="171" t="s">
        <v>1699</v>
      </c>
      <c r="H1315" s="172">
        <v>8.2799999999999994</v>
      </c>
      <c r="I1315" s="173"/>
      <c r="L1315" s="169"/>
      <c r="M1315" s="174"/>
      <c r="N1315" s="175"/>
      <c r="O1315" s="175"/>
      <c r="P1315" s="175"/>
      <c r="Q1315" s="175"/>
      <c r="R1315" s="175"/>
      <c r="S1315" s="175"/>
      <c r="T1315" s="176"/>
      <c r="AT1315" s="170" t="s">
        <v>312</v>
      </c>
      <c r="AU1315" s="170" t="s">
        <v>96</v>
      </c>
      <c r="AV1315" s="14" t="s">
        <v>96</v>
      </c>
      <c r="AW1315" s="14" t="s">
        <v>41</v>
      </c>
      <c r="AX1315" s="14" t="s">
        <v>86</v>
      </c>
      <c r="AY1315" s="170" t="s">
        <v>302</v>
      </c>
    </row>
    <row r="1316" spans="1:65" s="14" customFormat="1">
      <c r="B1316" s="169"/>
      <c r="D1316" s="162" t="s">
        <v>312</v>
      </c>
      <c r="E1316" s="170" t="s">
        <v>1</v>
      </c>
      <c r="F1316" s="171" t="s">
        <v>1700</v>
      </c>
      <c r="H1316" s="172">
        <v>6.88</v>
      </c>
      <c r="I1316" s="173"/>
      <c r="L1316" s="169"/>
      <c r="M1316" s="174"/>
      <c r="N1316" s="175"/>
      <c r="O1316" s="175"/>
      <c r="P1316" s="175"/>
      <c r="Q1316" s="175"/>
      <c r="R1316" s="175"/>
      <c r="S1316" s="175"/>
      <c r="T1316" s="176"/>
      <c r="AT1316" s="170" t="s">
        <v>312</v>
      </c>
      <c r="AU1316" s="170" t="s">
        <v>96</v>
      </c>
      <c r="AV1316" s="14" t="s">
        <v>96</v>
      </c>
      <c r="AW1316" s="14" t="s">
        <v>41</v>
      </c>
      <c r="AX1316" s="14" t="s">
        <v>86</v>
      </c>
      <c r="AY1316" s="170" t="s">
        <v>302</v>
      </c>
    </row>
    <row r="1317" spans="1:65" s="13" customFormat="1">
      <c r="B1317" s="161"/>
      <c r="D1317" s="162" t="s">
        <v>312</v>
      </c>
      <c r="E1317" s="163" t="s">
        <v>1</v>
      </c>
      <c r="F1317" s="164" t="s">
        <v>1701</v>
      </c>
      <c r="H1317" s="163" t="s">
        <v>1</v>
      </c>
      <c r="I1317" s="165"/>
      <c r="L1317" s="161"/>
      <c r="M1317" s="166"/>
      <c r="N1317" s="167"/>
      <c r="O1317" s="167"/>
      <c r="P1317" s="167"/>
      <c r="Q1317" s="167"/>
      <c r="R1317" s="167"/>
      <c r="S1317" s="167"/>
      <c r="T1317" s="168"/>
      <c r="AT1317" s="163" t="s">
        <v>312</v>
      </c>
      <c r="AU1317" s="163" t="s">
        <v>96</v>
      </c>
      <c r="AV1317" s="13" t="s">
        <v>23</v>
      </c>
      <c r="AW1317" s="13" t="s">
        <v>41</v>
      </c>
      <c r="AX1317" s="13" t="s">
        <v>86</v>
      </c>
      <c r="AY1317" s="163" t="s">
        <v>302</v>
      </c>
    </row>
    <row r="1318" spans="1:65" s="14" customFormat="1">
      <c r="B1318" s="169"/>
      <c r="D1318" s="162" t="s">
        <v>312</v>
      </c>
      <c r="E1318" s="170" t="s">
        <v>1</v>
      </c>
      <c r="F1318" s="171" t="s">
        <v>1702</v>
      </c>
      <c r="H1318" s="172">
        <v>7.6849999999999996</v>
      </c>
      <c r="I1318" s="173"/>
      <c r="L1318" s="169"/>
      <c r="M1318" s="174"/>
      <c r="N1318" s="175"/>
      <c r="O1318" s="175"/>
      <c r="P1318" s="175"/>
      <c r="Q1318" s="175"/>
      <c r="R1318" s="175"/>
      <c r="S1318" s="175"/>
      <c r="T1318" s="176"/>
      <c r="AT1318" s="170" t="s">
        <v>312</v>
      </c>
      <c r="AU1318" s="170" t="s">
        <v>96</v>
      </c>
      <c r="AV1318" s="14" t="s">
        <v>96</v>
      </c>
      <c r="AW1318" s="14" t="s">
        <v>41</v>
      </c>
      <c r="AX1318" s="14" t="s">
        <v>86</v>
      </c>
      <c r="AY1318" s="170" t="s">
        <v>302</v>
      </c>
    </row>
    <row r="1319" spans="1:65" s="13" customFormat="1">
      <c r="B1319" s="161"/>
      <c r="D1319" s="162" t="s">
        <v>312</v>
      </c>
      <c r="E1319" s="163" t="s">
        <v>1</v>
      </c>
      <c r="F1319" s="164" t="s">
        <v>1703</v>
      </c>
      <c r="H1319" s="163" t="s">
        <v>1</v>
      </c>
      <c r="I1319" s="165"/>
      <c r="L1319" s="161"/>
      <c r="M1319" s="166"/>
      <c r="N1319" s="167"/>
      <c r="O1319" s="167"/>
      <c r="P1319" s="167"/>
      <c r="Q1319" s="167"/>
      <c r="R1319" s="167"/>
      <c r="S1319" s="167"/>
      <c r="T1319" s="168"/>
      <c r="AT1319" s="163" t="s">
        <v>312</v>
      </c>
      <c r="AU1319" s="163" t="s">
        <v>96</v>
      </c>
      <c r="AV1319" s="13" t="s">
        <v>23</v>
      </c>
      <c r="AW1319" s="13" t="s">
        <v>41</v>
      </c>
      <c r="AX1319" s="13" t="s">
        <v>86</v>
      </c>
      <c r="AY1319" s="163" t="s">
        <v>302</v>
      </c>
    </row>
    <row r="1320" spans="1:65" s="14" customFormat="1">
      <c r="B1320" s="169"/>
      <c r="D1320" s="162" t="s">
        <v>312</v>
      </c>
      <c r="E1320" s="170" t="s">
        <v>1</v>
      </c>
      <c r="F1320" s="171" t="s">
        <v>1704</v>
      </c>
      <c r="H1320" s="172">
        <v>7.4290000000000003</v>
      </c>
      <c r="I1320" s="173"/>
      <c r="L1320" s="169"/>
      <c r="M1320" s="174"/>
      <c r="N1320" s="175"/>
      <c r="O1320" s="175"/>
      <c r="P1320" s="175"/>
      <c r="Q1320" s="175"/>
      <c r="R1320" s="175"/>
      <c r="S1320" s="175"/>
      <c r="T1320" s="176"/>
      <c r="AT1320" s="170" t="s">
        <v>312</v>
      </c>
      <c r="AU1320" s="170" t="s">
        <v>96</v>
      </c>
      <c r="AV1320" s="14" t="s">
        <v>96</v>
      </c>
      <c r="AW1320" s="14" t="s">
        <v>41</v>
      </c>
      <c r="AX1320" s="14" t="s">
        <v>86</v>
      </c>
      <c r="AY1320" s="170" t="s">
        <v>302</v>
      </c>
    </row>
    <row r="1321" spans="1:65" s="14" customFormat="1">
      <c r="B1321" s="169"/>
      <c r="D1321" s="162" t="s">
        <v>312</v>
      </c>
      <c r="E1321" s="170" t="s">
        <v>1</v>
      </c>
      <c r="F1321" s="171" t="s">
        <v>1705</v>
      </c>
      <c r="H1321" s="172">
        <v>-1.1240000000000001</v>
      </c>
      <c r="I1321" s="173"/>
      <c r="L1321" s="169"/>
      <c r="M1321" s="174"/>
      <c r="N1321" s="175"/>
      <c r="O1321" s="175"/>
      <c r="P1321" s="175"/>
      <c r="Q1321" s="175"/>
      <c r="R1321" s="175"/>
      <c r="S1321" s="175"/>
      <c r="T1321" s="176"/>
      <c r="AT1321" s="170" t="s">
        <v>312</v>
      </c>
      <c r="AU1321" s="170" t="s">
        <v>96</v>
      </c>
      <c r="AV1321" s="14" t="s">
        <v>96</v>
      </c>
      <c r="AW1321" s="14" t="s">
        <v>41</v>
      </c>
      <c r="AX1321" s="14" t="s">
        <v>86</v>
      </c>
      <c r="AY1321" s="170" t="s">
        <v>302</v>
      </c>
    </row>
    <row r="1322" spans="1:65" s="13" customFormat="1">
      <c r="B1322" s="161"/>
      <c r="D1322" s="162" t="s">
        <v>312</v>
      </c>
      <c r="E1322" s="163" t="s">
        <v>1</v>
      </c>
      <c r="F1322" s="164" t="s">
        <v>1706</v>
      </c>
      <c r="H1322" s="163" t="s">
        <v>1</v>
      </c>
      <c r="I1322" s="165"/>
      <c r="L1322" s="161"/>
      <c r="M1322" s="166"/>
      <c r="N1322" s="167"/>
      <c r="O1322" s="167"/>
      <c r="P1322" s="167"/>
      <c r="Q1322" s="167"/>
      <c r="R1322" s="167"/>
      <c r="S1322" s="167"/>
      <c r="T1322" s="168"/>
      <c r="AT1322" s="163" t="s">
        <v>312</v>
      </c>
      <c r="AU1322" s="163" t="s">
        <v>96</v>
      </c>
      <c r="AV1322" s="13" t="s">
        <v>23</v>
      </c>
      <c r="AW1322" s="13" t="s">
        <v>41</v>
      </c>
      <c r="AX1322" s="13" t="s">
        <v>86</v>
      </c>
      <c r="AY1322" s="163" t="s">
        <v>302</v>
      </c>
    </row>
    <row r="1323" spans="1:65" s="14" customFormat="1">
      <c r="B1323" s="169"/>
      <c r="D1323" s="162" t="s">
        <v>312</v>
      </c>
      <c r="E1323" s="170" t="s">
        <v>1</v>
      </c>
      <c r="F1323" s="171" t="s">
        <v>1707</v>
      </c>
      <c r="H1323" s="172">
        <v>8.7100000000000009</v>
      </c>
      <c r="I1323" s="173"/>
      <c r="L1323" s="169"/>
      <c r="M1323" s="174"/>
      <c r="N1323" s="175"/>
      <c r="O1323" s="175"/>
      <c r="P1323" s="175"/>
      <c r="Q1323" s="175"/>
      <c r="R1323" s="175"/>
      <c r="S1323" s="175"/>
      <c r="T1323" s="176"/>
      <c r="AT1323" s="170" t="s">
        <v>312</v>
      </c>
      <c r="AU1323" s="170" t="s">
        <v>96</v>
      </c>
      <c r="AV1323" s="14" t="s">
        <v>96</v>
      </c>
      <c r="AW1323" s="14" t="s">
        <v>41</v>
      </c>
      <c r="AX1323" s="14" t="s">
        <v>86</v>
      </c>
      <c r="AY1323" s="170" t="s">
        <v>302</v>
      </c>
    </row>
    <row r="1324" spans="1:65" s="14" customFormat="1">
      <c r="B1324" s="169"/>
      <c r="D1324" s="162" t="s">
        <v>312</v>
      </c>
      <c r="E1324" s="170" t="s">
        <v>1</v>
      </c>
      <c r="F1324" s="171" t="s">
        <v>1708</v>
      </c>
      <c r="H1324" s="172">
        <v>-1.7050000000000001</v>
      </c>
      <c r="I1324" s="173"/>
      <c r="L1324" s="169"/>
      <c r="M1324" s="174"/>
      <c r="N1324" s="175"/>
      <c r="O1324" s="175"/>
      <c r="P1324" s="175"/>
      <c r="Q1324" s="175"/>
      <c r="R1324" s="175"/>
      <c r="S1324" s="175"/>
      <c r="T1324" s="176"/>
      <c r="AT1324" s="170" t="s">
        <v>312</v>
      </c>
      <c r="AU1324" s="170" t="s">
        <v>96</v>
      </c>
      <c r="AV1324" s="14" t="s">
        <v>96</v>
      </c>
      <c r="AW1324" s="14" t="s">
        <v>41</v>
      </c>
      <c r="AX1324" s="14" t="s">
        <v>86</v>
      </c>
      <c r="AY1324" s="170" t="s">
        <v>302</v>
      </c>
    </row>
    <row r="1325" spans="1:65" s="13" customFormat="1">
      <c r="B1325" s="161"/>
      <c r="D1325" s="162" t="s">
        <v>312</v>
      </c>
      <c r="E1325" s="163" t="s">
        <v>1</v>
      </c>
      <c r="F1325" s="164" t="s">
        <v>1610</v>
      </c>
      <c r="H1325" s="163" t="s">
        <v>1</v>
      </c>
      <c r="I1325" s="165"/>
      <c r="L1325" s="161"/>
      <c r="M1325" s="166"/>
      <c r="N1325" s="167"/>
      <c r="O1325" s="167"/>
      <c r="P1325" s="167"/>
      <c r="Q1325" s="167"/>
      <c r="R1325" s="167"/>
      <c r="S1325" s="167"/>
      <c r="T1325" s="168"/>
      <c r="AT1325" s="163" t="s">
        <v>312</v>
      </c>
      <c r="AU1325" s="163" t="s">
        <v>96</v>
      </c>
      <c r="AV1325" s="13" t="s">
        <v>23</v>
      </c>
      <c r="AW1325" s="13" t="s">
        <v>41</v>
      </c>
      <c r="AX1325" s="13" t="s">
        <v>86</v>
      </c>
      <c r="AY1325" s="163" t="s">
        <v>302</v>
      </c>
    </row>
    <row r="1326" spans="1:65" s="14" customFormat="1">
      <c r="B1326" s="169"/>
      <c r="D1326" s="162" t="s">
        <v>312</v>
      </c>
      <c r="E1326" s="170" t="s">
        <v>1</v>
      </c>
      <c r="F1326" s="171" t="s">
        <v>1704</v>
      </c>
      <c r="H1326" s="172">
        <v>7.4290000000000003</v>
      </c>
      <c r="I1326" s="173"/>
      <c r="L1326" s="169"/>
      <c r="M1326" s="174"/>
      <c r="N1326" s="175"/>
      <c r="O1326" s="175"/>
      <c r="P1326" s="175"/>
      <c r="Q1326" s="175"/>
      <c r="R1326" s="175"/>
      <c r="S1326" s="175"/>
      <c r="T1326" s="176"/>
      <c r="AT1326" s="170" t="s">
        <v>312</v>
      </c>
      <c r="AU1326" s="170" t="s">
        <v>96</v>
      </c>
      <c r="AV1326" s="14" t="s">
        <v>96</v>
      </c>
      <c r="AW1326" s="14" t="s">
        <v>41</v>
      </c>
      <c r="AX1326" s="14" t="s">
        <v>86</v>
      </c>
      <c r="AY1326" s="170" t="s">
        <v>302</v>
      </c>
    </row>
    <row r="1327" spans="1:65" s="14" customFormat="1">
      <c r="B1327" s="169"/>
      <c r="D1327" s="162" t="s">
        <v>312</v>
      </c>
      <c r="E1327" s="170" t="s">
        <v>1</v>
      </c>
      <c r="F1327" s="171" t="s">
        <v>1705</v>
      </c>
      <c r="H1327" s="172">
        <v>-1.1240000000000001</v>
      </c>
      <c r="I1327" s="173"/>
      <c r="L1327" s="169"/>
      <c r="M1327" s="174"/>
      <c r="N1327" s="175"/>
      <c r="O1327" s="175"/>
      <c r="P1327" s="175"/>
      <c r="Q1327" s="175"/>
      <c r="R1327" s="175"/>
      <c r="S1327" s="175"/>
      <c r="T1327" s="176"/>
      <c r="AT1327" s="170" t="s">
        <v>312</v>
      </c>
      <c r="AU1327" s="170" t="s">
        <v>96</v>
      </c>
      <c r="AV1327" s="14" t="s">
        <v>96</v>
      </c>
      <c r="AW1327" s="14" t="s">
        <v>41</v>
      </c>
      <c r="AX1327" s="14" t="s">
        <v>86</v>
      </c>
      <c r="AY1327" s="170" t="s">
        <v>302</v>
      </c>
    </row>
    <row r="1328" spans="1:65" s="15" customFormat="1">
      <c r="B1328" s="177"/>
      <c r="D1328" s="162" t="s">
        <v>312</v>
      </c>
      <c r="E1328" s="178" t="s">
        <v>1</v>
      </c>
      <c r="F1328" s="179" t="s">
        <v>324</v>
      </c>
      <c r="H1328" s="180">
        <v>42.46</v>
      </c>
      <c r="I1328" s="181"/>
      <c r="L1328" s="177"/>
      <c r="M1328" s="182"/>
      <c r="N1328" s="183"/>
      <c r="O1328" s="183"/>
      <c r="P1328" s="183"/>
      <c r="Q1328" s="183"/>
      <c r="R1328" s="183"/>
      <c r="S1328" s="183"/>
      <c r="T1328" s="184"/>
      <c r="AT1328" s="178" t="s">
        <v>312</v>
      </c>
      <c r="AU1328" s="178" t="s">
        <v>96</v>
      </c>
      <c r="AV1328" s="15" t="s">
        <v>310</v>
      </c>
      <c r="AW1328" s="15" t="s">
        <v>41</v>
      </c>
      <c r="AX1328" s="15" t="s">
        <v>23</v>
      </c>
      <c r="AY1328" s="178" t="s">
        <v>302</v>
      </c>
    </row>
    <row r="1329" spans="1:65" s="2" customFormat="1" ht="16.5" customHeight="1">
      <c r="A1329" s="34"/>
      <c r="B1329" s="147"/>
      <c r="C1329" s="148" t="s">
        <v>1709</v>
      </c>
      <c r="D1329" s="148" t="s">
        <v>305</v>
      </c>
      <c r="E1329" s="149" t="s">
        <v>1710</v>
      </c>
      <c r="F1329" s="150" t="s">
        <v>1711</v>
      </c>
      <c r="G1329" s="151" t="s">
        <v>411</v>
      </c>
      <c r="H1329" s="152">
        <v>13.067</v>
      </c>
      <c r="I1329" s="153"/>
      <c r="J1329" s="154">
        <f>ROUND(I1329*H1329,2)</f>
        <v>0</v>
      </c>
      <c r="K1329" s="150" t="s">
        <v>1</v>
      </c>
      <c r="L1329" s="35"/>
      <c r="M1329" s="155" t="s">
        <v>1</v>
      </c>
      <c r="N1329" s="156" t="s">
        <v>51</v>
      </c>
      <c r="O1329" s="60"/>
      <c r="P1329" s="157">
        <f>O1329*H1329</f>
        <v>0</v>
      </c>
      <c r="Q1329" s="157">
        <v>2.27868</v>
      </c>
      <c r="R1329" s="157">
        <f>Q1329*H1329</f>
        <v>29.775511560000002</v>
      </c>
      <c r="S1329" s="157">
        <v>0</v>
      </c>
      <c r="T1329" s="158">
        <f>S1329*H1329</f>
        <v>0</v>
      </c>
      <c r="U1329" s="34"/>
      <c r="V1329" s="34"/>
      <c r="W1329" s="34"/>
      <c r="X1329" s="34"/>
      <c r="Y1329" s="34"/>
      <c r="Z1329" s="34"/>
      <c r="AA1329" s="34"/>
      <c r="AB1329" s="34"/>
      <c r="AC1329" s="34"/>
      <c r="AD1329" s="34"/>
      <c r="AE1329" s="34"/>
      <c r="AR1329" s="159" t="s">
        <v>310</v>
      </c>
      <c r="AT1329" s="159" t="s">
        <v>305</v>
      </c>
      <c r="AU1329" s="159" t="s">
        <v>96</v>
      </c>
      <c r="AY1329" s="18" t="s">
        <v>302</v>
      </c>
      <c r="BE1329" s="160">
        <f>IF(N1329="základní",J1329,0)</f>
        <v>0</v>
      </c>
      <c r="BF1329" s="160">
        <f>IF(N1329="snížená",J1329,0)</f>
        <v>0</v>
      </c>
      <c r="BG1329" s="160">
        <f>IF(N1329="zákl. přenesená",J1329,0)</f>
        <v>0</v>
      </c>
      <c r="BH1329" s="160">
        <f>IF(N1329="sníž. přenesená",J1329,0)</f>
        <v>0</v>
      </c>
      <c r="BI1329" s="160">
        <f>IF(N1329="nulová",J1329,0)</f>
        <v>0</v>
      </c>
      <c r="BJ1329" s="18" t="s">
        <v>23</v>
      </c>
      <c r="BK1329" s="160">
        <f>ROUND(I1329*H1329,2)</f>
        <v>0</v>
      </c>
      <c r="BL1329" s="18" t="s">
        <v>310</v>
      </c>
      <c r="BM1329" s="159" t="s">
        <v>1712</v>
      </c>
    </row>
    <row r="1330" spans="1:65" s="13" customFormat="1">
      <c r="B1330" s="161"/>
      <c r="D1330" s="162" t="s">
        <v>312</v>
      </c>
      <c r="E1330" s="163" t="s">
        <v>1</v>
      </c>
      <c r="F1330" s="164" t="s">
        <v>424</v>
      </c>
      <c r="H1330" s="163" t="s">
        <v>1</v>
      </c>
      <c r="I1330" s="165"/>
      <c r="L1330" s="161"/>
      <c r="M1330" s="166"/>
      <c r="N1330" s="167"/>
      <c r="O1330" s="167"/>
      <c r="P1330" s="167"/>
      <c r="Q1330" s="167"/>
      <c r="R1330" s="167"/>
      <c r="S1330" s="167"/>
      <c r="T1330" s="168"/>
      <c r="AT1330" s="163" t="s">
        <v>312</v>
      </c>
      <c r="AU1330" s="163" t="s">
        <v>96</v>
      </c>
      <c r="AV1330" s="13" t="s">
        <v>23</v>
      </c>
      <c r="AW1330" s="13" t="s">
        <v>41</v>
      </c>
      <c r="AX1330" s="13" t="s">
        <v>86</v>
      </c>
      <c r="AY1330" s="163" t="s">
        <v>302</v>
      </c>
    </row>
    <row r="1331" spans="1:65" s="14" customFormat="1">
      <c r="B1331" s="169"/>
      <c r="D1331" s="162" t="s">
        <v>312</v>
      </c>
      <c r="E1331" s="170" t="s">
        <v>1</v>
      </c>
      <c r="F1331" s="171" t="s">
        <v>1713</v>
      </c>
      <c r="H1331" s="172">
        <v>1.0349999999999999</v>
      </c>
      <c r="I1331" s="173"/>
      <c r="L1331" s="169"/>
      <c r="M1331" s="174"/>
      <c r="N1331" s="175"/>
      <c r="O1331" s="175"/>
      <c r="P1331" s="175"/>
      <c r="Q1331" s="175"/>
      <c r="R1331" s="175"/>
      <c r="S1331" s="175"/>
      <c r="T1331" s="176"/>
      <c r="AT1331" s="170" t="s">
        <v>312</v>
      </c>
      <c r="AU1331" s="170" t="s">
        <v>96</v>
      </c>
      <c r="AV1331" s="14" t="s">
        <v>96</v>
      </c>
      <c r="AW1331" s="14" t="s">
        <v>41</v>
      </c>
      <c r="AX1331" s="14" t="s">
        <v>86</v>
      </c>
      <c r="AY1331" s="170" t="s">
        <v>302</v>
      </c>
    </row>
    <row r="1332" spans="1:65" s="14" customFormat="1">
      <c r="B1332" s="169"/>
      <c r="D1332" s="162" t="s">
        <v>312</v>
      </c>
      <c r="E1332" s="170" t="s">
        <v>1</v>
      </c>
      <c r="F1332" s="171" t="s">
        <v>1714</v>
      </c>
      <c r="H1332" s="172">
        <v>0.80500000000000005</v>
      </c>
      <c r="I1332" s="173"/>
      <c r="L1332" s="169"/>
      <c r="M1332" s="174"/>
      <c r="N1332" s="175"/>
      <c r="O1332" s="175"/>
      <c r="P1332" s="175"/>
      <c r="Q1332" s="175"/>
      <c r="R1332" s="175"/>
      <c r="S1332" s="175"/>
      <c r="T1332" s="176"/>
      <c r="AT1332" s="170" t="s">
        <v>312</v>
      </c>
      <c r="AU1332" s="170" t="s">
        <v>96</v>
      </c>
      <c r="AV1332" s="14" t="s">
        <v>96</v>
      </c>
      <c r="AW1332" s="14" t="s">
        <v>41</v>
      </c>
      <c r="AX1332" s="14" t="s">
        <v>86</v>
      </c>
      <c r="AY1332" s="170" t="s">
        <v>302</v>
      </c>
    </row>
    <row r="1333" spans="1:65" s="14" customFormat="1">
      <c r="B1333" s="169"/>
      <c r="D1333" s="162" t="s">
        <v>312</v>
      </c>
      <c r="E1333" s="170" t="s">
        <v>1</v>
      </c>
      <c r="F1333" s="171" t="s">
        <v>1715</v>
      </c>
      <c r="H1333" s="172">
        <v>2.6459999999999999</v>
      </c>
      <c r="I1333" s="173"/>
      <c r="L1333" s="169"/>
      <c r="M1333" s="174"/>
      <c r="N1333" s="175"/>
      <c r="O1333" s="175"/>
      <c r="P1333" s="175"/>
      <c r="Q1333" s="175"/>
      <c r="R1333" s="175"/>
      <c r="S1333" s="175"/>
      <c r="T1333" s="176"/>
      <c r="AT1333" s="170" t="s">
        <v>312</v>
      </c>
      <c r="AU1333" s="170" t="s">
        <v>96</v>
      </c>
      <c r="AV1333" s="14" t="s">
        <v>96</v>
      </c>
      <c r="AW1333" s="14" t="s">
        <v>41</v>
      </c>
      <c r="AX1333" s="14" t="s">
        <v>86</v>
      </c>
      <c r="AY1333" s="170" t="s">
        <v>302</v>
      </c>
    </row>
    <row r="1334" spans="1:65" s="14" customFormat="1">
      <c r="B1334" s="169"/>
      <c r="D1334" s="162" t="s">
        <v>312</v>
      </c>
      <c r="E1334" s="170" t="s">
        <v>1</v>
      </c>
      <c r="F1334" s="171" t="s">
        <v>1716</v>
      </c>
      <c r="H1334" s="172">
        <v>1.544</v>
      </c>
      <c r="I1334" s="173"/>
      <c r="L1334" s="169"/>
      <c r="M1334" s="174"/>
      <c r="N1334" s="175"/>
      <c r="O1334" s="175"/>
      <c r="P1334" s="175"/>
      <c r="Q1334" s="175"/>
      <c r="R1334" s="175"/>
      <c r="S1334" s="175"/>
      <c r="T1334" s="176"/>
      <c r="AT1334" s="170" t="s">
        <v>312</v>
      </c>
      <c r="AU1334" s="170" t="s">
        <v>96</v>
      </c>
      <c r="AV1334" s="14" t="s">
        <v>96</v>
      </c>
      <c r="AW1334" s="14" t="s">
        <v>41</v>
      </c>
      <c r="AX1334" s="14" t="s">
        <v>86</v>
      </c>
      <c r="AY1334" s="170" t="s">
        <v>302</v>
      </c>
    </row>
    <row r="1335" spans="1:65" s="14" customFormat="1">
      <c r="B1335" s="169"/>
      <c r="D1335" s="162" t="s">
        <v>312</v>
      </c>
      <c r="E1335" s="170" t="s">
        <v>1</v>
      </c>
      <c r="F1335" s="171" t="s">
        <v>1717</v>
      </c>
      <c r="H1335" s="172">
        <v>3.1920000000000002</v>
      </c>
      <c r="I1335" s="173"/>
      <c r="L1335" s="169"/>
      <c r="M1335" s="174"/>
      <c r="N1335" s="175"/>
      <c r="O1335" s="175"/>
      <c r="P1335" s="175"/>
      <c r="Q1335" s="175"/>
      <c r="R1335" s="175"/>
      <c r="S1335" s="175"/>
      <c r="T1335" s="176"/>
      <c r="AT1335" s="170" t="s">
        <v>312</v>
      </c>
      <c r="AU1335" s="170" t="s">
        <v>96</v>
      </c>
      <c r="AV1335" s="14" t="s">
        <v>96</v>
      </c>
      <c r="AW1335" s="14" t="s">
        <v>41</v>
      </c>
      <c r="AX1335" s="14" t="s">
        <v>86</v>
      </c>
      <c r="AY1335" s="170" t="s">
        <v>302</v>
      </c>
    </row>
    <row r="1336" spans="1:65" s="14" customFormat="1">
      <c r="B1336" s="169"/>
      <c r="D1336" s="162" t="s">
        <v>312</v>
      </c>
      <c r="E1336" s="170" t="s">
        <v>1</v>
      </c>
      <c r="F1336" s="171" t="s">
        <v>1718</v>
      </c>
      <c r="H1336" s="172">
        <v>1.0349999999999999</v>
      </c>
      <c r="I1336" s="173"/>
      <c r="L1336" s="169"/>
      <c r="M1336" s="174"/>
      <c r="N1336" s="175"/>
      <c r="O1336" s="175"/>
      <c r="P1336" s="175"/>
      <c r="Q1336" s="175"/>
      <c r="R1336" s="175"/>
      <c r="S1336" s="175"/>
      <c r="T1336" s="176"/>
      <c r="AT1336" s="170" t="s">
        <v>312</v>
      </c>
      <c r="AU1336" s="170" t="s">
        <v>96</v>
      </c>
      <c r="AV1336" s="14" t="s">
        <v>96</v>
      </c>
      <c r="AW1336" s="14" t="s">
        <v>41</v>
      </c>
      <c r="AX1336" s="14" t="s">
        <v>86</v>
      </c>
      <c r="AY1336" s="170" t="s">
        <v>302</v>
      </c>
    </row>
    <row r="1337" spans="1:65" s="14" customFormat="1">
      <c r="B1337" s="169"/>
      <c r="D1337" s="162" t="s">
        <v>312</v>
      </c>
      <c r="E1337" s="170" t="s">
        <v>1</v>
      </c>
      <c r="F1337" s="171" t="s">
        <v>1719</v>
      </c>
      <c r="H1337" s="172">
        <v>1.0349999999999999</v>
      </c>
      <c r="I1337" s="173"/>
      <c r="L1337" s="169"/>
      <c r="M1337" s="174"/>
      <c r="N1337" s="175"/>
      <c r="O1337" s="175"/>
      <c r="P1337" s="175"/>
      <c r="Q1337" s="175"/>
      <c r="R1337" s="175"/>
      <c r="S1337" s="175"/>
      <c r="T1337" s="176"/>
      <c r="AT1337" s="170" t="s">
        <v>312</v>
      </c>
      <c r="AU1337" s="170" t="s">
        <v>96</v>
      </c>
      <c r="AV1337" s="14" t="s">
        <v>96</v>
      </c>
      <c r="AW1337" s="14" t="s">
        <v>41</v>
      </c>
      <c r="AX1337" s="14" t="s">
        <v>86</v>
      </c>
      <c r="AY1337" s="170" t="s">
        <v>302</v>
      </c>
    </row>
    <row r="1338" spans="1:65" s="14" customFormat="1">
      <c r="B1338" s="169"/>
      <c r="D1338" s="162" t="s">
        <v>312</v>
      </c>
      <c r="E1338" s="170" t="s">
        <v>1</v>
      </c>
      <c r="F1338" s="171" t="s">
        <v>1720</v>
      </c>
      <c r="H1338" s="172">
        <v>1.0349999999999999</v>
      </c>
      <c r="I1338" s="173"/>
      <c r="L1338" s="169"/>
      <c r="M1338" s="174"/>
      <c r="N1338" s="175"/>
      <c r="O1338" s="175"/>
      <c r="P1338" s="175"/>
      <c r="Q1338" s="175"/>
      <c r="R1338" s="175"/>
      <c r="S1338" s="175"/>
      <c r="T1338" s="176"/>
      <c r="AT1338" s="170" t="s">
        <v>312</v>
      </c>
      <c r="AU1338" s="170" t="s">
        <v>96</v>
      </c>
      <c r="AV1338" s="14" t="s">
        <v>96</v>
      </c>
      <c r="AW1338" s="14" t="s">
        <v>41</v>
      </c>
      <c r="AX1338" s="14" t="s">
        <v>86</v>
      </c>
      <c r="AY1338" s="170" t="s">
        <v>302</v>
      </c>
    </row>
    <row r="1339" spans="1:65" s="14" customFormat="1">
      <c r="B1339" s="169"/>
      <c r="D1339" s="162" t="s">
        <v>312</v>
      </c>
      <c r="E1339" s="170" t="s">
        <v>1</v>
      </c>
      <c r="F1339" s="171" t="s">
        <v>1721</v>
      </c>
      <c r="H1339" s="172">
        <v>0.39</v>
      </c>
      <c r="I1339" s="173"/>
      <c r="L1339" s="169"/>
      <c r="M1339" s="174"/>
      <c r="N1339" s="175"/>
      <c r="O1339" s="175"/>
      <c r="P1339" s="175"/>
      <c r="Q1339" s="175"/>
      <c r="R1339" s="175"/>
      <c r="S1339" s="175"/>
      <c r="T1339" s="176"/>
      <c r="AT1339" s="170" t="s">
        <v>312</v>
      </c>
      <c r="AU1339" s="170" t="s">
        <v>96</v>
      </c>
      <c r="AV1339" s="14" t="s">
        <v>96</v>
      </c>
      <c r="AW1339" s="14" t="s">
        <v>41</v>
      </c>
      <c r="AX1339" s="14" t="s">
        <v>86</v>
      </c>
      <c r="AY1339" s="170" t="s">
        <v>302</v>
      </c>
    </row>
    <row r="1340" spans="1:65" s="14" customFormat="1">
      <c r="B1340" s="169"/>
      <c r="D1340" s="162" t="s">
        <v>312</v>
      </c>
      <c r="E1340" s="170" t="s">
        <v>1</v>
      </c>
      <c r="F1340" s="171" t="s">
        <v>1722</v>
      </c>
      <c r="H1340" s="172">
        <v>0.35</v>
      </c>
      <c r="I1340" s="173"/>
      <c r="L1340" s="169"/>
      <c r="M1340" s="174"/>
      <c r="N1340" s="175"/>
      <c r="O1340" s="175"/>
      <c r="P1340" s="175"/>
      <c r="Q1340" s="175"/>
      <c r="R1340" s="175"/>
      <c r="S1340" s="175"/>
      <c r="T1340" s="176"/>
      <c r="AT1340" s="170" t="s">
        <v>312</v>
      </c>
      <c r="AU1340" s="170" t="s">
        <v>96</v>
      </c>
      <c r="AV1340" s="14" t="s">
        <v>96</v>
      </c>
      <c r="AW1340" s="14" t="s">
        <v>41</v>
      </c>
      <c r="AX1340" s="14" t="s">
        <v>86</v>
      </c>
      <c r="AY1340" s="170" t="s">
        <v>302</v>
      </c>
    </row>
    <row r="1341" spans="1:65" s="15" customFormat="1">
      <c r="B1341" s="177"/>
      <c r="D1341" s="162" t="s">
        <v>312</v>
      </c>
      <c r="E1341" s="178" t="s">
        <v>1</v>
      </c>
      <c r="F1341" s="179" t="s">
        <v>324</v>
      </c>
      <c r="H1341" s="180">
        <v>13.067</v>
      </c>
      <c r="I1341" s="181"/>
      <c r="L1341" s="177"/>
      <c r="M1341" s="182"/>
      <c r="N1341" s="183"/>
      <c r="O1341" s="183"/>
      <c r="P1341" s="183"/>
      <c r="Q1341" s="183"/>
      <c r="R1341" s="183"/>
      <c r="S1341" s="183"/>
      <c r="T1341" s="184"/>
      <c r="AT1341" s="178" t="s">
        <v>312</v>
      </c>
      <c r="AU1341" s="178" t="s">
        <v>96</v>
      </c>
      <c r="AV1341" s="15" t="s">
        <v>310</v>
      </c>
      <c r="AW1341" s="15" t="s">
        <v>41</v>
      </c>
      <c r="AX1341" s="15" t="s">
        <v>23</v>
      </c>
      <c r="AY1341" s="178" t="s">
        <v>302</v>
      </c>
    </row>
    <row r="1342" spans="1:65" s="2" customFormat="1" ht="16.5" customHeight="1">
      <c r="A1342" s="34"/>
      <c r="B1342" s="147"/>
      <c r="C1342" s="148" t="s">
        <v>1723</v>
      </c>
      <c r="D1342" s="148" t="s">
        <v>305</v>
      </c>
      <c r="E1342" s="149" t="s">
        <v>1724</v>
      </c>
      <c r="F1342" s="150" t="s">
        <v>1725</v>
      </c>
      <c r="G1342" s="151" t="s">
        <v>411</v>
      </c>
      <c r="H1342" s="152">
        <v>15.125999999999999</v>
      </c>
      <c r="I1342" s="153"/>
      <c r="J1342" s="154">
        <f>ROUND(I1342*H1342,2)</f>
        <v>0</v>
      </c>
      <c r="K1342" s="150" t="s">
        <v>1</v>
      </c>
      <c r="L1342" s="35"/>
      <c r="M1342" s="155" t="s">
        <v>1</v>
      </c>
      <c r="N1342" s="156" t="s">
        <v>51</v>
      </c>
      <c r="O1342" s="60"/>
      <c r="P1342" s="157">
        <f>O1342*H1342</f>
        <v>0</v>
      </c>
      <c r="Q1342" s="157">
        <v>2.4775800000000001</v>
      </c>
      <c r="R1342" s="157">
        <f>Q1342*H1342</f>
        <v>37.475875080000002</v>
      </c>
      <c r="S1342" s="157">
        <v>0</v>
      </c>
      <c r="T1342" s="158">
        <f>S1342*H1342</f>
        <v>0</v>
      </c>
      <c r="U1342" s="34"/>
      <c r="V1342" s="34"/>
      <c r="W1342" s="34"/>
      <c r="X1342" s="34"/>
      <c r="Y1342" s="34"/>
      <c r="Z1342" s="34"/>
      <c r="AA1342" s="34"/>
      <c r="AB1342" s="34"/>
      <c r="AC1342" s="34"/>
      <c r="AD1342" s="34"/>
      <c r="AE1342" s="34"/>
      <c r="AR1342" s="159" t="s">
        <v>310</v>
      </c>
      <c r="AT1342" s="159" t="s">
        <v>305</v>
      </c>
      <c r="AU1342" s="159" t="s">
        <v>96</v>
      </c>
      <c r="AY1342" s="18" t="s">
        <v>302</v>
      </c>
      <c r="BE1342" s="160">
        <f>IF(N1342="základní",J1342,0)</f>
        <v>0</v>
      </c>
      <c r="BF1342" s="160">
        <f>IF(N1342="snížená",J1342,0)</f>
        <v>0</v>
      </c>
      <c r="BG1342" s="160">
        <f>IF(N1342="zákl. přenesená",J1342,0)</f>
        <v>0</v>
      </c>
      <c r="BH1342" s="160">
        <f>IF(N1342="sníž. přenesená",J1342,0)</f>
        <v>0</v>
      </c>
      <c r="BI1342" s="160">
        <f>IF(N1342="nulová",J1342,0)</f>
        <v>0</v>
      </c>
      <c r="BJ1342" s="18" t="s">
        <v>23</v>
      </c>
      <c r="BK1342" s="160">
        <f>ROUND(I1342*H1342,2)</f>
        <v>0</v>
      </c>
      <c r="BL1342" s="18" t="s">
        <v>310</v>
      </c>
      <c r="BM1342" s="159" t="s">
        <v>1726</v>
      </c>
    </row>
    <row r="1343" spans="1:65" s="13" customFormat="1">
      <c r="B1343" s="161"/>
      <c r="D1343" s="162" t="s">
        <v>312</v>
      </c>
      <c r="E1343" s="163" t="s">
        <v>1</v>
      </c>
      <c r="F1343" s="164" t="s">
        <v>424</v>
      </c>
      <c r="H1343" s="163" t="s">
        <v>1</v>
      </c>
      <c r="I1343" s="165"/>
      <c r="L1343" s="161"/>
      <c r="M1343" s="166"/>
      <c r="N1343" s="167"/>
      <c r="O1343" s="167"/>
      <c r="P1343" s="167"/>
      <c r="Q1343" s="167"/>
      <c r="R1343" s="167"/>
      <c r="S1343" s="167"/>
      <c r="T1343" s="168"/>
      <c r="AT1343" s="163" t="s">
        <v>312</v>
      </c>
      <c r="AU1343" s="163" t="s">
        <v>96</v>
      </c>
      <c r="AV1343" s="13" t="s">
        <v>23</v>
      </c>
      <c r="AW1343" s="13" t="s">
        <v>41</v>
      </c>
      <c r="AX1343" s="13" t="s">
        <v>86</v>
      </c>
      <c r="AY1343" s="163" t="s">
        <v>302</v>
      </c>
    </row>
    <row r="1344" spans="1:65" s="14" customFormat="1">
      <c r="B1344" s="169"/>
      <c r="D1344" s="162" t="s">
        <v>312</v>
      </c>
      <c r="E1344" s="170" t="s">
        <v>1</v>
      </c>
      <c r="F1344" s="171" t="s">
        <v>1727</v>
      </c>
      <c r="H1344" s="172">
        <v>4.3499999999999996</v>
      </c>
      <c r="I1344" s="173"/>
      <c r="L1344" s="169"/>
      <c r="M1344" s="174"/>
      <c r="N1344" s="175"/>
      <c r="O1344" s="175"/>
      <c r="P1344" s="175"/>
      <c r="Q1344" s="175"/>
      <c r="R1344" s="175"/>
      <c r="S1344" s="175"/>
      <c r="T1344" s="176"/>
      <c r="AT1344" s="170" t="s">
        <v>312</v>
      </c>
      <c r="AU1344" s="170" t="s">
        <v>96</v>
      </c>
      <c r="AV1344" s="14" t="s">
        <v>96</v>
      </c>
      <c r="AW1344" s="14" t="s">
        <v>41</v>
      </c>
      <c r="AX1344" s="14" t="s">
        <v>86</v>
      </c>
      <c r="AY1344" s="170" t="s">
        <v>302</v>
      </c>
    </row>
    <row r="1345" spans="2:51" s="14" customFormat="1">
      <c r="B1345" s="169"/>
      <c r="D1345" s="162" t="s">
        <v>312</v>
      </c>
      <c r="E1345" s="170" t="s">
        <v>1</v>
      </c>
      <c r="F1345" s="171" t="s">
        <v>1728</v>
      </c>
      <c r="H1345" s="172">
        <v>0.41199999999999998</v>
      </c>
      <c r="I1345" s="173"/>
      <c r="L1345" s="169"/>
      <c r="M1345" s="174"/>
      <c r="N1345" s="175"/>
      <c r="O1345" s="175"/>
      <c r="P1345" s="175"/>
      <c r="Q1345" s="175"/>
      <c r="R1345" s="175"/>
      <c r="S1345" s="175"/>
      <c r="T1345" s="176"/>
      <c r="AT1345" s="170" t="s">
        <v>312</v>
      </c>
      <c r="AU1345" s="170" t="s">
        <v>96</v>
      </c>
      <c r="AV1345" s="14" t="s">
        <v>96</v>
      </c>
      <c r="AW1345" s="14" t="s">
        <v>41</v>
      </c>
      <c r="AX1345" s="14" t="s">
        <v>86</v>
      </c>
      <c r="AY1345" s="170" t="s">
        <v>302</v>
      </c>
    </row>
    <row r="1346" spans="2:51" s="14" customFormat="1">
      <c r="B1346" s="169"/>
      <c r="D1346" s="162" t="s">
        <v>312</v>
      </c>
      <c r="E1346" s="170" t="s">
        <v>1</v>
      </c>
      <c r="F1346" s="171" t="s">
        <v>1729</v>
      </c>
      <c r="H1346" s="172">
        <v>1.488</v>
      </c>
      <c r="I1346" s="173"/>
      <c r="L1346" s="169"/>
      <c r="M1346" s="174"/>
      <c r="N1346" s="175"/>
      <c r="O1346" s="175"/>
      <c r="P1346" s="175"/>
      <c r="Q1346" s="175"/>
      <c r="R1346" s="175"/>
      <c r="S1346" s="175"/>
      <c r="T1346" s="176"/>
      <c r="AT1346" s="170" t="s">
        <v>312</v>
      </c>
      <c r="AU1346" s="170" t="s">
        <v>96</v>
      </c>
      <c r="AV1346" s="14" t="s">
        <v>96</v>
      </c>
      <c r="AW1346" s="14" t="s">
        <v>41</v>
      </c>
      <c r="AX1346" s="14" t="s">
        <v>86</v>
      </c>
      <c r="AY1346" s="170" t="s">
        <v>302</v>
      </c>
    </row>
    <row r="1347" spans="2:51" s="14" customFormat="1">
      <c r="B1347" s="169"/>
      <c r="D1347" s="162" t="s">
        <v>312</v>
      </c>
      <c r="E1347" s="170" t="s">
        <v>1</v>
      </c>
      <c r="F1347" s="171" t="s">
        <v>1730</v>
      </c>
      <c r="H1347" s="172">
        <v>0.73499999999999999</v>
      </c>
      <c r="I1347" s="173"/>
      <c r="L1347" s="169"/>
      <c r="M1347" s="174"/>
      <c r="N1347" s="175"/>
      <c r="O1347" s="175"/>
      <c r="P1347" s="175"/>
      <c r="Q1347" s="175"/>
      <c r="R1347" s="175"/>
      <c r="S1347" s="175"/>
      <c r="T1347" s="176"/>
      <c r="AT1347" s="170" t="s">
        <v>312</v>
      </c>
      <c r="AU1347" s="170" t="s">
        <v>96</v>
      </c>
      <c r="AV1347" s="14" t="s">
        <v>96</v>
      </c>
      <c r="AW1347" s="14" t="s">
        <v>41</v>
      </c>
      <c r="AX1347" s="14" t="s">
        <v>86</v>
      </c>
      <c r="AY1347" s="170" t="s">
        <v>302</v>
      </c>
    </row>
    <row r="1348" spans="2:51" s="13" customFormat="1">
      <c r="B1348" s="161"/>
      <c r="D1348" s="162" t="s">
        <v>312</v>
      </c>
      <c r="E1348" s="163" t="s">
        <v>1</v>
      </c>
      <c r="F1348" s="164" t="s">
        <v>1731</v>
      </c>
      <c r="H1348" s="163" t="s">
        <v>1</v>
      </c>
      <c r="I1348" s="165"/>
      <c r="L1348" s="161"/>
      <c r="M1348" s="166"/>
      <c r="N1348" s="167"/>
      <c r="O1348" s="167"/>
      <c r="P1348" s="167"/>
      <c r="Q1348" s="167"/>
      <c r="R1348" s="167"/>
      <c r="S1348" s="167"/>
      <c r="T1348" s="168"/>
      <c r="AT1348" s="163" t="s">
        <v>312</v>
      </c>
      <c r="AU1348" s="163" t="s">
        <v>96</v>
      </c>
      <c r="AV1348" s="13" t="s">
        <v>23</v>
      </c>
      <c r="AW1348" s="13" t="s">
        <v>41</v>
      </c>
      <c r="AX1348" s="13" t="s">
        <v>86</v>
      </c>
      <c r="AY1348" s="163" t="s">
        <v>302</v>
      </c>
    </row>
    <row r="1349" spans="2:51" s="14" customFormat="1">
      <c r="B1349" s="169"/>
      <c r="D1349" s="162" t="s">
        <v>312</v>
      </c>
      <c r="E1349" s="170" t="s">
        <v>1</v>
      </c>
      <c r="F1349" s="171" t="s">
        <v>1732</v>
      </c>
      <c r="H1349" s="172">
        <v>1.796</v>
      </c>
      <c r="I1349" s="173"/>
      <c r="L1349" s="169"/>
      <c r="M1349" s="174"/>
      <c r="N1349" s="175"/>
      <c r="O1349" s="175"/>
      <c r="P1349" s="175"/>
      <c r="Q1349" s="175"/>
      <c r="R1349" s="175"/>
      <c r="S1349" s="175"/>
      <c r="T1349" s="176"/>
      <c r="AT1349" s="170" t="s">
        <v>312</v>
      </c>
      <c r="AU1349" s="170" t="s">
        <v>96</v>
      </c>
      <c r="AV1349" s="14" t="s">
        <v>96</v>
      </c>
      <c r="AW1349" s="14" t="s">
        <v>41</v>
      </c>
      <c r="AX1349" s="14" t="s">
        <v>86</v>
      </c>
      <c r="AY1349" s="170" t="s">
        <v>302</v>
      </c>
    </row>
    <row r="1350" spans="2:51" s="14" customFormat="1">
      <c r="B1350" s="169"/>
      <c r="D1350" s="162" t="s">
        <v>312</v>
      </c>
      <c r="E1350" s="170" t="s">
        <v>1</v>
      </c>
      <c r="F1350" s="171" t="s">
        <v>1733</v>
      </c>
      <c r="H1350" s="172">
        <v>0.61499999999999999</v>
      </c>
      <c r="I1350" s="173"/>
      <c r="L1350" s="169"/>
      <c r="M1350" s="174"/>
      <c r="N1350" s="175"/>
      <c r="O1350" s="175"/>
      <c r="P1350" s="175"/>
      <c r="Q1350" s="175"/>
      <c r="R1350" s="175"/>
      <c r="S1350" s="175"/>
      <c r="T1350" s="176"/>
      <c r="AT1350" s="170" t="s">
        <v>312</v>
      </c>
      <c r="AU1350" s="170" t="s">
        <v>96</v>
      </c>
      <c r="AV1350" s="14" t="s">
        <v>96</v>
      </c>
      <c r="AW1350" s="14" t="s">
        <v>41</v>
      </c>
      <c r="AX1350" s="14" t="s">
        <v>86</v>
      </c>
      <c r="AY1350" s="170" t="s">
        <v>302</v>
      </c>
    </row>
    <row r="1351" spans="2:51" s="14" customFormat="1">
      <c r="B1351" s="169"/>
      <c r="D1351" s="162" t="s">
        <v>312</v>
      </c>
      <c r="E1351" s="170" t="s">
        <v>1</v>
      </c>
      <c r="F1351" s="171" t="s">
        <v>1734</v>
      </c>
      <c r="H1351" s="172">
        <v>2.25</v>
      </c>
      <c r="I1351" s="173"/>
      <c r="L1351" s="169"/>
      <c r="M1351" s="174"/>
      <c r="N1351" s="175"/>
      <c r="O1351" s="175"/>
      <c r="P1351" s="175"/>
      <c r="Q1351" s="175"/>
      <c r="R1351" s="175"/>
      <c r="S1351" s="175"/>
      <c r="T1351" s="176"/>
      <c r="AT1351" s="170" t="s">
        <v>312</v>
      </c>
      <c r="AU1351" s="170" t="s">
        <v>96</v>
      </c>
      <c r="AV1351" s="14" t="s">
        <v>96</v>
      </c>
      <c r="AW1351" s="14" t="s">
        <v>41</v>
      </c>
      <c r="AX1351" s="14" t="s">
        <v>86</v>
      </c>
      <c r="AY1351" s="170" t="s">
        <v>302</v>
      </c>
    </row>
    <row r="1352" spans="2:51" s="14" customFormat="1">
      <c r="B1352" s="169"/>
      <c r="D1352" s="162" t="s">
        <v>312</v>
      </c>
      <c r="E1352" s="170" t="s">
        <v>1</v>
      </c>
      <c r="F1352" s="171" t="s">
        <v>1735</v>
      </c>
      <c r="H1352" s="172">
        <v>-0.42</v>
      </c>
      <c r="I1352" s="173"/>
      <c r="L1352" s="169"/>
      <c r="M1352" s="174"/>
      <c r="N1352" s="175"/>
      <c r="O1352" s="175"/>
      <c r="P1352" s="175"/>
      <c r="Q1352" s="175"/>
      <c r="R1352" s="175"/>
      <c r="S1352" s="175"/>
      <c r="T1352" s="176"/>
      <c r="AT1352" s="170" t="s">
        <v>312</v>
      </c>
      <c r="AU1352" s="170" t="s">
        <v>96</v>
      </c>
      <c r="AV1352" s="14" t="s">
        <v>96</v>
      </c>
      <c r="AW1352" s="14" t="s">
        <v>41</v>
      </c>
      <c r="AX1352" s="14" t="s">
        <v>86</v>
      </c>
      <c r="AY1352" s="170" t="s">
        <v>302</v>
      </c>
    </row>
    <row r="1353" spans="2:51" s="14" customFormat="1">
      <c r="B1353" s="169"/>
      <c r="D1353" s="162" t="s">
        <v>312</v>
      </c>
      <c r="E1353" s="170" t="s">
        <v>1</v>
      </c>
      <c r="F1353" s="171" t="s">
        <v>1736</v>
      </c>
      <c r="H1353" s="172">
        <v>0.65300000000000002</v>
      </c>
      <c r="I1353" s="173"/>
      <c r="L1353" s="169"/>
      <c r="M1353" s="174"/>
      <c r="N1353" s="175"/>
      <c r="O1353" s="175"/>
      <c r="P1353" s="175"/>
      <c r="Q1353" s="175"/>
      <c r="R1353" s="175"/>
      <c r="S1353" s="175"/>
      <c r="T1353" s="176"/>
      <c r="AT1353" s="170" t="s">
        <v>312</v>
      </c>
      <c r="AU1353" s="170" t="s">
        <v>96</v>
      </c>
      <c r="AV1353" s="14" t="s">
        <v>96</v>
      </c>
      <c r="AW1353" s="14" t="s">
        <v>41</v>
      </c>
      <c r="AX1353" s="14" t="s">
        <v>86</v>
      </c>
      <c r="AY1353" s="170" t="s">
        <v>302</v>
      </c>
    </row>
    <row r="1354" spans="2:51" s="14" customFormat="1">
      <c r="B1354" s="169"/>
      <c r="D1354" s="162" t="s">
        <v>312</v>
      </c>
      <c r="E1354" s="170" t="s">
        <v>1</v>
      </c>
      <c r="F1354" s="171" t="s">
        <v>1737</v>
      </c>
      <c r="H1354" s="172">
        <v>0.68799999999999994</v>
      </c>
      <c r="I1354" s="173"/>
      <c r="L1354" s="169"/>
      <c r="M1354" s="174"/>
      <c r="N1354" s="175"/>
      <c r="O1354" s="175"/>
      <c r="P1354" s="175"/>
      <c r="Q1354" s="175"/>
      <c r="R1354" s="175"/>
      <c r="S1354" s="175"/>
      <c r="T1354" s="176"/>
      <c r="AT1354" s="170" t="s">
        <v>312</v>
      </c>
      <c r="AU1354" s="170" t="s">
        <v>96</v>
      </c>
      <c r="AV1354" s="14" t="s">
        <v>96</v>
      </c>
      <c r="AW1354" s="14" t="s">
        <v>41</v>
      </c>
      <c r="AX1354" s="14" t="s">
        <v>86</v>
      </c>
      <c r="AY1354" s="170" t="s">
        <v>302</v>
      </c>
    </row>
    <row r="1355" spans="2:51" s="14" customFormat="1">
      <c r="B1355" s="169"/>
      <c r="D1355" s="162" t="s">
        <v>312</v>
      </c>
      <c r="E1355" s="170" t="s">
        <v>1</v>
      </c>
      <c r="F1355" s="171" t="s">
        <v>1738</v>
      </c>
      <c r="H1355" s="172">
        <v>0.71299999999999997</v>
      </c>
      <c r="I1355" s="173"/>
      <c r="L1355" s="169"/>
      <c r="M1355" s="174"/>
      <c r="N1355" s="175"/>
      <c r="O1355" s="175"/>
      <c r="P1355" s="175"/>
      <c r="Q1355" s="175"/>
      <c r="R1355" s="175"/>
      <c r="S1355" s="175"/>
      <c r="T1355" s="176"/>
      <c r="AT1355" s="170" t="s">
        <v>312</v>
      </c>
      <c r="AU1355" s="170" t="s">
        <v>96</v>
      </c>
      <c r="AV1355" s="14" t="s">
        <v>96</v>
      </c>
      <c r="AW1355" s="14" t="s">
        <v>41</v>
      </c>
      <c r="AX1355" s="14" t="s">
        <v>86</v>
      </c>
      <c r="AY1355" s="170" t="s">
        <v>302</v>
      </c>
    </row>
    <row r="1356" spans="2:51" s="13" customFormat="1">
      <c r="B1356" s="161"/>
      <c r="D1356" s="162" t="s">
        <v>312</v>
      </c>
      <c r="E1356" s="163" t="s">
        <v>1</v>
      </c>
      <c r="F1356" s="164" t="s">
        <v>1739</v>
      </c>
      <c r="H1356" s="163" t="s">
        <v>1</v>
      </c>
      <c r="I1356" s="165"/>
      <c r="L1356" s="161"/>
      <c r="M1356" s="166"/>
      <c r="N1356" s="167"/>
      <c r="O1356" s="167"/>
      <c r="P1356" s="167"/>
      <c r="Q1356" s="167"/>
      <c r="R1356" s="167"/>
      <c r="S1356" s="167"/>
      <c r="T1356" s="168"/>
      <c r="AT1356" s="163" t="s">
        <v>312</v>
      </c>
      <c r="AU1356" s="163" t="s">
        <v>96</v>
      </c>
      <c r="AV1356" s="13" t="s">
        <v>23</v>
      </c>
      <c r="AW1356" s="13" t="s">
        <v>41</v>
      </c>
      <c r="AX1356" s="13" t="s">
        <v>86</v>
      </c>
      <c r="AY1356" s="163" t="s">
        <v>302</v>
      </c>
    </row>
    <row r="1357" spans="2:51" s="14" customFormat="1">
      <c r="B1357" s="169"/>
      <c r="D1357" s="162" t="s">
        <v>312</v>
      </c>
      <c r="E1357" s="170" t="s">
        <v>1</v>
      </c>
      <c r="F1357" s="171" t="s">
        <v>1740</v>
      </c>
      <c r="H1357" s="172">
        <v>0.35599999999999998</v>
      </c>
      <c r="I1357" s="173"/>
      <c r="L1357" s="169"/>
      <c r="M1357" s="174"/>
      <c r="N1357" s="175"/>
      <c r="O1357" s="175"/>
      <c r="P1357" s="175"/>
      <c r="Q1357" s="175"/>
      <c r="R1357" s="175"/>
      <c r="S1357" s="175"/>
      <c r="T1357" s="176"/>
      <c r="AT1357" s="170" t="s">
        <v>312</v>
      </c>
      <c r="AU1357" s="170" t="s">
        <v>96</v>
      </c>
      <c r="AV1357" s="14" t="s">
        <v>96</v>
      </c>
      <c r="AW1357" s="14" t="s">
        <v>41</v>
      </c>
      <c r="AX1357" s="14" t="s">
        <v>86</v>
      </c>
      <c r="AY1357" s="170" t="s">
        <v>302</v>
      </c>
    </row>
    <row r="1358" spans="2:51" s="14" customFormat="1">
      <c r="B1358" s="169"/>
      <c r="D1358" s="162" t="s">
        <v>312</v>
      </c>
      <c r="E1358" s="170" t="s">
        <v>1</v>
      </c>
      <c r="F1358" s="171" t="s">
        <v>1741</v>
      </c>
      <c r="H1358" s="172">
        <v>0.24</v>
      </c>
      <c r="I1358" s="173"/>
      <c r="L1358" s="169"/>
      <c r="M1358" s="174"/>
      <c r="N1358" s="175"/>
      <c r="O1358" s="175"/>
      <c r="P1358" s="175"/>
      <c r="Q1358" s="175"/>
      <c r="R1358" s="175"/>
      <c r="S1358" s="175"/>
      <c r="T1358" s="176"/>
      <c r="AT1358" s="170" t="s">
        <v>312</v>
      </c>
      <c r="AU1358" s="170" t="s">
        <v>96</v>
      </c>
      <c r="AV1358" s="14" t="s">
        <v>96</v>
      </c>
      <c r="AW1358" s="14" t="s">
        <v>41</v>
      </c>
      <c r="AX1358" s="14" t="s">
        <v>86</v>
      </c>
      <c r="AY1358" s="170" t="s">
        <v>302</v>
      </c>
    </row>
    <row r="1359" spans="2:51" s="14" customFormat="1">
      <c r="B1359" s="169"/>
      <c r="D1359" s="162" t="s">
        <v>312</v>
      </c>
      <c r="E1359" s="170" t="s">
        <v>1</v>
      </c>
      <c r="F1359" s="171" t="s">
        <v>1742</v>
      </c>
      <c r="H1359" s="172">
        <v>0.25</v>
      </c>
      <c r="I1359" s="173"/>
      <c r="L1359" s="169"/>
      <c r="M1359" s="174"/>
      <c r="N1359" s="175"/>
      <c r="O1359" s="175"/>
      <c r="P1359" s="175"/>
      <c r="Q1359" s="175"/>
      <c r="R1359" s="175"/>
      <c r="S1359" s="175"/>
      <c r="T1359" s="176"/>
      <c r="AT1359" s="170" t="s">
        <v>312</v>
      </c>
      <c r="AU1359" s="170" t="s">
        <v>96</v>
      </c>
      <c r="AV1359" s="14" t="s">
        <v>96</v>
      </c>
      <c r="AW1359" s="14" t="s">
        <v>41</v>
      </c>
      <c r="AX1359" s="14" t="s">
        <v>86</v>
      </c>
      <c r="AY1359" s="170" t="s">
        <v>302</v>
      </c>
    </row>
    <row r="1360" spans="2:51" s="14" customFormat="1">
      <c r="B1360" s="169"/>
      <c r="D1360" s="162" t="s">
        <v>312</v>
      </c>
      <c r="E1360" s="170" t="s">
        <v>1</v>
      </c>
      <c r="F1360" s="171" t="s">
        <v>1743</v>
      </c>
      <c r="H1360" s="172">
        <v>1</v>
      </c>
      <c r="I1360" s="173"/>
      <c r="L1360" s="169"/>
      <c r="M1360" s="174"/>
      <c r="N1360" s="175"/>
      <c r="O1360" s="175"/>
      <c r="P1360" s="175"/>
      <c r="Q1360" s="175"/>
      <c r="R1360" s="175"/>
      <c r="S1360" s="175"/>
      <c r="T1360" s="176"/>
      <c r="AT1360" s="170" t="s">
        <v>312</v>
      </c>
      <c r="AU1360" s="170" t="s">
        <v>96</v>
      </c>
      <c r="AV1360" s="14" t="s">
        <v>96</v>
      </c>
      <c r="AW1360" s="14" t="s">
        <v>41</v>
      </c>
      <c r="AX1360" s="14" t="s">
        <v>86</v>
      </c>
      <c r="AY1360" s="170" t="s">
        <v>302</v>
      </c>
    </row>
    <row r="1361" spans="1:65" s="15" customFormat="1">
      <c r="B1361" s="177"/>
      <c r="D1361" s="162" t="s">
        <v>312</v>
      </c>
      <c r="E1361" s="178" t="s">
        <v>1</v>
      </c>
      <c r="F1361" s="179" t="s">
        <v>324</v>
      </c>
      <c r="H1361" s="180">
        <v>15.125999999999999</v>
      </c>
      <c r="I1361" s="181"/>
      <c r="L1361" s="177"/>
      <c r="M1361" s="182"/>
      <c r="N1361" s="183"/>
      <c r="O1361" s="183"/>
      <c r="P1361" s="183"/>
      <c r="Q1361" s="183"/>
      <c r="R1361" s="183"/>
      <c r="S1361" s="183"/>
      <c r="T1361" s="184"/>
      <c r="AT1361" s="178" t="s">
        <v>312</v>
      </c>
      <c r="AU1361" s="178" t="s">
        <v>96</v>
      </c>
      <c r="AV1361" s="15" t="s">
        <v>310</v>
      </c>
      <c r="AW1361" s="15" t="s">
        <v>41</v>
      </c>
      <c r="AX1361" s="15" t="s">
        <v>23</v>
      </c>
      <c r="AY1361" s="178" t="s">
        <v>302</v>
      </c>
    </row>
    <row r="1362" spans="1:65" s="2" customFormat="1" ht="16.5" customHeight="1">
      <c r="A1362" s="34"/>
      <c r="B1362" s="147"/>
      <c r="C1362" s="148" t="s">
        <v>1744</v>
      </c>
      <c r="D1362" s="148" t="s">
        <v>305</v>
      </c>
      <c r="E1362" s="149" t="s">
        <v>1245</v>
      </c>
      <c r="F1362" s="150" t="s">
        <v>1246</v>
      </c>
      <c r="G1362" s="151" t="s">
        <v>308</v>
      </c>
      <c r="H1362" s="152">
        <v>22.42</v>
      </c>
      <c r="I1362" s="153"/>
      <c r="J1362" s="154">
        <f>ROUND(I1362*H1362,2)</f>
        <v>0</v>
      </c>
      <c r="K1362" s="150" t="s">
        <v>309</v>
      </c>
      <c r="L1362" s="35"/>
      <c r="M1362" s="155" t="s">
        <v>1</v>
      </c>
      <c r="N1362" s="156" t="s">
        <v>51</v>
      </c>
      <c r="O1362" s="60"/>
      <c r="P1362" s="157">
        <f>O1362*H1362</f>
        <v>0</v>
      </c>
      <c r="Q1362" s="157">
        <v>3.5400000000000002E-3</v>
      </c>
      <c r="R1362" s="157">
        <f>Q1362*H1362</f>
        <v>7.9366800000000015E-2</v>
      </c>
      <c r="S1362" s="157">
        <v>0</v>
      </c>
      <c r="T1362" s="158">
        <f>S1362*H1362</f>
        <v>0</v>
      </c>
      <c r="U1362" s="34"/>
      <c r="V1362" s="34"/>
      <c r="W1362" s="34"/>
      <c r="X1362" s="34"/>
      <c r="Y1362" s="34"/>
      <c r="Z1362" s="34"/>
      <c r="AA1362" s="34"/>
      <c r="AB1362" s="34"/>
      <c r="AC1362" s="34"/>
      <c r="AD1362" s="34"/>
      <c r="AE1362" s="34"/>
      <c r="AR1362" s="159" t="s">
        <v>310</v>
      </c>
      <c r="AT1362" s="159" t="s">
        <v>305</v>
      </c>
      <c r="AU1362" s="159" t="s">
        <v>96</v>
      </c>
      <c r="AY1362" s="18" t="s">
        <v>302</v>
      </c>
      <c r="BE1362" s="160">
        <f>IF(N1362="základní",J1362,0)</f>
        <v>0</v>
      </c>
      <c r="BF1362" s="160">
        <f>IF(N1362="snížená",J1362,0)</f>
        <v>0</v>
      </c>
      <c r="BG1362" s="160">
        <f>IF(N1362="zákl. přenesená",J1362,0)</f>
        <v>0</v>
      </c>
      <c r="BH1362" s="160">
        <f>IF(N1362="sníž. přenesená",J1362,0)</f>
        <v>0</v>
      </c>
      <c r="BI1362" s="160">
        <f>IF(N1362="nulová",J1362,0)</f>
        <v>0</v>
      </c>
      <c r="BJ1362" s="18" t="s">
        <v>23</v>
      </c>
      <c r="BK1362" s="160">
        <f>ROUND(I1362*H1362,2)</f>
        <v>0</v>
      </c>
      <c r="BL1362" s="18" t="s">
        <v>310</v>
      </c>
      <c r="BM1362" s="159" t="s">
        <v>1745</v>
      </c>
    </row>
    <row r="1363" spans="1:65" s="13" customFormat="1">
      <c r="B1363" s="161"/>
      <c r="D1363" s="162" t="s">
        <v>312</v>
      </c>
      <c r="E1363" s="163" t="s">
        <v>1</v>
      </c>
      <c r="F1363" s="164" t="s">
        <v>424</v>
      </c>
      <c r="H1363" s="163" t="s">
        <v>1</v>
      </c>
      <c r="I1363" s="165"/>
      <c r="L1363" s="161"/>
      <c r="M1363" s="166"/>
      <c r="N1363" s="167"/>
      <c r="O1363" s="167"/>
      <c r="P1363" s="167"/>
      <c r="Q1363" s="167"/>
      <c r="R1363" s="167"/>
      <c r="S1363" s="167"/>
      <c r="T1363" s="168"/>
      <c r="AT1363" s="163" t="s">
        <v>312</v>
      </c>
      <c r="AU1363" s="163" t="s">
        <v>96</v>
      </c>
      <c r="AV1363" s="13" t="s">
        <v>23</v>
      </c>
      <c r="AW1363" s="13" t="s">
        <v>41</v>
      </c>
      <c r="AX1363" s="13" t="s">
        <v>86</v>
      </c>
      <c r="AY1363" s="163" t="s">
        <v>302</v>
      </c>
    </row>
    <row r="1364" spans="1:65" s="14" customFormat="1">
      <c r="B1364" s="169"/>
      <c r="D1364" s="162" t="s">
        <v>312</v>
      </c>
      <c r="E1364" s="170" t="s">
        <v>1</v>
      </c>
      <c r="F1364" s="171" t="s">
        <v>1746</v>
      </c>
      <c r="H1364" s="172">
        <v>3.6</v>
      </c>
      <c r="I1364" s="173"/>
      <c r="L1364" s="169"/>
      <c r="M1364" s="174"/>
      <c r="N1364" s="175"/>
      <c r="O1364" s="175"/>
      <c r="P1364" s="175"/>
      <c r="Q1364" s="175"/>
      <c r="R1364" s="175"/>
      <c r="S1364" s="175"/>
      <c r="T1364" s="176"/>
      <c r="AT1364" s="170" t="s">
        <v>312</v>
      </c>
      <c r="AU1364" s="170" t="s">
        <v>96</v>
      </c>
      <c r="AV1364" s="14" t="s">
        <v>96</v>
      </c>
      <c r="AW1364" s="14" t="s">
        <v>41</v>
      </c>
      <c r="AX1364" s="14" t="s">
        <v>86</v>
      </c>
      <c r="AY1364" s="170" t="s">
        <v>302</v>
      </c>
    </row>
    <row r="1365" spans="1:65" s="14" customFormat="1">
      <c r="B1365" s="169"/>
      <c r="D1365" s="162" t="s">
        <v>312</v>
      </c>
      <c r="E1365" s="170" t="s">
        <v>1</v>
      </c>
      <c r="F1365" s="171" t="s">
        <v>1747</v>
      </c>
      <c r="H1365" s="172">
        <v>0.4</v>
      </c>
      <c r="I1365" s="173"/>
      <c r="L1365" s="169"/>
      <c r="M1365" s="174"/>
      <c r="N1365" s="175"/>
      <c r="O1365" s="175"/>
      <c r="P1365" s="175"/>
      <c r="Q1365" s="175"/>
      <c r="R1365" s="175"/>
      <c r="S1365" s="175"/>
      <c r="T1365" s="176"/>
      <c r="AT1365" s="170" t="s">
        <v>312</v>
      </c>
      <c r="AU1365" s="170" t="s">
        <v>96</v>
      </c>
      <c r="AV1365" s="14" t="s">
        <v>96</v>
      </c>
      <c r="AW1365" s="14" t="s">
        <v>41</v>
      </c>
      <c r="AX1365" s="14" t="s">
        <v>86</v>
      </c>
      <c r="AY1365" s="170" t="s">
        <v>302</v>
      </c>
    </row>
    <row r="1366" spans="1:65" s="14" customFormat="1">
      <c r="B1366" s="169"/>
      <c r="D1366" s="162" t="s">
        <v>312</v>
      </c>
      <c r="E1366" s="170" t="s">
        <v>1</v>
      </c>
      <c r="F1366" s="171" t="s">
        <v>1748</v>
      </c>
      <c r="H1366" s="172">
        <v>2.3519999999999999</v>
      </c>
      <c r="I1366" s="173"/>
      <c r="L1366" s="169"/>
      <c r="M1366" s="174"/>
      <c r="N1366" s="175"/>
      <c r="O1366" s="175"/>
      <c r="P1366" s="175"/>
      <c r="Q1366" s="175"/>
      <c r="R1366" s="175"/>
      <c r="S1366" s="175"/>
      <c r="T1366" s="176"/>
      <c r="AT1366" s="170" t="s">
        <v>312</v>
      </c>
      <c r="AU1366" s="170" t="s">
        <v>96</v>
      </c>
      <c r="AV1366" s="14" t="s">
        <v>96</v>
      </c>
      <c r="AW1366" s="14" t="s">
        <v>41</v>
      </c>
      <c r="AX1366" s="14" t="s">
        <v>86</v>
      </c>
      <c r="AY1366" s="170" t="s">
        <v>302</v>
      </c>
    </row>
    <row r="1367" spans="1:65" s="14" customFormat="1">
      <c r="B1367" s="169"/>
      <c r="D1367" s="162" t="s">
        <v>312</v>
      </c>
      <c r="E1367" s="170" t="s">
        <v>1</v>
      </c>
      <c r="F1367" s="171" t="s">
        <v>1749</v>
      </c>
      <c r="H1367" s="172">
        <v>0.84</v>
      </c>
      <c r="I1367" s="173"/>
      <c r="L1367" s="169"/>
      <c r="M1367" s="174"/>
      <c r="N1367" s="175"/>
      <c r="O1367" s="175"/>
      <c r="P1367" s="175"/>
      <c r="Q1367" s="175"/>
      <c r="R1367" s="175"/>
      <c r="S1367" s="175"/>
      <c r="T1367" s="176"/>
      <c r="AT1367" s="170" t="s">
        <v>312</v>
      </c>
      <c r="AU1367" s="170" t="s">
        <v>96</v>
      </c>
      <c r="AV1367" s="14" t="s">
        <v>96</v>
      </c>
      <c r="AW1367" s="14" t="s">
        <v>41</v>
      </c>
      <c r="AX1367" s="14" t="s">
        <v>86</v>
      </c>
      <c r="AY1367" s="170" t="s">
        <v>302</v>
      </c>
    </row>
    <row r="1368" spans="1:65" s="14" customFormat="1">
      <c r="B1368" s="169"/>
      <c r="D1368" s="162" t="s">
        <v>312</v>
      </c>
      <c r="E1368" s="170" t="s">
        <v>1</v>
      </c>
      <c r="F1368" s="171" t="s">
        <v>1750</v>
      </c>
      <c r="H1368" s="172">
        <v>10.5</v>
      </c>
      <c r="I1368" s="173"/>
      <c r="L1368" s="169"/>
      <c r="M1368" s="174"/>
      <c r="N1368" s="175"/>
      <c r="O1368" s="175"/>
      <c r="P1368" s="175"/>
      <c r="Q1368" s="175"/>
      <c r="R1368" s="175"/>
      <c r="S1368" s="175"/>
      <c r="T1368" s="176"/>
      <c r="AT1368" s="170" t="s">
        <v>312</v>
      </c>
      <c r="AU1368" s="170" t="s">
        <v>96</v>
      </c>
      <c r="AV1368" s="14" t="s">
        <v>96</v>
      </c>
      <c r="AW1368" s="14" t="s">
        <v>41</v>
      </c>
      <c r="AX1368" s="14" t="s">
        <v>86</v>
      </c>
      <c r="AY1368" s="170" t="s">
        <v>302</v>
      </c>
    </row>
    <row r="1369" spans="1:65" s="14" customFormat="1">
      <c r="B1369" s="169"/>
      <c r="D1369" s="162" t="s">
        <v>312</v>
      </c>
      <c r="E1369" s="170" t="s">
        <v>1</v>
      </c>
      <c r="F1369" s="171" t="s">
        <v>1751</v>
      </c>
      <c r="H1369" s="172">
        <v>0.5</v>
      </c>
      <c r="I1369" s="173"/>
      <c r="L1369" s="169"/>
      <c r="M1369" s="174"/>
      <c r="N1369" s="175"/>
      <c r="O1369" s="175"/>
      <c r="P1369" s="175"/>
      <c r="Q1369" s="175"/>
      <c r="R1369" s="175"/>
      <c r="S1369" s="175"/>
      <c r="T1369" s="176"/>
      <c r="AT1369" s="170" t="s">
        <v>312</v>
      </c>
      <c r="AU1369" s="170" t="s">
        <v>96</v>
      </c>
      <c r="AV1369" s="14" t="s">
        <v>96</v>
      </c>
      <c r="AW1369" s="14" t="s">
        <v>41</v>
      </c>
      <c r="AX1369" s="14" t="s">
        <v>86</v>
      </c>
      <c r="AY1369" s="170" t="s">
        <v>302</v>
      </c>
    </row>
    <row r="1370" spans="1:65" s="14" customFormat="1">
      <c r="B1370" s="169"/>
      <c r="D1370" s="162" t="s">
        <v>312</v>
      </c>
      <c r="E1370" s="170" t="s">
        <v>1</v>
      </c>
      <c r="F1370" s="171" t="s">
        <v>1752</v>
      </c>
      <c r="H1370" s="172">
        <v>0.5</v>
      </c>
      <c r="I1370" s="173"/>
      <c r="L1370" s="169"/>
      <c r="M1370" s="174"/>
      <c r="N1370" s="175"/>
      <c r="O1370" s="175"/>
      <c r="P1370" s="175"/>
      <c r="Q1370" s="175"/>
      <c r="R1370" s="175"/>
      <c r="S1370" s="175"/>
      <c r="T1370" s="176"/>
      <c r="AT1370" s="170" t="s">
        <v>312</v>
      </c>
      <c r="AU1370" s="170" t="s">
        <v>96</v>
      </c>
      <c r="AV1370" s="14" t="s">
        <v>96</v>
      </c>
      <c r="AW1370" s="14" t="s">
        <v>41</v>
      </c>
      <c r="AX1370" s="14" t="s">
        <v>86</v>
      </c>
      <c r="AY1370" s="170" t="s">
        <v>302</v>
      </c>
    </row>
    <row r="1371" spans="1:65" s="14" customFormat="1">
      <c r="B1371" s="169"/>
      <c r="D1371" s="162" t="s">
        <v>312</v>
      </c>
      <c r="E1371" s="170" t="s">
        <v>1</v>
      </c>
      <c r="F1371" s="171" t="s">
        <v>1753</v>
      </c>
      <c r="H1371" s="172">
        <v>0.5</v>
      </c>
      <c r="I1371" s="173"/>
      <c r="L1371" s="169"/>
      <c r="M1371" s="174"/>
      <c r="N1371" s="175"/>
      <c r="O1371" s="175"/>
      <c r="P1371" s="175"/>
      <c r="Q1371" s="175"/>
      <c r="R1371" s="175"/>
      <c r="S1371" s="175"/>
      <c r="T1371" s="176"/>
      <c r="AT1371" s="170" t="s">
        <v>312</v>
      </c>
      <c r="AU1371" s="170" t="s">
        <v>96</v>
      </c>
      <c r="AV1371" s="14" t="s">
        <v>96</v>
      </c>
      <c r="AW1371" s="14" t="s">
        <v>41</v>
      </c>
      <c r="AX1371" s="14" t="s">
        <v>86</v>
      </c>
      <c r="AY1371" s="170" t="s">
        <v>302</v>
      </c>
    </row>
    <row r="1372" spans="1:65" s="14" customFormat="1">
      <c r="B1372" s="169"/>
      <c r="D1372" s="162" t="s">
        <v>312</v>
      </c>
      <c r="E1372" s="170" t="s">
        <v>1</v>
      </c>
      <c r="F1372" s="171" t="s">
        <v>1754</v>
      </c>
      <c r="H1372" s="172">
        <v>1.708</v>
      </c>
      <c r="I1372" s="173"/>
      <c r="L1372" s="169"/>
      <c r="M1372" s="174"/>
      <c r="N1372" s="175"/>
      <c r="O1372" s="175"/>
      <c r="P1372" s="175"/>
      <c r="Q1372" s="175"/>
      <c r="R1372" s="175"/>
      <c r="S1372" s="175"/>
      <c r="T1372" s="176"/>
      <c r="AT1372" s="170" t="s">
        <v>312</v>
      </c>
      <c r="AU1372" s="170" t="s">
        <v>96</v>
      </c>
      <c r="AV1372" s="14" t="s">
        <v>96</v>
      </c>
      <c r="AW1372" s="14" t="s">
        <v>41</v>
      </c>
      <c r="AX1372" s="14" t="s">
        <v>86</v>
      </c>
      <c r="AY1372" s="170" t="s">
        <v>302</v>
      </c>
    </row>
    <row r="1373" spans="1:65" s="14" customFormat="1">
      <c r="B1373" s="169"/>
      <c r="D1373" s="162" t="s">
        <v>312</v>
      </c>
      <c r="E1373" s="170" t="s">
        <v>1</v>
      </c>
      <c r="F1373" s="171" t="s">
        <v>1755</v>
      </c>
      <c r="H1373" s="172">
        <v>0.52</v>
      </c>
      <c r="I1373" s="173"/>
      <c r="L1373" s="169"/>
      <c r="M1373" s="174"/>
      <c r="N1373" s="175"/>
      <c r="O1373" s="175"/>
      <c r="P1373" s="175"/>
      <c r="Q1373" s="175"/>
      <c r="R1373" s="175"/>
      <c r="S1373" s="175"/>
      <c r="T1373" s="176"/>
      <c r="AT1373" s="170" t="s">
        <v>312</v>
      </c>
      <c r="AU1373" s="170" t="s">
        <v>96</v>
      </c>
      <c r="AV1373" s="14" t="s">
        <v>96</v>
      </c>
      <c r="AW1373" s="14" t="s">
        <v>41</v>
      </c>
      <c r="AX1373" s="14" t="s">
        <v>86</v>
      </c>
      <c r="AY1373" s="170" t="s">
        <v>302</v>
      </c>
    </row>
    <row r="1374" spans="1:65" s="14" customFormat="1">
      <c r="B1374" s="169"/>
      <c r="D1374" s="162" t="s">
        <v>312</v>
      </c>
      <c r="E1374" s="170" t="s">
        <v>1</v>
      </c>
      <c r="F1374" s="171" t="s">
        <v>1743</v>
      </c>
      <c r="H1374" s="172">
        <v>1</v>
      </c>
      <c r="I1374" s="173"/>
      <c r="L1374" s="169"/>
      <c r="M1374" s="174"/>
      <c r="N1374" s="175"/>
      <c r="O1374" s="175"/>
      <c r="P1374" s="175"/>
      <c r="Q1374" s="175"/>
      <c r="R1374" s="175"/>
      <c r="S1374" s="175"/>
      <c r="T1374" s="176"/>
      <c r="AT1374" s="170" t="s">
        <v>312</v>
      </c>
      <c r="AU1374" s="170" t="s">
        <v>96</v>
      </c>
      <c r="AV1374" s="14" t="s">
        <v>96</v>
      </c>
      <c r="AW1374" s="14" t="s">
        <v>41</v>
      </c>
      <c r="AX1374" s="14" t="s">
        <v>86</v>
      </c>
      <c r="AY1374" s="170" t="s">
        <v>302</v>
      </c>
    </row>
    <row r="1375" spans="1:65" s="15" customFormat="1">
      <c r="B1375" s="177"/>
      <c r="D1375" s="162" t="s">
        <v>312</v>
      </c>
      <c r="E1375" s="178" t="s">
        <v>1</v>
      </c>
      <c r="F1375" s="179" t="s">
        <v>324</v>
      </c>
      <c r="H1375" s="180">
        <v>22.42</v>
      </c>
      <c r="I1375" s="181"/>
      <c r="L1375" s="177"/>
      <c r="M1375" s="182"/>
      <c r="N1375" s="183"/>
      <c r="O1375" s="183"/>
      <c r="P1375" s="183"/>
      <c r="Q1375" s="183"/>
      <c r="R1375" s="183"/>
      <c r="S1375" s="183"/>
      <c r="T1375" s="184"/>
      <c r="AT1375" s="178" t="s">
        <v>312</v>
      </c>
      <c r="AU1375" s="178" t="s">
        <v>96</v>
      </c>
      <c r="AV1375" s="15" t="s">
        <v>310</v>
      </c>
      <c r="AW1375" s="15" t="s">
        <v>41</v>
      </c>
      <c r="AX1375" s="15" t="s">
        <v>23</v>
      </c>
      <c r="AY1375" s="178" t="s">
        <v>302</v>
      </c>
    </row>
    <row r="1376" spans="1:65" s="2" customFormat="1" ht="16.5" customHeight="1">
      <c r="A1376" s="34"/>
      <c r="B1376" s="147"/>
      <c r="C1376" s="148" t="s">
        <v>1756</v>
      </c>
      <c r="D1376" s="148" t="s">
        <v>305</v>
      </c>
      <c r="E1376" s="149" t="s">
        <v>1757</v>
      </c>
      <c r="F1376" s="150" t="s">
        <v>1758</v>
      </c>
      <c r="G1376" s="151" t="s">
        <v>411</v>
      </c>
      <c r="H1376" s="152">
        <v>0.54400000000000004</v>
      </c>
      <c r="I1376" s="153"/>
      <c r="J1376" s="154">
        <f>ROUND(I1376*H1376,2)</f>
        <v>0</v>
      </c>
      <c r="K1376" s="150" t="s">
        <v>1</v>
      </c>
      <c r="L1376" s="35"/>
      <c r="M1376" s="155" t="s">
        <v>1</v>
      </c>
      <c r="N1376" s="156" t="s">
        <v>51</v>
      </c>
      <c r="O1376" s="60"/>
      <c r="P1376" s="157">
        <f>O1376*H1376</f>
        <v>0</v>
      </c>
      <c r="Q1376" s="157">
        <v>3.0089999999999999</v>
      </c>
      <c r="R1376" s="157">
        <f>Q1376*H1376</f>
        <v>1.6368960000000001</v>
      </c>
      <c r="S1376" s="157">
        <v>0</v>
      </c>
      <c r="T1376" s="158">
        <f>S1376*H1376</f>
        <v>0</v>
      </c>
      <c r="U1376" s="34"/>
      <c r="V1376" s="34"/>
      <c r="W1376" s="34"/>
      <c r="X1376" s="34"/>
      <c r="Y1376" s="34"/>
      <c r="Z1376" s="34"/>
      <c r="AA1376" s="34"/>
      <c r="AB1376" s="34"/>
      <c r="AC1376" s="34"/>
      <c r="AD1376" s="34"/>
      <c r="AE1376" s="34"/>
      <c r="AR1376" s="159" t="s">
        <v>310</v>
      </c>
      <c r="AT1376" s="159" t="s">
        <v>305</v>
      </c>
      <c r="AU1376" s="159" t="s">
        <v>96</v>
      </c>
      <c r="AY1376" s="18" t="s">
        <v>302</v>
      </c>
      <c r="BE1376" s="160">
        <f>IF(N1376="základní",J1376,0)</f>
        <v>0</v>
      </c>
      <c r="BF1376" s="160">
        <f>IF(N1376="snížená",J1376,0)</f>
        <v>0</v>
      </c>
      <c r="BG1376" s="160">
        <f>IF(N1376="zákl. přenesená",J1376,0)</f>
        <v>0</v>
      </c>
      <c r="BH1376" s="160">
        <f>IF(N1376="sníž. přenesená",J1376,0)</f>
        <v>0</v>
      </c>
      <c r="BI1376" s="160">
        <f>IF(N1376="nulová",J1376,0)</f>
        <v>0</v>
      </c>
      <c r="BJ1376" s="18" t="s">
        <v>23</v>
      </c>
      <c r="BK1376" s="160">
        <f>ROUND(I1376*H1376,2)</f>
        <v>0</v>
      </c>
      <c r="BL1376" s="18" t="s">
        <v>310</v>
      </c>
      <c r="BM1376" s="159" t="s">
        <v>1759</v>
      </c>
    </row>
    <row r="1377" spans="1:65" s="13" customFormat="1">
      <c r="B1377" s="161"/>
      <c r="D1377" s="162" t="s">
        <v>312</v>
      </c>
      <c r="E1377" s="163" t="s">
        <v>1</v>
      </c>
      <c r="F1377" s="164" t="s">
        <v>424</v>
      </c>
      <c r="H1377" s="163" t="s">
        <v>1</v>
      </c>
      <c r="I1377" s="165"/>
      <c r="L1377" s="161"/>
      <c r="M1377" s="166"/>
      <c r="N1377" s="167"/>
      <c r="O1377" s="167"/>
      <c r="P1377" s="167"/>
      <c r="Q1377" s="167"/>
      <c r="R1377" s="167"/>
      <c r="S1377" s="167"/>
      <c r="T1377" s="168"/>
      <c r="AT1377" s="163" t="s">
        <v>312</v>
      </c>
      <c r="AU1377" s="163" t="s">
        <v>96</v>
      </c>
      <c r="AV1377" s="13" t="s">
        <v>23</v>
      </c>
      <c r="AW1377" s="13" t="s">
        <v>41</v>
      </c>
      <c r="AX1377" s="13" t="s">
        <v>86</v>
      </c>
      <c r="AY1377" s="163" t="s">
        <v>302</v>
      </c>
    </row>
    <row r="1378" spans="1:65" s="14" customFormat="1">
      <c r="B1378" s="169"/>
      <c r="D1378" s="162" t="s">
        <v>312</v>
      </c>
      <c r="E1378" s="170" t="s">
        <v>1</v>
      </c>
      <c r="F1378" s="171" t="s">
        <v>1760</v>
      </c>
      <c r="H1378" s="172">
        <v>3.4000000000000002E-2</v>
      </c>
      <c r="I1378" s="173"/>
      <c r="L1378" s="169"/>
      <c r="M1378" s="174"/>
      <c r="N1378" s="175"/>
      <c r="O1378" s="175"/>
      <c r="P1378" s="175"/>
      <c r="Q1378" s="175"/>
      <c r="R1378" s="175"/>
      <c r="S1378" s="175"/>
      <c r="T1378" s="176"/>
      <c r="AT1378" s="170" t="s">
        <v>312</v>
      </c>
      <c r="AU1378" s="170" t="s">
        <v>96</v>
      </c>
      <c r="AV1378" s="14" t="s">
        <v>96</v>
      </c>
      <c r="AW1378" s="14" t="s">
        <v>41</v>
      </c>
      <c r="AX1378" s="14" t="s">
        <v>86</v>
      </c>
      <c r="AY1378" s="170" t="s">
        <v>302</v>
      </c>
    </row>
    <row r="1379" spans="1:65" s="14" customFormat="1">
      <c r="B1379" s="169"/>
      <c r="D1379" s="162" t="s">
        <v>312</v>
      </c>
      <c r="E1379" s="170" t="s">
        <v>1</v>
      </c>
      <c r="F1379" s="171" t="s">
        <v>1761</v>
      </c>
      <c r="H1379" s="172">
        <v>0.05</v>
      </c>
      <c r="I1379" s="173"/>
      <c r="L1379" s="169"/>
      <c r="M1379" s="174"/>
      <c r="N1379" s="175"/>
      <c r="O1379" s="175"/>
      <c r="P1379" s="175"/>
      <c r="Q1379" s="175"/>
      <c r="R1379" s="175"/>
      <c r="S1379" s="175"/>
      <c r="T1379" s="176"/>
      <c r="AT1379" s="170" t="s">
        <v>312</v>
      </c>
      <c r="AU1379" s="170" t="s">
        <v>96</v>
      </c>
      <c r="AV1379" s="14" t="s">
        <v>96</v>
      </c>
      <c r="AW1379" s="14" t="s">
        <v>41</v>
      </c>
      <c r="AX1379" s="14" t="s">
        <v>86</v>
      </c>
      <c r="AY1379" s="170" t="s">
        <v>302</v>
      </c>
    </row>
    <row r="1380" spans="1:65" s="14" customFormat="1">
      <c r="B1380" s="169"/>
      <c r="D1380" s="162" t="s">
        <v>312</v>
      </c>
      <c r="E1380" s="170" t="s">
        <v>1</v>
      </c>
      <c r="F1380" s="171" t="s">
        <v>1762</v>
      </c>
      <c r="H1380" s="172">
        <v>0.05</v>
      </c>
      <c r="I1380" s="173"/>
      <c r="L1380" s="169"/>
      <c r="M1380" s="174"/>
      <c r="N1380" s="175"/>
      <c r="O1380" s="175"/>
      <c r="P1380" s="175"/>
      <c r="Q1380" s="175"/>
      <c r="R1380" s="175"/>
      <c r="S1380" s="175"/>
      <c r="T1380" s="176"/>
      <c r="AT1380" s="170" t="s">
        <v>312</v>
      </c>
      <c r="AU1380" s="170" t="s">
        <v>96</v>
      </c>
      <c r="AV1380" s="14" t="s">
        <v>96</v>
      </c>
      <c r="AW1380" s="14" t="s">
        <v>41</v>
      </c>
      <c r="AX1380" s="14" t="s">
        <v>86</v>
      </c>
      <c r="AY1380" s="170" t="s">
        <v>302</v>
      </c>
    </row>
    <row r="1381" spans="1:65" s="14" customFormat="1">
      <c r="B1381" s="169"/>
      <c r="D1381" s="162" t="s">
        <v>312</v>
      </c>
      <c r="E1381" s="170" t="s">
        <v>1</v>
      </c>
      <c r="F1381" s="171" t="s">
        <v>1763</v>
      </c>
      <c r="H1381" s="172">
        <v>0.111</v>
      </c>
      <c r="I1381" s="173"/>
      <c r="L1381" s="169"/>
      <c r="M1381" s="174"/>
      <c r="N1381" s="175"/>
      <c r="O1381" s="175"/>
      <c r="P1381" s="175"/>
      <c r="Q1381" s="175"/>
      <c r="R1381" s="175"/>
      <c r="S1381" s="175"/>
      <c r="T1381" s="176"/>
      <c r="AT1381" s="170" t="s">
        <v>312</v>
      </c>
      <c r="AU1381" s="170" t="s">
        <v>96</v>
      </c>
      <c r="AV1381" s="14" t="s">
        <v>96</v>
      </c>
      <c r="AW1381" s="14" t="s">
        <v>41</v>
      </c>
      <c r="AX1381" s="14" t="s">
        <v>86</v>
      </c>
      <c r="AY1381" s="170" t="s">
        <v>302</v>
      </c>
    </row>
    <row r="1382" spans="1:65" s="14" customFormat="1">
      <c r="B1382" s="169"/>
      <c r="D1382" s="162" t="s">
        <v>312</v>
      </c>
      <c r="E1382" s="170" t="s">
        <v>1</v>
      </c>
      <c r="F1382" s="171" t="s">
        <v>1764</v>
      </c>
      <c r="H1382" s="172">
        <v>5.5E-2</v>
      </c>
      <c r="I1382" s="173"/>
      <c r="L1382" s="169"/>
      <c r="M1382" s="174"/>
      <c r="N1382" s="175"/>
      <c r="O1382" s="175"/>
      <c r="P1382" s="175"/>
      <c r="Q1382" s="175"/>
      <c r="R1382" s="175"/>
      <c r="S1382" s="175"/>
      <c r="T1382" s="176"/>
      <c r="AT1382" s="170" t="s">
        <v>312</v>
      </c>
      <c r="AU1382" s="170" t="s">
        <v>96</v>
      </c>
      <c r="AV1382" s="14" t="s">
        <v>96</v>
      </c>
      <c r="AW1382" s="14" t="s">
        <v>41</v>
      </c>
      <c r="AX1382" s="14" t="s">
        <v>86</v>
      </c>
      <c r="AY1382" s="170" t="s">
        <v>302</v>
      </c>
    </row>
    <row r="1383" spans="1:65" s="14" customFormat="1">
      <c r="B1383" s="169"/>
      <c r="D1383" s="162" t="s">
        <v>312</v>
      </c>
      <c r="E1383" s="170" t="s">
        <v>1</v>
      </c>
      <c r="F1383" s="171" t="s">
        <v>1765</v>
      </c>
      <c r="H1383" s="172">
        <v>5.5E-2</v>
      </c>
      <c r="I1383" s="173"/>
      <c r="L1383" s="169"/>
      <c r="M1383" s="174"/>
      <c r="N1383" s="175"/>
      <c r="O1383" s="175"/>
      <c r="P1383" s="175"/>
      <c r="Q1383" s="175"/>
      <c r="R1383" s="175"/>
      <c r="S1383" s="175"/>
      <c r="T1383" s="176"/>
      <c r="AT1383" s="170" t="s">
        <v>312</v>
      </c>
      <c r="AU1383" s="170" t="s">
        <v>96</v>
      </c>
      <c r="AV1383" s="14" t="s">
        <v>96</v>
      </c>
      <c r="AW1383" s="14" t="s">
        <v>41</v>
      </c>
      <c r="AX1383" s="14" t="s">
        <v>86</v>
      </c>
      <c r="AY1383" s="170" t="s">
        <v>302</v>
      </c>
    </row>
    <row r="1384" spans="1:65" s="14" customFormat="1">
      <c r="B1384" s="169"/>
      <c r="D1384" s="162" t="s">
        <v>312</v>
      </c>
      <c r="E1384" s="170" t="s">
        <v>1</v>
      </c>
      <c r="F1384" s="171" t="s">
        <v>1766</v>
      </c>
      <c r="H1384" s="172">
        <v>5.5E-2</v>
      </c>
      <c r="I1384" s="173"/>
      <c r="L1384" s="169"/>
      <c r="M1384" s="174"/>
      <c r="N1384" s="175"/>
      <c r="O1384" s="175"/>
      <c r="P1384" s="175"/>
      <c r="Q1384" s="175"/>
      <c r="R1384" s="175"/>
      <c r="S1384" s="175"/>
      <c r="T1384" s="176"/>
      <c r="AT1384" s="170" t="s">
        <v>312</v>
      </c>
      <c r="AU1384" s="170" t="s">
        <v>96</v>
      </c>
      <c r="AV1384" s="14" t="s">
        <v>96</v>
      </c>
      <c r="AW1384" s="14" t="s">
        <v>41</v>
      </c>
      <c r="AX1384" s="14" t="s">
        <v>86</v>
      </c>
      <c r="AY1384" s="170" t="s">
        <v>302</v>
      </c>
    </row>
    <row r="1385" spans="1:65" s="14" customFormat="1">
      <c r="B1385" s="169"/>
      <c r="D1385" s="162" t="s">
        <v>312</v>
      </c>
      <c r="E1385" s="170" t="s">
        <v>1</v>
      </c>
      <c r="F1385" s="171" t="s">
        <v>1767</v>
      </c>
      <c r="H1385" s="172">
        <v>6.7000000000000004E-2</v>
      </c>
      <c r="I1385" s="173"/>
      <c r="L1385" s="169"/>
      <c r="M1385" s="174"/>
      <c r="N1385" s="175"/>
      <c r="O1385" s="175"/>
      <c r="P1385" s="175"/>
      <c r="Q1385" s="175"/>
      <c r="R1385" s="175"/>
      <c r="S1385" s="175"/>
      <c r="T1385" s="176"/>
      <c r="AT1385" s="170" t="s">
        <v>312</v>
      </c>
      <c r="AU1385" s="170" t="s">
        <v>96</v>
      </c>
      <c r="AV1385" s="14" t="s">
        <v>96</v>
      </c>
      <c r="AW1385" s="14" t="s">
        <v>41</v>
      </c>
      <c r="AX1385" s="14" t="s">
        <v>86</v>
      </c>
      <c r="AY1385" s="170" t="s">
        <v>302</v>
      </c>
    </row>
    <row r="1386" spans="1:65" s="14" customFormat="1">
      <c r="B1386" s="169"/>
      <c r="D1386" s="162" t="s">
        <v>312</v>
      </c>
      <c r="E1386" s="170" t="s">
        <v>1</v>
      </c>
      <c r="F1386" s="171" t="s">
        <v>1768</v>
      </c>
      <c r="H1386" s="172">
        <v>6.7000000000000004E-2</v>
      </c>
      <c r="I1386" s="173"/>
      <c r="L1386" s="169"/>
      <c r="M1386" s="174"/>
      <c r="N1386" s="175"/>
      <c r="O1386" s="175"/>
      <c r="P1386" s="175"/>
      <c r="Q1386" s="175"/>
      <c r="R1386" s="175"/>
      <c r="S1386" s="175"/>
      <c r="T1386" s="176"/>
      <c r="AT1386" s="170" t="s">
        <v>312</v>
      </c>
      <c r="AU1386" s="170" t="s">
        <v>96</v>
      </c>
      <c r="AV1386" s="14" t="s">
        <v>96</v>
      </c>
      <c r="AW1386" s="14" t="s">
        <v>41</v>
      </c>
      <c r="AX1386" s="14" t="s">
        <v>86</v>
      </c>
      <c r="AY1386" s="170" t="s">
        <v>302</v>
      </c>
    </row>
    <row r="1387" spans="1:65" s="15" customFormat="1">
      <c r="B1387" s="177"/>
      <c r="D1387" s="162" t="s">
        <v>312</v>
      </c>
      <c r="E1387" s="178" t="s">
        <v>1</v>
      </c>
      <c r="F1387" s="179" t="s">
        <v>324</v>
      </c>
      <c r="H1387" s="180">
        <v>0.54400000000000004</v>
      </c>
      <c r="I1387" s="181"/>
      <c r="L1387" s="177"/>
      <c r="M1387" s="182"/>
      <c r="N1387" s="183"/>
      <c r="O1387" s="183"/>
      <c r="P1387" s="183"/>
      <c r="Q1387" s="183"/>
      <c r="R1387" s="183"/>
      <c r="S1387" s="183"/>
      <c r="T1387" s="184"/>
      <c r="AT1387" s="178" t="s">
        <v>312</v>
      </c>
      <c r="AU1387" s="178" t="s">
        <v>96</v>
      </c>
      <c r="AV1387" s="15" t="s">
        <v>310</v>
      </c>
      <c r="AW1387" s="15" t="s">
        <v>41</v>
      </c>
      <c r="AX1387" s="15" t="s">
        <v>23</v>
      </c>
      <c r="AY1387" s="178" t="s">
        <v>302</v>
      </c>
    </row>
    <row r="1388" spans="1:65" s="2" customFormat="1" ht="16.5" customHeight="1">
      <c r="A1388" s="34"/>
      <c r="B1388" s="147"/>
      <c r="C1388" s="148" t="s">
        <v>1769</v>
      </c>
      <c r="D1388" s="148" t="s">
        <v>305</v>
      </c>
      <c r="E1388" s="149" t="s">
        <v>1770</v>
      </c>
      <c r="F1388" s="150" t="s">
        <v>1771</v>
      </c>
      <c r="G1388" s="151" t="s">
        <v>356</v>
      </c>
      <c r="H1388" s="152">
        <v>85.18</v>
      </c>
      <c r="I1388" s="153"/>
      <c r="J1388" s="154">
        <f>ROUND(I1388*H1388,2)</f>
        <v>0</v>
      </c>
      <c r="K1388" s="150" t="s">
        <v>1</v>
      </c>
      <c r="L1388" s="35"/>
      <c r="M1388" s="155" t="s">
        <v>1</v>
      </c>
      <c r="N1388" s="156" t="s">
        <v>51</v>
      </c>
      <c r="O1388" s="60"/>
      <c r="P1388" s="157">
        <f>O1388*H1388</f>
        <v>0</v>
      </c>
      <c r="Q1388" s="157">
        <v>3.2000000000000003E-4</v>
      </c>
      <c r="R1388" s="157">
        <f>Q1388*H1388</f>
        <v>2.7257600000000003E-2</v>
      </c>
      <c r="S1388" s="157">
        <v>0</v>
      </c>
      <c r="T1388" s="158">
        <f>S1388*H1388</f>
        <v>0</v>
      </c>
      <c r="U1388" s="34"/>
      <c r="V1388" s="34"/>
      <c r="W1388" s="34"/>
      <c r="X1388" s="34"/>
      <c r="Y1388" s="34"/>
      <c r="Z1388" s="34"/>
      <c r="AA1388" s="34"/>
      <c r="AB1388" s="34"/>
      <c r="AC1388" s="34"/>
      <c r="AD1388" s="34"/>
      <c r="AE1388" s="34"/>
      <c r="AR1388" s="159" t="s">
        <v>310</v>
      </c>
      <c r="AT1388" s="159" t="s">
        <v>305</v>
      </c>
      <c r="AU1388" s="159" t="s">
        <v>96</v>
      </c>
      <c r="AY1388" s="18" t="s">
        <v>302</v>
      </c>
      <c r="BE1388" s="160">
        <f>IF(N1388="základní",J1388,0)</f>
        <v>0</v>
      </c>
      <c r="BF1388" s="160">
        <f>IF(N1388="snížená",J1388,0)</f>
        <v>0</v>
      </c>
      <c r="BG1388" s="160">
        <f>IF(N1388="zákl. přenesená",J1388,0)</f>
        <v>0</v>
      </c>
      <c r="BH1388" s="160">
        <f>IF(N1388="sníž. přenesená",J1388,0)</f>
        <v>0</v>
      </c>
      <c r="BI1388" s="160">
        <f>IF(N1388="nulová",J1388,0)</f>
        <v>0</v>
      </c>
      <c r="BJ1388" s="18" t="s">
        <v>23</v>
      </c>
      <c r="BK1388" s="160">
        <f>ROUND(I1388*H1388,2)</f>
        <v>0</v>
      </c>
      <c r="BL1388" s="18" t="s">
        <v>310</v>
      </c>
      <c r="BM1388" s="159" t="s">
        <v>1772</v>
      </c>
    </row>
    <row r="1389" spans="1:65" s="13" customFormat="1">
      <c r="B1389" s="161"/>
      <c r="D1389" s="162" t="s">
        <v>312</v>
      </c>
      <c r="E1389" s="163" t="s">
        <v>1</v>
      </c>
      <c r="F1389" s="164" t="s">
        <v>424</v>
      </c>
      <c r="H1389" s="163" t="s">
        <v>1</v>
      </c>
      <c r="I1389" s="165"/>
      <c r="L1389" s="161"/>
      <c r="M1389" s="166"/>
      <c r="N1389" s="167"/>
      <c r="O1389" s="167"/>
      <c r="P1389" s="167"/>
      <c r="Q1389" s="167"/>
      <c r="R1389" s="167"/>
      <c r="S1389" s="167"/>
      <c r="T1389" s="168"/>
      <c r="AT1389" s="163" t="s">
        <v>312</v>
      </c>
      <c r="AU1389" s="163" t="s">
        <v>96</v>
      </c>
      <c r="AV1389" s="13" t="s">
        <v>23</v>
      </c>
      <c r="AW1389" s="13" t="s">
        <v>41</v>
      </c>
      <c r="AX1389" s="13" t="s">
        <v>86</v>
      </c>
      <c r="AY1389" s="163" t="s">
        <v>302</v>
      </c>
    </row>
    <row r="1390" spans="1:65" s="13" customFormat="1">
      <c r="B1390" s="161"/>
      <c r="D1390" s="162" t="s">
        <v>312</v>
      </c>
      <c r="E1390" s="163" t="s">
        <v>1</v>
      </c>
      <c r="F1390" s="164" t="s">
        <v>1773</v>
      </c>
      <c r="H1390" s="163" t="s">
        <v>1</v>
      </c>
      <c r="I1390" s="165"/>
      <c r="L1390" s="161"/>
      <c r="M1390" s="166"/>
      <c r="N1390" s="167"/>
      <c r="O1390" s="167"/>
      <c r="P1390" s="167"/>
      <c r="Q1390" s="167"/>
      <c r="R1390" s="167"/>
      <c r="S1390" s="167"/>
      <c r="T1390" s="168"/>
      <c r="AT1390" s="163" t="s">
        <v>312</v>
      </c>
      <c r="AU1390" s="163" t="s">
        <v>96</v>
      </c>
      <c r="AV1390" s="13" t="s">
        <v>23</v>
      </c>
      <c r="AW1390" s="13" t="s">
        <v>41</v>
      </c>
      <c r="AX1390" s="13" t="s">
        <v>86</v>
      </c>
      <c r="AY1390" s="163" t="s">
        <v>302</v>
      </c>
    </row>
    <row r="1391" spans="1:65" s="14" customFormat="1">
      <c r="B1391" s="169"/>
      <c r="D1391" s="162" t="s">
        <v>312</v>
      </c>
      <c r="E1391" s="170" t="s">
        <v>1</v>
      </c>
      <c r="F1391" s="171" t="s">
        <v>1774</v>
      </c>
      <c r="H1391" s="172">
        <v>4</v>
      </c>
      <c r="I1391" s="173"/>
      <c r="L1391" s="169"/>
      <c r="M1391" s="174"/>
      <c r="N1391" s="175"/>
      <c r="O1391" s="175"/>
      <c r="P1391" s="175"/>
      <c r="Q1391" s="175"/>
      <c r="R1391" s="175"/>
      <c r="S1391" s="175"/>
      <c r="T1391" s="176"/>
      <c r="AT1391" s="170" t="s">
        <v>312</v>
      </c>
      <c r="AU1391" s="170" t="s">
        <v>96</v>
      </c>
      <c r="AV1391" s="14" t="s">
        <v>96</v>
      </c>
      <c r="AW1391" s="14" t="s">
        <v>41</v>
      </c>
      <c r="AX1391" s="14" t="s">
        <v>86</v>
      </c>
      <c r="AY1391" s="170" t="s">
        <v>302</v>
      </c>
    </row>
    <row r="1392" spans="1:65" s="14" customFormat="1">
      <c r="B1392" s="169"/>
      <c r="D1392" s="162" t="s">
        <v>312</v>
      </c>
      <c r="E1392" s="170" t="s">
        <v>1</v>
      </c>
      <c r="F1392" s="171" t="s">
        <v>1775</v>
      </c>
      <c r="H1392" s="172">
        <v>3.7</v>
      </c>
      <c r="I1392" s="173"/>
      <c r="L1392" s="169"/>
      <c r="M1392" s="174"/>
      <c r="N1392" s="175"/>
      <c r="O1392" s="175"/>
      <c r="P1392" s="175"/>
      <c r="Q1392" s="175"/>
      <c r="R1392" s="175"/>
      <c r="S1392" s="175"/>
      <c r="T1392" s="176"/>
      <c r="AT1392" s="170" t="s">
        <v>312</v>
      </c>
      <c r="AU1392" s="170" t="s">
        <v>96</v>
      </c>
      <c r="AV1392" s="14" t="s">
        <v>96</v>
      </c>
      <c r="AW1392" s="14" t="s">
        <v>41</v>
      </c>
      <c r="AX1392" s="14" t="s">
        <v>86</v>
      </c>
      <c r="AY1392" s="170" t="s">
        <v>302</v>
      </c>
    </row>
    <row r="1393" spans="2:51" s="13" customFormat="1">
      <c r="B1393" s="161"/>
      <c r="D1393" s="162" t="s">
        <v>312</v>
      </c>
      <c r="E1393" s="163" t="s">
        <v>1</v>
      </c>
      <c r="F1393" s="164" t="s">
        <v>1776</v>
      </c>
      <c r="H1393" s="163" t="s">
        <v>1</v>
      </c>
      <c r="I1393" s="165"/>
      <c r="L1393" s="161"/>
      <c r="M1393" s="166"/>
      <c r="N1393" s="167"/>
      <c r="O1393" s="167"/>
      <c r="P1393" s="167"/>
      <c r="Q1393" s="167"/>
      <c r="R1393" s="167"/>
      <c r="S1393" s="167"/>
      <c r="T1393" s="168"/>
      <c r="AT1393" s="163" t="s">
        <v>312</v>
      </c>
      <c r="AU1393" s="163" t="s">
        <v>96</v>
      </c>
      <c r="AV1393" s="13" t="s">
        <v>23</v>
      </c>
      <c r="AW1393" s="13" t="s">
        <v>41</v>
      </c>
      <c r="AX1393" s="13" t="s">
        <v>86</v>
      </c>
      <c r="AY1393" s="163" t="s">
        <v>302</v>
      </c>
    </row>
    <row r="1394" spans="2:51" s="14" customFormat="1">
      <c r="B1394" s="169"/>
      <c r="D1394" s="162" t="s">
        <v>312</v>
      </c>
      <c r="E1394" s="170" t="s">
        <v>1</v>
      </c>
      <c r="F1394" s="171" t="s">
        <v>1775</v>
      </c>
      <c r="H1394" s="172">
        <v>3.7</v>
      </c>
      <c r="I1394" s="173"/>
      <c r="L1394" s="169"/>
      <c r="M1394" s="174"/>
      <c r="N1394" s="175"/>
      <c r="O1394" s="175"/>
      <c r="P1394" s="175"/>
      <c r="Q1394" s="175"/>
      <c r="R1394" s="175"/>
      <c r="S1394" s="175"/>
      <c r="T1394" s="176"/>
      <c r="AT1394" s="170" t="s">
        <v>312</v>
      </c>
      <c r="AU1394" s="170" t="s">
        <v>96</v>
      </c>
      <c r="AV1394" s="14" t="s">
        <v>96</v>
      </c>
      <c r="AW1394" s="14" t="s">
        <v>41</v>
      </c>
      <c r="AX1394" s="14" t="s">
        <v>86</v>
      </c>
      <c r="AY1394" s="170" t="s">
        <v>302</v>
      </c>
    </row>
    <row r="1395" spans="2:51" s="13" customFormat="1">
      <c r="B1395" s="161"/>
      <c r="D1395" s="162" t="s">
        <v>312</v>
      </c>
      <c r="E1395" s="163" t="s">
        <v>1</v>
      </c>
      <c r="F1395" s="164" t="s">
        <v>1777</v>
      </c>
      <c r="H1395" s="163" t="s">
        <v>1</v>
      </c>
      <c r="I1395" s="165"/>
      <c r="L1395" s="161"/>
      <c r="M1395" s="166"/>
      <c r="N1395" s="167"/>
      <c r="O1395" s="167"/>
      <c r="P1395" s="167"/>
      <c r="Q1395" s="167"/>
      <c r="R1395" s="167"/>
      <c r="S1395" s="167"/>
      <c r="T1395" s="168"/>
      <c r="AT1395" s="163" t="s">
        <v>312</v>
      </c>
      <c r="AU1395" s="163" t="s">
        <v>96</v>
      </c>
      <c r="AV1395" s="13" t="s">
        <v>23</v>
      </c>
      <c r="AW1395" s="13" t="s">
        <v>41</v>
      </c>
      <c r="AX1395" s="13" t="s">
        <v>86</v>
      </c>
      <c r="AY1395" s="163" t="s">
        <v>302</v>
      </c>
    </row>
    <row r="1396" spans="2:51" s="14" customFormat="1">
      <c r="B1396" s="169"/>
      <c r="D1396" s="162" t="s">
        <v>312</v>
      </c>
      <c r="E1396" s="170" t="s">
        <v>1</v>
      </c>
      <c r="F1396" s="171" t="s">
        <v>1778</v>
      </c>
      <c r="H1396" s="172">
        <v>3</v>
      </c>
      <c r="I1396" s="173"/>
      <c r="L1396" s="169"/>
      <c r="M1396" s="174"/>
      <c r="N1396" s="175"/>
      <c r="O1396" s="175"/>
      <c r="P1396" s="175"/>
      <c r="Q1396" s="175"/>
      <c r="R1396" s="175"/>
      <c r="S1396" s="175"/>
      <c r="T1396" s="176"/>
      <c r="AT1396" s="170" t="s">
        <v>312</v>
      </c>
      <c r="AU1396" s="170" t="s">
        <v>96</v>
      </c>
      <c r="AV1396" s="14" t="s">
        <v>96</v>
      </c>
      <c r="AW1396" s="14" t="s">
        <v>41</v>
      </c>
      <c r="AX1396" s="14" t="s">
        <v>86</v>
      </c>
      <c r="AY1396" s="170" t="s">
        <v>302</v>
      </c>
    </row>
    <row r="1397" spans="2:51" s="14" customFormat="1">
      <c r="B1397" s="169"/>
      <c r="D1397" s="162" t="s">
        <v>312</v>
      </c>
      <c r="E1397" s="170" t="s">
        <v>1</v>
      </c>
      <c r="F1397" s="171" t="s">
        <v>1779</v>
      </c>
      <c r="H1397" s="172">
        <v>3.5</v>
      </c>
      <c r="I1397" s="173"/>
      <c r="L1397" s="169"/>
      <c r="M1397" s="174"/>
      <c r="N1397" s="175"/>
      <c r="O1397" s="175"/>
      <c r="P1397" s="175"/>
      <c r="Q1397" s="175"/>
      <c r="R1397" s="175"/>
      <c r="S1397" s="175"/>
      <c r="T1397" s="176"/>
      <c r="AT1397" s="170" t="s">
        <v>312</v>
      </c>
      <c r="AU1397" s="170" t="s">
        <v>96</v>
      </c>
      <c r="AV1397" s="14" t="s">
        <v>96</v>
      </c>
      <c r="AW1397" s="14" t="s">
        <v>41</v>
      </c>
      <c r="AX1397" s="14" t="s">
        <v>86</v>
      </c>
      <c r="AY1397" s="170" t="s">
        <v>302</v>
      </c>
    </row>
    <row r="1398" spans="2:51" s="14" customFormat="1">
      <c r="B1398" s="169"/>
      <c r="D1398" s="162" t="s">
        <v>312</v>
      </c>
      <c r="E1398" s="170" t="s">
        <v>1</v>
      </c>
      <c r="F1398" s="171" t="s">
        <v>1775</v>
      </c>
      <c r="H1398" s="172">
        <v>3.7</v>
      </c>
      <c r="I1398" s="173"/>
      <c r="L1398" s="169"/>
      <c r="M1398" s="174"/>
      <c r="N1398" s="175"/>
      <c r="O1398" s="175"/>
      <c r="P1398" s="175"/>
      <c r="Q1398" s="175"/>
      <c r="R1398" s="175"/>
      <c r="S1398" s="175"/>
      <c r="T1398" s="176"/>
      <c r="AT1398" s="170" t="s">
        <v>312</v>
      </c>
      <c r="AU1398" s="170" t="s">
        <v>96</v>
      </c>
      <c r="AV1398" s="14" t="s">
        <v>96</v>
      </c>
      <c r="AW1398" s="14" t="s">
        <v>41</v>
      </c>
      <c r="AX1398" s="14" t="s">
        <v>86</v>
      </c>
      <c r="AY1398" s="170" t="s">
        <v>302</v>
      </c>
    </row>
    <row r="1399" spans="2:51" s="13" customFormat="1">
      <c r="B1399" s="161"/>
      <c r="D1399" s="162" t="s">
        <v>312</v>
      </c>
      <c r="E1399" s="163" t="s">
        <v>1</v>
      </c>
      <c r="F1399" s="164" t="s">
        <v>1780</v>
      </c>
      <c r="H1399" s="163" t="s">
        <v>1</v>
      </c>
      <c r="I1399" s="165"/>
      <c r="L1399" s="161"/>
      <c r="M1399" s="166"/>
      <c r="N1399" s="167"/>
      <c r="O1399" s="167"/>
      <c r="P1399" s="167"/>
      <c r="Q1399" s="167"/>
      <c r="R1399" s="167"/>
      <c r="S1399" s="167"/>
      <c r="T1399" s="168"/>
      <c r="AT1399" s="163" t="s">
        <v>312</v>
      </c>
      <c r="AU1399" s="163" t="s">
        <v>96</v>
      </c>
      <c r="AV1399" s="13" t="s">
        <v>23</v>
      </c>
      <c r="AW1399" s="13" t="s">
        <v>41</v>
      </c>
      <c r="AX1399" s="13" t="s">
        <v>86</v>
      </c>
      <c r="AY1399" s="163" t="s">
        <v>302</v>
      </c>
    </row>
    <row r="1400" spans="2:51" s="14" customFormat="1">
      <c r="B1400" s="169"/>
      <c r="D1400" s="162" t="s">
        <v>312</v>
      </c>
      <c r="E1400" s="170" t="s">
        <v>1</v>
      </c>
      <c r="F1400" s="171" t="s">
        <v>1781</v>
      </c>
      <c r="H1400" s="172">
        <v>2.4</v>
      </c>
      <c r="I1400" s="173"/>
      <c r="L1400" s="169"/>
      <c r="M1400" s="174"/>
      <c r="N1400" s="175"/>
      <c r="O1400" s="175"/>
      <c r="P1400" s="175"/>
      <c r="Q1400" s="175"/>
      <c r="R1400" s="175"/>
      <c r="S1400" s="175"/>
      <c r="T1400" s="176"/>
      <c r="AT1400" s="170" t="s">
        <v>312</v>
      </c>
      <c r="AU1400" s="170" t="s">
        <v>96</v>
      </c>
      <c r="AV1400" s="14" t="s">
        <v>96</v>
      </c>
      <c r="AW1400" s="14" t="s">
        <v>41</v>
      </c>
      <c r="AX1400" s="14" t="s">
        <v>86</v>
      </c>
      <c r="AY1400" s="170" t="s">
        <v>302</v>
      </c>
    </row>
    <row r="1401" spans="2:51" s="14" customFormat="1">
      <c r="B1401" s="169"/>
      <c r="D1401" s="162" t="s">
        <v>312</v>
      </c>
      <c r="E1401" s="170" t="s">
        <v>1</v>
      </c>
      <c r="F1401" s="171" t="s">
        <v>1775</v>
      </c>
      <c r="H1401" s="172">
        <v>3.7</v>
      </c>
      <c r="I1401" s="173"/>
      <c r="L1401" s="169"/>
      <c r="M1401" s="174"/>
      <c r="N1401" s="175"/>
      <c r="O1401" s="175"/>
      <c r="P1401" s="175"/>
      <c r="Q1401" s="175"/>
      <c r="R1401" s="175"/>
      <c r="S1401" s="175"/>
      <c r="T1401" s="176"/>
      <c r="AT1401" s="170" t="s">
        <v>312</v>
      </c>
      <c r="AU1401" s="170" t="s">
        <v>96</v>
      </c>
      <c r="AV1401" s="14" t="s">
        <v>96</v>
      </c>
      <c r="AW1401" s="14" t="s">
        <v>41</v>
      </c>
      <c r="AX1401" s="14" t="s">
        <v>86</v>
      </c>
      <c r="AY1401" s="170" t="s">
        <v>302</v>
      </c>
    </row>
    <row r="1402" spans="2:51" s="13" customFormat="1">
      <c r="B1402" s="161"/>
      <c r="D1402" s="162" t="s">
        <v>312</v>
      </c>
      <c r="E1402" s="163" t="s">
        <v>1</v>
      </c>
      <c r="F1402" s="164" t="s">
        <v>1731</v>
      </c>
      <c r="H1402" s="163" t="s">
        <v>1</v>
      </c>
      <c r="I1402" s="165"/>
      <c r="L1402" s="161"/>
      <c r="M1402" s="166"/>
      <c r="N1402" s="167"/>
      <c r="O1402" s="167"/>
      <c r="P1402" s="167"/>
      <c r="Q1402" s="167"/>
      <c r="R1402" s="167"/>
      <c r="S1402" s="167"/>
      <c r="T1402" s="168"/>
      <c r="AT1402" s="163" t="s">
        <v>312</v>
      </c>
      <c r="AU1402" s="163" t="s">
        <v>96</v>
      </c>
      <c r="AV1402" s="13" t="s">
        <v>23</v>
      </c>
      <c r="AW1402" s="13" t="s">
        <v>41</v>
      </c>
      <c r="AX1402" s="13" t="s">
        <v>86</v>
      </c>
      <c r="AY1402" s="163" t="s">
        <v>302</v>
      </c>
    </row>
    <row r="1403" spans="2:51" s="14" customFormat="1">
      <c r="B1403" s="169"/>
      <c r="D1403" s="162" t="s">
        <v>312</v>
      </c>
      <c r="E1403" s="170" t="s">
        <v>1</v>
      </c>
      <c r="F1403" s="171" t="s">
        <v>1782</v>
      </c>
      <c r="H1403" s="172">
        <v>0.8</v>
      </c>
      <c r="I1403" s="173"/>
      <c r="L1403" s="169"/>
      <c r="M1403" s="174"/>
      <c r="N1403" s="175"/>
      <c r="O1403" s="175"/>
      <c r="P1403" s="175"/>
      <c r="Q1403" s="175"/>
      <c r="R1403" s="175"/>
      <c r="S1403" s="175"/>
      <c r="T1403" s="176"/>
      <c r="AT1403" s="170" t="s">
        <v>312</v>
      </c>
      <c r="AU1403" s="170" t="s">
        <v>96</v>
      </c>
      <c r="AV1403" s="14" t="s">
        <v>96</v>
      </c>
      <c r="AW1403" s="14" t="s">
        <v>41</v>
      </c>
      <c r="AX1403" s="14" t="s">
        <v>86</v>
      </c>
      <c r="AY1403" s="170" t="s">
        <v>302</v>
      </c>
    </row>
    <row r="1404" spans="2:51" s="14" customFormat="1">
      <c r="B1404" s="169"/>
      <c r="D1404" s="162" t="s">
        <v>312</v>
      </c>
      <c r="E1404" s="170" t="s">
        <v>1</v>
      </c>
      <c r="F1404" s="171" t="s">
        <v>1783</v>
      </c>
      <c r="H1404" s="172">
        <v>6</v>
      </c>
      <c r="I1404" s="173"/>
      <c r="L1404" s="169"/>
      <c r="M1404" s="174"/>
      <c r="N1404" s="175"/>
      <c r="O1404" s="175"/>
      <c r="P1404" s="175"/>
      <c r="Q1404" s="175"/>
      <c r="R1404" s="175"/>
      <c r="S1404" s="175"/>
      <c r="T1404" s="176"/>
      <c r="AT1404" s="170" t="s">
        <v>312</v>
      </c>
      <c r="AU1404" s="170" t="s">
        <v>96</v>
      </c>
      <c r="AV1404" s="14" t="s">
        <v>96</v>
      </c>
      <c r="AW1404" s="14" t="s">
        <v>41</v>
      </c>
      <c r="AX1404" s="14" t="s">
        <v>86</v>
      </c>
      <c r="AY1404" s="170" t="s">
        <v>302</v>
      </c>
    </row>
    <row r="1405" spans="2:51" s="14" customFormat="1">
      <c r="B1405" s="169"/>
      <c r="D1405" s="162" t="s">
        <v>312</v>
      </c>
      <c r="E1405" s="170" t="s">
        <v>1</v>
      </c>
      <c r="F1405" s="171" t="s">
        <v>1775</v>
      </c>
      <c r="H1405" s="172">
        <v>3.7</v>
      </c>
      <c r="I1405" s="173"/>
      <c r="L1405" s="169"/>
      <c r="M1405" s="174"/>
      <c r="N1405" s="175"/>
      <c r="O1405" s="175"/>
      <c r="P1405" s="175"/>
      <c r="Q1405" s="175"/>
      <c r="R1405" s="175"/>
      <c r="S1405" s="175"/>
      <c r="T1405" s="176"/>
      <c r="AT1405" s="170" t="s">
        <v>312</v>
      </c>
      <c r="AU1405" s="170" t="s">
        <v>96</v>
      </c>
      <c r="AV1405" s="14" t="s">
        <v>96</v>
      </c>
      <c r="AW1405" s="14" t="s">
        <v>41</v>
      </c>
      <c r="AX1405" s="14" t="s">
        <v>86</v>
      </c>
      <c r="AY1405" s="170" t="s">
        <v>302</v>
      </c>
    </row>
    <row r="1406" spans="2:51" s="13" customFormat="1">
      <c r="B1406" s="161"/>
      <c r="D1406" s="162" t="s">
        <v>312</v>
      </c>
      <c r="E1406" s="163" t="s">
        <v>1</v>
      </c>
      <c r="F1406" s="164" t="s">
        <v>1784</v>
      </c>
      <c r="H1406" s="163" t="s">
        <v>1</v>
      </c>
      <c r="I1406" s="165"/>
      <c r="L1406" s="161"/>
      <c r="M1406" s="166"/>
      <c r="N1406" s="167"/>
      <c r="O1406" s="167"/>
      <c r="P1406" s="167"/>
      <c r="Q1406" s="167"/>
      <c r="R1406" s="167"/>
      <c r="S1406" s="167"/>
      <c r="T1406" s="168"/>
      <c r="AT1406" s="163" t="s">
        <v>312</v>
      </c>
      <c r="AU1406" s="163" t="s">
        <v>96</v>
      </c>
      <c r="AV1406" s="13" t="s">
        <v>23</v>
      </c>
      <c r="AW1406" s="13" t="s">
        <v>41</v>
      </c>
      <c r="AX1406" s="13" t="s">
        <v>86</v>
      </c>
      <c r="AY1406" s="163" t="s">
        <v>302</v>
      </c>
    </row>
    <row r="1407" spans="2:51" s="14" customFormat="1">
      <c r="B1407" s="169"/>
      <c r="D1407" s="162" t="s">
        <v>312</v>
      </c>
      <c r="E1407" s="170" t="s">
        <v>1</v>
      </c>
      <c r="F1407" s="171" t="s">
        <v>1783</v>
      </c>
      <c r="H1407" s="172">
        <v>6</v>
      </c>
      <c r="I1407" s="173"/>
      <c r="L1407" s="169"/>
      <c r="M1407" s="174"/>
      <c r="N1407" s="175"/>
      <c r="O1407" s="175"/>
      <c r="P1407" s="175"/>
      <c r="Q1407" s="175"/>
      <c r="R1407" s="175"/>
      <c r="S1407" s="175"/>
      <c r="T1407" s="176"/>
      <c r="AT1407" s="170" t="s">
        <v>312</v>
      </c>
      <c r="AU1407" s="170" t="s">
        <v>96</v>
      </c>
      <c r="AV1407" s="14" t="s">
        <v>96</v>
      </c>
      <c r="AW1407" s="14" t="s">
        <v>41</v>
      </c>
      <c r="AX1407" s="14" t="s">
        <v>86</v>
      </c>
      <c r="AY1407" s="170" t="s">
        <v>302</v>
      </c>
    </row>
    <row r="1408" spans="2:51" s="14" customFormat="1">
      <c r="B1408" s="169"/>
      <c r="D1408" s="162" t="s">
        <v>312</v>
      </c>
      <c r="E1408" s="170" t="s">
        <v>1</v>
      </c>
      <c r="F1408" s="171" t="s">
        <v>1775</v>
      </c>
      <c r="H1408" s="172">
        <v>3.7</v>
      </c>
      <c r="I1408" s="173"/>
      <c r="L1408" s="169"/>
      <c r="M1408" s="174"/>
      <c r="N1408" s="175"/>
      <c r="O1408" s="175"/>
      <c r="P1408" s="175"/>
      <c r="Q1408" s="175"/>
      <c r="R1408" s="175"/>
      <c r="S1408" s="175"/>
      <c r="T1408" s="176"/>
      <c r="AT1408" s="170" t="s">
        <v>312</v>
      </c>
      <c r="AU1408" s="170" t="s">
        <v>96</v>
      </c>
      <c r="AV1408" s="14" t="s">
        <v>96</v>
      </c>
      <c r="AW1408" s="14" t="s">
        <v>41</v>
      </c>
      <c r="AX1408" s="14" t="s">
        <v>86</v>
      </c>
      <c r="AY1408" s="170" t="s">
        <v>302</v>
      </c>
    </row>
    <row r="1409" spans="1:65" s="13" customFormat="1">
      <c r="B1409" s="161"/>
      <c r="D1409" s="162" t="s">
        <v>312</v>
      </c>
      <c r="E1409" s="163" t="s">
        <v>1</v>
      </c>
      <c r="F1409" s="164" t="s">
        <v>1785</v>
      </c>
      <c r="H1409" s="163" t="s">
        <v>1</v>
      </c>
      <c r="I1409" s="165"/>
      <c r="L1409" s="161"/>
      <c r="M1409" s="166"/>
      <c r="N1409" s="167"/>
      <c r="O1409" s="167"/>
      <c r="P1409" s="167"/>
      <c r="Q1409" s="167"/>
      <c r="R1409" s="167"/>
      <c r="S1409" s="167"/>
      <c r="T1409" s="168"/>
      <c r="AT1409" s="163" t="s">
        <v>312</v>
      </c>
      <c r="AU1409" s="163" t="s">
        <v>96</v>
      </c>
      <c r="AV1409" s="13" t="s">
        <v>23</v>
      </c>
      <c r="AW1409" s="13" t="s">
        <v>41</v>
      </c>
      <c r="AX1409" s="13" t="s">
        <v>86</v>
      </c>
      <c r="AY1409" s="163" t="s">
        <v>302</v>
      </c>
    </row>
    <row r="1410" spans="1:65" s="14" customFormat="1">
      <c r="B1410" s="169"/>
      <c r="D1410" s="162" t="s">
        <v>312</v>
      </c>
      <c r="E1410" s="170" t="s">
        <v>1</v>
      </c>
      <c r="F1410" s="171" t="s">
        <v>1786</v>
      </c>
      <c r="H1410" s="172">
        <v>7</v>
      </c>
      <c r="I1410" s="173"/>
      <c r="L1410" s="169"/>
      <c r="M1410" s="174"/>
      <c r="N1410" s="175"/>
      <c r="O1410" s="175"/>
      <c r="P1410" s="175"/>
      <c r="Q1410" s="175"/>
      <c r="R1410" s="175"/>
      <c r="S1410" s="175"/>
      <c r="T1410" s="176"/>
      <c r="AT1410" s="170" t="s">
        <v>312</v>
      </c>
      <c r="AU1410" s="170" t="s">
        <v>96</v>
      </c>
      <c r="AV1410" s="14" t="s">
        <v>96</v>
      </c>
      <c r="AW1410" s="14" t="s">
        <v>41</v>
      </c>
      <c r="AX1410" s="14" t="s">
        <v>86</v>
      </c>
      <c r="AY1410" s="170" t="s">
        <v>302</v>
      </c>
    </row>
    <row r="1411" spans="1:65" s="14" customFormat="1">
      <c r="B1411" s="169"/>
      <c r="D1411" s="162" t="s">
        <v>312</v>
      </c>
      <c r="E1411" s="170" t="s">
        <v>1</v>
      </c>
      <c r="F1411" s="171" t="s">
        <v>1775</v>
      </c>
      <c r="H1411" s="172">
        <v>3.7</v>
      </c>
      <c r="I1411" s="173"/>
      <c r="L1411" s="169"/>
      <c r="M1411" s="174"/>
      <c r="N1411" s="175"/>
      <c r="O1411" s="175"/>
      <c r="P1411" s="175"/>
      <c r="Q1411" s="175"/>
      <c r="R1411" s="175"/>
      <c r="S1411" s="175"/>
      <c r="T1411" s="176"/>
      <c r="AT1411" s="170" t="s">
        <v>312</v>
      </c>
      <c r="AU1411" s="170" t="s">
        <v>96</v>
      </c>
      <c r="AV1411" s="14" t="s">
        <v>96</v>
      </c>
      <c r="AW1411" s="14" t="s">
        <v>41</v>
      </c>
      <c r="AX1411" s="14" t="s">
        <v>86</v>
      </c>
      <c r="AY1411" s="170" t="s">
        <v>302</v>
      </c>
    </row>
    <row r="1412" spans="1:65" s="13" customFormat="1">
      <c r="B1412" s="161"/>
      <c r="D1412" s="162" t="s">
        <v>312</v>
      </c>
      <c r="E1412" s="163" t="s">
        <v>1</v>
      </c>
      <c r="F1412" s="164" t="s">
        <v>1787</v>
      </c>
      <c r="H1412" s="163" t="s">
        <v>1</v>
      </c>
      <c r="I1412" s="165"/>
      <c r="L1412" s="161"/>
      <c r="M1412" s="166"/>
      <c r="N1412" s="167"/>
      <c r="O1412" s="167"/>
      <c r="P1412" s="167"/>
      <c r="Q1412" s="167"/>
      <c r="R1412" s="167"/>
      <c r="S1412" s="167"/>
      <c r="T1412" s="168"/>
      <c r="AT1412" s="163" t="s">
        <v>312</v>
      </c>
      <c r="AU1412" s="163" t="s">
        <v>96</v>
      </c>
      <c r="AV1412" s="13" t="s">
        <v>23</v>
      </c>
      <c r="AW1412" s="13" t="s">
        <v>41</v>
      </c>
      <c r="AX1412" s="13" t="s">
        <v>86</v>
      </c>
      <c r="AY1412" s="163" t="s">
        <v>302</v>
      </c>
    </row>
    <row r="1413" spans="1:65" s="14" customFormat="1">
      <c r="B1413" s="169"/>
      <c r="D1413" s="162" t="s">
        <v>312</v>
      </c>
      <c r="E1413" s="170" t="s">
        <v>1</v>
      </c>
      <c r="F1413" s="171" t="s">
        <v>1783</v>
      </c>
      <c r="H1413" s="172">
        <v>6</v>
      </c>
      <c r="I1413" s="173"/>
      <c r="L1413" s="169"/>
      <c r="M1413" s="174"/>
      <c r="N1413" s="175"/>
      <c r="O1413" s="175"/>
      <c r="P1413" s="175"/>
      <c r="Q1413" s="175"/>
      <c r="R1413" s="175"/>
      <c r="S1413" s="175"/>
      <c r="T1413" s="176"/>
      <c r="AT1413" s="170" t="s">
        <v>312</v>
      </c>
      <c r="AU1413" s="170" t="s">
        <v>96</v>
      </c>
      <c r="AV1413" s="14" t="s">
        <v>96</v>
      </c>
      <c r="AW1413" s="14" t="s">
        <v>41</v>
      </c>
      <c r="AX1413" s="14" t="s">
        <v>86</v>
      </c>
      <c r="AY1413" s="170" t="s">
        <v>302</v>
      </c>
    </row>
    <row r="1414" spans="1:65" s="14" customFormat="1">
      <c r="B1414" s="169"/>
      <c r="D1414" s="162" t="s">
        <v>312</v>
      </c>
      <c r="E1414" s="170" t="s">
        <v>1</v>
      </c>
      <c r="F1414" s="171" t="s">
        <v>1775</v>
      </c>
      <c r="H1414" s="172">
        <v>3.7</v>
      </c>
      <c r="I1414" s="173"/>
      <c r="L1414" s="169"/>
      <c r="M1414" s="174"/>
      <c r="N1414" s="175"/>
      <c r="O1414" s="175"/>
      <c r="P1414" s="175"/>
      <c r="Q1414" s="175"/>
      <c r="R1414" s="175"/>
      <c r="S1414" s="175"/>
      <c r="T1414" s="176"/>
      <c r="AT1414" s="170" t="s">
        <v>312</v>
      </c>
      <c r="AU1414" s="170" t="s">
        <v>96</v>
      </c>
      <c r="AV1414" s="14" t="s">
        <v>96</v>
      </c>
      <c r="AW1414" s="14" t="s">
        <v>41</v>
      </c>
      <c r="AX1414" s="14" t="s">
        <v>86</v>
      </c>
      <c r="AY1414" s="170" t="s">
        <v>302</v>
      </c>
    </row>
    <row r="1415" spans="1:65" s="13" customFormat="1">
      <c r="B1415" s="161"/>
      <c r="D1415" s="162" t="s">
        <v>312</v>
      </c>
      <c r="E1415" s="163" t="s">
        <v>1</v>
      </c>
      <c r="F1415" s="164" t="s">
        <v>1788</v>
      </c>
      <c r="H1415" s="163" t="s">
        <v>1</v>
      </c>
      <c r="I1415" s="165"/>
      <c r="L1415" s="161"/>
      <c r="M1415" s="166"/>
      <c r="N1415" s="167"/>
      <c r="O1415" s="167"/>
      <c r="P1415" s="167"/>
      <c r="Q1415" s="167"/>
      <c r="R1415" s="167"/>
      <c r="S1415" s="167"/>
      <c r="T1415" s="168"/>
      <c r="AT1415" s="163" t="s">
        <v>312</v>
      </c>
      <c r="AU1415" s="163" t="s">
        <v>96</v>
      </c>
      <c r="AV1415" s="13" t="s">
        <v>23</v>
      </c>
      <c r="AW1415" s="13" t="s">
        <v>41</v>
      </c>
      <c r="AX1415" s="13" t="s">
        <v>86</v>
      </c>
      <c r="AY1415" s="163" t="s">
        <v>302</v>
      </c>
    </row>
    <row r="1416" spans="1:65" s="14" customFormat="1">
      <c r="B1416" s="169"/>
      <c r="D1416" s="162" t="s">
        <v>312</v>
      </c>
      <c r="E1416" s="170" t="s">
        <v>1</v>
      </c>
      <c r="F1416" s="171" t="s">
        <v>1781</v>
      </c>
      <c r="H1416" s="172">
        <v>2.4</v>
      </c>
      <c r="I1416" s="173"/>
      <c r="L1416" s="169"/>
      <c r="M1416" s="174"/>
      <c r="N1416" s="175"/>
      <c r="O1416" s="175"/>
      <c r="P1416" s="175"/>
      <c r="Q1416" s="175"/>
      <c r="R1416" s="175"/>
      <c r="S1416" s="175"/>
      <c r="T1416" s="176"/>
      <c r="AT1416" s="170" t="s">
        <v>312</v>
      </c>
      <c r="AU1416" s="170" t="s">
        <v>96</v>
      </c>
      <c r="AV1416" s="14" t="s">
        <v>96</v>
      </c>
      <c r="AW1416" s="14" t="s">
        <v>41</v>
      </c>
      <c r="AX1416" s="14" t="s">
        <v>86</v>
      </c>
      <c r="AY1416" s="170" t="s">
        <v>302</v>
      </c>
    </row>
    <row r="1417" spans="1:65" s="14" customFormat="1">
      <c r="B1417" s="169"/>
      <c r="D1417" s="162" t="s">
        <v>312</v>
      </c>
      <c r="E1417" s="170" t="s">
        <v>1</v>
      </c>
      <c r="F1417" s="171" t="s">
        <v>1775</v>
      </c>
      <c r="H1417" s="172">
        <v>3.7</v>
      </c>
      <c r="I1417" s="173"/>
      <c r="L1417" s="169"/>
      <c r="M1417" s="174"/>
      <c r="N1417" s="175"/>
      <c r="O1417" s="175"/>
      <c r="P1417" s="175"/>
      <c r="Q1417" s="175"/>
      <c r="R1417" s="175"/>
      <c r="S1417" s="175"/>
      <c r="T1417" s="176"/>
      <c r="AT1417" s="170" t="s">
        <v>312</v>
      </c>
      <c r="AU1417" s="170" t="s">
        <v>96</v>
      </c>
      <c r="AV1417" s="14" t="s">
        <v>96</v>
      </c>
      <c r="AW1417" s="14" t="s">
        <v>41</v>
      </c>
      <c r="AX1417" s="14" t="s">
        <v>86</v>
      </c>
      <c r="AY1417" s="170" t="s">
        <v>302</v>
      </c>
    </row>
    <row r="1418" spans="1:65" s="13" customFormat="1">
      <c r="B1418" s="161"/>
      <c r="D1418" s="162" t="s">
        <v>312</v>
      </c>
      <c r="E1418" s="163" t="s">
        <v>1</v>
      </c>
      <c r="F1418" s="164" t="s">
        <v>537</v>
      </c>
      <c r="H1418" s="163" t="s">
        <v>1</v>
      </c>
      <c r="I1418" s="165"/>
      <c r="L1418" s="161"/>
      <c r="M1418" s="166"/>
      <c r="N1418" s="167"/>
      <c r="O1418" s="167"/>
      <c r="P1418" s="167"/>
      <c r="Q1418" s="167"/>
      <c r="R1418" s="167"/>
      <c r="S1418" s="167"/>
      <c r="T1418" s="168"/>
      <c r="AT1418" s="163" t="s">
        <v>312</v>
      </c>
      <c r="AU1418" s="163" t="s">
        <v>96</v>
      </c>
      <c r="AV1418" s="13" t="s">
        <v>23</v>
      </c>
      <c r="AW1418" s="13" t="s">
        <v>41</v>
      </c>
      <c r="AX1418" s="13" t="s">
        <v>86</v>
      </c>
      <c r="AY1418" s="163" t="s">
        <v>302</v>
      </c>
    </row>
    <row r="1419" spans="1:65" s="14" customFormat="1">
      <c r="B1419" s="169"/>
      <c r="D1419" s="162" t="s">
        <v>312</v>
      </c>
      <c r="E1419" s="170" t="s">
        <v>1</v>
      </c>
      <c r="F1419" s="171" t="s">
        <v>1781</v>
      </c>
      <c r="H1419" s="172">
        <v>2.4</v>
      </c>
      <c r="I1419" s="173"/>
      <c r="L1419" s="169"/>
      <c r="M1419" s="174"/>
      <c r="N1419" s="175"/>
      <c r="O1419" s="175"/>
      <c r="P1419" s="175"/>
      <c r="Q1419" s="175"/>
      <c r="R1419" s="175"/>
      <c r="S1419" s="175"/>
      <c r="T1419" s="176"/>
      <c r="AT1419" s="170" t="s">
        <v>312</v>
      </c>
      <c r="AU1419" s="170" t="s">
        <v>96</v>
      </c>
      <c r="AV1419" s="14" t="s">
        <v>96</v>
      </c>
      <c r="AW1419" s="14" t="s">
        <v>41</v>
      </c>
      <c r="AX1419" s="14" t="s">
        <v>86</v>
      </c>
      <c r="AY1419" s="170" t="s">
        <v>302</v>
      </c>
    </row>
    <row r="1420" spans="1:65" s="14" customFormat="1">
      <c r="B1420" s="169"/>
      <c r="D1420" s="162" t="s">
        <v>312</v>
      </c>
      <c r="E1420" s="170" t="s">
        <v>1</v>
      </c>
      <c r="F1420" s="171" t="s">
        <v>1775</v>
      </c>
      <c r="H1420" s="172">
        <v>3.7</v>
      </c>
      <c r="I1420" s="173"/>
      <c r="L1420" s="169"/>
      <c r="M1420" s="174"/>
      <c r="N1420" s="175"/>
      <c r="O1420" s="175"/>
      <c r="P1420" s="175"/>
      <c r="Q1420" s="175"/>
      <c r="R1420" s="175"/>
      <c r="S1420" s="175"/>
      <c r="T1420" s="176"/>
      <c r="AT1420" s="170" t="s">
        <v>312</v>
      </c>
      <c r="AU1420" s="170" t="s">
        <v>96</v>
      </c>
      <c r="AV1420" s="14" t="s">
        <v>96</v>
      </c>
      <c r="AW1420" s="14" t="s">
        <v>41</v>
      </c>
      <c r="AX1420" s="14" t="s">
        <v>86</v>
      </c>
      <c r="AY1420" s="170" t="s">
        <v>302</v>
      </c>
    </row>
    <row r="1421" spans="1:65" s="13" customFormat="1">
      <c r="B1421" s="161"/>
      <c r="D1421" s="162" t="s">
        <v>312</v>
      </c>
      <c r="E1421" s="163" t="s">
        <v>1</v>
      </c>
      <c r="F1421" s="164" t="s">
        <v>1324</v>
      </c>
      <c r="H1421" s="163" t="s">
        <v>1</v>
      </c>
      <c r="I1421" s="165"/>
      <c r="L1421" s="161"/>
      <c r="M1421" s="166"/>
      <c r="N1421" s="167"/>
      <c r="O1421" s="167"/>
      <c r="P1421" s="167"/>
      <c r="Q1421" s="167"/>
      <c r="R1421" s="167"/>
      <c r="S1421" s="167"/>
      <c r="T1421" s="168"/>
      <c r="AT1421" s="163" t="s">
        <v>312</v>
      </c>
      <c r="AU1421" s="163" t="s">
        <v>96</v>
      </c>
      <c r="AV1421" s="13" t="s">
        <v>23</v>
      </c>
      <c r="AW1421" s="13" t="s">
        <v>41</v>
      </c>
      <c r="AX1421" s="13" t="s">
        <v>86</v>
      </c>
      <c r="AY1421" s="163" t="s">
        <v>302</v>
      </c>
    </row>
    <row r="1422" spans="1:65" s="14" customFormat="1">
      <c r="B1422" s="169"/>
      <c r="D1422" s="162" t="s">
        <v>312</v>
      </c>
      <c r="E1422" s="170" t="s">
        <v>1</v>
      </c>
      <c r="F1422" s="171" t="s">
        <v>1789</v>
      </c>
      <c r="H1422" s="172">
        <v>4.68</v>
      </c>
      <c r="I1422" s="173"/>
      <c r="L1422" s="169"/>
      <c r="M1422" s="174"/>
      <c r="N1422" s="175"/>
      <c r="O1422" s="175"/>
      <c r="P1422" s="175"/>
      <c r="Q1422" s="175"/>
      <c r="R1422" s="175"/>
      <c r="S1422" s="175"/>
      <c r="T1422" s="176"/>
      <c r="AT1422" s="170" t="s">
        <v>312</v>
      </c>
      <c r="AU1422" s="170" t="s">
        <v>96</v>
      </c>
      <c r="AV1422" s="14" t="s">
        <v>96</v>
      </c>
      <c r="AW1422" s="14" t="s">
        <v>41</v>
      </c>
      <c r="AX1422" s="14" t="s">
        <v>86</v>
      </c>
      <c r="AY1422" s="170" t="s">
        <v>302</v>
      </c>
    </row>
    <row r="1423" spans="1:65" s="15" customFormat="1">
      <c r="B1423" s="177"/>
      <c r="D1423" s="162" t="s">
        <v>312</v>
      </c>
      <c r="E1423" s="178" t="s">
        <v>1</v>
      </c>
      <c r="F1423" s="179" t="s">
        <v>324</v>
      </c>
      <c r="H1423" s="180">
        <v>85.18</v>
      </c>
      <c r="I1423" s="181"/>
      <c r="L1423" s="177"/>
      <c r="M1423" s="182"/>
      <c r="N1423" s="183"/>
      <c r="O1423" s="183"/>
      <c r="P1423" s="183"/>
      <c r="Q1423" s="183"/>
      <c r="R1423" s="183"/>
      <c r="S1423" s="183"/>
      <c r="T1423" s="184"/>
      <c r="AT1423" s="178" t="s">
        <v>312</v>
      </c>
      <c r="AU1423" s="178" t="s">
        <v>96</v>
      </c>
      <c r="AV1423" s="15" t="s">
        <v>310</v>
      </c>
      <c r="AW1423" s="15" t="s">
        <v>41</v>
      </c>
      <c r="AX1423" s="15" t="s">
        <v>23</v>
      </c>
      <c r="AY1423" s="178" t="s">
        <v>302</v>
      </c>
    </row>
    <row r="1424" spans="1:65" s="2" customFormat="1" ht="16.5" customHeight="1">
      <c r="A1424" s="34"/>
      <c r="B1424" s="147"/>
      <c r="C1424" s="148" t="s">
        <v>1790</v>
      </c>
      <c r="D1424" s="148" t="s">
        <v>305</v>
      </c>
      <c r="E1424" s="149" t="s">
        <v>1791</v>
      </c>
      <c r="F1424" s="150" t="s">
        <v>1792</v>
      </c>
      <c r="G1424" s="151" t="s">
        <v>356</v>
      </c>
      <c r="H1424" s="152">
        <v>255.995</v>
      </c>
      <c r="I1424" s="153"/>
      <c r="J1424" s="154">
        <f>ROUND(I1424*H1424,2)</f>
        <v>0</v>
      </c>
      <c r="K1424" s="150" t="s">
        <v>1</v>
      </c>
      <c r="L1424" s="35"/>
      <c r="M1424" s="155" t="s">
        <v>1</v>
      </c>
      <c r="N1424" s="156" t="s">
        <v>51</v>
      </c>
      <c r="O1424" s="60"/>
      <c r="P1424" s="157">
        <f>O1424*H1424</f>
        <v>0</v>
      </c>
      <c r="Q1424" s="157">
        <v>0</v>
      </c>
      <c r="R1424" s="157">
        <f>Q1424*H1424</f>
        <v>0</v>
      </c>
      <c r="S1424" s="157">
        <v>0</v>
      </c>
      <c r="T1424" s="158">
        <f>S1424*H1424</f>
        <v>0</v>
      </c>
      <c r="U1424" s="34"/>
      <c r="V1424" s="34"/>
      <c r="W1424" s="34"/>
      <c r="X1424" s="34"/>
      <c r="Y1424" s="34"/>
      <c r="Z1424" s="34"/>
      <c r="AA1424" s="34"/>
      <c r="AB1424" s="34"/>
      <c r="AC1424" s="34"/>
      <c r="AD1424" s="34"/>
      <c r="AE1424" s="34"/>
      <c r="AR1424" s="159" t="s">
        <v>310</v>
      </c>
      <c r="AT1424" s="159" t="s">
        <v>305</v>
      </c>
      <c r="AU1424" s="159" t="s">
        <v>96</v>
      </c>
      <c r="AY1424" s="18" t="s">
        <v>302</v>
      </c>
      <c r="BE1424" s="160">
        <f>IF(N1424="základní",J1424,0)</f>
        <v>0</v>
      </c>
      <c r="BF1424" s="160">
        <f>IF(N1424="snížená",J1424,0)</f>
        <v>0</v>
      </c>
      <c r="BG1424" s="160">
        <f>IF(N1424="zákl. přenesená",J1424,0)</f>
        <v>0</v>
      </c>
      <c r="BH1424" s="160">
        <f>IF(N1424="sníž. přenesená",J1424,0)</f>
        <v>0</v>
      </c>
      <c r="BI1424" s="160">
        <f>IF(N1424="nulová",J1424,0)</f>
        <v>0</v>
      </c>
      <c r="BJ1424" s="18" t="s">
        <v>23</v>
      </c>
      <c r="BK1424" s="160">
        <f>ROUND(I1424*H1424,2)</f>
        <v>0</v>
      </c>
      <c r="BL1424" s="18" t="s">
        <v>310</v>
      </c>
      <c r="BM1424" s="159" t="s">
        <v>1793</v>
      </c>
    </row>
    <row r="1425" spans="2:51" s="13" customFormat="1">
      <c r="B1425" s="161"/>
      <c r="D1425" s="162" t="s">
        <v>312</v>
      </c>
      <c r="E1425" s="163" t="s">
        <v>1</v>
      </c>
      <c r="F1425" s="164" t="s">
        <v>424</v>
      </c>
      <c r="H1425" s="163" t="s">
        <v>1</v>
      </c>
      <c r="I1425" s="165"/>
      <c r="L1425" s="161"/>
      <c r="M1425" s="166"/>
      <c r="N1425" s="167"/>
      <c r="O1425" s="167"/>
      <c r="P1425" s="167"/>
      <c r="Q1425" s="167"/>
      <c r="R1425" s="167"/>
      <c r="S1425" s="167"/>
      <c r="T1425" s="168"/>
      <c r="AT1425" s="163" t="s">
        <v>312</v>
      </c>
      <c r="AU1425" s="163" t="s">
        <v>96</v>
      </c>
      <c r="AV1425" s="13" t="s">
        <v>23</v>
      </c>
      <c r="AW1425" s="13" t="s">
        <v>41</v>
      </c>
      <c r="AX1425" s="13" t="s">
        <v>86</v>
      </c>
      <c r="AY1425" s="163" t="s">
        <v>302</v>
      </c>
    </row>
    <row r="1426" spans="2:51" s="13" customFormat="1">
      <c r="B1426" s="161"/>
      <c r="D1426" s="162" t="s">
        <v>312</v>
      </c>
      <c r="E1426" s="163" t="s">
        <v>1</v>
      </c>
      <c r="F1426" s="164" t="s">
        <v>1773</v>
      </c>
      <c r="H1426" s="163" t="s">
        <v>1</v>
      </c>
      <c r="I1426" s="165"/>
      <c r="L1426" s="161"/>
      <c r="M1426" s="166"/>
      <c r="N1426" s="167"/>
      <c r="O1426" s="167"/>
      <c r="P1426" s="167"/>
      <c r="Q1426" s="167"/>
      <c r="R1426" s="167"/>
      <c r="S1426" s="167"/>
      <c r="T1426" s="168"/>
      <c r="AT1426" s="163" t="s">
        <v>312</v>
      </c>
      <c r="AU1426" s="163" t="s">
        <v>96</v>
      </c>
      <c r="AV1426" s="13" t="s">
        <v>23</v>
      </c>
      <c r="AW1426" s="13" t="s">
        <v>41</v>
      </c>
      <c r="AX1426" s="13" t="s">
        <v>86</v>
      </c>
      <c r="AY1426" s="163" t="s">
        <v>302</v>
      </c>
    </row>
    <row r="1427" spans="2:51" s="14" customFormat="1">
      <c r="B1427" s="169"/>
      <c r="D1427" s="162" t="s">
        <v>312</v>
      </c>
      <c r="E1427" s="170" t="s">
        <v>1</v>
      </c>
      <c r="F1427" s="171" t="s">
        <v>1794</v>
      </c>
      <c r="H1427" s="172">
        <v>24.92</v>
      </c>
      <c r="I1427" s="173"/>
      <c r="L1427" s="169"/>
      <c r="M1427" s="174"/>
      <c r="N1427" s="175"/>
      <c r="O1427" s="175"/>
      <c r="P1427" s="175"/>
      <c r="Q1427" s="175"/>
      <c r="R1427" s="175"/>
      <c r="S1427" s="175"/>
      <c r="T1427" s="176"/>
      <c r="AT1427" s="170" t="s">
        <v>312</v>
      </c>
      <c r="AU1427" s="170" t="s">
        <v>96</v>
      </c>
      <c r="AV1427" s="14" t="s">
        <v>96</v>
      </c>
      <c r="AW1427" s="14" t="s">
        <v>41</v>
      </c>
      <c r="AX1427" s="14" t="s">
        <v>86</v>
      </c>
      <c r="AY1427" s="170" t="s">
        <v>302</v>
      </c>
    </row>
    <row r="1428" spans="2:51" s="14" customFormat="1">
      <c r="B1428" s="169"/>
      <c r="D1428" s="162" t="s">
        <v>312</v>
      </c>
      <c r="E1428" s="170" t="s">
        <v>1</v>
      </c>
      <c r="F1428" s="171" t="s">
        <v>1774</v>
      </c>
      <c r="H1428" s="172">
        <v>4</v>
      </c>
      <c r="I1428" s="173"/>
      <c r="L1428" s="169"/>
      <c r="M1428" s="174"/>
      <c r="N1428" s="175"/>
      <c r="O1428" s="175"/>
      <c r="P1428" s="175"/>
      <c r="Q1428" s="175"/>
      <c r="R1428" s="175"/>
      <c r="S1428" s="175"/>
      <c r="T1428" s="176"/>
      <c r="AT1428" s="170" t="s">
        <v>312</v>
      </c>
      <c r="AU1428" s="170" t="s">
        <v>96</v>
      </c>
      <c r="AV1428" s="14" t="s">
        <v>96</v>
      </c>
      <c r="AW1428" s="14" t="s">
        <v>41</v>
      </c>
      <c r="AX1428" s="14" t="s">
        <v>86</v>
      </c>
      <c r="AY1428" s="170" t="s">
        <v>302</v>
      </c>
    </row>
    <row r="1429" spans="2:51" s="13" customFormat="1">
      <c r="B1429" s="161"/>
      <c r="D1429" s="162" t="s">
        <v>312</v>
      </c>
      <c r="E1429" s="163" t="s">
        <v>1</v>
      </c>
      <c r="F1429" s="164" t="s">
        <v>1776</v>
      </c>
      <c r="H1429" s="163" t="s">
        <v>1</v>
      </c>
      <c r="I1429" s="165"/>
      <c r="L1429" s="161"/>
      <c r="M1429" s="166"/>
      <c r="N1429" s="167"/>
      <c r="O1429" s="167"/>
      <c r="P1429" s="167"/>
      <c r="Q1429" s="167"/>
      <c r="R1429" s="167"/>
      <c r="S1429" s="167"/>
      <c r="T1429" s="168"/>
      <c r="AT1429" s="163" t="s">
        <v>312</v>
      </c>
      <c r="AU1429" s="163" t="s">
        <v>96</v>
      </c>
      <c r="AV1429" s="13" t="s">
        <v>23</v>
      </c>
      <c r="AW1429" s="13" t="s">
        <v>41</v>
      </c>
      <c r="AX1429" s="13" t="s">
        <v>86</v>
      </c>
      <c r="AY1429" s="163" t="s">
        <v>302</v>
      </c>
    </row>
    <row r="1430" spans="2:51" s="14" customFormat="1">
      <c r="B1430" s="169"/>
      <c r="D1430" s="162" t="s">
        <v>312</v>
      </c>
      <c r="E1430" s="170" t="s">
        <v>1</v>
      </c>
      <c r="F1430" s="171" t="s">
        <v>1795</v>
      </c>
      <c r="H1430" s="172">
        <v>16.079999999999998</v>
      </c>
      <c r="I1430" s="173"/>
      <c r="L1430" s="169"/>
      <c r="M1430" s="174"/>
      <c r="N1430" s="175"/>
      <c r="O1430" s="175"/>
      <c r="P1430" s="175"/>
      <c r="Q1430" s="175"/>
      <c r="R1430" s="175"/>
      <c r="S1430" s="175"/>
      <c r="T1430" s="176"/>
      <c r="AT1430" s="170" t="s">
        <v>312</v>
      </c>
      <c r="AU1430" s="170" t="s">
        <v>96</v>
      </c>
      <c r="AV1430" s="14" t="s">
        <v>96</v>
      </c>
      <c r="AW1430" s="14" t="s">
        <v>41</v>
      </c>
      <c r="AX1430" s="14" t="s">
        <v>86</v>
      </c>
      <c r="AY1430" s="170" t="s">
        <v>302</v>
      </c>
    </row>
    <row r="1431" spans="2:51" s="13" customFormat="1">
      <c r="B1431" s="161"/>
      <c r="D1431" s="162" t="s">
        <v>312</v>
      </c>
      <c r="E1431" s="163" t="s">
        <v>1</v>
      </c>
      <c r="F1431" s="164" t="s">
        <v>1777</v>
      </c>
      <c r="H1431" s="163" t="s">
        <v>1</v>
      </c>
      <c r="I1431" s="165"/>
      <c r="L1431" s="161"/>
      <c r="M1431" s="166"/>
      <c r="N1431" s="167"/>
      <c r="O1431" s="167"/>
      <c r="P1431" s="167"/>
      <c r="Q1431" s="167"/>
      <c r="R1431" s="167"/>
      <c r="S1431" s="167"/>
      <c r="T1431" s="168"/>
      <c r="AT1431" s="163" t="s">
        <v>312</v>
      </c>
      <c r="AU1431" s="163" t="s">
        <v>96</v>
      </c>
      <c r="AV1431" s="13" t="s">
        <v>23</v>
      </c>
      <c r="AW1431" s="13" t="s">
        <v>41</v>
      </c>
      <c r="AX1431" s="13" t="s">
        <v>86</v>
      </c>
      <c r="AY1431" s="163" t="s">
        <v>302</v>
      </c>
    </row>
    <row r="1432" spans="2:51" s="14" customFormat="1">
      <c r="B1432" s="169"/>
      <c r="D1432" s="162" t="s">
        <v>312</v>
      </c>
      <c r="E1432" s="170" t="s">
        <v>1</v>
      </c>
      <c r="F1432" s="171" t="s">
        <v>1796</v>
      </c>
      <c r="H1432" s="172">
        <v>27.32</v>
      </c>
      <c r="I1432" s="173"/>
      <c r="L1432" s="169"/>
      <c r="M1432" s="174"/>
      <c r="N1432" s="175"/>
      <c r="O1432" s="175"/>
      <c r="P1432" s="175"/>
      <c r="Q1432" s="175"/>
      <c r="R1432" s="175"/>
      <c r="S1432" s="175"/>
      <c r="T1432" s="176"/>
      <c r="AT1432" s="170" t="s">
        <v>312</v>
      </c>
      <c r="AU1432" s="170" t="s">
        <v>96</v>
      </c>
      <c r="AV1432" s="14" t="s">
        <v>96</v>
      </c>
      <c r="AW1432" s="14" t="s">
        <v>41</v>
      </c>
      <c r="AX1432" s="14" t="s">
        <v>86</v>
      </c>
      <c r="AY1432" s="170" t="s">
        <v>302</v>
      </c>
    </row>
    <row r="1433" spans="2:51" s="13" customFormat="1">
      <c r="B1433" s="161"/>
      <c r="D1433" s="162" t="s">
        <v>312</v>
      </c>
      <c r="E1433" s="163" t="s">
        <v>1</v>
      </c>
      <c r="F1433" s="164" t="s">
        <v>1780</v>
      </c>
      <c r="H1433" s="163" t="s">
        <v>1</v>
      </c>
      <c r="I1433" s="165"/>
      <c r="L1433" s="161"/>
      <c r="M1433" s="166"/>
      <c r="N1433" s="167"/>
      <c r="O1433" s="167"/>
      <c r="P1433" s="167"/>
      <c r="Q1433" s="167"/>
      <c r="R1433" s="167"/>
      <c r="S1433" s="167"/>
      <c r="T1433" s="168"/>
      <c r="AT1433" s="163" t="s">
        <v>312</v>
      </c>
      <c r="AU1433" s="163" t="s">
        <v>96</v>
      </c>
      <c r="AV1433" s="13" t="s">
        <v>23</v>
      </c>
      <c r="AW1433" s="13" t="s">
        <v>41</v>
      </c>
      <c r="AX1433" s="13" t="s">
        <v>86</v>
      </c>
      <c r="AY1433" s="163" t="s">
        <v>302</v>
      </c>
    </row>
    <row r="1434" spans="2:51" s="14" customFormat="1">
      <c r="B1434" s="169"/>
      <c r="D1434" s="162" t="s">
        <v>312</v>
      </c>
      <c r="E1434" s="170" t="s">
        <v>1</v>
      </c>
      <c r="F1434" s="171" t="s">
        <v>1797</v>
      </c>
      <c r="H1434" s="172">
        <v>21.12</v>
      </c>
      <c r="I1434" s="173"/>
      <c r="L1434" s="169"/>
      <c r="M1434" s="174"/>
      <c r="N1434" s="175"/>
      <c r="O1434" s="175"/>
      <c r="P1434" s="175"/>
      <c r="Q1434" s="175"/>
      <c r="R1434" s="175"/>
      <c r="S1434" s="175"/>
      <c r="T1434" s="176"/>
      <c r="AT1434" s="170" t="s">
        <v>312</v>
      </c>
      <c r="AU1434" s="170" t="s">
        <v>96</v>
      </c>
      <c r="AV1434" s="14" t="s">
        <v>96</v>
      </c>
      <c r="AW1434" s="14" t="s">
        <v>41</v>
      </c>
      <c r="AX1434" s="14" t="s">
        <v>86</v>
      </c>
      <c r="AY1434" s="170" t="s">
        <v>302</v>
      </c>
    </row>
    <row r="1435" spans="2:51" s="13" customFormat="1">
      <c r="B1435" s="161"/>
      <c r="D1435" s="162" t="s">
        <v>312</v>
      </c>
      <c r="E1435" s="163" t="s">
        <v>1</v>
      </c>
      <c r="F1435" s="164" t="s">
        <v>1731</v>
      </c>
      <c r="H1435" s="163" t="s">
        <v>1</v>
      </c>
      <c r="I1435" s="165"/>
      <c r="L1435" s="161"/>
      <c r="M1435" s="166"/>
      <c r="N1435" s="167"/>
      <c r="O1435" s="167"/>
      <c r="P1435" s="167"/>
      <c r="Q1435" s="167"/>
      <c r="R1435" s="167"/>
      <c r="S1435" s="167"/>
      <c r="T1435" s="168"/>
      <c r="AT1435" s="163" t="s">
        <v>312</v>
      </c>
      <c r="AU1435" s="163" t="s">
        <v>96</v>
      </c>
      <c r="AV1435" s="13" t="s">
        <v>23</v>
      </c>
      <c r="AW1435" s="13" t="s">
        <v>41</v>
      </c>
      <c r="AX1435" s="13" t="s">
        <v>86</v>
      </c>
      <c r="AY1435" s="163" t="s">
        <v>302</v>
      </c>
    </row>
    <row r="1436" spans="2:51" s="14" customFormat="1">
      <c r="B1436" s="169"/>
      <c r="D1436" s="162" t="s">
        <v>312</v>
      </c>
      <c r="E1436" s="170" t="s">
        <v>1</v>
      </c>
      <c r="F1436" s="171" t="s">
        <v>1798</v>
      </c>
      <c r="H1436" s="172">
        <v>28.92</v>
      </c>
      <c r="I1436" s="173"/>
      <c r="L1436" s="169"/>
      <c r="M1436" s="174"/>
      <c r="N1436" s="175"/>
      <c r="O1436" s="175"/>
      <c r="P1436" s="175"/>
      <c r="Q1436" s="175"/>
      <c r="R1436" s="175"/>
      <c r="S1436" s="175"/>
      <c r="T1436" s="176"/>
      <c r="AT1436" s="170" t="s">
        <v>312</v>
      </c>
      <c r="AU1436" s="170" t="s">
        <v>96</v>
      </c>
      <c r="AV1436" s="14" t="s">
        <v>96</v>
      </c>
      <c r="AW1436" s="14" t="s">
        <v>41</v>
      </c>
      <c r="AX1436" s="14" t="s">
        <v>86</v>
      </c>
      <c r="AY1436" s="170" t="s">
        <v>302</v>
      </c>
    </row>
    <row r="1437" spans="2:51" s="13" customFormat="1">
      <c r="B1437" s="161"/>
      <c r="D1437" s="162" t="s">
        <v>312</v>
      </c>
      <c r="E1437" s="163" t="s">
        <v>1</v>
      </c>
      <c r="F1437" s="164" t="s">
        <v>1784</v>
      </c>
      <c r="H1437" s="163" t="s">
        <v>1</v>
      </c>
      <c r="I1437" s="165"/>
      <c r="L1437" s="161"/>
      <c r="M1437" s="166"/>
      <c r="N1437" s="167"/>
      <c r="O1437" s="167"/>
      <c r="P1437" s="167"/>
      <c r="Q1437" s="167"/>
      <c r="R1437" s="167"/>
      <c r="S1437" s="167"/>
      <c r="T1437" s="168"/>
      <c r="AT1437" s="163" t="s">
        <v>312</v>
      </c>
      <c r="AU1437" s="163" t="s">
        <v>96</v>
      </c>
      <c r="AV1437" s="13" t="s">
        <v>23</v>
      </c>
      <c r="AW1437" s="13" t="s">
        <v>41</v>
      </c>
      <c r="AX1437" s="13" t="s">
        <v>86</v>
      </c>
      <c r="AY1437" s="163" t="s">
        <v>302</v>
      </c>
    </row>
    <row r="1438" spans="2:51" s="14" customFormat="1">
      <c r="B1438" s="169"/>
      <c r="D1438" s="162" t="s">
        <v>312</v>
      </c>
      <c r="E1438" s="170" t="s">
        <v>1</v>
      </c>
      <c r="F1438" s="171" t="s">
        <v>1799</v>
      </c>
      <c r="H1438" s="172">
        <v>16.079999999999998</v>
      </c>
      <c r="I1438" s="173"/>
      <c r="L1438" s="169"/>
      <c r="M1438" s="174"/>
      <c r="N1438" s="175"/>
      <c r="O1438" s="175"/>
      <c r="P1438" s="175"/>
      <c r="Q1438" s="175"/>
      <c r="R1438" s="175"/>
      <c r="S1438" s="175"/>
      <c r="T1438" s="176"/>
      <c r="AT1438" s="170" t="s">
        <v>312</v>
      </c>
      <c r="AU1438" s="170" t="s">
        <v>96</v>
      </c>
      <c r="AV1438" s="14" t="s">
        <v>96</v>
      </c>
      <c r="AW1438" s="14" t="s">
        <v>41</v>
      </c>
      <c r="AX1438" s="14" t="s">
        <v>86</v>
      </c>
      <c r="AY1438" s="170" t="s">
        <v>302</v>
      </c>
    </row>
    <row r="1439" spans="2:51" s="13" customFormat="1">
      <c r="B1439" s="161"/>
      <c r="D1439" s="162" t="s">
        <v>312</v>
      </c>
      <c r="E1439" s="163" t="s">
        <v>1</v>
      </c>
      <c r="F1439" s="164" t="s">
        <v>1785</v>
      </c>
      <c r="H1439" s="163" t="s">
        <v>1</v>
      </c>
      <c r="I1439" s="165"/>
      <c r="L1439" s="161"/>
      <c r="M1439" s="166"/>
      <c r="N1439" s="167"/>
      <c r="O1439" s="167"/>
      <c r="P1439" s="167"/>
      <c r="Q1439" s="167"/>
      <c r="R1439" s="167"/>
      <c r="S1439" s="167"/>
      <c r="T1439" s="168"/>
      <c r="AT1439" s="163" t="s">
        <v>312</v>
      </c>
      <c r="AU1439" s="163" t="s">
        <v>96</v>
      </c>
      <c r="AV1439" s="13" t="s">
        <v>23</v>
      </c>
      <c r="AW1439" s="13" t="s">
        <v>41</v>
      </c>
      <c r="AX1439" s="13" t="s">
        <v>86</v>
      </c>
      <c r="AY1439" s="163" t="s">
        <v>302</v>
      </c>
    </row>
    <row r="1440" spans="2:51" s="14" customFormat="1">
      <c r="B1440" s="169"/>
      <c r="D1440" s="162" t="s">
        <v>312</v>
      </c>
      <c r="E1440" s="170" t="s">
        <v>1</v>
      </c>
      <c r="F1440" s="171" t="s">
        <v>1800</v>
      </c>
      <c r="H1440" s="172">
        <v>16.28</v>
      </c>
      <c r="I1440" s="173"/>
      <c r="L1440" s="169"/>
      <c r="M1440" s="174"/>
      <c r="N1440" s="175"/>
      <c r="O1440" s="175"/>
      <c r="P1440" s="175"/>
      <c r="Q1440" s="175"/>
      <c r="R1440" s="175"/>
      <c r="S1440" s="175"/>
      <c r="T1440" s="176"/>
      <c r="AT1440" s="170" t="s">
        <v>312</v>
      </c>
      <c r="AU1440" s="170" t="s">
        <v>96</v>
      </c>
      <c r="AV1440" s="14" t="s">
        <v>96</v>
      </c>
      <c r="AW1440" s="14" t="s">
        <v>41</v>
      </c>
      <c r="AX1440" s="14" t="s">
        <v>86</v>
      </c>
      <c r="AY1440" s="170" t="s">
        <v>302</v>
      </c>
    </row>
    <row r="1441" spans="1:65" s="13" customFormat="1">
      <c r="B1441" s="161"/>
      <c r="D1441" s="162" t="s">
        <v>312</v>
      </c>
      <c r="E1441" s="163" t="s">
        <v>1</v>
      </c>
      <c r="F1441" s="164" t="s">
        <v>1787</v>
      </c>
      <c r="H1441" s="163" t="s">
        <v>1</v>
      </c>
      <c r="I1441" s="165"/>
      <c r="L1441" s="161"/>
      <c r="M1441" s="166"/>
      <c r="N1441" s="167"/>
      <c r="O1441" s="167"/>
      <c r="P1441" s="167"/>
      <c r="Q1441" s="167"/>
      <c r="R1441" s="167"/>
      <c r="S1441" s="167"/>
      <c r="T1441" s="168"/>
      <c r="AT1441" s="163" t="s">
        <v>312</v>
      </c>
      <c r="AU1441" s="163" t="s">
        <v>96</v>
      </c>
      <c r="AV1441" s="13" t="s">
        <v>23</v>
      </c>
      <c r="AW1441" s="13" t="s">
        <v>41</v>
      </c>
      <c r="AX1441" s="13" t="s">
        <v>86</v>
      </c>
      <c r="AY1441" s="163" t="s">
        <v>302</v>
      </c>
    </row>
    <row r="1442" spans="1:65" s="14" customFormat="1">
      <c r="B1442" s="169"/>
      <c r="D1442" s="162" t="s">
        <v>312</v>
      </c>
      <c r="E1442" s="170" t="s">
        <v>1</v>
      </c>
      <c r="F1442" s="171" t="s">
        <v>1799</v>
      </c>
      <c r="H1442" s="172">
        <v>16.079999999999998</v>
      </c>
      <c r="I1442" s="173"/>
      <c r="L1442" s="169"/>
      <c r="M1442" s="174"/>
      <c r="N1442" s="175"/>
      <c r="O1442" s="175"/>
      <c r="P1442" s="175"/>
      <c r="Q1442" s="175"/>
      <c r="R1442" s="175"/>
      <c r="S1442" s="175"/>
      <c r="T1442" s="176"/>
      <c r="AT1442" s="170" t="s">
        <v>312</v>
      </c>
      <c r="AU1442" s="170" t="s">
        <v>96</v>
      </c>
      <c r="AV1442" s="14" t="s">
        <v>96</v>
      </c>
      <c r="AW1442" s="14" t="s">
        <v>41</v>
      </c>
      <c r="AX1442" s="14" t="s">
        <v>86</v>
      </c>
      <c r="AY1442" s="170" t="s">
        <v>302</v>
      </c>
    </row>
    <row r="1443" spans="1:65" s="13" customFormat="1">
      <c r="B1443" s="161"/>
      <c r="D1443" s="162" t="s">
        <v>312</v>
      </c>
      <c r="E1443" s="163" t="s">
        <v>1</v>
      </c>
      <c r="F1443" s="164" t="s">
        <v>1788</v>
      </c>
      <c r="H1443" s="163" t="s">
        <v>1</v>
      </c>
      <c r="I1443" s="165"/>
      <c r="L1443" s="161"/>
      <c r="M1443" s="166"/>
      <c r="N1443" s="167"/>
      <c r="O1443" s="167"/>
      <c r="P1443" s="167"/>
      <c r="Q1443" s="167"/>
      <c r="R1443" s="167"/>
      <c r="S1443" s="167"/>
      <c r="T1443" s="168"/>
      <c r="AT1443" s="163" t="s">
        <v>312</v>
      </c>
      <c r="AU1443" s="163" t="s">
        <v>96</v>
      </c>
      <c r="AV1443" s="13" t="s">
        <v>23</v>
      </c>
      <c r="AW1443" s="13" t="s">
        <v>41</v>
      </c>
      <c r="AX1443" s="13" t="s">
        <v>86</v>
      </c>
      <c r="AY1443" s="163" t="s">
        <v>302</v>
      </c>
    </row>
    <row r="1444" spans="1:65" s="14" customFormat="1">
      <c r="B1444" s="169"/>
      <c r="D1444" s="162" t="s">
        <v>312</v>
      </c>
      <c r="E1444" s="170" t="s">
        <v>1</v>
      </c>
      <c r="F1444" s="171" t="s">
        <v>1801</v>
      </c>
      <c r="H1444" s="172">
        <v>12.88</v>
      </c>
      <c r="I1444" s="173"/>
      <c r="L1444" s="169"/>
      <c r="M1444" s="174"/>
      <c r="N1444" s="175"/>
      <c r="O1444" s="175"/>
      <c r="P1444" s="175"/>
      <c r="Q1444" s="175"/>
      <c r="R1444" s="175"/>
      <c r="S1444" s="175"/>
      <c r="T1444" s="176"/>
      <c r="AT1444" s="170" t="s">
        <v>312</v>
      </c>
      <c r="AU1444" s="170" t="s">
        <v>96</v>
      </c>
      <c r="AV1444" s="14" t="s">
        <v>96</v>
      </c>
      <c r="AW1444" s="14" t="s">
        <v>41</v>
      </c>
      <c r="AX1444" s="14" t="s">
        <v>86</v>
      </c>
      <c r="AY1444" s="170" t="s">
        <v>302</v>
      </c>
    </row>
    <row r="1445" spans="1:65" s="13" customFormat="1">
      <c r="B1445" s="161"/>
      <c r="D1445" s="162" t="s">
        <v>312</v>
      </c>
      <c r="E1445" s="163" t="s">
        <v>1</v>
      </c>
      <c r="F1445" s="164" t="s">
        <v>537</v>
      </c>
      <c r="H1445" s="163" t="s">
        <v>1</v>
      </c>
      <c r="I1445" s="165"/>
      <c r="L1445" s="161"/>
      <c r="M1445" s="166"/>
      <c r="N1445" s="167"/>
      <c r="O1445" s="167"/>
      <c r="P1445" s="167"/>
      <c r="Q1445" s="167"/>
      <c r="R1445" s="167"/>
      <c r="S1445" s="167"/>
      <c r="T1445" s="168"/>
      <c r="AT1445" s="163" t="s">
        <v>312</v>
      </c>
      <c r="AU1445" s="163" t="s">
        <v>96</v>
      </c>
      <c r="AV1445" s="13" t="s">
        <v>23</v>
      </c>
      <c r="AW1445" s="13" t="s">
        <v>41</v>
      </c>
      <c r="AX1445" s="13" t="s">
        <v>86</v>
      </c>
      <c r="AY1445" s="163" t="s">
        <v>302</v>
      </c>
    </row>
    <row r="1446" spans="1:65" s="14" customFormat="1">
      <c r="B1446" s="169"/>
      <c r="D1446" s="162" t="s">
        <v>312</v>
      </c>
      <c r="E1446" s="170" t="s">
        <v>1</v>
      </c>
      <c r="F1446" s="171" t="s">
        <v>1802</v>
      </c>
      <c r="H1446" s="172">
        <v>10.88</v>
      </c>
      <c r="I1446" s="173"/>
      <c r="L1446" s="169"/>
      <c r="M1446" s="174"/>
      <c r="N1446" s="175"/>
      <c r="O1446" s="175"/>
      <c r="P1446" s="175"/>
      <c r="Q1446" s="175"/>
      <c r="R1446" s="175"/>
      <c r="S1446" s="175"/>
      <c r="T1446" s="176"/>
      <c r="AT1446" s="170" t="s">
        <v>312</v>
      </c>
      <c r="AU1446" s="170" t="s">
        <v>96</v>
      </c>
      <c r="AV1446" s="14" t="s">
        <v>96</v>
      </c>
      <c r="AW1446" s="14" t="s">
        <v>41</v>
      </c>
      <c r="AX1446" s="14" t="s">
        <v>86</v>
      </c>
      <c r="AY1446" s="170" t="s">
        <v>302</v>
      </c>
    </row>
    <row r="1447" spans="1:65" s="13" customFormat="1">
      <c r="B1447" s="161"/>
      <c r="D1447" s="162" t="s">
        <v>312</v>
      </c>
      <c r="E1447" s="163" t="s">
        <v>1</v>
      </c>
      <c r="F1447" s="164" t="s">
        <v>1803</v>
      </c>
      <c r="H1447" s="163" t="s">
        <v>1</v>
      </c>
      <c r="I1447" s="165"/>
      <c r="L1447" s="161"/>
      <c r="M1447" s="166"/>
      <c r="N1447" s="167"/>
      <c r="O1447" s="167"/>
      <c r="P1447" s="167"/>
      <c r="Q1447" s="167"/>
      <c r="R1447" s="167"/>
      <c r="S1447" s="167"/>
      <c r="T1447" s="168"/>
      <c r="AT1447" s="163" t="s">
        <v>312</v>
      </c>
      <c r="AU1447" s="163" t="s">
        <v>96</v>
      </c>
      <c r="AV1447" s="13" t="s">
        <v>23</v>
      </c>
      <c r="AW1447" s="13" t="s">
        <v>41</v>
      </c>
      <c r="AX1447" s="13" t="s">
        <v>86</v>
      </c>
      <c r="AY1447" s="163" t="s">
        <v>302</v>
      </c>
    </row>
    <row r="1448" spans="1:65" s="14" customFormat="1">
      <c r="B1448" s="169"/>
      <c r="D1448" s="162" t="s">
        <v>312</v>
      </c>
      <c r="E1448" s="170" t="s">
        <v>1</v>
      </c>
      <c r="F1448" s="171" t="s">
        <v>1804</v>
      </c>
      <c r="H1448" s="172">
        <v>61.435000000000002</v>
      </c>
      <c r="I1448" s="173"/>
      <c r="L1448" s="169"/>
      <c r="M1448" s="174"/>
      <c r="N1448" s="175"/>
      <c r="O1448" s="175"/>
      <c r="P1448" s="175"/>
      <c r="Q1448" s="175"/>
      <c r="R1448" s="175"/>
      <c r="S1448" s="175"/>
      <c r="T1448" s="176"/>
      <c r="AT1448" s="170" t="s">
        <v>312</v>
      </c>
      <c r="AU1448" s="170" t="s">
        <v>96</v>
      </c>
      <c r="AV1448" s="14" t="s">
        <v>96</v>
      </c>
      <c r="AW1448" s="14" t="s">
        <v>41</v>
      </c>
      <c r="AX1448" s="14" t="s">
        <v>86</v>
      </c>
      <c r="AY1448" s="170" t="s">
        <v>302</v>
      </c>
    </row>
    <row r="1449" spans="1:65" s="15" customFormat="1">
      <c r="B1449" s="177"/>
      <c r="D1449" s="162" t="s">
        <v>312</v>
      </c>
      <c r="E1449" s="178" t="s">
        <v>1</v>
      </c>
      <c r="F1449" s="179" t="s">
        <v>324</v>
      </c>
      <c r="H1449" s="180">
        <v>255.995</v>
      </c>
      <c r="I1449" s="181"/>
      <c r="L1449" s="177"/>
      <c r="M1449" s="182"/>
      <c r="N1449" s="183"/>
      <c r="O1449" s="183"/>
      <c r="P1449" s="183"/>
      <c r="Q1449" s="183"/>
      <c r="R1449" s="183"/>
      <c r="S1449" s="183"/>
      <c r="T1449" s="184"/>
      <c r="AT1449" s="178" t="s">
        <v>312</v>
      </c>
      <c r="AU1449" s="178" t="s">
        <v>96</v>
      </c>
      <c r="AV1449" s="15" t="s">
        <v>310</v>
      </c>
      <c r="AW1449" s="15" t="s">
        <v>41</v>
      </c>
      <c r="AX1449" s="15" t="s">
        <v>23</v>
      </c>
      <c r="AY1449" s="178" t="s">
        <v>302</v>
      </c>
    </row>
    <row r="1450" spans="1:65" s="2" customFormat="1" ht="16.5" customHeight="1">
      <c r="A1450" s="34"/>
      <c r="B1450" s="147"/>
      <c r="C1450" s="148" t="s">
        <v>1805</v>
      </c>
      <c r="D1450" s="148" t="s">
        <v>305</v>
      </c>
      <c r="E1450" s="149" t="s">
        <v>1806</v>
      </c>
      <c r="F1450" s="150" t="s">
        <v>1807</v>
      </c>
      <c r="G1450" s="151" t="s">
        <v>445</v>
      </c>
      <c r="H1450" s="152">
        <v>297</v>
      </c>
      <c r="I1450" s="153"/>
      <c r="J1450" s="154">
        <f>ROUND(I1450*H1450,2)</f>
        <v>0</v>
      </c>
      <c r="K1450" s="150" t="s">
        <v>1</v>
      </c>
      <c r="L1450" s="35"/>
      <c r="M1450" s="155" t="s">
        <v>1</v>
      </c>
      <c r="N1450" s="156" t="s">
        <v>51</v>
      </c>
      <c r="O1450" s="60"/>
      <c r="P1450" s="157">
        <f>O1450*H1450</f>
        <v>0</v>
      </c>
      <c r="Q1450" s="157">
        <v>2.1000000000000001E-4</v>
      </c>
      <c r="R1450" s="157">
        <f>Q1450*H1450</f>
        <v>6.2370000000000002E-2</v>
      </c>
      <c r="S1450" s="157">
        <v>0</v>
      </c>
      <c r="T1450" s="158">
        <f>S1450*H1450</f>
        <v>0</v>
      </c>
      <c r="U1450" s="34"/>
      <c r="V1450" s="34"/>
      <c r="W1450" s="34"/>
      <c r="X1450" s="34"/>
      <c r="Y1450" s="34"/>
      <c r="Z1450" s="34"/>
      <c r="AA1450" s="34"/>
      <c r="AB1450" s="34"/>
      <c r="AC1450" s="34"/>
      <c r="AD1450" s="34"/>
      <c r="AE1450" s="34"/>
      <c r="AR1450" s="159" t="s">
        <v>310</v>
      </c>
      <c r="AT1450" s="159" t="s">
        <v>305</v>
      </c>
      <c r="AU1450" s="159" t="s">
        <v>96</v>
      </c>
      <c r="AY1450" s="18" t="s">
        <v>302</v>
      </c>
      <c r="BE1450" s="160">
        <f>IF(N1450="základní",J1450,0)</f>
        <v>0</v>
      </c>
      <c r="BF1450" s="160">
        <f>IF(N1450="snížená",J1450,0)</f>
        <v>0</v>
      </c>
      <c r="BG1450" s="160">
        <f>IF(N1450="zákl. přenesená",J1450,0)</f>
        <v>0</v>
      </c>
      <c r="BH1450" s="160">
        <f>IF(N1450="sníž. přenesená",J1450,0)</f>
        <v>0</v>
      </c>
      <c r="BI1450" s="160">
        <f>IF(N1450="nulová",J1450,0)</f>
        <v>0</v>
      </c>
      <c r="BJ1450" s="18" t="s">
        <v>23</v>
      </c>
      <c r="BK1450" s="160">
        <f>ROUND(I1450*H1450,2)</f>
        <v>0</v>
      </c>
      <c r="BL1450" s="18" t="s">
        <v>310</v>
      </c>
      <c r="BM1450" s="159" t="s">
        <v>1808</v>
      </c>
    </row>
    <row r="1451" spans="1:65" s="13" customFormat="1">
      <c r="B1451" s="161"/>
      <c r="D1451" s="162" t="s">
        <v>312</v>
      </c>
      <c r="E1451" s="163" t="s">
        <v>1</v>
      </c>
      <c r="F1451" s="164" t="s">
        <v>1809</v>
      </c>
      <c r="H1451" s="163" t="s">
        <v>1</v>
      </c>
      <c r="I1451" s="165"/>
      <c r="L1451" s="161"/>
      <c r="M1451" s="166"/>
      <c r="N1451" s="167"/>
      <c r="O1451" s="167"/>
      <c r="P1451" s="167"/>
      <c r="Q1451" s="167"/>
      <c r="R1451" s="167"/>
      <c r="S1451" s="167"/>
      <c r="T1451" s="168"/>
      <c r="AT1451" s="163" t="s">
        <v>312</v>
      </c>
      <c r="AU1451" s="163" t="s">
        <v>96</v>
      </c>
      <c r="AV1451" s="13" t="s">
        <v>23</v>
      </c>
      <c r="AW1451" s="13" t="s">
        <v>41</v>
      </c>
      <c r="AX1451" s="13" t="s">
        <v>86</v>
      </c>
      <c r="AY1451" s="163" t="s">
        <v>302</v>
      </c>
    </row>
    <row r="1452" spans="1:65" s="14" customFormat="1">
      <c r="B1452" s="169"/>
      <c r="D1452" s="162" t="s">
        <v>312</v>
      </c>
      <c r="E1452" s="170" t="s">
        <v>1</v>
      </c>
      <c r="F1452" s="171" t="s">
        <v>1810</v>
      </c>
      <c r="H1452" s="172">
        <v>27</v>
      </c>
      <c r="I1452" s="173"/>
      <c r="L1452" s="169"/>
      <c r="M1452" s="174"/>
      <c r="N1452" s="175"/>
      <c r="O1452" s="175"/>
      <c r="P1452" s="175"/>
      <c r="Q1452" s="175"/>
      <c r="R1452" s="175"/>
      <c r="S1452" s="175"/>
      <c r="T1452" s="176"/>
      <c r="AT1452" s="170" t="s">
        <v>312</v>
      </c>
      <c r="AU1452" s="170" t="s">
        <v>96</v>
      </c>
      <c r="AV1452" s="14" t="s">
        <v>96</v>
      </c>
      <c r="AW1452" s="14" t="s">
        <v>41</v>
      </c>
      <c r="AX1452" s="14" t="s">
        <v>86</v>
      </c>
      <c r="AY1452" s="170" t="s">
        <v>302</v>
      </c>
    </row>
    <row r="1453" spans="1:65" s="14" customFormat="1">
      <c r="B1453" s="169"/>
      <c r="D1453" s="162" t="s">
        <v>312</v>
      </c>
      <c r="E1453" s="170" t="s">
        <v>1</v>
      </c>
      <c r="F1453" s="171" t="s">
        <v>1811</v>
      </c>
      <c r="H1453" s="172">
        <v>81</v>
      </c>
      <c r="I1453" s="173"/>
      <c r="L1453" s="169"/>
      <c r="M1453" s="174"/>
      <c r="N1453" s="175"/>
      <c r="O1453" s="175"/>
      <c r="P1453" s="175"/>
      <c r="Q1453" s="175"/>
      <c r="R1453" s="175"/>
      <c r="S1453" s="175"/>
      <c r="T1453" s="176"/>
      <c r="AT1453" s="170" t="s">
        <v>312</v>
      </c>
      <c r="AU1453" s="170" t="s">
        <v>96</v>
      </c>
      <c r="AV1453" s="14" t="s">
        <v>96</v>
      </c>
      <c r="AW1453" s="14" t="s">
        <v>41</v>
      </c>
      <c r="AX1453" s="14" t="s">
        <v>86</v>
      </c>
      <c r="AY1453" s="170" t="s">
        <v>302</v>
      </c>
    </row>
    <row r="1454" spans="1:65" s="14" customFormat="1">
      <c r="B1454" s="169"/>
      <c r="D1454" s="162" t="s">
        <v>312</v>
      </c>
      <c r="E1454" s="170" t="s">
        <v>1</v>
      </c>
      <c r="F1454" s="171" t="s">
        <v>1812</v>
      </c>
      <c r="H1454" s="172">
        <v>54</v>
      </c>
      <c r="I1454" s="173"/>
      <c r="L1454" s="169"/>
      <c r="M1454" s="174"/>
      <c r="N1454" s="175"/>
      <c r="O1454" s="175"/>
      <c r="P1454" s="175"/>
      <c r="Q1454" s="175"/>
      <c r="R1454" s="175"/>
      <c r="S1454" s="175"/>
      <c r="T1454" s="176"/>
      <c r="AT1454" s="170" t="s">
        <v>312</v>
      </c>
      <c r="AU1454" s="170" t="s">
        <v>96</v>
      </c>
      <c r="AV1454" s="14" t="s">
        <v>96</v>
      </c>
      <c r="AW1454" s="14" t="s">
        <v>41</v>
      </c>
      <c r="AX1454" s="14" t="s">
        <v>86</v>
      </c>
      <c r="AY1454" s="170" t="s">
        <v>302</v>
      </c>
    </row>
    <row r="1455" spans="1:65" s="14" customFormat="1">
      <c r="B1455" s="169"/>
      <c r="D1455" s="162" t="s">
        <v>312</v>
      </c>
      <c r="E1455" s="170" t="s">
        <v>1</v>
      </c>
      <c r="F1455" s="171" t="s">
        <v>1813</v>
      </c>
      <c r="H1455" s="172">
        <v>54</v>
      </c>
      <c r="I1455" s="173"/>
      <c r="L1455" s="169"/>
      <c r="M1455" s="174"/>
      <c r="N1455" s="175"/>
      <c r="O1455" s="175"/>
      <c r="P1455" s="175"/>
      <c r="Q1455" s="175"/>
      <c r="R1455" s="175"/>
      <c r="S1455" s="175"/>
      <c r="T1455" s="176"/>
      <c r="AT1455" s="170" t="s">
        <v>312</v>
      </c>
      <c r="AU1455" s="170" t="s">
        <v>96</v>
      </c>
      <c r="AV1455" s="14" t="s">
        <v>96</v>
      </c>
      <c r="AW1455" s="14" t="s">
        <v>41</v>
      </c>
      <c r="AX1455" s="14" t="s">
        <v>86</v>
      </c>
      <c r="AY1455" s="170" t="s">
        <v>302</v>
      </c>
    </row>
    <row r="1456" spans="1:65" s="14" customFormat="1">
      <c r="B1456" s="169"/>
      <c r="D1456" s="162" t="s">
        <v>312</v>
      </c>
      <c r="E1456" s="170" t="s">
        <v>1</v>
      </c>
      <c r="F1456" s="171" t="s">
        <v>1814</v>
      </c>
      <c r="H1456" s="172">
        <v>27</v>
      </c>
      <c r="I1456" s="173"/>
      <c r="L1456" s="169"/>
      <c r="M1456" s="174"/>
      <c r="N1456" s="175"/>
      <c r="O1456" s="175"/>
      <c r="P1456" s="175"/>
      <c r="Q1456" s="175"/>
      <c r="R1456" s="175"/>
      <c r="S1456" s="175"/>
      <c r="T1456" s="176"/>
      <c r="AT1456" s="170" t="s">
        <v>312</v>
      </c>
      <c r="AU1456" s="170" t="s">
        <v>96</v>
      </c>
      <c r="AV1456" s="14" t="s">
        <v>96</v>
      </c>
      <c r="AW1456" s="14" t="s">
        <v>41</v>
      </c>
      <c r="AX1456" s="14" t="s">
        <v>86</v>
      </c>
      <c r="AY1456" s="170" t="s">
        <v>302</v>
      </c>
    </row>
    <row r="1457" spans="1:65" s="14" customFormat="1">
      <c r="B1457" s="169"/>
      <c r="D1457" s="162" t="s">
        <v>312</v>
      </c>
      <c r="E1457" s="170" t="s">
        <v>1</v>
      </c>
      <c r="F1457" s="171" t="s">
        <v>1815</v>
      </c>
      <c r="H1457" s="172">
        <v>54</v>
      </c>
      <c r="I1457" s="173"/>
      <c r="L1457" s="169"/>
      <c r="M1457" s="174"/>
      <c r="N1457" s="175"/>
      <c r="O1457" s="175"/>
      <c r="P1457" s="175"/>
      <c r="Q1457" s="175"/>
      <c r="R1457" s="175"/>
      <c r="S1457" s="175"/>
      <c r="T1457" s="176"/>
      <c r="AT1457" s="170" t="s">
        <v>312</v>
      </c>
      <c r="AU1457" s="170" t="s">
        <v>96</v>
      </c>
      <c r="AV1457" s="14" t="s">
        <v>96</v>
      </c>
      <c r="AW1457" s="14" t="s">
        <v>41</v>
      </c>
      <c r="AX1457" s="14" t="s">
        <v>86</v>
      </c>
      <c r="AY1457" s="170" t="s">
        <v>302</v>
      </c>
    </row>
    <row r="1458" spans="1:65" s="15" customFormat="1">
      <c r="B1458" s="177"/>
      <c r="D1458" s="162" t="s">
        <v>312</v>
      </c>
      <c r="E1458" s="178" t="s">
        <v>1</v>
      </c>
      <c r="F1458" s="179" t="s">
        <v>324</v>
      </c>
      <c r="H1458" s="180">
        <v>297</v>
      </c>
      <c r="I1458" s="181"/>
      <c r="L1458" s="177"/>
      <c r="M1458" s="182"/>
      <c r="N1458" s="183"/>
      <c r="O1458" s="183"/>
      <c r="P1458" s="183"/>
      <c r="Q1458" s="183"/>
      <c r="R1458" s="183"/>
      <c r="S1458" s="183"/>
      <c r="T1458" s="184"/>
      <c r="AT1458" s="178" t="s">
        <v>312</v>
      </c>
      <c r="AU1458" s="178" t="s">
        <v>96</v>
      </c>
      <c r="AV1458" s="15" t="s">
        <v>310</v>
      </c>
      <c r="AW1458" s="15" t="s">
        <v>41</v>
      </c>
      <c r="AX1458" s="15" t="s">
        <v>23</v>
      </c>
      <c r="AY1458" s="178" t="s">
        <v>302</v>
      </c>
    </row>
    <row r="1459" spans="1:65" s="2" customFormat="1" ht="16.5" customHeight="1">
      <c r="A1459" s="34"/>
      <c r="B1459" s="147"/>
      <c r="C1459" s="148" t="s">
        <v>1816</v>
      </c>
      <c r="D1459" s="148" t="s">
        <v>305</v>
      </c>
      <c r="E1459" s="149" t="s">
        <v>1817</v>
      </c>
      <c r="F1459" s="150" t="s">
        <v>1818</v>
      </c>
      <c r="G1459" s="151" t="s">
        <v>356</v>
      </c>
      <c r="H1459" s="152">
        <v>2.0699999999999998</v>
      </c>
      <c r="I1459" s="153"/>
      <c r="J1459" s="154">
        <f>ROUND(I1459*H1459,2)</f>
        <v>0</v>
      </c>
      <c r="K1459" s="150" t="s">
        <v>1</v>
      </c>
      <c r="L1459" s="35"/>
      <c r="M1459" s="155" t="s">
        <v>1</v>
      </c>
      <c r="N1459" s="156" t="s">
        <v>51</v>
      </c>
      <c r="O1459" s="60"/>
      <c r="P1459" s="157">
        <f>O1459*H1459</f>
        <v>0</v>
      </c>
      <c r="Q1459" s="157">
        <v>0.21299999999999999</v>
      </c>
      <c r="R1459" s="157">
        <f>Q1459*H1459</f>
        <v>0.44090999999999997</v>
      </c>
      <c r="S1459" s="157">
        <v>0</v>
      </c>
      <c r="T1459" s="158">
        <f>S1459*H1459</f>
        <v>0</v>
      </c>
      <c r="U1459" s="34"/>
      <c r="V1459" s="34"/>
      <c r="W1459" s="34"/>
      <c r="X1459" s="34"/>
      <c r="Y1459" s="34"/>
      <c r="Z1459" s="34"/>
      <c r="AA1459" s="34"/>
      <c r="AB1459" s="34"/>
      <c r="AC1459" s="34"/>
      <c r="AD1459" s="34"/>
      <c r="AE1459" s="34"/>
      <c r="AR1459" s="159" t="s">
        <v>310</v>
      </c>
      <c r="AT1459" s="159" t="s">
        <v>305</v>
      </c>
      <c r="AU1459" s="159" t="s">
        <v>96</v>
      </c>
      <c r="AY1459" s="18" t="s">
        <v>302</v>
      </c>
      <c r="BE1459" s="160">
        <f>IF(N1459="základní",J1459,0)</f>
        <v>0</v>
      </c>
      <c r="BF1459" s="160">
        <f>IF(N1459="snížená",J1459,0)</f>
        <v>0</v>
      </c>
      <c r="BG1459" s="160">
        <f>IF(N1459="zákl. přenesená",J1459,0)</f>
        <v>0</v>
      </c>
      <c r="BH1459" s="160">
        <f>IF(N1459="sníž. přenesená",J1459,0)</f>
        <v>0</v>
      </c>
      <c r="BI1459" s="160">
        <f>IF(N1459="nulová",J1459,0)</f>
        <v>0</v>
      </c>
      <c r="BJ1459" s="18" t="s">
        <v>23</v>
      </c>
      <c r="BK1459" s="160">
        <f>ROUND(I1459*H1459,2)</f>
        <v>0</v>
      </c>
      <c r="BL1459" s="18" t="s">
        <v>310</v>
      </c>
      <c r="BM1459" s="159" t="s">
        <v>1819</v>
      </c>
    </row>
    <row r="1460" spans="1:65" s="14" customFormat="1">
      <c r="B1460" s="169"/>
      <c r="D1460" s="162" t="s">
        <v>312</v>
      </c>
      <c r="E1460" s="170" t="s">
        <v>1</v>
      </c>
      <c r="F1460" s="171" t="s">
        <v>1820</v>
      </c>
      <c r="H1460" s="172">
        <v>7.0000000000000007E-2</v>
      </c>
      <c r="I1460" s="173"/>
      <c r="L1460" s="169"/>
      <c r="M1460" s="174"/>
      <c r="N1460" s="175"/>
      <c r="O1460" s="175"/>
      <c r="P1460" s="175"/>
      <c r="Q1460" s="175"/>
      <c r="R1460" s="175"/>
      <c r="S1460" s="175"/>
      <c r="T1460" s="176"/>
      <c r="AT1460" s="170" t="s">
        <v>312</v>
      </c>
      <c r="AU1460" s="170" t="s">
        <v>96</v>
      </c>
      <c r="AV1460" s="14" t="s">
        <v>96</v>
      </c>
      <c r="AW1460" s="14" t="s">
        <v>41</v>
      </c>
      <c r="AX1460" s="14" t="s">
        <v>86</v>
      </c>
      <c r="AY1460" s="170" t="s">
        <v>302</v>
      </c>
    </row>
    <row r="1461" spans="1:65" s="14" customFormat="1">
      <c r="B1461" s="169"/>
      <c r="D1461" s="162" t="s">
        <v>312</v>
      </c>
      <c r="E1461" s="170" t="s">
        <v>1</v>
      </c>
      <c r="F1461" s="171" t="s">
        <v>1821</v>
      </c>
      <c r="H1461" s="172">
        <v>1</v>
      </c>
      <c r="I1461" s="173"/>
      <c r="L1461" s="169"/>
      <c r="M1461" s="174"/>
      <c r="N1461" s="175"/>
      <c r="O1461" s="175"/>
      <c r="P1461" s="175"/>
      <c r="Q1461" s="175"/>
      <c r="R1461" s="175"/>
      <c r="S1461" s="175"/>
      <c r="T1461" s="176"/>
      <c r="AT1461" s="170" t="s">
        <v>312</v>
      </c>
      <c r="AU1461" s="170" t="s">
        <v>96</v>
      </c>
      <c r="AV1461" s="14" t="s">
        <v>96</v>
      </c>
      <c r="AW1461" s="14" t="s">
        <v>41</v>
      </c>
      <c r="AX1461" s="14" t="s">
        <v>86</v>
      </c>
      <c r="AY1461" s="170" t="s">
        <v>302</v>
      </c>
    </row>
    <row r="1462" spans="1:65" s="14" customFormat="1">
      <c r="B1462" s="169"/>
      <c r="D1462" s="162" t="s">
        <v>312</v>
      </c>
      <c r="E1462" s="170" t="s">
        <v>1</v>
      </c>
      <c r="F1462" s="171" t="s">
        <v>1822</v>
      </c>
      <c r="H1462" s="172">
        <v>1</v>
      </c>
      <c r="I1462" s="173"/>
      <c r="L1462" s="169"/>
      <c r="M1462" s="174"/>
      <c r="N1462" s="175"/>
      <c r="O1462" s="175"/>
      <c r="P1462" s="175"/>
      <c r="Q1462" s="175"/>
      <c r="R1462" s="175"/>
      <c r="S1462" s="175"/>
      <c r="T1462" s="176"/>
      <c r="AT1462" s="170" t="s">
        <v>312</v>
      </c>
      <c r="AU1462" s="170" t="s">
        <v>96</v>
      </c>
      <c r="AV1462" s="14" t="s">
        <v>96</v>
      </c>
      <c r="AW1462" s="14" t="s">
        <v>41</v>
      </c>
      <c r="AX1462" s="14" t="s">
        <v>86</v>
      </c>
      <c r="AY1462" s="170" t="s">
        <v>302</v>
      </c>
    </row>
    <row r="1463" spans="1:65" s="15" customFormat="1">
      <c r="B1463" s="177"/>
      <c r="D1463" s="162" t="s">
        <v>312</v>
      </c>
      <c r="E1463" s="178" t="s">
        <v>1</v>
      </c>
      <c r="F1463" s="179" t="s">
        <v>324</v>
      </c>
      <c r="H1463" s="180">
        <v>2.0699999999999998</v>
      </c>
      <c r="I1463" s="181"/>
      <c r="L1463" s="177"/>
      <c r="M1463" s="182"/>
      <c r="N1463" s="183"/>
      <c r="O1463" s="183"/>
      <c r="P1463" s="183"/>
      <c r="Q1463" s="183"/>
      <c r="R1463" s="183"/>
      <c r="S1463" s="183"/>
      <c r="T1463" s="184"/>
      <c r="AT1463" s="178" t="s">
        <v>312</v>
      </c>
      <c r="AU1463" s="178" t="s">
        <v>96</v>
      </c>
      <c r="AV1463" s="15" t="s">
        <v>310</v>
      </c>
      <c r="AW1463" s="15" t="s">
        <v>41</v>
      </c>
      <c r="AX1463" s="15" t="s">
        <v>23</v>
      </c>
      <c r="AY1463" s="178" t="s">
        <v>302</v>
      </c>
    </row>
    <row r="1464" spans="1:65" s="2" customFormat="1" ht="16.5" customHeight="1">
      <c r="A1464" s="34"/>
      <c r="B1464" s="147"/>
      <c r="C1464" s="148" t="s">
        <v>1823</v>
      </c>
      <c r="D1464" s="148" t="s">
        <v>305</v>
      </c>
      <c r="E1464" s="149" t="s">
        <v>1824</v>
      </c>
      <c r="F1464" s="150" t="s">
        <v>1825</v>
      </c>
      <c r="G1464" s="151" t="s">
        <v>356</v>
      </c>
      <c r="H1464" s="152">
        <v>1</v>
      </c>
      <c r="I1464" s="153"/>
      <c r="J1464" s="154">
        <f>ROUND(I1464*H1464,2)</f>
        <v>0</v>
      </c>
      <c r="K1464" s="150" t="s">
        <v>1</v>
      </c>
      <c r="L1464" s="35"/>
      <c r="M1464" s="155" t="s">
        <v>1</v>
      </c>
      <c r="N1464" s="156" t="s">
        <v>51</v>
      </c>
      <c r="O1464" s="60"/>
      <c r="P1464" s="157">
        <f>O1464*H1464</f>
        <v>0</v>
      </c>
      <c r="Q1464" s="157">
        <v>0.215</v>
      </c>
      <c r="R1464" s="157">
        <f>Q1464*H1464</f>
        <v>0.215</v>
      </c>
      <c r="S1464" s="157">
        <v>0</v>
      </c>
      <c r="T1464" s="158">
        <f>S1464*H1464</f>
        <v>0</v>
      </c>
      <c r="U1464" s="34"/>
      <c r="V1464" s="34"/>
      <c r="W1464" s="34"/>
      <c r="X1464" s="34"/>
      <c r="Y1464" s="34"/>
      <c r="Z1464" s="34"/>
      <c r="AA1464" s="34"/>
      <c r="AB1464" s="34"/>
      <c r="AC1464" s="34"/>
      <c r="AD1464" s="34"/>
      <c r="AE1464" s="34"/>
      <c r="AR1464" s="159" t="s">
        <v>310</v>
      </c>
      <c r="AT1464" s="159" t="s">
        <v>305</v>
      </c>
      <c r="AU1464" s="159" t="s">
        <v>96</v>
      </c>
      <c r="AY1464" s="18" t="s">
        <v>302</v>
      </c>
      <c r="BE1464" s="160">
        <f>IF(N1464="základní",J1464,0)</f>
        <v>0</v>
      </c>
      <c r="BF1464" s="160">
        <f>IF(N1464="snížená",J1464,0)</f>
        <v>0</v>
      </c>
      <c r="BG1464" s="160">
        <f>IF(N1464="zákl. přenesená",J1464,0)</f>
        <v>0</v>
      </c>
      <c r="BH1464" s="160">
        <f>IF(N1464="sníž. přenesená",J1464,0)</f>
        <v>0</v>
      </c>
      <c r="BI1464" s="160">
        <f>IF(N1464="nulová",J1464,0)</f>
        <v>0</v>
      </c>
      <c r="BJ1464" s="18" t="s">
        <v>23</v>
      </c>
      <c r="BK1464" s="160">
        <f>ROUND(I1464*H1464,2)</f>
        <v>0</v>
      </c>
      <c r="BL1464" s="18" t="s">
        <v>310</v>
      </c>
      <c r="BM1464" s="159" t="s">
        <v>1826</v>
      </c>
    </row>
    <row r="1465" spans="1:65" s="14" customFormat="1">
      <c r="B1465" s="169"/>
      <c r="D1465" s="162" t="s">
        <v>312</v>
      </c>
      <c r="E1465" s="170" t="s">
        <v>1</v>
      </c>
      <c r="F1465" s="171" t="s">
        <v>1827</v>
      </c>
      <c r="H1465" s="172">
        <v>1</v>
      </c>
      <c r="I1465" s="173"/>
      <c r="L1465" s="169"/>
      <c r="M1465" s="174"/>
      <c r="N1465" s="175"/>
      <c r="O1465" s="175"/>
      <c r="P1465" s="175"/>
      <c r="Q1465" s="175"/>
      <c r="R1465" s="175"/>
      <c r="S1465" s="175"/>
      <c r="T1465" s="176"/>
      <c r="AT1465" s="170" t="s">
        <v>312</v>
      </c>
      <c r="AU1465" s="170" t="s">
        <v>96</v>
      </c>
      <c r="AV1465" s="14" t="s">
        <v>96</v>
      </c>
      <c r="AW1465" s="14" t="s">
        <v>41</v>
      </c>
      <c r="AX1465" s="14" t="s">
        <v>23</v>
      </c>
      <c r="AY1465" s="170" t="s">
        <v>302</v>
      </c>
    </row>
    <row r="1466" spans="1:65" s="2" customFormat="1" ht="16.5" customHeight="1">
      <c r="A1466" s="34"/>
      <c r="B1466" s="147"/>
      <c r="C1466" s="148" t="s">
        <v>1828</v>
      </c>
      <c r="D1466" s="148" t="s">
        <v>305</v>
      </c>
      <c r="E1466" s="149" t="s">
        <v>1255</v>
      </c>
      <c r="F1466" s="150" t="s">
        <v>1256</v>
      </c>
      <c r="G1466" s="151" t="s">
        <v>356</v>
      </c>
      <c r="H1466" s="152">
        <v>13.95</v>
      </c>
      <c r="I1466" s="153"/>
      <c r="J1466" s="154">
        <f>ROUND(I1466*H1466,2)</f>
        <v>0</v>
      </c>
      <c r="K1466" s="150" t="s">
        <v>1</v>
      </c>
      <c r="L1466" s="35"/>
      <c r="M1466" s="155" t="s">
        <v>1</v>
      </c>
      <c r="N1466" s="156" t="s">
        <v>51</v>
      </c>
      <c r="O1466" s="60"/>
      <c r="P1466" s="157">
        <f>O1466*H1466</f>
        <v>0</v>
      </c>
      <c r="Q1466" s="157">
        <v>0.255</v>
      </c>
      <c r="R1466" s="157">
        <f>Q1466*H1466</f>
        <v>3.5572499999999998</v>
      </c>
      <c r="S1466" s="157">
        <v>0</v>
      </c>
      <c r="T1466" s="158">
        <f>S1466*H1466</f>
        <v>0</v>
      </c>
      <c r="U1466" s="34"/>
      <c r="V1466" s="34"/>
      <c r="W1466" s="34"/>
      <c r="X1466" s="34"/>
      <c r="Y1466" s="34"/>
      <c r="Z1466" s="34"/>
      <c r="AA1466" s="34"/>
      <c r="AB1466" s="34"/>
      <c r="AC1466" s="34"/>
      <c r="AD1466" s="34"/>
      <c r="AE1466" s="34"/>
      <c r="AR1466" s="159" t="s">
        <v>310</v>
      </c>
      <c r="AT1466" s="159" t="s">
        <v>305</v>
      </c>
      <c r="AU1466" s="159" t="s">
        <v>96</v>
      </c>
      <c r="AY1466" s="18" t="s">
        <v>302</v>
      </c>
      <c r="BE1466" s="160">
        <f>IF(N1466="základní",J1466,0)</f>
        <v>0</v>
      </c>
      <c r="BF1466" s="160">
        <f>IF(N1466="snížená",J1466,0)</f>
        <v>0</v>
      </c>
      <c r="BG1466" s="160">
        <f>IF(N1466="zákl. přenesená",J1466,0)</f>
        <v>0</v>
      </c>
      <c r="BH1466" s="160">
        <f>IF(N1466="sníž. přenesená",J1466,0)</f>
        <v>0</v>
      </c>
      <c r="BI1466" s="160">
        <f>IF(N1466="nulová",J1466,0)</f>
        <v>0</v>
      </c>
      <c r="BJ1466" s="18" t="s">
        <v>23</v>
      </c>
      <c r="BK1466" s="160">
        <f>ROUND(I1466*H1466,2)</f>
        <v>0</v>
      </c>
      <c r="BL1466" s="18" t="s">
        <v>310</v>
      </c>
      <c r="BM1466" s="159" t="s">
        <v>1829</v>
      </c>
    </row>
    <row r="1467" spans="1:65" s="14" customFormat="1">
      <c r="B1467" s="169"/>
      <c r="D1467" s="162" t="s">
        <v>312</v>
      </c>
      <c r="E1467" s="170" t="s">
        <v>1</v>
      </c>
      <c r="F1467" s="171" t="s">
        <v>1830</v>
      </c>
      <c r="H1467" s="172">
        <v>1.8</v>
      </c>
      <c r="I1467" s="173"/>
      <c r="L1467" s="169"/>
      <c r="M1467" s="174"/>
      <c r="N1467" s="175"/>
      <c r="O1467" s="175"/>
      <c r="P1467" s="175"/>
      <c r="Q1467" s="175"/>
      <c r="R1467" s="175"/>
      <c r="S1467" s="175"/>
      <c r="T1467" s="176"/>
      <c r="AT1467" s="170" t="s">
        <v>312</v>
      </c>
      <c r="AU1467" s="170" t="s">
        <v>96</v>
      </c>
      <c r="AV1467" s="14" t="s">
        <v>96</v>
      </c>
      <c r="AW1467" s="14" t="s">
        <v>41</v>
      </c>
      <c r="AX1467" s="14" t="s">
        <v>86</v>
      </c>
      <c r="AY1467" s="170" t="s">
        <v>302</v>
      </c>
    </row>
    <row r="1468" spans="1:65" s="14" customFormat="1">
      <c r="B1468" s="169"/>
      <c r="D1468" s="162" t="s">
        <v>312</v>
      </c>
      <c r="E1468" s="170" t="s">
        <v>1</v>
      </c>
      <c r="F1468" s="171" t="s">
        <v>1831</v>
      </c>
      <c r="H1468" s="172">
        <v>4.5999999999999996</v>
      </c>
      <c r="I1468" s="173"/>
      <c r="L1468" s="169"/>
      <c r="M1468" s="174"/>
      <c r="N1468" s="175"/>
      <c r="O1468" s="175"/>
      <c r="P1468" s="175"/>
      <c r="Q1468" s="175"/>
      <c r="R1468" s="175"/>
      <c r="S1468" s="175"/>
      <c r="T1468" s="176"/>
      <c r="AT1468" s="170" t="s">
        <v>312</v>
      </c>
      <c r="AU1468" s="170" t="s">
        <v>96</v>
      </c>
      <c r="AV1468" s="14" t="s">
        <v>96</v>
      </c>
      <c r="AW1468" s="14" t="s">
        <v>41</v>
      </c>
      <c r="AX1468" s="14" t="s">
        <v>86</v>
      </c>
      <c r="AY1468" s="170" t="s">
        <v>302</v>
      </c>
    </row>
    <row r="1469" spans="1:65" s="14" customFormat="1">
      <c r="B1469" s="169"/>
      <c r="D1469" s="162" t="s">
        <v>312</v>
      </c>
      <c r="E1469" s="170" t="s">
        <v>1</v>
      </c>
      <c r="F1469" s="171" t="s">
        <v>1832</v>
      </c>
      <c r="H1469" s="172">
        <v>3.2</v>
      </c>
      <c r="I1469" s="173"/>
      <c r="L1469" s="169"/>
      <c r="M1469" s="174"/>
      <c r="N1469" s="175"/>
      <c r="O1469" s="175"/>
      <c r="P1469" s="175"/>
      <c r="Q1469" s="175"/>
      <c r="R1469" s="175"/>
      <c r="S1469" s="175"/>
      <c r="T1469" s="176"/>
      <c r="AT1469" s="170" t="s">
        <v>312</v>
      </c>
      <c r="AU1469" s="170" t="s">
        <v>96</v>
      </c>
      <c r="AV1469" s="14" t="s">
        <v>96</v>
      </c>
      <c r="AW1469" s="14" t="s">
        <v>41</v>
      </c>
      <c r="AX1469" s="14" t="s">
        <v>86</v>
      </c>
      <c r="AY1469" s="170" t="s">
        <v>302</v>
      </c>
    </row>
    <row r="1470" spans="1:65" s="14" customFormat="1">
      <c r="B1470" s="169"/>
      <c r="D1470" s="162" t="s">
        <v>312</v>
      </c>
      <c r="E1470" s="170" t="s">
        <v>1</v>
      </c>
      <c r="F1470" s="171" t="s">
        <v>1833</v>
      </c>
      <c r="H1470" s="172">
        <v>4.3499999999999996</v>
      </c>
      <c r="I1470" s="173"/>
      <c r="L1470" s="169"/>
      <c r="M1470" s="174"/>
      <c r="N1470" s="175"/>
      <c r="O1470" s="175"/>
      <c r="P1470" s="175"/>
      <c r="Q1470" s="175"/>
      <c r="R1470" s="175"/>
      <c r="S1470" s="175"/>
      <c r="T1470" s="176"/>
      <c r="AT1470" s="170" t="s">
        <v>312</v>
      </c>
      <c r="AU1470" s="170" t="s">
        <v>96</v>
      </c>
      <c r="AV1470" s="14" t="s">
        <v>96</v>
      </c>
      <c r="AW1470" s="14" t="s">
        <v>41</v>
      </c>
      <c r="AX1470" s="14" t="s">
        <v>86</v>
      </c>
      <c r="AY1470" s="170" t="s">
        <v>302</v>
      </c>
    </row>
    <row r="1471" spans="1:65" s="15" customFormat="1">
      <c r="B1471" s="177"/>
      <c r="D1471" s="162" t="s">
        <v>312</v>
      </c>
      <c r="E1471" s="178" t="s">
        <v>1</v>
      </c>
      <c r="F1471" s="179" t="s">
        <v>324</v>
      </c>
      <c r="H1471" s="180">
        <v>13.95</v>
      </c>
      <c r="I1471" s="181"/>
      <c r="L1471" s="177"/>
      <c r="M1471" s="182"/>
      <c r="N1471" s="183"/>
      <c r="O1471" s="183"/>
      <c r="P1471" s="183"/>
      <c r="Q1471" s="183"/>
      <c r="R1471" s="183"/>
      <c r="S1471" s="183"/>
      <c r="T1471" s="184"/>
      <c r="AT1471" s="178" t="s">
        <v>312</v>
      </c>
      <c r="AU1471" s="178" t="s">
        <v>96</v>
      </c>
      <c r="AV1471" s="15" t="s">
        <v>310</v>
      </c>
      <c r="AW1471" s="15" t="s">
        <v>41</v>
      </c>
      <c r="AX1471" s="15" t="s">
        <v>23</v>
      </c>
      <c r="AY1471" s="178" t="s">
        <v>302</v>
      </c>
    </row>
    <row r="1472" spans="1:65" s="2" customFormat="1" ht="16.5" customHeight="1">
      <c r="A1472" s="34"/>
      <c r="B1472" s="147"/>
      <c r="C1472" s="148" t="s">
        <v>1834</v>
      </c>
      <c r="D1472" s="148" t="s">
        <v>305</v>
      </c>
      <c r="E1472" s="149" t="s">
        <v>1835</v>
      </c>
      <c r="F1472" s="150" t="s">
        <v>1836</v>
      </c>
      <c r="G1472" s="151" t="s">
        <v>356</v>
      </c>
      <c r="H1472" s="152">
        <v>3.6</v>
      </c>
      <c r="I1472" s="153"/>
      <c r="J1472" s="154">
        <f>ROUND(I1472*H1472,2)</f>
        <v>0</v>
      </c>
      <c r="K1472" s="150" t="s">
        <v>1</v>
      </c>
      <c r="L1472" s="35"/>
      <c r="M1472" s="155" t="s">
        <v>1</v>
      </c>
      <c r="N1472" s="156" t="s">
        <v>51</v>
      </c>
      <c r="O1472" s="60"/>
      <c r="P1472" s="157">
        <f>O1472*H1472</f>
        <v>0</v>
      </c>
      <c r="Q1472" s="157">
        <v>0.193</v>
      </c>
      <c r="R1472" s="157">
        <f>Q1472*H1472</f>
        <v>0.69480000000000008</v>
      </c>
      <c r="S1472" s="157">
        <v>0</v>
      </c>
      <c r="T1472" s="158">
        <f>S1472*H1472</f>
        <v>0</v>
      </c>
      <c r="U1472" s="34"/>
      <c r="V1472" s="34"/>
      <c r="W1472" s="34"/>
      <c r="X1472" s="34"/>
      <c r="Y1472" s="34"/>
      <c r="Z1472" s="34"/>
      <c r="AA1472" s="34"/>
      <c r="AB1472" s="34"/>
      <c r="AC1472" s="34"/>
      <c r="AD1472" s="34"/>
      <c r="AE1472" s="34"/>
      <c r="AR1472" s="159" t="s">
        <v>310</v>
      </c>
      <c r="AT1472" s="159" t="s">
        <v>305</v>
      </c>
      <c r="AU1472" s="159" t="s">
        <v>96</v>
      </c>
      <c r="AY1472" s="18" t="s">
        <v>302</v>
      </c>
      <c r="BE1472" s="160">
        <f>IF(N1472="základní",J1472,0)</f>
        <v>0</v>
      </c>
      <c r="BF1472" s="160">
        <f>IF(N1472="snížená",J1472,0)</f>
        <v>0</v>
      </c>
      <c r="BG1472" s="160">
        <f>IF(N1472="zákl. přenesená",J1472,0)</f>
        <v>0</v>
      </c>
      <c r="BH1472" s="160">
        <f>IF(N1472="sníž. přenesená",J1472,0)</f>
        <v>0</v>
      </c>
      <c r="BI1472" s="160">
        <f>IF(N1472="nulová",J1472,0)</f>
        <v>0</v>
      </c>
      <c r="BJ1472" s="18" t="s">
        <v>23</v>
      </c>
      <c r="BK1472" s="160">
        <f>ROUND(I1472*H1472,2)</f>
        <v>0</v>
      </c>
      <c r="BL1472" s="18" t="s">
        <v>310</v>
      </c>
      <c r="BM1472" s="159" t="s">
        <v>1837</v>
      </c>
    </row>
    <row r="1473" spans="1:65" s="14" customFormat="1">
      <c r="B1473" s="169"/>
      <c r="D1473" s="162" t="s">
        <v>312</v>
      </c>
      <c r="E1473" s="170" t="s">
        <v>1</v>
      </c>
      <c r="F1473" s="171" t="s">
        <v>1838</v>
      </c>
      <c r="H1473" s="172">
        <v>1.8</v>
      </c>
      <c r="I1473" s="173"/>
      <c r="L1473" s="169"/>
      <c r="M1473" s="174"/>
      <c r="N1473" s="175"/>
      <c r="O1473" s="175"/>
      <c r="P1473" s="175"/>
      <c r="Q1473" s="175"/>
      <c r="R1473" s="175"/>
      <c r="S1473" s="175"/>
      <c r="T1473" s="176"/>
      <c r="AT1473" s="170" t="s">
        <v>312</v>
      </c>
      <c r="AU1473" s="170" t="s">
        <v>96</v>
      </c>
      <c r="AV1473" s="14" t="s">
        <v>96</v>
      </c>
      <c r="AW1473" s="14" t="s">
        <v>41</v>
      </c>
      <c r="AX1473" s="14" t="s">
        <v>86</v>
      </c>
      <c r="AY1473" s="170" t="s">
        <v>302</v>
      </c>
    </row>
    <row r="1474" spans="1:65" s="14" customFormat="1">
      <c r="B1474" s="169"/>
      <c r="D1474" s="162" t="s">
        <v>312</v>
      </c>
      <c r="E1474" s="170" t="s">
        <v>1</v>
      </c>
      <c r="F1474" s="171" t="s">
        <v>1839</v>
      </c>
      <c r="H1474" s="172">
        <v>1.8</v>
      </c>
      <c r="I1474" s="173"/>
      <c r="L1474" s="169"/>
      <c r="M1474" s="174"/>
      <c r="N1474" s="175"/>
      <c r="O1474" s="175"/>
      <c r="P1474" s="175"/>
      <c r="Q1474" s="175"/>
      <c r="R1474" s="175"/>
      <c r="S1474" s="175"/>
      <c r="T1474" s="176"/>
      <c r="AT1474" s="170" t="s">
        <v>312</v>
      </c>
      <c r="AU1474" s="170" t="s">
        <v>96</v>
      </c>
      <c r="AV1474" s="14" t="s">
        <v>96</v>
      </c>
      <c r="AW1474" s="14" t="s">
        <v>41</v>
      </c>
      <c r="AX1474" s="14" t="s">
        <v>86</v>
      </c>
      <c r="AY1474" s="170" t="s">
        <v>302</v>
      </c>
    </row>
    <row r="1475" spans="1:65" s="15" customFormat="1">
      <c r="B1475" s="177"/>
      <c r="D1475" s="162" t="s">
        <v>312</v>
      </c>
      <c r="E1475" s="178" t="s">
        <v>1</v>
      </c>
      <c r="F1475" s="179" t="s">
        <v>324</v>
      </c>
      <c r="H1475" s="180">
        <v>3.6</v>
      </c>
      <c r="I1475" s="181"/>
      <c r="L1475" s="177"/>
      <c r="M1475" s="182"/>
      <c r="N1475" s="183"/>
      <c r="O1475" s="183"/>
      <c r="P1475" s="183"/>
      <c r="Q1475" s="183"/>
      <c r="R1475" s="183"/>
      <c r="S1475" s="183"/>
      <c r="T1475" s="184"/>
      <c r="AT1475" s="178" t="s">
        <v>312</v>
      </c>
      <c r="AU1475" s="178" t="s">
        <v>96</v>
      </c>
      <c r="AV1475" s="15" t="s">
        <v>310</v>
      </c>
      <c r="AW1475" s="15" t="s">
        <v>41</v>
      </c>
      <c r="AX1475" s="15" t="s">
        <v>23</v>
      </c>
      <c r="AY1475" s="178" t="s">
        <v>302</v>
      </c>
    </row>
    <row r="1476" spans="1:65" s="2" customFormat="1" ht="16.5" customHeight="1">
      <c r="A1476" s="34"/>
      <c r="B1476" s="147"/>
      <c r="C1476" s="148" t="s">
        <v>1840</v>
      </c>
      <c r="D1476" s="148" t="s">
        <v>305</v>
      </c>
      <c r="E1476" s="149" t="s">
        <v>1841</v>
      </c>
      <c r="F1476" s="150" t="s">
        <v>1842</v>
      </c>
      <c r="G1476" s="151" t="s">
        <v>356</v>
      </c>
      <c r="H1476" s="152">
        <v>1.75</v>
      </c>
      <c r="I1476" s="153"/>
      <c r="J1476" s="154">
        <f>ROUND(I1476*H1476,2)</f>
        <v>0</v>
      </c>
      <c r="K1476" s="150" t="s">
        <v>1</v>
      </c>
      <c r="L1476" s="35"/>
      <c r="M1476" s="155" t="s">
        <v>1</v>
      </c>
      <c r="N1476" s="156" t="s">
        <v>51</v>
      </c>
      <c r="O1476" s="60"/>
      <c r="P1476" s="157">
        <f>O1476*H1476</f>
        <v>0</v>
      </c>
      <c r="Q1476" s="157">
        <v>0.28799999999999998</v>
      </c>
      <c r="R1476" s="157">
        <f>Q1476*H1476</f>
        <v>0.504</v>
      </c>
      <c r="S1476" s="157">
        <v>0</v>
      </c>
      <c r="T1476" s="158">
        <f>S1476*H1476</f>
        <v>0</v>
      </c>
      <c r="U1476" s="34"/>
      <c r="V1476" s="34"/>
      <c r="W1476" s="34"/>
      <c r="X1476" s="34"/>
      <c r="Y1476" s="34"/>
      <c r="Z1476" s="34"/>
      <c r="AA1476" s="34"/>
      <c r="AB1476" s="34"/>
      <c r="AC1476" s="34"/>
      <c r="AD1476" s="34"/>
      <c r="AE1476" s="34"/>
      <c r="AR1476" s="159" t="s">
        <v>310</v>
      </c>
      <c r="AT1476" s="159" t="s">
        <v>305</v>
      </c>
      <c r="AU1476" s="159" t="s">
        <v>96</v>
      </c>
      <c r="AY1476" s="18" t="s">
        <v>302</v>
      </c>
      <c r="BE1476" s="160">
        <f>IF(N1476="základní",J1476,0)</f>
        <v>0</v>
      </c>
      <c r="BF1476" s="160">
        <f>IF(N1476="snížená",J1476,0)</f>
        <v>0</v>
      </c>
      <c r="BG1476" s="160">
        <f>IF(N1476="zákl. přenesená",J1476,0)</f>
        <v>0</v>
      </c>
      <c r="BH1476" s="160">
        <f>IF(N1476="sníž. přenesená",J1476,0)</f>
        <v>0</v>
      </c>
      <c r="BI1476" s="160">
        <f>IF(N1476="nulová",J1476,0)</f>
        <v>0</v>
      </c>
      <c r="BJ1476" s="18" t="s">
        <v>23</v>
      </c>
      <c r="BK1476" s="160">
        <f>ROUND(I1476*H1476,2)</f>
        <v>0</v>
      </c>
      <c r="BL1476" s="18" t="s">
        <v>310</v>
      </c>
      <c r="BM1476" s="159" t="s">
        <v>1843</v>
      </c>
    </row>
    <row r="1477" spans="1:65" s="14" customFormat="1">
      <c r="B1477" s="169"/>
      <c r="D1477" s="162" t="s">
        <v>312</v>
      </c>
      <c r="E1477" s="170" t="s">
        <v>1</v>
      </c>
      <c r="F1477" s="171" t="s">
        <v>1844</v>
      </c>
      <c r="H1477" s="172">
        <v>0.95</v>
      </c>
      <c r="I1477" s="173"/>
      <c r="L1477" s="169"/>
      <c r="M1477" s="174"/>
      <c r="N1477" s="175"/>
      <c r="O1477" s="175"/>
      <c r="P1477" s="175"/>
      <c r="Q1477" s="175"/>
      <c r="R1477" s="175"/>
      <c r="S1477" s="175"/>
      <c r="T1477" s="176"/>
      <c r="AT1477" s="170" t="s">
        <v>312</v>
      </c>
      <c r="AU1477" s="170" t="s">
        <v>96</v>
      </c>
      <c r="AV1477" s="14" t="s">
        <v>96</v>
      </c>
      <c r="AW1477" s="14" t="s">
        <v>41</v>
      </c>
      <c r="AX1477" s="14" t="s">
        <v>86</v>
      </c>
      <c r="AY1477" s="170" t="s">
        <v>302</v>
      </c>
    </row>
    <row r="1478" spans="1:65" s="14" customFormat="1">
      <c r="B1478" s="169"/>
      <c r="D1478" s="162" t="s">
        <v>312</v>
      </c>
      <c r="E1478" s="170" t="s">
        <v>1</v>
      </c>
      <c r="F1478" s="171" t="s">
        <v>1845</v>
      </c>
      <c r="H1478" s="172">
        <v>0.8</v>
      </c>
      <c r="I1478" s="173"/>
      <c r="L1478" s="169"/>
      <c r="M1478" s="174"/>
      <c r="N1478" s="175"/>
      <c r="O1478" s="175"/>
      <c r="P1478" s="175"/>
      <c r="Q1478" s="175"/>
      <c r="R1478" s="175"/>
      <c r="S1478" s="175"/>
      <c r="T1478" s="176"/>
      <c r="AT1478" s="170" t="s">
        <v>312</v>
      </c>
      <c r="AU1478" s="170" t="s">
        <v>96</v>
      </c>
      <c r="AV1478" s="14" t="s">
        <v>96</v>
      </c>
      <c r="AW1478" s="14" t="s">
        <v>41</v>
      </c>
      <c r="AX1478" s="14" t="s">
        <v>86</v>
      </c>
      <c r="AY1478" s="170" t="s">
        <v>302</v>
      </c>
    </row>
    <row r="1479" spans="1:65" s="15" customFormat="1">
      <c r="B1479" s="177"/>
      <c r="D1479" s="162" t="s">
        <v>312</v>
      </c>
      <c r="E1479" s="178" t="s">
        <v>1</v>
      </c>
      <c r="F1479" s="179" t="s">
        <v>1846</v>
      </c>
      <c r="H1479" s="180">
        <v>1.75</v>
      </c>
      <c r="I1479" s="181"/>
      <c r="L1479" s="177"/>
      <c r="M1479" s="182"/>
      <c r="N1479" s="183"/>
      <c r="O1479" s="183"/>
      <c r="P1479" s="183"/>
      <c r="Q1479" s="183"/>
      <c r="R1479" s="183"/>
      <c r="S1479" s="183"/>
      <c r="T1479" s="184"/>
      <c r="AT1479" s="178" t="s">
        <v>312</v>
      </c>
      <c r="AU1479" s="178" t="s">
        <v>96</v>
      </c>
      <c r="AV1479" s="15" t="s">
        <v>310</v>
      </c>
      <c r="AW1479" s="15" t="s">
        <v>41</v>
      </c>
      <c r="AX1479" s="15" t="s">
        <v>23</v>
      </c>
      <c r="AY1479" s="178" t="s">
        <v>302</v>
      </c>
    </row>
    <row r="1480" spans="1:65" s="2" customFormat="1" ht="16.5" customHeight="1">
      <c r="A1480" s="34"/>
      <c r="B1480" s="147"/>
      <c r="C1480" s="148" t="s">
        <v>1847</v>
      </c>
      <c r="D1480" s="148" t="s">
        <v>305</v>
      </c>
      <c r="E1480" s="149" t="s">
        <v>1848</v>
      </c>
      <c r="F1480" s="150" t="s">
        <v>1849</v>
      </c>
      <c r="G1480" s="151" t="s">
        <v>356</v>
      </c>
      <c r="H1480" s="152">
        <v>0.5</v>
      </c>
      <c r="I1480" s="153"/>
      <c r="J1480" s="154">
        <f>ROUND(I1480*H1480,2)</f>
        <v>0</v>
      </c>
      <c r="K1480" s="150" t="s">
        <v>1</v>
      </c>
      <c r="L1480" s="35"/>
      <c r="M1480" s="155" t="s">
        <v>1</v>
      </c>
      <c r="N1480" s="156" t="s">
        <v>51</v>
      </c>
      <c r="O1480" s="60"/>
      <c r="P1480" s="157">
        <f>O1480*H1480</f>
        <v>0</v>
      </c>
      <c r="Q1480" s="157">
        <v>9.1999999999999998E-2</v>
      </c>
      <c r="R1480" s="157">
        <f>Q1480*H1480</f>
        <v>4.5999999999999999E-2</v>
      </c>
      <c r="S1480" s="157">
        <v>0</v>
      </c>
      <c r="T1480" s="158">
        <f>S1480*H1480</f>
        <v>0</v>
      </c>
      <c r="U1480" s="34"/>
      <c r="V1480" s="34"/>
      <c r="W1480" s="34"/>
      <c r="X1480" s="34"/>
      <c r="Y1480" s="34"/>
      <c r="Z1480" s="34"/>
      <c r="AA1480" s="34"/>
      <c r="AB1480" s="34"/>
      <c r="AC1480" s="34"/>
      <c r="AD1480" s="34"/>
      <c r="AE1480" s="34"/>
      <c r="AR1480" s="159" t="s">
        <v>310</v>
      </c>
      <c r="AT1480" s="159" t="s">
        <v>305</v>
      </c>
      <c r="AU1480" s="159" t="s">
        <v>96</v>
      </c>
      <c r="AY1480" s="18" t="s">
        <v>302</v>
      </c>
      <c r="BE1480" s="160">
        <f>IF(N1480="základní",J1480,0)</f>
        <v>0</v>
      </c>
      <c r="BF1480" s="160">
        <f>IF(N1480="snížená",J1480,0)</f>
        <v>0</v>
      </c>
      <c r="BG1480" s="160">
        <f>IF(N1480="zákl. přenesená",J1480,0)</f>
        <v>0</v>
      </c>
      <c r="BH1480" s="160">
        <f>IF(N1480="sníž. přenesená",J1480,0)</f>
        <v>0</v>
      </c>
      <c r="BI1480" s="160">
        <f>IF(N1480="nulová",J1480,0)</f>
        <v>0</v>
      </c>
      <c r="BJ1480" s="18" t="s">
        <v>23</v>
      </c>
      <c r="BK1480" s="160">
        <f>ROUND(I1480*H1480,2)</f>
        <v>0</v>
      </c>
      <c r="BL1480" s="18" t="s">
        <v>310</v>
      </c>
      <c r="BM1480" s="159" t="s">
        <v>1850</v>
      </c>
    </row>
    <row r="1481" spans="1:65" s="14" customFormat="1">
      <c r="B1481" s="169"/>
      <c r="D1481" s="162" t="s">
        <v>312</v>
      </c>
      <c r="E1481" s="170" t="s">
        <v>1</v>
      </c>
      <c r="F1481" s="171" t="s">
        <v>1851</v>
      </c>
      <c r="H1481" s="172">
        <v>0.5</v>
      </c>
      <c r="I1481" s="173"/>
      <c r="L1481" s="169"/>
      <c r="M1481" s="174"/>
      <c r="N1481" s="175"/>
      <c r="O1481" s="175"/>
      <c r="P1481" s="175"/>
      <c r="Q1481" s="175"/>
      <c r="R1481" s="175"/>
      <c r="S1481" s="175"/>
      <c r="T1481" s="176"/>
      <c r="AT1481" s="170" t="s">
        <v>312</v>
      </c>
      <c r="AU1481" s="170" t="s">
        <v>96</v>
      </c>
      <c r="AV1481" s="14" t="s">
        <v>96</v>
      </c>
      <c r="AW1481" s="14" t="s">
        <v>41</v>
      </c>
      <c r="AX1481" s="14" t="s">
        <v>23</v>
      </c>
      <c r="AY1481" s="170" t="s">
        <v>302</v>
      </c>
    </row>
    <row r="1482" spans="1:65" s="2" customFormat="1" ht="16.5" customHeight="1">
      <c r="A1482" s="34"/>
      <c r="B1482" s="147"/>
      <c r="C1482" s="148" t="s">
        <v>1852</v>
      </c>
      <c r="D1482" s="148" t="s">
        <v>305</v>
      </c>
      <c r="E1482" s="149" t="s">
        <v>1853</v>
      </c>
      <c r="F1482" s="150" t="s">
        <v>1854</v>
      </c>
      <c r="G1482" s="151" t="s">
        <v>356</v>
      </c>
      <c r="H1482" s="152">
        <v>3.75</v>
      </c>
      <c r="I1482" s="153"/>
      <c r="J1482" s="154">
        <f>ROUND(I1482*H1482,2)</f>
        <v>0</v>
      </c>
      <c r="K1482" s="150" t="s">
        <v>1</v>
      </c>
      <c r="L1482" s="35"/>
      <c r="M1482" s="155" t="s">
        <v>1</v>
      </c>
      <c r="N1482" s="156" t="s">
        <v>51</v>
      </c>
      <c r="O1482" s="60"/>
      <c r="P1482" s="157">
        <f>O1482*H1482</f>
        <v>0</v>
      </c>
      <c r="Q1482" s="157">
        <v>0.108</v>
      </c>
      <c r="R1482" s="157">
        <f>Q1482*H1482</f>
        <v>0.40499999999999997</v>
      </c>
      <c r="S1482" s="157">
        <v>0</v>
      </c>
      <c r="T1482" s="158">
        <f>S1482*H1482</f>
        <v>0</v>
      </c>
      <c r="U1482" s="34"/>
      <c r="V1482" s="34"/>
      <c r="W1482" s="34"/>
      <c r="X1482" s="34"/>
      <c r="Y1482" s="34"/>
      <c r="Z1482" s="34"/>
      <c r="AA1482" s="34"/>
      <c r="AB1482" s="34"/>
      <c r="AC1482" s="34"/>
      <c r="AD1482" s="34"/>
      <c r="AE1482" s="34"/>
      <c r="AR1482" s="159" t="s">
        <v>310</v>
      </c>
      <c r="AT1482" s="159" t="s">
        <v>305</v>
      </c>
      <c r="AU1482" s="159" t="s">
        <v>96</v>
      </c>
      <c r="AY1482" s="18" t="s">
        <v>302</v>
      </c>
      <c r="BE1482" s="160">
        <f>IF(N1482="základní",J1482,0)</f>
        <v>0</v>
      </c>
      <c r="BF1482" s="160">
        <f>IF(N1482="snížená",J1482,0)</f>
        <v>0</v>
      </c>
      <c r="BG1482" s="160">
        <f>IF(N1482="zákl. přenesená",J1482,0)</f>
        <v>0</v>
      </c>
      <c r="BH1482" s="160">
        <f>IF(N1482="sníž. přenesená",J1482,0)</f>
        <v>0</v>
      </c>
      <c r="BI1482" s="160">
        <f>IF(N1482="nulová",J1482,0)</f>
        <v>0</v>
      </c>
      <c r="BJ1482" s="18" t="s">
        <v>23</v>
      </c>
      <c r="BK1482" s="160">
        <f>ROUND(I1482*H1482,2)</f>
        <v>0</v>
      </c>
      <c r="BL1482" s="18" t="s">
        <v>310</v>
      </c>
      <c r="BM1482" s="159" t="s">
        <v>1855</v>
      </c>
    </row>
    <row r="1483" spans="1:65" s="14" customFormat="1">
      <c r="B1483" s="169"/>
      <c r="D1483" s="162" t="s">
        <v>312</v>
      </c>
      <c r="E1483" s="170" t="s">
        <v>1</v>
      </c>
      <c r="F1483" s="171" t="s">
        <v>1856</v>
      </c>
      <c r="H1483" s="172">
        <v>2.75</v>
      </c>
      <c r="I1483" s="173"/>
      <c r="L1483" s="169"/>
      <c r="M1483" s="174"/>
      <c r="N1483" s="175"/>
      <c r="O1483" s="175"/>
      <c r="P1483" s="175"/>
      <c r="Q1483" s="175"/>
      <c r="R1483" s="175"/>
      <c r="S1483" s="175"/>
      <c r="T1483" s="176"/>
      <c r="AT1483" s="170" t="s">
        <v>312</v>
      </c>
      <c r="AU1483" s="170" t="s">
        <v>96</v>
      </c>
      <c r="AV1483" s="14" t="s">
        <v>96</v>
      </c>
      <c r="AW1483" s="14" t="s">
        <v>41</v>
      </c>
      <c r="AX1483" s="14" t="s">
        <v>86</v>
      </c>
      <c r="AY1483" s="170" t="s">
        <v>302</v>
      </c>
    </row>
    <row r="1484" spans="1:65" s="14" customFormat="1">
      <c r="B1484" s="169"/>
      <c r="D1484" s="162" t="s">
        <v>312</v>
      </c>
      <c r="E1484" s="170" t="s">
        <v>1</v>
      </c>
      <c r="F1484" s="171" t="s">
        <v>1857</v>
      </c>
      <c r="H1484" s="172">
        <v>1</v>
      </c>
      <c r="I1484" s="173"/>
      <c r="L1484" s="169"/>
      <c r="M1484" s="174"/>
      <c r="N1484" s="175"/>
      <c r="O1484" s="175"/>
      <c r="P1484" s="175"/>
      <c r="Q1484" s="175"/>
      <c r="R1484" s="175"/>
      <c r="S1484" s="175"/>
      <c r="T1484" s="176"/>
      <c r="AT1484" s="170" t="s">
        <v>312</v>
      </c>
      <c r="AU1484" s="170" t="s">
        <v>96</v>
      </c>
      <c r="AV1484" s="14" t="s">
        <v>96</v>
      </c>
      <c r="AW1484" s="14" t="s">
        <v>41</v>
      </c>
      <c r="AX1484" s="14" t="s">
        <v>86</v>
      </c>
      <c r="AY1484" s="170" t="s">
        <v>302</v>
      </c>
    </row>
    <row r="1485" spans="1:65" s="15" customFormat="1">
      <c r="B1485" s="177"/>
      <c r="D1485" s="162" t="s">
        <v>312</v>
      </c>
      <c r="E1485" s="178" t="s">
        <v>1</v>
      </c>
      <c r="F1485" s="179" t="s">
        <v>324</v>
      </c>
      <c r="H1485" s="180">
        <v>3.75</v>
      </c>
      <c r="I1485" s="181"/>
      <c r="L1485" s="177"/>
      <c r="M1485" s="182"/>
      <c r="N1485" s="183"/>
      <c r="O1485" s="183"/>
      <c r="P1485" s="183"/>
      <c r="Q1485" s="183"/>
      <c r="R1485" s="183"/>
      <c r="S1485" s="183"/>
      <c r="T1485" s="184"/>
      <c r="AT1485" s="178" t="s">
        <v>312</v>
      </c>
      <c r="AU1485" s="178" t="s">
        <v>96</v>
      </c>
      <c r="AV1485" s="15" t="s">
        <v>310</v>
      </c>
      <c r="AW1485" s="15" t="s">
        <v>41</v>
      </c>
      <c r="AX1485" s="15" t="s">
        <v>23</v>
      </c>
      <c r="AY1485" s="178" t="s">
        <v>302</v>
      </c>
    </row>
    <row r="1486" spans="1:65" s="2" customFormat="1" ht="16.5" customHeight="1">
      <c r="A1486" s="34"/>
      <c r="B1486" s="147"/>
      <c r="C1486" s="148" t="s">
        <v>1858</v>
      </c>
      <c r="D1486" s="148" t="s">
        <v>305</v>
      </c>
      <c r="E1486" s="149" t="s">
        <v>1859</v>
      </c>
      <c r="F1486" s="150" t="s">
        <v>1860</v>
      </c>
      <c r="G1486" s="151" t="s">
        <v>308</v>
      </c>
      <c r="H1486" s="152">
        <v>1.83</v>
      </c>
      <c r="I1486" s="153"/>
      <c r="J1486" s="154">
        <f>ROUND(I1486*H1486,2)</f>
        <v>0</v>
      </c>
      <c r="K1486" s="150" t="s">
        <v>1</v>
      </c>
      <c r="L1486" s="35"/>
      <c r="M1486" s="155" t="s">
        <v>1</v>
      </c>
      <c r="N1486" s="156" t="s">
        <v>51</v>
      </c>
      <c r="O1486" s="60"/>
      <c r="P1486" s="157">
        <f>O1486*H1486</f>
        <v>0</v>
      </c>
      <c r="Q1486" s="157">
        <v>2.3E-2</v>
      </c>
      <c r="R1486" s="157">
        <f>Q1486*H1486</f>
        <v>4.2090000000000002E-2</v>
      </c>
      <c r="S1486" s="157">
        <v>0</v>
      </c>
      <c r="T1486" s="158">
        <f>S1486*H1486</f>
        <v>0</v>
      </c>
      <c r="U1486" s="34"/>
      <c r="V1486" s="34"/>
      <c r="W1486" s="34"/>
      <c r="X1486" s="34"/>
      <c r="Y1486" s="34"/>
      <c r="Z1486" s="34"/>
      <c r="AA1486" s="34"/>
      <c r="AB1486" s="34"/>
      <c r="AC1486" s="34"/>
      <c r="AD1486" s="34"/>
      <c r="AE1486" s="34"/>
      <c r="AR1486" s="159" t="s">
        <v>310</v>
      </c>
      <c r="AT1486" s="159" t="s">
        <v>305</v>
      </c>
      <c r="AU1486" s="159" t="s">
        <v>96</v>
      </c>
      <c r="AY1486" s="18" t="s">
        <v>302</v>
      </c>
      <c r="BE1486" s="160">
        <f>IF(N1486="základní",J1486,0)</f>
        <v>0</v>
      </c>
      <c r="BF1486" s="160">
        <f>IF(N1486="snížená",J1486,0)</f>
        <v>0</v>
      </c>
      <c r="BG1486" s="160">
        <f>IF(N1486="zákl. přenesená",J1486,0)</f>
        <v>0</v>
      </c>
      <c r="BH1486" s="160">
        <f>IF(N1486="sníž. přenesená",J1486,0)</f>
        <v>0</v>
      </c>
      <c r="BI1486" s="160">
        <f>IF(N1486="nulová",J1486,0)</f>
        <v>0</v>
      </c>
      <c r="BJ1486" s="18" t="s">
        <v>23</v>
      </c>
      <c r="BK1486" s="160">
        <f>ROUND(I1486*H1486,2)</f>
        <v>0</v>
      </c>
      <c r="BL1486" s="18" t="s">
        <v>310</v>
      </c>
      <c r="BM1486" s="159" t="s">
        <v>1861</v>
      </c>
    </row>
    <row r="1487" spans="1:65" s="14" customFormat="1">
      <c r="B1487" s="169"/>
      <c r="D1487" s="162" t="s">
        <v>312</v>
      </c>
      <c r="E1487" s="170" t="s">
        <v>1</v>
      </c>
      <c r="F1487" s="171" t="s">
        <v>1862</v>
      </c>
      <c r="H1487" s="172">
        <v>1.83</v>
      </c>
      <c r="I1487" s="173"/>
      <c r="L1487" s="169"/>
      <c r="M1487" s="174"/>
      <c r="N1487" s="175"/>
      <c r="O1487" s="175"/>
      <c r="P1487" s="175"/>
      <c r="Q1487" s="175"/>
      <c r="R1487" s="175"/>
      <c r="S1487" s="175"/>
      <c r="T1487" s="176"/>
      <c r="AT1487" s="170" t="s">
        <v>312</v>
      </c>
      <c r="AU1487" s="170" t="s">
        <v>96</v>
      </c>
      <c r="AV1487" s="14" t="s">
        <v>96</v>
      </c>
      <c r="AW1487" s="14" t="s">
        <v>41</v>
      </c>
      <c r="AX1487" s="14" t="s">
        <v>23</v>
      </c>
      <c r="AY1487" s="170" t="s">
        <v>302</v>
      </c>
    </row>
    <row r="1488" spans="1:65" s="2" customFormat="1" ht="16.5" customHeight="1">
      <c r="A1488" s="34"/>
      <c r="B1488" s="147"/>
      <c r="C1488" s="148" t="s">
        <v>1863</v>
      </c>
      <c r="D1488" s="148" t="s">
        <v>305</v>
      </c>
      <c r="E1488" s="149" t="s">
        <v>1864</v>
      </c>
      <c r="F1488" s="150" t="s">
        <v>1865</v>
      </c>
      <c r="G1488" s="151" t="s">
        <v>445</v>
      </c>
      <c r="H1488" s="152">
        <v>28</v>
      </c>
      <c r="I1488" s="153"/>
      <c r="J1488" s="154">
        <f>ROUND(I1488*H1488,2)</f>
        <v>0</v>
      </c>
      <c r="K1488" s="150" t="s">
        <v>309</v>
      </c>
      <c r="L1488" s="35"/>
      <c r="M1488" s="155" t="s">
        <v>1</v>
      </c>
      <c r="N1488" s="156" t="s">
        <v>51</v>
      </c>
      <c r="O1488" s="60"/>
      <c r="P1488" s="157">
        <f>O1488*H1488</f>
        <v>0</v>
      </c>
      <c r="Q1488" s="157">
        <v>9.1800000000000007E-3</v>
      </c>
      <c r="R1488" s="157">
        <f>Q1488*H1488</f>
        <v>0.25704000000000005</v>
      </c>
      <c r="S1488" s="157">
        <v>0</v>
      </c>
      <c r="T1488" s="158">
        <f>S1488*H1488</f>
        <v>0</v>
      </c>
      <c r="U1488" s="34"/>
      <c r="V1488" s="34"/>
      <c r="W1488" s="34"/>
      <c r="X1488" s="34"/>
      <c r="Y1488" s="34"/>
      <c r="Z1488" s="34"/>
      <c r="AA1488" s="34"/>
      <c r="AB1488" s="34"/>
      <c r="AC1488" s="34"/>
      <c r="AD1488" s="34"/>
      <c r="AE1488" s="34"/>
      <c r="AR1488" s="159" t="s">
        <v>310</v>
      </c>
      <c r="AT1488" s="159" t="s">
        <v>305</v>
      </c>
      <c r="AU1488" s="159" t="s">
        <v>96</v>
      </c>
      <c r="AY1488" s="18" t="s">
        <v>302</v>
      </c>
      <c r="BE1488" s="160">
        <f>IF(N1488="základní",J1488,0)</f>
        <v>0</v>
      </c>
      <c r="BF1488" s="160">
        <f>IF(N1488="snížená",J1488,0)</f>
        <v>0</v>
      </c>
      <c r="BG1488" s="160">
        <f>IF(N1488="zákl. přenesená",J1488,0)</f>
        <v>0</v>
      </c>
      <c r="BH1488" s="160">
        <f>IF(N1488="sníž. přenesená",J1488,0)</f>
        <v>0</v>
      </c>
      <c r="BI1488" s="160">
        <f>IF(N1488="nulová",J1488,0)</f>
        <v>0</v>
      </c>
      <c r="BJ1488" s="18" t="s">
        <v>23</v>
      </c>
      <c r="BK1488" s="160">
        <f>ROUND(I1488*H1488,2)</f>
        <v>0</v>
      </c>
      <c r="BL1488" s="18" t="s">
        <v>310</v>
      </c>
      <c r="BM1488" s="159" t="s">
        <v>1866</v>
      </c>
    </row>
    <row r="1489" spans="1:65" s="14" customFormat="1">
      <c r="B1489" s="169"/>
      <c r="D1489" s="162" t="s">
        <v>312</v>
      </c>
      <c r="E1489" s="170" t="s">
        <v>1</v>
      </c>
      <c r="F1489" s="171" t="s">
        <v>477</v>
      </c>
      <c r="H1489" s="172">
        <v>28</v>
      </c>
      <c r="I1489" s="173"/>
      <c r="L1489" s="169"/>
      <c r="M1489" s="174"/>
      <c r="N1489" s="175"/>
      <c r="O1489" s="175"/>
      <c r="P1489" s="175"/>
      <c r="Q1489" s="175"/>
      <c r="R1489" s="175"/>
      <c r="S1489" s="175"/>
      <c r="T1489" s="176"/>
      <c r="AT1489" s="170" t="s">
        <v>312</v>
      </c>
      <c r="AU1489" s="170" t="s">
        <v>96</v>
      </c>
      <c r="AV1489" s="14" t="s">
        <v>96</v>
      </c>
      <c r="AW1489" s="14" t="s">
        <v>41</v>
      </c>
      <c r="AX1489" s="14" t="s">
        <v>23</v>
      </c>
      <c r="AY1489" s="170" t="s">
        <v>302</v>
      </c>
    </row>
    <row r="1490" spans="1:65" s="2" customFormat="1" ht="16.5" customHeight="1">
      <c r="A1490" s="34"/>
      <c r="B1490" s="147"/>
      <c r="C1490" s="193" t="s">
        <v>1867</v>
      </c>
      <c r="D1490" s="193" t="s">
        <v>526</v>
      </c>
      <c r="E1490" s="194" t="s">
        <v>1868</v>
      </c>
      <c r="F1490" s="195" t="s">
        <v>1869</v>
      </c>
      <c r="G1490" s="196" t="s">
        <v>445</v>
      </c>
      <c r="H1490" s="197">
        <v>4.04</v>
      </c>
      <c r="I1490" s="198"/>
      <c r="J1490" s="199">
        <f>ROUND(I1490*H1490,2)</f>
        <v>0</v>
      </c>
      <c r="K1490" s="195" t="s">
        <v>1</v>
      </c>
      <c r="L1490" s="200"/>
      <c r="M1490" s="201" t="s">
        <v>1</v>
      </c>
      <c r="N1490" s="202" t="s">
        <v>51</v>
      </c>
      <c r="O1490" s="60"/>
      <c r="P1490" s="157">
        <f>O1490*H1490</f>
        <v>0</v>
      </c>
      <c r="Q1490" s="157">
        <v>0.25</v>
      </c>
      <c r="R1490" s="157">
        <f>Q1490*H1490</f>
        <v>1.01</v>
      </c>
      <c r="S1490" s="157">
        <v>0</v>
      </c>
      <c r="T1490" s="158">
        <f>S1490*H1490</f>
        <v>0</v>
      </c>
      <c r="U1490" s="34"/>
      <c r="V1490" s="34"/>
      <c r="W1490" s="34"/>
      <c r="X1490" s="34"/>
      <c r="Y1490" s="34"/>
      <c r="Z1490" s="34"/>
      <c r="AA1490" s="34"/>
      <c r="AB1490" s="34"/>
      <c r="AC1490" s="34"/>
      <c r="AD1490" s="34"/>
      <c r="AE1490" s="34"/>
      <c r="AR1490" s="159" t="s">
        <v>140</v>
      </c>
      <c r="AT1490" s="159" t="s">
        <v>526</v>
      </c>
      <c r="AU1490" s="159" t="s">
        <v>96</v>
      </c>
      <c r="AY1490" s="18" t="s">
        <v>302</v>
      </c>
      <c r="BE1490" s="160">
        <f>IF(N1490="základní",J1490,0)</f>
        <v>0</v>
      </c>
      <c r="BF1490" s="160">
        <f>IF(N1490="snížená",J1490,0)</f>
        <v>0</v>
      </c>
      <c r="BG1490" s="160">
        <f>IF(N1490="zákl. přenesená",J1490,0)</f>
        <v>0</v>
      </c>
      <c r="BH1490" s="160">
        <f>IF(N1490="sníž. přenesená",J1490,0)</f>
        <v>0</v>
      </c>
      <c r="BI1490" s="160">
        <f>IF(N1490="nulová",J1490,0)</f>
        <v>0</v>
      </c>
      <c r="BJ1490" s="18" t="s">
        <v>23</v>
      </c>
      <c r="BK1490" s="160">
        <f>ROUND(I1490*H1490,2)</f>
        <v>0</v>
      </c>
      <c r="BL1490" s="18" t="s">
        <v>310</v>
      </c>
      <c r="BM1490" s="159" t="s">
        <v>1870</v>
      </c>
    </row>
    <row r="1491" spans="1:65" s="2" customFormat="1" ht="16.5" customHeight="1">
      <c r="A1491" s="34"/>
      <c r="B1491" s="147"/>
      <c r="C1491" s="193" t="s">
        <v>1871</v>
      </c>
      <c r="D1491" s="193" t="s">
        <v>526</v>
      </c>
      <c r="E1491" s="194" t="s">
        <v>1872</v>
      </c>
      <c r="F1491" s="195" t="s">
        <v>1873</v>
      </c>
      <c r="G1491" s="196" t="s">
        <v>445</v>
      </c>
      <c r="H1491" s="197">
        <v>3.03</v>
      </c>
      <c r="I1491" s="198"/>
      <c r="J1491" s="199">
        <f>ROUND(I1491*H1491,2)</f>
        <v>0</v>
      </c>
      <c r="K1491" s="195" t="s">
        <v>1</v>
      </c>
      <c r="L1491" s="200"/>
      <c r="M1491" s="201" t="s">
        <v>1</v>
      </c>
      <c r="N1491" s="202" t="s">
        <v>51</v>
      </c>
      <c r="O1491" s="60"/>
      <c r="P1491" s="157">
        <f>O1491*H1491</f>
        <v>0</v>
      </c>
      <c r="Q1491" s="157">
        <v>0.5</v>
      </c>
      <c r="R1491" s="157">
        <f>Q1491*H1491</f>
        <v>1.5149999999999999</v>
      </c>
      <c r="S1491" s="157">
        <v>0</v>
      </c>
      <c r="T1491" s="158">
        <f>S1491*H1491</f>
        <v>0</v>
      </c>
      <c r="U1491" s="34"/>
      <c r="V1491" s="34"/>
      <c r="W1491" s="34"/>
      <c r="X1491" s="34"/>
      <c r="Y1491" s="34"/>
      <c r="Z1491" s="34"/>
      <c r="AA1491" s="34"/>
      <c r="AB1491" s="34"/>
      <c r="AC1491" s="34"/>
      <c r="AD1491" s="34"/>
      <c r="AE1491" s="34"/>
      <c r="AR1491" s="159" t="s">
        <v>140</v>
      </c>
      <c r="AT1491" s="159" t="s">
        <v>526</v>
      </c>
      <c r="AU1491" s="159" t="s">
        <v>96</v>
      </c>
      <c r="AY1491" s="18" t="s">
        <v>302</v>
      </c>
      <c r="BE1491" s="160">
        <f>IF(N1491="základní",J1491,0)</f>
        <v>0</v>
      </c>
      <c r="BF1491" s="160">
        <f>IF(N1491="snížená",J1491,0)</f>
        <v>0</v>
      </c>
      <c r="BG1491" s="160">
        <f>IF(N1491="zákl. přenesená",J1491,0)</f>
        <v>0</v>
      </c>
      <c r="BH1491" s="160">
        <f>IF(N1491="sníž. přenesená",J1491,0)</f>
        <v>0</v>
      </c>
      <c r="BI1491" s="160">
        <f>IF(N1491="nulová",J1491,0)</f>
        <v>0</v>
      </c>
      <c r="BJ1491" s="18" t="s">
        <v>23</v>
      </c>
      <c r="BK1491" s="160">
        <f>ROUND(I1491*H1491,2)</f>
        <v>0</v>
      </c>
      <c r="BL1491" s="18" t="s">
        <v>310</v>
      </c>
      <c r="BM1491" s="159" t="s">
        <v>1874</v>
      </c>
    </row>
    <row r="1492" spans="1:65" s="2" customFormat="1" ht="16.5" customHeight="1">
      <c r="A1492" s="34"/>
      <c r="B1492" s="147"/>
      <c r="C1492" s="193" t="s">
        <v>1875</v>
      </c>
      <c r="D1492" s="193" t="s">
        <v>526</v>
      </c>
      <c r="E1492" s="194" t="s">
        <v>1876</v>
      </c>
      <c r="F1492" s="195" t="s">
        <v>1877</v>
      </c>
      <c r="G1492" s="196" t="s">
        <v>445</v>
      </c>
      <c r="H1492" s="197">
        <v>21.21</v>
      </c>
      <c r="I1492" s="198"/>
      <c r="J1492" s="199">
        <f>ROUND(I1492*H1492,2)</f>
        <v>0</v>
      </c>
      <c r="K1492" s="195" t="s">
        <v>1</v>
      </c>
      <c r="L1492" s="200"/>
      <c r="M1492" s="201" t="s">
        <v>1</v>
      </c>
      <c r="N1492" s="202" t="s">
        <v>51</v>
      </c>
      <c r="O1492" s="60"/>
      <c r="P1492" s="157">
        <f>O1492*H1492</f>
        <v>0</v>
      </c>
      <c r="Q1492" s="157">
        <v>1</v>
      </c>
      <c r="R1492" s="157">
        <f>Q1492*H1492</f>
        <v>21.21</v>
      </c>
      <c r="S1492" s="157">
        <v>0</v>
      </c>
      <c r="T1492" s="158">
        <f>S1492*H1492</f>
        <v>0</v>
      </c>
      <c r="U1492" s="34"/>
      <c r="V1492" s="34"/>
      <c r="W1492" s="34"/>
      <c r="X1492" s="34"/>
      <c r="Y1492" s="34"/>
      <c r="Z1492" s="34"/>
      <c r="AA1492" s="34"/>
      <c r="AB1492" s="34"/>
      <c r="AC1492" s="34"/>
      <c r="AD1492" s="34"/>
      <c r="AE1492" s="34"/>
      <c r="AR1492" s="159" t="s">
        <v>140</v>
      </c>
      <c r="AT1492" s="159" t="s">
        <v>526</v>
      </c>
      <c r="AU1492" s="159" t="s">
        <v>96</v>
      </c>
      <c r="AY1492" s="18" t="s">
        <v>302</v>
      </c>
      <c r="BE1492" s="160">
        <f>IF(N1492="základní",J1492,0)</f>
        <v>0</v>
      </c>
      <c r="BF1492" s="160">
        <f>IF(N1492="snížená",J1492,0)</f>
        <v>0</v>
      </c>
      <c r="BG1492" s="160">
        <f>IF(N1492="zákl. přenesená",J1492,0)</f>
        <v>0</v>
      </c>
      <c r="BH1492" s="160">
        <f>IF(N1492="sníž. přenesená",J1492,0)</f>
        <v>0</v>
      </c>
      <c r="BI1492" s="160">
        <f>IF(N1492="nulová",J1492,0)</f>
        <v>0</v>
      </c>
      <c r="BJ1492" s="18" t="s">
        <v>23</v>
      </c>
      <c r="BK1492" s="160">
        <f>ROUND(I1492*H1492,2)</f>
        <v>0</v>
      </c>
      <c r="BL1492" s="18" t="s">
        <v>310</v>
      </c>
      <c r="BM1492" s="159" t="s">
        <v>1878</v>
      </c>
    </row>
    <row r="1493" spans="1:65" s="2" customFormat="1" ht="16.5" customHeight="1">
      <c r="A1493" s="34"/>
      <c r="B1493" s="147"/>
      <c r="C1493" s="193" t="s">
        <v>1879</v>
      </c>
      <c r="D1493" s="193" t="s">
        <v>526</v>
      </c>
      <c r="E1493" s="194" t="s">
        <v>1880</v>
      </c>
      <c r="F1493" s="195" t="s">
        <v>1881</v>
      </c>
      <c r="G1493" s="196" t="s">
        <v>445</v>
      </c>
      <c r="H1493" s="197">
        <v>4.08</v>
      </c>
      <c r="I1493" s="198"/>
      <c r="J1493" s="199">
        <f>ROUND(I1493*H1493,2)</f>
        <v>0</v>
      </c>
      <c r="K1493" s="195" t="s">
        <v>1</v>
      </c>
      <c r="L1493" s="200"/>
      <c r="M1493" s="201" t="s">
        <v>1</v>
      </c>
      <c r="N1493" s="202" t="s">
        <v>51</v>
      </c>
      <c r="O1493" s="60"/>
      <c r="P1493" s="157">
        <f>O1493*H1493</f>
        <v>0</v>
      </c>
      <c r="Q1493" s="157">
        <v>2E-3</v>
      </c>
      <c r="R1493" s="157">
        <f>Q1493*H1493</f>
        <v>8.1600000000000006E-3</v>
      </c>
      <c r="S1493" s="157">
        <v>0</v>
      </c>
      <c r="T1493" s="158">
        <f>S1493*H1493</f>
        <v>0</v>
      </c>
      <c r="U1493" s="34"/>
      <c r="V1493" s="34"/>
      <c r="W1493" s="34"/>
      <c r="X1493" s="34"/>
      <c r="Y1493" s="34"/>
      <c r="Z1493" s="34"/>
      <c r="AA1493" s="34"/>
      <c r="AB1493" s="34"/>
      <c r="AC1493" s="34"/>
      <c r="AD1493" s="34"/>
      <c r="AE1493" s="34"/>
      <c r="AR1493" s="159" t="s">
        <v>140</v>
      </c>
      <c r="AT1493" s="159" t="s">
        <v>526</v>
      </c>
      <c r="AU1493" s="159" t="s">
        <v>96</v>
      </c>
      <c r="AY1493" s="18" t="s">
        <v>302</v>
      </c>
      <c r="BE1493" s="160">
        <f>IF(N1493="základní",J1493,0)</f>
        <v>0</v>
      </c>
      <c r="BF1493" s="160">
        <f>IF(N1493="snížená",J1493,0)</f>
        <v>0</v>
      </c>
      <c r="BG1493" s="160">
        <f>IF(N1493="zákl. přenesená",J1493,0)</f>
        <v>0</v>
      </c>
      <c r="BH1493" s="160">
        <f>IF(N1493="sníž. přenesená",J1493,0)</f>
        <v>0</v>
      </c>
      <c r="BI1493" s="160">
        <f>IF(N1493="nulová",J1493,0)</f>
        <v>0</v>
      </c>
      <c r="BJ1493" s="18" t="s">
        <v>23</v>
      </c>
      <c r="BK1493" s="160">
        <f>ROUND(I1493*H1493,2)</f>
        <v>0</v>
      </c>
      <c r="BL1493" s="18" t="s">
        <v>310</v>
      </c>
      <c r="BM1493" s="159" t="s">
        <v>1882</v>
      </c>
    </row>
    <row r="1494" spans="1:65" s="14" customFormat="1">
      <c r="B1494" s="169"/>
      <c r="D1494" s="162" t="s">
        <v>312</v>
      </c>
      <c r="F1494" s="171" t="s">
        <v>1883</v>
      </c>
      <c r="H1494" s="172">
        <v>4.08</v>
      </c>
      <c r="I1494" s="173"/>
      <c r="L1494" s="169"/>
      <c r="M1494" s="174"/>
      <c r="N1494" s="175"/>
      <c r="O1494" s="175"/>
      <c r="P1494" s="175"/>
      <c r="Q1494" s="175"/>
      <c r="R1494" s="175"/>
      <c r="S1494" s="175"/>
      <c r="T1494" s="176"/>
      <c r="AT1494" s="170" t="s">
        <v>312</v>
      </c>
      <c r="AU1494" s="170" t="s">
        <v>96</v>
      </c>
      <c r="AV1494" s="14" t="s">
        <v>96</v>
      </c>
      <c r="AW1494" s="14" t="s">
        <v>3</v>
      </c>
      <c r="AX1494" s="14" t="s">
        <v>23</v>
      </c>
      <c r="AY1494" s="170" t="s">
        <v>302</v>
      </c>
    </row>
    <row r="1495" spans="1:65" s="2" customFormat="1" ht="24.2" customHeight="1">
      <c r="A1495" s="34"/>
      <c r="B1495" s="147"/>
      <c r="C1495" s="148" t="s">
        <v>1884</v>
      </c>
      <c r="D1495" s="148" t="s">
        <v>305</v>
      </c>
      <c r="E1495" s="149" t="s">
        <v>1885</v>
      </c>
      <c r="F1495" s="150" t="s">
        <v>1886</v>
      </c>
      <c r="G1495" s="151" t="s">
        <v>445</v>
      </c>
      <c r="H1495" s="152">
        <v>10</v>
      </c>
      <c r="I1495" s="153"/>
      <c r="J1495" s="154">
        <f>ROUND(I1495*H1495,2)</f>
        <v>0</v>
      </c>
      <c r="K1495" s="150" t="s">
        <v>1</v>
      </c>
      <c r="L1495" s="35"/>
      <c r="M1495" s="155" t="s">
        <v>1</v>
      </c>
      <c r="N1495" s="156" t="s">
        <v>51</v>
      </c>
      <c r="O1495" s="60"/>
      <c r="P1495" s="157">
        <f>O1495*H1495</f>
        <v>0</v>
      </c>
      <c r="Q1495" s="157">
        <v>7.9200000000000007E-2</v>
      </c>
      <c r="R1495" s="157">
        <f>Q1495*H1495</f>
        <v>0.79200000000000004</v>
      </c>
      <c r="S1495" s="157">
        <v>0</v>
      </c>
      <c r="T1495" s="158">
        <f>S1495*H1495</f>
        <v>0</v>
      </c>
      <c r="U1495" s="34"/>
      <c r="V1495" s="34"/>
      <c r="W1495" s="34"/>
      <c r="X1495" s="34"/>
      <c r="Y1495" s="34"/>
      <c r="Z1495" s="34"/>
      <c r="AA1495" s="34"/>
      <c r="AB1495" s="34"/>
      <c r="AC1495" s="34"/>
      <c r="AD1495" s="34"/>
      <c r="AE1495" s="34"/>
      <c r="AR1495" s="159" t="s">
        <v>310</v>
      </c>
      <c r="AT1495" s="159" t="s">
        <v>305</v>
      </c>
      <c r="AU1495" s="159" t="s">
        <v>96</v>
      </c>
      <c r="AY1495" s="18" t="s">
        <v>302</v>
      </c>
      <c r="BE1495" s="160">
        <f>IF(N1495="základní",J1495,0)</f>
        <v>0</v>
      </c>
      <c r="BF1495" s="160">
        <f>IF(N1495="snížená",J1495,0)</f>
        <v>0</v>
      </c>
      <c r="BG1495" s="160">
        <f>IF(N1495="zákl. přenesená",J1495,0)</f>
        <v>0</v>
      </c>
      <c r="BH1495" s="160">
        <f>IF(N1495="sníž. přenesená",J1495,0)</f>
        <v>0</v>
      </c>
      <c r="BI1495" s="160">
        <f>IF(N1495="nulová",J1495,0)</f>
        <v>0</v>
      </c>
      <c r="BJ1495" s="18" t="s">
        <v>23</v>
      </c>
      <c r="BK1495" s="160">
        <f>ROUND(I1495*H1495,2)</f>
        <v>0</v>
      </c>
      <c r="BL1495" s="18" t="s">
        <v>310</v>
      </c>
      <c r="BM1495" s="159" t="s">
        <v>1887</v>
      </c>
    </row>
    <row r="1496" spans="1:65" s="2" customFormat="1" ht="16.5" customHeight="1">
      <c r="A1496" s="34"/>
      <c r="B1496" s="147"/>
      <c r="C1496" s="148" t="s">
        <v>1888</v>
      </c>
      <c r="D1496" s="148" t="s">
        <v>305</v>
      </c>
      <c r="E1496" s="149" t="s">
        <v>1889</v>
      </c>
      <c r="F1496" s="150" t="s">
        <v>1890</v>
      </c>
      <c r="G1496" s="151" t="s">
        <v>445</v>
      </c>
      <c r="H1496" s="152">
        <v>10</v>
      </c>
      <c r="I1496" s="153"/>
      <c r="J1496" s="154">
        <f>ROUND(I1496*H1496,2)</f>
        <v>0</v>
      </c>
      <c r="K1496" s="150" t="s">
        <v>309</v>
      </c>
      <c r="L1496" s="35"/>
      <c r="M1496" s="155" t="s">
        <v>1</v>
      </c>
      <c r="N1496" s="156" t="s">
        <v>51</v>
      </c>
      <c r="O1496" s="60"/>
      <c r="P1496" s="157">
        <f>O1496*H1496</f>
        <v>0</v>
      </c>
      <c r="Q1496" s="157">
        <v>1.1469999999999999E-2</v>
      </c>
      <c r="R1496" s="157">
        <f>Q1496*H1496</f>
        <v>0.1147</v>
      </c>
      <c r="S1496" s="157">
        <v>0</v>
      </c>
      <c r="T1496" s="158">
        <f>S1496*H1496</f>
        <v>0</v>
      </c>
      <c r="U1496" s="34"/>
      <c r="V1496" s="34"/>
      <c r="W1496" s="34"/>
      <c r="X1496" s="34"/>
      <c r="Y1496" s="34"/>
      <c r="Z1496" s="34"/>
      <c r="AA1496" s="34"/>
      <c r="AB1496" s="34"/>
      <c r="AC1496" s="34"/>
      <c r="AD1496" s="34"/>
      <c r="AE1496" s="34"/>
      <c r="AR1496" s="159" t="s">
        <v>310</v>
      </c>
      <c r="AT1496" s="159" t="s">
        <v>305</v>
      </c>
      <c r="AU1496" s="159" t="s">
        <v>96</v>
      </c>
      <c r="AY1496" s="18" t="s">
        <v>302</v>
      </c>
      <c r="BE1496" s="160">
        <f>IF(N1496="základní",J1496,0)</f>
        <v>0</v>
      </c>
      <c r="BF1496" s="160">
        <f>IF(N1496="snížená",J1496,0)</f>
        <v>0</v>
      </c>
      <c r="BG1496" s="160">
        <f>IF(N1496="zákl. přenesená",J1496,0)</f>
        <v>0</v>
      </c>
      <c r="BH1496" s="160">
        <f>IF(N1496="sníž. přenesená",J1496,0)</f>
        <v>0</v>
      </c>
      <c r="BI1496" s="160">
        <f>IF(N1496="nulová",J1496,0)</f>
        <v>0</v>
      </c>
      <c r="BJ1496" s="18" t="s">
        <v>23</v>
      </c>
      <c r="BK1496" s="160">
        <f>ROUND(I1496*H1496,2)</f>
        <v>0</v>
      </c>
      <c r="BL1496" s="18" t="s">
        <v>310</v>
      </c>
      <c r="BM1496" s="159" t="s">
        <v>1891</v>
      </c>
    </row>
    <row r="1497" spans="1:65" s="14" customFormat="1">
      <c r="B1497" s="169"/>
      <c r="D1497" s="162" t="s">
        <v>312</v>
      </c>
      <c r="E1497" s="170" t="s">
        <v>1</v>
      </c>
      <c r="F1497" s="171" t="s">
        <v>27</v>
      </c>
      <c r="H1497" s="172">
        <v>10</v>
      </c>
      <c r="I1497" s="173"/>
      <c r="L1497" s="169"/>
      <c r="M1497" s="174"/>
      <c r="N1497" s="175"/>
      <c r="O1497" s="175"/>
      <c r="P1497" s="175"/>
      <c r="Q1497" s="175"/>
      <c r="R1497" s="175"/>
      <c r="S1497" s="175"/>
      <c r="T1497" s="176"/>
      <c r="AT1497" s="170" t="s">
        <v>312</v>
      </c>
      <c r="AU1497" s="170" t="s">
        <v>96</v>
      </c>
      <c r="AV1497" s="14" t="s">
        <v>96</v>
      </c>
      <c r="AW1497" s="14" t="s">
        <v>41</v>
      </c>
      <c r="AX1497" s="14" t="s">
        <v>23</v>
      </c>
      <c r="AY1497" s="170" t="s">
        <v>302</v>
      </c>
    </row>
    <row r="1498" spans="1:65" s="2" customFormat="1" ht="16.5" customHeight="1">
      <c r="A1498" s="34"/>
      <c r="B1498" s="147"/>
      <c r="C1498" s="193" t="s">
        <v>1892</v>
      </c>
      <c r="D1498" s="193" t="s">
        <v>526</v>
      </c>
      <c r="E1498" s="194" t="s">
        <v>1893</v>
      </c>
      <c r="F1498" s="195" t="s">
        <v>1894</v>
      </c>
      <c r="G1498" s="196" t="s">
        <v>445</v>
      </c>
      <c r="H1498" s="197">
        <v>10.1</v>
      </c>
      <c r="I1498" s="198"/>
      <c r="J1498" s="199">
        <f>ROUND(I1498*H1498,2)</f>
        <v>0</v>
      </c>
      <c r="K1498" s="195" t="s">
        <v>1</v>
      </c>
      <c r="L1498" s="200"/>
      <c r="M1498" s="201" t="s">
        <v>1</v>
      </c>
      <c r="N1498" s="202" t="s">
        <v>51</v>
      </c>
      <c r="O1498" s="60"/>
      <c r="P1498" s="157">
        <f>O1498*H1498</f>
        <v>0</v>
      </c>
      <c r="Q1498" s="157">
        <v>0.58499999999999996</v>
      </c>
      <c r="R1498" s="157">
        <f>Q1498*H1498</f>
        <v>5.9084999999999992</v>
      </c>
      <c r="S1498" s="157">
        <v>0</v>
      </c>
      <c r="T1498" s="158">
        <f>S1498*H1498</f>
        <v>0</v>
      </c>
      <c r="U1498" s="34"/>
      <c r="V1498" s="34"/>
      <c r="W1498" s="34"/>
      <c r="X1498" s="34"/>
      <c r="Y1498" s="34"/>
      <c r="Z1498" s="34"/>
      <c r="AA1498" s="34"/>
      <c r="AB1498" s="34"/>
      <c r="AC1498" s="34"/>
      <c r="AD1498" s="34"/>
      <c r="AE1498" s="34"/>
      <c r="AR1498" s="159" t="s">
        <v>140</v>
      </c>
      <c r="AT1498" s="159" t="s">
        <v>526</v>
      </c>
      <c r="AU1498" s="159" t="s">
        <v>96</v>
      </c>
      <c r="AY1498" s="18" t="s">
        <v>302</v>
      </c>
      <c r="BE1498" s="160">
        <f>IF(N1498="základní",J1498,0)</f>
        <v>0</v>
      </c>
      <c r="BF1498" s="160">
        <f>IF(N1498="snížená",J1498,0)</f>
        <v>0</v>
      </c>
      <c r="BG1498" s="160">
        <f>IF(N1498="zákl. přenesená",J1498,0)</f>
        <v>0</v>
      </c>
      <c r="BH1498" s="160">
        <f>IF(N1498="sníž. přenesená",J1498,0)</f>
        <v>0</v>
      </c>
      <c r="BI1498" s="160">
        <f>IF(N1498="nulová",J1498,0)</f>
        <v>0</v>
      </c>
      <c r="BJ1498" s="18" t="s">
        <v>23</v>
      </c>
      <c r="BK1498" s="160">
        <f>ROUND(I1498*H1498,2)</f>
        <v>0</v>
      </c>
      <c r="BL1498" s="18" t="s">
        <v>310</v>
      </c>
      <c r="BM1498" s="159" t="s">
        <v>1895</v>
      </c>
    </row>
    <row r="1499" spans="1:65" s="2" customFormat="1" ht="16.5" customHeight="1">
      <c r="A1499" s="34"/>
      <c r="B1499" s="147"/>
      <c r="C1499" s="193" t="s">
        <v>1896</v>
      </c>
      <c r="D1499" s="193" t="s">
        <v>526</v>
      </c>
      <c r="E1499" s="194" t="s">
        <v>1880</v>
      </c>
      <c r="F1499" s="195" t="s">
        <v>1881</v>
      </c>
      <c r="G1499" s="196" t="s">
        <v>445</v>
      </c>
      <c r="H1499" s="197">
        <v>10.199999999999999</v>
      </c>
      <c r="I1499" s="198"/>
      <c r="J1499" s="199">
        <f>ROUND(I1499*H1499,2)</f>
        <v>0</v>
      </c>
      <c r="K1499" s="195" t="s">
        <v>1</v>
      </c>
      <c r="L1499" s="200"/>
      <c r="M1499" s="201" t="s">
        <v>1</v>
      </c>
      <c r="N1499" s="202" t="s">
        <v>51</v>
      </c>
      <c r="O1499" s="60"/>
      <c r="P1499" s="157">
        <f>O1499*H1499</f>
        <v>0</v>
      </c>
      <c r="Q1499" s="157">
        <v>2E-3</v>
      </c>
      <c r="R1499" s="157">
        <f>Q1499*H1499</f>
        <v>2.0399999999999998E-2</v>
      </c>
      <c r="S1499" s="157">
        <v>0</v>
      </c>
      <c r="T1499" s="158">
        <f>S1499*H1499</f>
        <v>0</v>
      </c>
      <c r="U1499" s="34"/>
      <c r="V1499" s="34"/>
      <c r="W1499" s="34"/>
      <c r="X1499" s="34"/>
      <c r="Y1499" s="34"/>
      <c r="Z1499" s="34"/>
      <c r="AA1499" s="34"/>
      <c r="AB1499" s="34"/>
      <c r="AC1499" s="34"/>
      <c r="AD1499" s="34"/>
      <c r="AE1499" s="34"/>
      <c r="AR1499" s="159" t="s">
        <v>140</v>
      </c>
      <c r="AT1499" s="159" t="s">
        <v>526</v>
      </c>
      <c r="AU1499" s="159" t="s">
        <v>96</v>
      </c>
      <c r="AY1499" s="18" t="s">
        <v>302</v>
      </c>
      <c r="BE1499" s="160">
        <f>IF(N1499="základní",J1499,0)</f>
        <v>0</v>
      </c>
      <c r="BF1499" s="160">
        <f>IF(N1499="snížená",J1499,0)</f>
        <v>0</v>
      </c>
      <c r="BG1499" s="160">
        <f>IF(N1499="zákl. přenesená",J1499,0)</f>
        <v>0</v>
      </c>
      <c r="BH1499" s="160">
        <f>IF(N1499="sníž. přenesená",J1499,0)</f>
        <v>0</v>
      </c>
      <c r="BI1499" s="160">
        <f>IF(N1499="nulová",J1499,0)</f>
        <v>0</v>
      </c>
      <c r="BJ1499" s="18" t="s">
        <v>23</v>
      </c>
      <c r="BK1499" s="160">
        <f>ROUND(I1499*H1499,2)</f>
        <v>0</v>
      </c>
      <c r="BL1499" s="18" t="s">
        <v>310</v>
      </c>
      <c r="BM1499" s="159" t="s">
        <v>1897</v>
      </c>
    </row>
    <row r="1500" spans="1:65" s="14" customFormat="1">
      <c r="B1500" s="169"/>
      <c r="D1500" s="162" t="s">
        <v>312</v>
      </c>
      <c r="F1500" s="171" t="s">
        <v>1898</v>
      </c>
      <c r="H1500" s="172">
        <v>10.199999999999999</v>
      </c>
      <c r="I1500" s="173"/>
      <c r="L1500" s="169"/>
      <c r="M1500" s="174"/>
      <c r="N1500" s="175"/>
      <c r="O1500" s="175"/>
      <c r="P1500" s="175"/>
      <c r="Q1500" s="175"/>
      <c r="R1500" s="175"/>
      <c r="S1500" s="175"/>
      <c r="T1500" s="176"/>
      <c r="AT1500" s="170" t="s">
        <v>312</v>
      </c>
      <c r="AU1500" s="170" t="s">
        <v>96</v>
      </c>
      <c r="AV1500" s="14" t="s">
        <v>96</v>
      </c>
      <c r="AW1500" s="14" t="s">
        <v>3</v>
      </c>
      <c r="AX1500" s="14" t="s">
        <v>23</v>
      </c>
      <c r="AY1500" s="170" t="s">
        <v>302</v>
      </c>
    </row>
    <row r="1501" spans="1:65" s="2" customFormat="1" ht="16.5" customHeight="1">
      <c r="A1501" s="34"/>
      <c r="B1501" s="147"/>
      <c r="C1501" s="148" t="s">
        <v>1899</v>
      </c>
      <c r="D1501" s="148" t="s">
        <v>305</v>
      </c>
      <c r="E1501" s="149" t="s">
        <v>1900</v>
      </c>
      <c r="F1501" s="150" t="s">
        <v>1901</v>
      </c>
      <c r="G1501" s="151" t="s">
        <v>356</v>
      </c>
      <c r="H1501" s="152">
        <v>119.32</v>
      </c>
      <c r="I1501" s="153"/>
      <c r="J1501" s="154">
        <f>ROUND(I1501*H1501,2)</f>
        <v>0</v>
      </c>
      <c r="K1501" s="150" t="s">
        <v>1</v>
      </c>
      <c r="L1501" s="35"/>
      <c r="M1501" s="155" t="s">
        <v>1</v>
      </c>
      <c r="N1501" s="156" t="s">
        <v>51</v>
      </c>
      <c r="O1501" s="60"/>
      <c r="P1501" s="157">
        <f>O1501*H1501</f>
        <v>0</v>
      </c>
      <c r="Q1501" s="157">
        <v>0</v>
      </c>
      <c r="R1501" s="157">
        <f>Q1501*H1501</f>
        <v>0</v>
      </c>
      <c r="S1501" s="157">
        <v>0</v>
      </c>
      <c r="T1501" s="158">
        <f>S1501*H1501</f>
        <v>0</v>
      </c>
      <c r="U1501" s="34"/>
      <c r="V1501" s="34"/>
      <c r="W1501" s="34"/>
      <c r="X1501" s="34"/>
      <c r="Y1501" s="34"/>
      <c r="Z1501" s="34"/>
      <c r="AA1501" s="34"/>
      <c r="AB1501" s="34"/>
      <c r="AC1501" s="34"/>
      <c r="AD1501" s="34"/>
      <c r="AE1501" s="34"/>
      <c r="AR1501" s="159" t="s">
        <v>310</v>
      </c>
      <c r="AT1501" s="159" t="s">
        <v>305</v>
      </c>
      <c r="AU1501" s="159" t="s">
        <v>96</v>
      </c>
      <c r="AY1501" s="18" t="s">
        <v>302</v>
      </c>
      <c r="BE1501" s="160">
        <f>IF(N1501="základní",J1501,0)</f>
        <v>0</v>
      </c>
      <c r="BF1501" s="160">
        <f>IF(N1501="snížená",J1501,0)</f>
        <v>0</v>
      </c>
      <c r="BG1501" s="160">
        <f>IF(N1501="zákl. přenesená",J1501,0)</f>
        <v>0</v>
      </c>
      <c r="BH1501" s="160">
        <f>IF(N1501="sníž. přenesená",J1501,0)</f>
        <v>0</v>
      </c>
      <c r="BI1501" s="160">
        <f>IF(N1501="nulová",J1501,0)</f>
        <v>0</v>
      </c>
      <c r="BJ1501" s="18" t="s">
        <v>23</v>
      </c>
      <c r="BK1501" s="160">
        <f>ROUND(I1501*H1501,2)</f>
        <v>0</v>
      </c>
      <c r="BL1501" s="18" t="s">
        <v>310</v>
      </c>
      <c r="BM1501" s="159" t="s">
        <v>1902</v>
      </c>
    </row>
    <row r="1502" spans="1:65" s="14" customFormat="1">
      <c r="B1502" s="169"/>
      <c r="D1502" s="162" t="s">
        <v>312</v>
      </c>
      <c r="E1502" s="170" t="s">
        <v>1</v>
      </c>
      <c r="F1502" s="171" t="s">
        <v>1903</v>
      </c>
      <c r="H1502" s="172">
        <v>119.32</v>
      </c>
      <c r="I1502" s="173"/>
      <c r="L1502" s="169"/>
      <c r="M1502" s="174"/>
      <c r="N1502" s="175"/>
      <c r="O1502" s="175"/>
      <c r="P1502" s="175"/>
      <c r="Q1502" s="175"/>
      <c r="R1502" s="175"/>
      <c r="S1502" s="175"/>
      <c r="T1502" s="176"/>
      <c r="AT1502" s="170" t="s">
        <v>312</v>
      </c>
      <c r="AU1502" s="170" t="s">
        <v>96</v>
      </c>
      <c r="AV1502" s="14" t="s">
        <v>96</v>
      </c>
      <c r="AW1502" s="14" t="s">
        <v>41</v>
      </c>
      <c r="AX1502" s="14" t="s">
        <v>86</v>
      </c>
      <c r="AY1502" s="170" t="s">
        <v>302</v>
      </c>
    </row>
    <row r="1503" spans="1:65" s="15" customFormat="1">
      <c r="B1503" s="177"/>
      <c r="D1503" s="162" t="s">
        <v>312</v>
      </c>
      <c r="E1503" s="178" t="s">
        <v>1</v>
      </c>
      <c r="F1503" s="179" t="s">
        <v>324</v>
      </c>
      <c r="H1503" s="180">
        <v>119.32</v>
      </c>
      <c r="I1503" s="181"/>
      <c r="L1503" s="177"/>
      <c r="M1503" s="182"/>
      <c r="N1503" s="183"/>
      <c r="O1503" s="183"/>
      <c r="P1503" s="183"/>
      <c r="Q1503" s="183"/>
      <c r="R1503" s="183"/>
      <c r="S1503" s="183"/>
      <c r="T1503" s="184"/>
      <c r="AT1503" s="178" t="s">
        <v>312</v>
      </c>
      <c r="AU1503" s="178" t="s">
        <v>96</v>
      </c>
      <c r="AV1503" s="15" t="s">
        <v>310</v>
      </c>
      <c r="AW1503" s="15" t="s">
        <v>41</v>
      </c>
      <c r="AX1503" s="15" t="s">
        <v>23</v>
      </c>
      <c r="AY1503" s="178" t="s">
        <v>302</v>
      </c>
    </row>
    <row r="1504" spans="1:65" s="2" customFormat="1" ht="16.5" customHeight="1">
      <c r="A1504" s="34"/>
      <c r="B1504" s="147"/>
      <c r="C1504" s="148" t="s">
        <v>1904</v>
      </c>
      <c r="D1504" s="148" t="s">
        <v>305</v>
      </c>
      <c r="E1504" s="149" t="s">
        <v>1905</v>
      </c>
      <c r="F1504" s="150" t="s">
        <v>1906</v>
      </c>
      <c r="G1504" s="151" t="s">
        <v>411</v>
      </c>
      <c r="H1504" s="152">
        <v>12.771000000000001</v>
      </c>
      <c r="I1504" s="153"/>
      <c r="J1504" s="154">
        <f>ROUND(I1504*H1504,2)</f>
        <v>0</v>
      </c>
      <c r="K1504" s="150" t="s">
        <v>1</v>
      </c>
      <c r="L1504" s="35"/>
      <c r="M1504" s="155" t="s">
        <v>1</v>
      </c>
      <c r="N1504" s="156" t="s">
        <v>51</v>
      </c>
      <c r="O1504" s="60"/>
      <c r="P1504" s="157">
        <f>O1504*H1504</f>
        <v>0</v>
      </c>
      <c r="Q1504" s="157">
        <v>2.2563399999999998</v>
      </c>
      <c r="R1504" s="157">
        <f>Q1504*H1504</f>
        <v>28.815718139999998</v>
      </c>
      <c r="S1504" s="157">
        <v>0</v>
      </c>
      <c r="T1504" s="158">
        <f>S1504*H1504</f>
        <v>0</v>
      </c>
      <c r="U1504" s="34"/>
      <c r="V1504" s="34"/>
      <c r="W1504" s="34"/>
      <c r="X1504" s="34"/>
      <c r="Y1504" s="34"/>
      <c r="Z1504" s="34"/>
      <c r="AA1504" s="34"/>
      <c r="AB1504" s="34"/>
      <c r="AC1504" s="34"/>
      <c r="AD1504" s="34"/>
      <c r="AE1504" s="34"/>
      <c r="AR1504" s="159" t="s">
        <v>310</v>
      </c>
      <c r="AT1504" s="159" t="s">
        <v>305</v>
      </c>
      <c r="AU1504" s="159" t="s">
        <v>96</v>
      </c>
      <c r="AY1504" s="18" t="s">
        <v>302</v>
      </c>
      <c r="BE1504" s="160">
        <f>IF(N1504="základní",J1504,0)</f>
        <v>0</v>
      </c>
      <c r="BF1504" s="160">
        <f>IF(N1504="snížená",J1504,0)</f>
        <v>0</v>
      </c>
      <c r="BG1504" s="160">
        <f>IF(N1504="zákl. přenesená",J1504,0)</f>
        <v>0</v>
      </c>
      <c r="BH1504" s="160">
        <f>IF(N1504="sníž. přenesená",J1504,0)</f>
        <v>0</v>
      </c>
      <c r="BI1504" s="160">
        <f>IF(N1504="nulová",J1504,0)</f>
        <v>0</v>
      </c>
      <c r="BJ1504" s="18" t="s">
        <v>23</v>
      </c>
      <c r="BK1504" s="160">
        <f>ROUND(I1504*H1504,2)</f>
        <v>0</v>
      </c>
      <c r="BL1504" s="18" t="s">
        <v>310</v>
      </c>
      <c r="BM1504" s="159" t="s">
        <v>1907</v>
      </c>
    </row>
    <row r="1505" spans="1:65" s="14" customFormat="1">
      <c r="B1505" s="169"/>
      <c r="D1505" s="162" t="s">
        <v>312</v>
      </c>
      <c r="E1505" s="170" t="s">
        <v>1</v>
      </c>
      <c r="F1505" s="171" t="s">
        <v>1908</v>
      </c>
      <c r="H1505" s="172">
        <v>12.771000000000001</v>
      </c>
      <c r="I1505" s="173"/>
      <c r="L1505" s="169"/>
      <c r="M1505" s="174"/>
      <c r="N1505" s="175"/>
      <c r="O1505" s="175"/>
      <c r="P1505" s="175"/>
      <c r="Q1505" s="175"/>
      <c r="R1505" s="175"/>
      <c r="S1505" s="175"/>
      <c r="T1505" s="176"/>
      <c r="AT1505" s="170" t="s">
        <v>312</v>
      </c>
      <c r="AU1505" s="170" t="s">
        <v>96</v>
      </c>
      <c r="AV1505" s="14" t="s">
        <v>96</v>
      </c>
      <c r="AW1505" s="14" t="s">
        <v>41</v>
      </c>
      <c r="AX1505" s="14" t="s">
        <v>23</v>
      </c>
      <c r="AY1505" s="170" t="s">
        <v>302</v>
      </c>
    </row>
    <row r="1506" spans="1:65" s="2" customFormat="1" ht="16.5" customHeight="1">
      <c r="A1506" s="34"/>
      <c r="B1506" s="147"/>
      <c r="C1506" s="148" t="s">
        <v>1909</v>
      </c>
      <c r="D1506" s="148" t="s">
        <v>305</v>
      </c>
      <c r="E1506" s="149" t="s">
        <v>1910</v>
      </c>
      <c r="F1506" s="150" t="s">
        <v>1911</v>
      </c>
      <c r="G1506" s="151" t="s">
        <v>445</v>
      </c>
      <c r="H1506" s="152">
        <v>10</v>
      </c>
      <c r="I1506" s="153"/>
      <c r="J1506" s="154">
        <f>ROUND(I1506*H1506,2)</f>
        <v>0</v>
      </c>
      <c r="K1506" s="150" t="s">
        <v>309</v>
      </c>
      <c r="L1506" s="35"/>
      <c r="M1506" s="155" t="s">
        <v>1</v>
      </c>
      <c r="N1506" s="156" t="s">
        <v>51</v>
      </c>
      <c r="O1506" s="60"/>
      <c r="P1506" s="157">
        <f>O1506*H1506</f>
        <v>0</v>
      </c>
      <c r="Q1506" s="157">
        <v>0.21734000000000001</v>
      </c>
      <c r="R1506" s="157">
        <f>Q1506*H1506</f>
        <v>2.1734</v>
      </c>
      <c r="S1506" s="157">
        <v>0</v>
      </c>
      <c r="T1506" s="158">
        <f>S1506*H1506</f>
        <v>0</v>
      </c>
      <c r="U1506" s="34"/>
      <c r="V1506" s="34"/>
      <c r="W1506" s="34"/>
      <c r="X1506" s="34"/>
      <c r="Y1506" s="34"/>
      <c r="Z1506" s="34"/>
      <c r="AA1506" s="34"/>
      <c r="AB1506" s="34"/>
      <c r="AC1506" s="34"/>
      <c r="AD1506" s="34"/>
      <c r="AE1506" s="34"/>
      <c r="AR1506" s="159" t="s">
        <v>310</v>
      </c>
      <c r="AT1506" s="159" t="s">
        <v>305</v>
      </c>
      <c r="AU1506" s="159" t="s">
        <v>96</v>
      </c>
      <c r="AY1506" s="18" t="s">
        <v>302</v>
      </c>
      <c r="BE1506" s="160">
        <f>IF(N1506="základní",J1506,0)</f>
        <v>0</v>
      </c>
      <c r="BF1506" s="160">
        <f>IF(N1506="snížená",J1506,0)</f>
        <v>0</v>
      </c>
      <c r="BG1506" s="160">
        <f>IF(N1506="zákl. přenesená",J1506,0)</f>
        <v>0</v>
      </c>
      <c r="BH1506" s="160">
        <f>IF(N1506="sníž. přenesená",J1506,0)</f>
        <v>0</v>
      </c>
      <c r="BI1506" s="160">
        <f>IF(N1506="nulová",J1506,0)</f>
        <v>0</v>
      </c>
      <c r="BJ1506" s="18" t="s">
        <v>23</v>
      </c>
      <c r="BK1506" s="160">
        <f>ROUND(I1506*H1506,2)</f>
        <v>0</v>
      </c>
      <c r="BL1506" s="18" t="s">
        <v>310</v>
      </c>
      <c r="BM1506" s="159" t="s">
        <v>1912</v>
      </c>
    </row>
    <row r="1507" spans="1:65" s="14" customFormat="1">
      <c r="B1507" s="169"/>
      <c r="D1507" s="162" t="s">
        <v>312</v>
      </c>
      <c r="E1507" s="170" t="s">
        <v>1</v>
      </c>
      <c r="F1507" s="171" t="s">
        <v>27</v>
      </c>
      <c r="H1507" s="172">
        <v>10</v>
      </c>
      <c r="I1507" s="173"/>
      <c r="L1507" s="169"/>
      <c r="M1507" s="174"/>
      <c r="N1507" s="175"/>
      <c r="O1507" s="175"/>
      <c r="P1507" s="175"/>
      <c r="Q1507" s="175"/>
      <c r="R1507" s="175"/>
      <c r="S1507" s="175"/>
      <c r="T1507" s="176"/>
      <c r="AT1507" s="170" t="s">
        <v>312</v>
      </c>
      <c r="AU1507" s="170" t="s">
        <v>96</v>
      </c>
      <c r="AV1507" s="14" t="s">
        <v>96</v>
      </c>
      <c r="AW1507" s="14" t="s">
        <v>41</v>
      </c>
      <c r="AX1507" s="14" t="s">
        <v>23</v>
      </c>
      <c r="AY1507" s="170" t="s">
        <v>302</v>
      </c>
    </row>
    <row r="1508" spans="1:65" s="2" customFormat="1" ht="16.5" customHeight="1">
      <c r="A1508" s="34"/>
      <c r="B1508" s="147"/>
      <c r="C1508" s="193" t="s">
        <v>1913</v>
      </c>
      <c r="D1508" s="193" t="s">
        <v>526</v>
      </c>
      <c r="E1508" s="194" t="s">
        <v>1914</v>
      </c>
      <c r="F1508" s="195" t="s">
        <v>1915</v>
      </c>
      <c r="G1508" s="196" t="s">
        <v>445</v>
      </c>
      <c r="H1508" s="197">
        <v>10</v>
      </c>
      <c r="I1508" s="198"/>
      <c r="J1508" s="199">
        <f>ROUND(I1508*H1508,2)</f>
        <v>0</v>
      </c>
      <c r="K1508" s="195" t="s">
        <v>1</v>
      </c>
      <c r="L1508" s="200"/>
      <c r="M1508" s="201" t="s">
        <v>1</v>
      </c>
      <c r="N1508" s="202" t="s">
        <v>51</v>
      </c>
      <c r="O1508" s="60"/>
      <c r="P1508" s="157">
        <f>O1508*H1508</f>
        <v>0</v>
      </c>
      <c r="Q1508" s="157">
        <v>9.1999999999999998E-2</v>
      </c>
      <c r="R1508" s="157">
        <f>Q1508*H1508</f>
        <v>0.91999999999999993</v>
      </c>
      <c r="S1508" s="157">
        <v>0</v>
      </c>
      <c r="T1508" s="158">
        <f>S1508*H1508</f>
        <v>0</v>
      </c>
      <c r="U1508" s="34"/>
      <c r="V1508" s="34"/>
      <c r="W1508" s="34"/>
      <c r="X1508" s="34"/>
      <c r="Y1508" s="34"/>
      <c r="Z1508" s="34"/>
      <c r="AA1508" s="34"/>
      <c r="AB1508" s="34"/>
      <c r="AC1508" s="34"/>
      <c r="AD1508" s="34"/>
      <c r="AE1508" s="34"/>
      <c r="AR1508" s="159" t="s">
        <v>140</v>
      </c>
      <c r="AT1508" s="159" t="s">
        <v>526</v>
      </c>
      <c r="AU1508" s="159" t="s">
        <v>96</v>
      </c>
      <c r="AY1508" s="18" t="s">
        <v>302</v>
      </c>
      <c r="BE1508" s="160">
        <f>IF(N1508="základní",J1508,0)</f>
        <v>0</v>
      </c>
      <c r="BF1508" s="160">
        <f>IF(N1508="snížená",J1508,0)</f>
        <v>0</v>
      </c>
      <c r="BG1508" s="160">
        <f>IF(N1508="zákl. přenesená",J1508,0)</f>
        <v>0</v>
      </c>
      <c r="BH1508" s="160">
        <f>IF(N1508="sníž. přenesená",J1508,0)</f>
        <v>0</v>
      </c>
      <c r="BI1508" s="160">
        <f>IF(N1508="nulová",J1508,0)</f>
        <v>0</v>
      </c>
      <c r="BJ1508" s="18" t="s">
        <v>23</v>
      </c>
      <c r="BK1508" s="160">
        <f>ROUND(I1508*H1508,2)</f>
        <v>0</v>
      </c>
      <c r="BL1508" s="18" t="s">
        <v>310</v>
      </c>
      <c r="BM1508" s="159" t="s">
        <v>1916</v>
      </c>
    </row>
    <row r="1509" spans="1:65" s="2" customFormat="1" ht="16.5" customHeight="1">
      <c r="A1509" s="34"/>
      <c r="B1509" s="147"/>
      <c r="C1509" s="148" t="s">
        <v>1917</v>
      </c>
      <c r="D1509" s="148" t="s">
        <v>305</v>
      </c>
      <c r="E1509" s="149" t="s">
        <v>1918</v>
      </c>
      <c r="F1509" s="150" t="s">
        <v>1919</v>
      </c>
      <c r="G1509" s="151" t="s">
        <v>445</v>
      </c>
      <c r="H1509" s="152">
        <v>86</v>
      </c>
      <c r="I1509" s="153"/>
      <c r="J1509" s="154">
        <f>ROUND(I1509*H1509,2)</f>
        <v>0</v>
      </c>
      <c r="K1509" s="150" t="s">
        <v>309</v>
      </c>
      <c r="L1509" s="35"/>
      <c r="M1509" s="155" t="s">
        <v>1</v>
      </c>
      <c r="N1509" s="156" t="s">
        <v>51</v>
      </c>
      <c r="O1509" s="60"/>
      <c r="P1509" s="157">
        <f>O1509*H1509</f>
        <v>0</v>
      </c>
      <c r="Q1509" s="157">
        <v>1.298E-2</v>
      </c>
      <c r="R1509" s="157">
        <f>Q1509*H1509</f>
        <v>1.1162799999999999</v>
      </c>
      <c r="S1509" s="157">
        <v>4.0000000000000001E-3</v>
      </c>
      <c r="T1509" s="158">
        <f>S1509*H1509</f>
        <v>0.34400000000000003</v>
      </c>
      <c r="U1509" s="34"/>
      <c r="V1509" s="34"/>
      <c r="W1509" s="34"/>
      <c r="X1509" s="34"/>
      <c r="Y1509" s="34"/>
      <c r="Z1509" s="34"/>
      <c r="AA1509" s="34"/>
      <c r="AB1509" s="34"/>
      <c r="AC1509" s="34"/>
      <c r="AD1509" s="34"/>
      <c r="AE1509" s="34"/>
      <c r="AR1509" s="159" t="s">
        <v>310</v>
      </c>
      <c r="AT1509" s="159" t="s">
        <v>305</v>
      </c>
      <c r="AU1509" s="159" t="s">
        <v>96</v>
      </c>
      <c r="AY1509" s="18" t="s">
        <v>302</v>
      </c>
      <c r="BE1509" s="160">
        <f>IF(N1509="základní",J1509,0)</f>
        <v>0</v>
      </c>
      <c r="BF1509" s="160">
        <f>IF(N1509="snížená",J1509,0)</f>
        <v>0</v>
      </c>
      <c r="BG1509" s="160">
        <f>IF(N1509="zákl. přenesená",J1509,0)</f>
        <v>0</v>
      </c>
      <c r="BH1509" s="160">
        <f>IF(N1509="sníž. přenesená",J1509,0)</f>
        <v>0</v>
      </c>
      <c r="BI1509" s="160">
        <f>IF(N1509="nulová",J1509,0)</f>
        <v>0</v>
      </c>
      <c r="BJ1509" s="18" t="s">
        <v>23</v>
      </c>
      <c r="BK1509" s="160">
        <f>ROUND(I1509*H1509,2)</f>
        <v>0</v>
      </c>
      <c r="BL1509" s="18" t="s">
        <v>310</v>
      </c>
      <c r="BM1509" s="159" t="s">
        <v>1920</v>
      </c>
    </row>
    <row r="1510" spans="1:65" s="14" customFormat="1">
      <c r="B1510" s="169"/>
      <c r="D1510" s="162" t="s">
        <v>312</v>
      </c>
      <c r="E1510" s="170" t="s">
        <v>1</v>
      </c>
      <c r="F1510" s="171" t="s">
        <v>992</v>
      </c>
      <c r="H1510" s="172">
        <v>86</v>
      </c>
      <c r="I1510" s="173"/>
      <c r="L1510" s="169"/>
      <c r="M1510" s="174"/>
      <c r="N1510" s="175"/>
      <c r="O1510" s="175"/>
      <c r="P1510" s="175"/>
      <c r="Q1510" s="175"/>
      <c r="R1510" s="175"/>
      <c r="S1510" s="175"/>
      <c r="T1510" s="176"/>
      <c r="AT1510" s="170" t="s">
        <v>312</v>
      </c>
      <c r="AU1510" s="170" t="s">
        <v>96</v>
      </c>
      <c r="AV1510" s="14" t="s">
        <v>96</v>
      </c>
      <c r="AW1510" s="14" t="s">
        <v>41</v>
      </c>
      <c r="AX1510" s="14" t="s">
        <v>23</v>
      </c>
      <c r="AY1510" s="170" t="s">
        <v>302</v>
      </c>
    </row>
    <row r="1511" spans="1:65" s="2" customFormat="1" ht="16.5" customHeight="1">
      <c r="A1511" s="34"/>
      <c r="B1511" s="147"/>
      <c r="C1511" s="148" t="s">
        <v>1921</v>
      </c>
      <c r="D1511" s="148" t="s">
        <v>305</v>
      </c>
      <c r="E1511" s="149" t="s">
        <v>1922</v>
      </c>
      <c r="F1511" s="150" t="s">
        <v>1923</v>
      </c>
      <c r="G1511" s="151" t="s">
        <v>445</v>
      </c>
      <c r="H1511" s="152">
        <v>7</v>
      </c>
      <c r="I1511" s="153"/>
      <c r="J1511" s="154">
        <f>ROUND(I1511*H1511,2)</f>
        <v>0</v>
      </c>
      <c r="K1511" s="150" t="s">
        <v>309</v>
      </c>
      <c r="L1511" s="35"/>
      <c r="M1511" s="155" t="s">
        <v>1</v>
      </c>
      <c r="N1511" s="156" t="s">
        <v>51</v>
      </c>
      <c r="O1511" s="60"/>
      <c r="P1511" s="157">
        <f>O1511*H1511</f>
        <v>0</v>
      </c>
      <c r="Q1511" s="157">
        <v>0</v>
      </c>
      <c r="R1511" s="157">
        <f>Q1511*H1511</f>
        <v>0</v>
      </c>
      <c r="S1511" s="157">
        <v>0.15</v>
      </c>
      <c r="T1511" s="158">
        <f>S1511*H1511</f>
        <v>1.05</v>
      </c>
      <c r="U1511" s="34"/>
      <c r="V1511" s="34"/>
      <c r="W1511" s="34"/>
      <c r="X1511" s="34"/>
      <c r="Y1511" s="34"/>
      <c r="Z1511" s="34"/>
      <c r="AA1511" s="34"/>
      <c r="AB1511" s="34"/>
      <c r="AC1511" s="34"/>
      <c r="AD1511" s="34"/>
      <c r="AE1511" s="34"/>
      <c r="AR1511" s="159" t="s">
        <v>310</v>
      </c>
      <c r="AT1511" s="159" t="s">
        <v>305</v>
      </c>
      <c r="AU1511" s="159" t="s">
        <v>96</v>
      </c>
      <c r="AY1511" s="18" t="s">
        <v>302</v>
      </c>
      <c r="BE1511" s="160">
        <f>IF(N1511="základní",J1511,0)</f>
        <v>0</v>
      </c>
      <c r="BF1511" s="160">
        <f>IF(N1511="snížená",J1511,0)</f>
        <v>0</v>
      </c>
      <c r="BG1511" s="160">
        <f>IF(N1511="zákl. přenesená",J1511,0)</f>
        <v>0</v>
      </c>
      <c r="BH1511" s="160">
        <f>IF(N1511="sníž. přenesená",J1511,0)</f>
        <v>0</v>
      </c>
      <c r="BI1511" s="160">
        <f>IF(N1511="nulová",J1511,0)</f>
        <v>0</v>
      </c>
      <c r="BJ1511" s="18" t="s">
        <v>23</v>
      </c>
      <c r="BK1511" s="160">
        <f>ROUND(I1511*H1511,2)</f>
        <v>0</v>
      </c>
      <c r="BL1511" s="18" t="s">
        <v>310</v>
      </c>
      <c r="BM1511" s="159" t="s">
        <v>1924</v>
      </c>
    </row>
    <row r="1512" spans="1:65" s="14" customFormat="1">
      <c r="B1512" s="169"/>
      <c r="D1512" s="162" t="s">
        <v>312</v>
      </c>
      <c r="E1512" s="170" t="s">
        <v>1</v>
      </c>
      <c r="F1512" s="171" t="s">
        <v>1925</v>
      </c>
      <c r="H1512" s="172">
        <v>7</v>
      </c>
      <c r="I1512" s="173"/>
      <c r="L1512" s="169"/>
      <c r="M1512" s="174"/>
      <c r="N1512" s="175"/>
      <c r="O1512" s="175"/>
      <c r="P1512" s="175"/>
      <c r="Q1512" s="175"/>
      <c r="R1512" s="175"/>
      <c r="S1512" s="175"/>
      <c r="T1512" s="176"/>
      <c r="AT1512" s="170" t="s">
        <v>312</v>
      </c>
      <c r="AU1512" s="170" t="s">
        <v>96</v>
      </c>
      <c r="AV1512" s="14" t="s">
        <v>96</v>
      </c>
      <c r="AW1512" s="14" t="s">
        <v>41</v>
      </c>
      <c r="AX1512" s="14" t="s">
        <v>23</v>
      </c>
      <c r="AY1512" s="170" t="s">
        <v>302</v>
      </c>
    </row>
    <row r="1513" spans="1:65" s="2" customFormat="1" ht="16.5" customHeight="1">
      <c r="A1513" s="34"/>
      <c r="B1513" s="147"/>
      <c r="C1513" s="148" t="s">
        <v>1926</v>
      </c>
      <c r="D1513" s="148" t="s">
        <v>305</v>
      </c>
      <c r="E1513" s="149" t="s">
        <v>1378</v>
      </c>
      <c r="F1513" s="150" t="s">
        <v>1379</v>
      </c>
      <c r="G1513" s="151" t="s">
        <v>332</v>
      </c>
      <c r="H1513" s="152">
        <v>1.05</v>
      </c>
      <c r="I1513" s="153"/>
      <c r="J1513" s="154">
        <f>ROUND(I1513*H1513,2)</f>
        <v>0</v>
      </c>
      <c r="K1513" s="150" t="s">
        <v>309</v>
      </c>
      <c r="L1513" s="35"/>
      <c r="M1513" s="155" t="s">
        <v>1</v>
      </c>
      <c r="N1513" s="156" t="s">
        <v>51</v>
      </c>
      <c r="O1513" s="60"/>
      <c r="P1513" s="157">
        <f>O1513*H1513</f>
        <v>0</v>
      </c>
      <c r="Q1513" s="157">
        <v>0</v>
      </c>
      <c r="R1513" s="157">
        <f>Q1513*H1513</f>
        <v>0</v>
      </c>
      <c r="S1513" s="157">
        <v>0</v>
      </c>
      <c r="T1513" s="158">
        <f>S1513*H1513</f>
        <v>0</v>
      </c>
      <c r="U1513" s="34"/>
      <c r="V1513" s="34"/>
      <c r="W1513" s="34"/>
      <c r="X1513" s="34"/>
      <c r="Y1513" s="34"/>
      <c r="Z1513" s="34"/>
      <c r="AA1513" s="34"/>
      <c r="AB1513" s="34"/>
      <c r="AC1513" s="34"/>
      <c r="AD1513" s="34"/>
      <c r="AE1513" s="34"/>
      <c r="AR1513" s="159" t="s">
        <v>310</v>
      </c>
      <c r="AT1513" s="159" t="s">
        <v>305</v>
      </c>
      <c r="AU1513" s="159" t="s">
        <v>96</v>
      </c>
      <c r="AY1513" s="18" t="s">
        <v>302</v>
      </c>
      <c r="BE1513" s="160">
        <f>IF(N1513="základní",J1513,0)</f>
        <v>0</v>
      </c>
      <c r="BF1513" s="160">
        <f>IF(N1513="snížená",J1513,0)</f>
        <v>0</v>
      </c>
      <c r="BG1513" s="160">
        <f>IF(N1513="zákl. přenesená",J1513,0)</f>
        <v>0</v>
      </c>
      <c r="BH1513" s="160">
        <f>IF(N1513="sníž. přenesená",J1513,0)</f>
        <v>0</v>
      </c>
      <c r="BI1513" s="160">
        <f>IF(N1513="nulová",J1513,0)</f>
        <v>0</v>
      </c>
      <c r="BJ1513" s="18" t="s">
        <v>23</v>
      </c>
      <c r="BK1513" s="160">
        <f>ROUND(I1513*H1513,2)</f>
        <v>0</v>
      </c>
      <c r="BL1513" s="18" t="s">
        <v>310</v>
      </c>
      <c r="BM1513" s="159" t="s">
        <v>1927</v>
      </c>
    </row>
    <row r="1514" spans="1:65" s="2" customFormat="1" ht="16.5" customHeight="1">
      <c r="A1514" s="34"/>
      <c r="B1514" s="147"/>
      <c r="C1514" s="148" t="s">
        <v>1928</v>
      </c>
      <c r="D1514" s="148" t="s">
        <v>305</v>
      </c>
      <c r="E1514" s="149" t="s">
        <v>1929</v>
      </c>
      <c r="F1514" s="150" t="s">
        <v>1930</v>
      </c>
      <c r="G1514" s="151" t="s">
        <v>332</v>
      </c>
      <c r="H1514" s="152">
        <v>6.3</v>
      </c>
      <c r="I1514" s="153"/>
      <c r="J1514" s="154">
        <f>ROUND(I1514*H1514,2)</f>
        <v>0</v>
      </c>
      <c r="K1514" s="150" t="s">
        <v>1</v>
      </c>
      <c r="L1514" s="35"/>
      <c r="M1514" s="155" t="s">
        <v>1</v>
      </c>
      <c r="N1514" s="156" t="s">
        <v>51</v>
      </c>
      <c r="O1514" s="60"/>
      <c r="P1514" s="157">
        <f>O1514*H1514</f>
        <v>0</v>
      </c>
      <c r="Q1514" s="157">
        <v>0</v>
      </c>
      <c r="R1514" s="157">
        <f>Q1514*H1514</f>
        <v>0</v>
      </c>
      <c r="S1514" s="157">
        <v>0</v>
      </c>
      <c r="T1514" s="158">
        <f>S1514*H1514</f>
        <v>0</v>
      </c>
      <c r="U1514" s="34"/>
      <c r="V1514" s="34"/>
      <c r="W1514" s="34"/>
      <c r="X1514" s="34"/>
      <c r="Y1514" s="34"/>
      <c r="Z1514" s="34"/>
      <c r="AA1514" s="34"/>
      <c r="AB1514" s="34"/>
      <c r="AC1514" s="34"/>
      <c r="AD1514" s="34"/>
      <c r="AE1514" s="34"/>
      <c r="AR1514" s="159" t="s">
        <v>310</v>
      </c>
      <c r="AT1514" s="159" t="s">
        <v>305</v>
      </c>
      <c r="AU1514" s="159" t="s">
        <v>96</v>
      </c>
      <c r="AY1514" s="18" t="s">
        <v>302</v>
      </c>
      <c r="BE1514" s="160">
        <f>IF(N1514="základní",J1514,0)</f>
        <v>0</v>
      </c>
      <c r="BF1514" s="160">
        <f>IF(N1514="snížená",J1514,0)</f>
        <v>0</v>
      </c>
      <c r="BG1514" s="160">
        <f>IF(N1514="zákl. přenesená",J1514,0)</f>
        <v>0</v>
      </c>
      <c r="BH1514" s="160">
        <f>IF(N1514="sníž. přenesená",J1514,0)</f>
        <v>0</v>
      </c>
      <c r="BI1514" s="160">
        <f>IF(N1514="nulová",J1514,0)</f>
        <v>0</v>
      </c>
      <c r="BJ1514" s="18" t="s">
        <v>23</v>
      </c>
      <c r="BK1514" s="160">
        <f>ROUND(I1514*H1514,2)</f>
        <v>0</v>
      </c>
      <c r="BL1514" s="18" t="s">
        <v>310</v>
      </c>
      <c r="BM1514" s="159" t="s">
        <v>1931</v>
      </c>
    </row>
    <row r="1515" spans="1:65" s="14" customFormat="1">
      <c r="B1515" s="169"/>
      <c r="D1515" s="162" t="s">
        <v>312</v>
      </c>
      <c r="F1515" s="171" t="s">
        <v>1932</v>
      </c>
      <c r="H1515" s="172">
        <v>6.3</v>
      </c>
      <c r="I1515" s="173"/>
      <c r="L1515" s="169"/>
      <c r="M1515" s="174"/>
      <c r="N1515" s="175"/>
      <c r="O1515" s="175"/>
      <c r="P1515" s="175"/>
      <c r="Q1515" s="175"/>
      <c r="R1515" s="175"/>
      <c r="S1515" s="175"/>
      <c r="T1515" s="176"/>
      <c r="AT1515" s="170" t="s">
        <v>312</v>
      </c>
      <c r="AU1515" s="170" t="s">
        <v>96</v>
      </c>
      <c r="AV1515" s="14" t="s">
        <v>96</v>
      </c>
      <c r="AW1515" s="14" t="s">
        <v>3</v>
      </c>
      <c r="AX1515" s="14" t="s">
        <v>23</v>
      </c>
      <c r="AY1515" s="170" t="s">
        <v>302</v>
      </c>
    </row>
    <row r="1516" spans="1:65" s="2" customFormat="1" ht="33" customHeight="1">
      <c r="A1516" s="34"/>
      <c r="B1516" s="147"/>
      <c r="C1516" s="148" t="s">
        <v>1933</v>
      </c>
      <c r="D1516" s="148" t="s">
        <v>305</v>
      </c>
      <c r="E1516" s="149" t="s">
        <v>1934</v>
      </c>
      <c r="F1516" s="150" t="s">
        <v>1935</v>
      </c>
      <c r="G1516" s="151" t="s">
        <v>445</v>
      </c>
      <c r="H1516" s="152">
        <v>1</v>
      </c>
      <c r="I1516" s="153"/>
      <c r="J1516" s="154">
        <f t="shared" ref="J1516:J1526" si="0">ROUND(I1516*H1516,2)</f>
        <v>0</v>
      </c>
      <c r="K1516" s="150" t="s">
        <v>1</v>
      </c>
      <c r="L1516" s="35"/>
      <c r="M1516" s="155" t="s">
        <v>1</v>
      </c>
      <c r="N1516" s="156" t="s">
        <v>51</v>
      </c>
      <c r="O1516" s="60"/>
      <c r="P1516" s="157">
        <f t="shared" ref="P1516:P1526" si="1">O1516*H1516</f>
        <v>0</v>
      </c>
      <c r="Q1516" s="157">
        <v>1.8E-3</v>
      </c>
      <c r="R1516" s="157">
        <f t="shared" ref="R1516:R1526" si="2">Q1516*H1516</f>
        <v>1.8E-3</v>
      </c>
      <c r="S1516" s="157">
        <v>0</v>
      </c>
      <c r="T1516" s="158">
        <f t="shared" ref="T1516:T1526" si="3">S1516*H1516</f>
        <v>0</v>
      </c>
      <c r="U1516" s="34"/>
      <c r="V1516" s="34"/>
      <c r="W1516" s="34"/>
      <c r="X1516" s="34"/>
      <c r="Y1516" s="34"/>
      <c r="Z1516" s="34"/>
      <c r="AA1516" s="34"/>
      <c r="AB1516" s="34"/>
      <c r="AC1516" s="34"/>
      <c r="AD1516" s="34"/>
      <c r="AE1516" s="34"/>
      <c r="AR1516" s="159" t="s">
        <v>310</v>
      </c>
      <c r="AT1516" s="159" t="s">
        <v>305</v>
      </c>
      <c r="AU1516" s="159" t="s">
        <v>96</v>
      </c>
      <c r="AY1516" s="18" t="s">
        <v>302</v>
      </c>
      <c r="BE1516" s="160">
        <f t="shared" ref="BE1516:BE1526" si="4">IF(N1516="základní",J1516,0)</f>
        <v>0</v>
      </c>
      <c r="BF1516" s="160">
        <f t="shared" ref="BF1516:BF1526" si="5">IF(N1516="snížená",J1516,0)</f>
        <v>0</v>
      </c>
      <c r="BG1516" s="160">
        <f t="shared" ref="BG1516:BG1526" si="6">IF(N1516="zákl. přenesená",J1516,0)</f>
        <v>0</v>
      </c>
      <c r="BH1516" s="160">
        <f t="shared" ref="BH1516:BH1526" si="7">IF(N1516="sníž. přenesená",J1516,0)</f>
        <v>0</v>
      </c>
      <c r="BI1516" s="160">
        <f t="shared" ref="BI1516:BI1526" si="8">IF(N1516="nulová",J1516,0)</f>
        <v>0</v>
      </c>
      <c r="BJ1516" s="18" t="s">
        <v>23</v>
      </c>
      <c r="BK1516" s="160">
        <f t="shared" ref="BK1516:BK1526" si="9">ROUND(I1516*H1516,2)</f>
        <v>0</v>
      </c>
      <c r="BL1516" s="18" t="s">
        <v>310</v>
      </c>
      <c r="BM1516" s="159" t="s">
        <v>1936</v>
      </c>
    </row>
    <row r="1517" spans="1:65" s="2" customFormat="1" ht="33" customHeight="1">
      <c r="A1517" s="34"/>
      <c r="B1517" s="147"/>
      <c r="C1517" s="148" t="s">
        <v>1937</v>
      </c>
      <c r="D1517" s="148" t="s">
        <v>305</v>
      </c>
      <c r="E1517" s="149" t="s">
        <v>1938</v>
      </c>
      <c r="F1517" s="150" t="s">
        <v>1939</v>
      </c>
      <c r="G1517" s="151" t="s">
        <v>445</v>
      </c>
      <c r="H1517" s="152">
        <v>1</v>
      </c>
      <c r="I1517" s="153"/>
      <c r="J1517" s="154">
        <f t="shared" si="0"/>
        <v>0</v>
      </c>
      <c r="K1517" s="150" t="s">
        <v>1</v>
      </c>
      <c r="L1517" s="35"/>
      <c r="M1517" s="155" t="s">
        <v>1</v>
      </c>
      <c r="N1517" s="156" t="s">
        <v>51</v>
      </c>
      <c r="O1517" s="60"/>
      <c r="P1517" s="157">
        <f t="shared" si="1"/>
        <v>0</v>
      </c>
      <c r="Q1517" s="157">
        <v>2.7499999999999998E-3</v>
      </c>
      <c r="R1517" s="157">
        <f t="shared" si="2"/>
        <v>2.7499999999999998E-3</v>
      </c>
      <c r="S1517" s="157">
        <v>0</v>
      </c>
      <c r="T1517" s="158">
        <f t="shared" si="3"/>
        <v>0</v>
      </c>
      <c r="U1517" s="34"/>
      <c r="V1517" s="34"/>
      <c r="W1517" s="34"/>
      <c r="X1517" s="34"/>
      <c r="Y1517" s="34"/>
      <c r="Z1517" s="34"/>
      <c r="AA1517" s="34"/>
      <c r="AB1517" s="34"/>
      <c r="AC1517" s="34"/>
      <c r="AD1517" s="34"/>
      <c r="AE1517" s="34"/>
      <c r="AR1517" s="159" t="s">
        <v>310</v>
      </c>
      <c r="AT1517" s="159" t="s">
        <v>305</v>
      </c>
      <c r="AU1517" s="159" t="s">
        <v>96</v>
      </c>
      <c r="AY1517" s="18" t="s">
        <v>302</v>
      </c>
      <c r="BE1517" s="160">
        <f t="shared" si="4"/>
        <v>0</v>
      </c>
      <c r="BF1517" s="160">
        <f t="shared" si="5"/>
        <v>0</v>
      </c>
      <c r="BG1517" s="160">
        <f t="shared" si="6"/>
        <v>0</v>
      </c>
      <c r="BH1517" s="160">
        <f t="shared" si="7"/>
        <v>0</v>
      </c>
      <c r="BI1517" s="160">
        <f t="shared" si="8"/>
        <v>0</v>
      </c>
      <c r="BJ1517" s="18" t="s">
        <v>23</v>
      </c>
      <c r="BK1517" s="160">
        <f t="shared" si="9"/>
        <v>0</v>
      </c>
      <c r="BL1517" s="18" t="s">
        <v>310</v>
      </c>
      <c r="BM1517" s="159" t="s">
        <v>1940</v>
      </c>
    </row>
    <row r="1518" spans="1:65" s="2" customFormat="1" ht="37.9" customHeight="1">
      <c r="A1518" s="34"/>
      <c r="B1518" s="147"/>
      <c r="C1518" s="148" t="s">
        <v>1941</v>
      </c>
      <c r="D1518" s="148" t="s">
        <v>305</v>
      </c>
      <c r="E1518" s="149" t="s">
        <v>1942</v>
      </c>
      <c r="F1518" s="150" t="s">
        <v>1943</v>
      </c>
      <c r="G1518" s="151" t="s">
        <v>445</v>
      </c>
      <c r="H1518" s="152">
        <v>1</v>
      </c>
      <c r="I1518" s="153"/>
      <c r="J1518" s="154">
        <f t="shared" si="0"/>
        <v>0</v>
      </c>
      <c r="K1518" s="150" t="s">
        <v>1</v>
      </c>
      <c r="L1518" s="35"/>
      <c r="M1518" s="155" t="s">
        <v>1</v>
      </c>
      <c r="N1518" s="156" t="s">
        <v>51</v>
      </c>
      <c r="O1518" s="60"/>
      <c r="P1518" s="157">
        <f t="shared" si="1"/>
        <v>0</v>
      </c>
      <c r="Q1518" s="157">
        <v>0.10274999999999999</v>
      </c>
      <c r="R1518" s="157">
        <f t="shared" si="2"/>
        <v>0.10274999999999999</v>
      </c>
      <c r="S1518" s="157">
        <v>0</v>
      </c>
      <c r="T1518" s="158">
        <f t="shared" si="3"/>
        <v>0</v>
      </c>
      <c r="U1518" s="34"/>
      <c r="V1518" s="34"/>
      <c r="W1518" s="34"/>
      <c r="X1518" s="34"/>
      <c r="Y1518" s="34"/>
      <c r="Z1518" s="34"/>
      <c r="AA1518" s="34"/>
      <c r="AB1518" s="34"/>
      <c r="AC1518" s="34"/>
      <c r="AD1518" s="34"/>
      <c r="AE1518" s="34"/>
      <c r="AR1518" s="159" t="s">
        <v>310</v>
      </c>
      <c r="AT1518" s="159" t="s">
        <v>305</v>
      </c>
      <c r="AU1518" s="159" t="s">
        <v>96</v>
      </c>
      <c r="AY1518" s="18" t="s">
        <v>302</v>
      </c>
      <c r="BE1518" s="160">
        <f t="shared" si="4"/>
        <v>0</v>
      </c>
      <c r="BF1518" s="160">
        <f t="shared" si="5"/>
        <v>0</v>
      </c>
      <c r="BG1518" s="160">
        <f t="shared" si="6"/>
        <v>0</v>
      </c>
      <c r="BH1518" s="160">
        <f t="shared" si="7"/>
        <v>0</v>
      </c>
      <c r="BI1518" s="160">
        <f t="shared" si="8"/>
        <v>0</v>
      </c>
      <c r="BJ1518" s="18" t="s">
        <v>23</v>
      </c>
      <c r="BK1518" s="160">
        <f t="shared" si="9"/>
        <v>0</v>
      </c>
      <c r="BL1518" s="18" t="s">
        <v>310</v>
      </c>
      <c r="BM1518" s="159" t="s">
        <v>1944</v>
      </c>
    </row>
    <row r="1519" spans="1:65" s="2" customFormat="1" ht="33" customHeight="1">
      <c r="A1519" s="34"/>
      <c r="B1519" s="147"/>
      <c r="C1519" s="148" t="s">
        <v>22</v>
      </c>
      <c r="D1519" s="148" t="s">
        <v>305</v>
      </c>
      <c r="E1519" s="149" t="s">
        <v>1945</v>
      </c>
      <c r="F1519" s="150" t="s">
        <v>1946</v>
      </c>
      <c r="G1519" s="151" t="s">
        <v>445</v>
      </c>
      <c r="H1519" s="152">
        <v>1</v>
      </c>
      <c r="I1519" s="153"/>
      <c r="J1519" s="154">
        <f t="shared" si="0"/>
        <v>0</v>
      </c>
      <c r="K1519" s="150" t="s">
        <v>1</v>
      </c>
      <c r="L1519" s="35"/>
      <c r="M1519" s="155" t="s">
        <v>1</v>
      </c>
      <c r="N1519" s="156" t="s">
        <v>51</v>
      </c>
      <c r="O1519" s="60"/>
      <c r="P1519" s="157">
        <f t="shared" si="1"/>
        <v>0</v>
      </c>
      <c r="Q1519" s="157">
        <v>2.7499999999999998E-3</v>
      </c>
      <c r="R1519" s="157">
        <f t="shared" si="2"/>
        <v>2.7499999999999998E-3</v>
      </c>
      <c r="S1519" s="157">
        <v>0</v>
      </c>
      <c r="T1519" s="158">
        <f t="shared" si="3"/>
        <v>0</v>
      </c>
      <c r="U1519" s="34"/>
      <c r="V1519" s="34"/>
      <c r="W1519" s="34"/>
      <c r="X1519" s="34"/>
      <c r="Y1519" s="34"/>
      <c r="Z1519" s="34"/>
      <c r="AA1519" s="34"/>
      <c r="AB1519" s="34"/>
      <c r="AC1519" s="34"/>
      <c r="AD1519" s="34"/>
      <c r="AE1519" s="34"/>
      <c r="AR1519" s="159" t="s">
        <v>310</v>
      </c>
      <c r="AT1519" s="159" t="s">
        <v>305</v>
      </c>
      <c r="AU1519" s="159" t="s">
        <v>96</v>
      </c>
      <c r="AY1519" s="18" t="s">
        <v>302</v>
      </c>
      <c r="BE1519" s="160">
        <f t="shared" si="4"/>
        <v>0</v>
      </c>
      <c r="BF1519" s="160">
        <f t="shared" si="5"/>
        <v>0</v>
      </c>
      <c r="BG1519" s="160">
        <f t="shared" si="6"/>
        <v>0</v>
      </c>
      <c r="BH1519" s="160">
        <f t="shared" si="7"/>
        <v>0</v>
      </c>
      <c r="BI1519" s="160">
        <f t="shared" si="8"/>
        <v>0</v>
      </c>
      <c r="BJ1519" s="18" t="s">
        <v>23</v>
      </c>
      <c r="BK1519" s="160">
        <f t="shared" si="9"/>
        <v>0</v>
      </c>
      <c r="BL1519" s="18" t="s">
        <v>310</v>
      </c>
      <c r="BM1519" s="159" t="s">
        <v>1947</v>
      </c>
    </row>
    <row r="1520" spans="1:65" s="2" customFormat="1" ht="33" customHeight="1">
      <c r="A1520" s="34"/>
      <c r="B1520" s="147"/>
      <c r="C1520" s="148" t="s">
        <v>573</v>
      </c>
      <c r="D1520" s="148" t="s">
        <v>305</v>
      </c>
      <c r="E1520" s="149" t="s">
        <v>1948</v>
      </c>
      <c r="F1520" s="150" t="s">
        <v>1949</v>
      </c>
      <c r="G1520" s="151" t="s">
        <v>445</v>
      </c>
      <c r="H1520" s="152">
        <v>1</v>
      </c>
      <c r="I1520" s="153"/>
      <c r="J1520" s="154">
        <f t="shared" si="0"/>
        <v>0</v>
      </c>
      <c r="K1520" s="150" t="s">
        <v>1</v>
      </c>
      <c r="L1520" s="35"/>
      <c r="M1520" s="155" t="s">
        <v>1</v>
      </c>
      <c r="N1520" s="156" t="s">
        <v>51</v>
      </c>
      <c r="O1520" s="60"/>
      <c r="P1520" s="157">
        <f t="shared" si="1"/>
        <v>0</v>
      </c>
      <c r="Q1520" s="157">
        <v>6.8399999999999997E-3</v>
      </c>
      <c r="R1520" s="157">
        <f t="shared" si="2"/>
        <v>6.8399999999999997E-3</v>
      </c>
      <c r="S1520" s="157">
        <v>0</v>
      </c>
      <c r="T1520" s="158">
        <f t="shared" si="3"/>
        <v>0</v>
      </c>
      <c r="U1520" s="34"/>
      <c r="V1520" s="34"/>
      <c r="W1520" s="34"/>
      <c r="X1520" s="34"/>
      <c r="Y1520" s="34"/>
      <c r="Z1520" s="34"/>
      <c r="AA1520" s="34"/>
      <c r="AB1520" s="34"/>
      <c r="AC1520" s="34"/>
      <c r="AD1520" s="34"/>
      <c r="AE1520" s="34"/>
      <c r="AR1520" s="159" t="s">
        <v>310</v>
      </c>
      <c r="AT1520" s="159" t="s">
        <v>305</v>
      </c>
      <c r="AU1520" s="159" t="s">
        <v>96</v>
      </c>
      <c r="AY1520" s="18" t="s">
        <v>302</v>
      </c>
      <c r="BE1520" s="160">
        <f t="shared" si="4"/>
        <v>0</v>
      </c>
      <c r="BF1520" s="160">
        <f t="shared" si="5"/>
        <v>0</v>
      </c>
      <c r="BG1520" s="160">
        <f t="shared" si="6"/>
        <v>0</v>
      </c>
      <c r="BH1520" s="160">
        <f t="shared" si="7"/>
        <v>0</v>
      </c>
      <c r="BI1520" s="160">
        <f t="shared" si="8"/>
        <v>0</v>
      </c>
      <c r="BJ1520" s="18" t="s">
        <v>23</v>
      </c>
      <c r="BK1520" s="160">
        <f t="shared" si="9"/>
        <v>0</v>
      </c>
      <c r="BL1520" s="18" t="s">
        <v>310</v>
      </c>
      <c r="BM1520" s="159" t="s">
        <v>1950</v>
      </c>
    </row>
    <row r="1521" spans="1:65" s="2" customFormat="1" ht="33" customHeight="1">
      <c r="A1521" s="34"/>
      <c r="B1521" s="147"/>
      <c r="C1521" s="148" t="s">
        <v>1951</v>
      </c>
      <c r="D1521" s="148" t="s">
        <v>305</v>
      </c>
      <c r="E1521" s="149" t="s">
        <v>1952</v>
      </c>
      <c r="F1521" s="150" t="s">
        <v>1953</v>
      </c>
      <c r="G1521" s="151" t="s">
        <v>445</v>
      </c>
      <c r="H1521" s="152">
        <v>1</v>
      </c>
      <c r="I1521" s="153"/>
      <c r="J1521" s="154">
        <f t="shared" si="0"/>
        <v>0</v>
      </c>
      <c r="K1521" s="150" t="s">
        <v>1</v>
      </c>
      <c r="L1521" s="35"/>
      <c r="M1521" s="155" t="s">
        <v>1</v>
      </c>
      <c r="N1521" s="156" t="s">
        <v>51</v>
      </c>
      <c r="O1521" s="60"/>
      <c r="P1521" s="157">
        <f t="shared" si="1"/>
        <v>0</v>
      </c>
      <c r="Q1521" s="157">
        <v>8.77E-2</v>
      </c>
      <c r="R1521" s="157">
        <f t="shared" si="2"/>
        <v>8.77E-2</v>
      </c>
      <c r="S1521" s="157">
        <v>0</v>
      </c>
      <c r="T1521" s="158">
        <f t="shared" si="3"/>
        <v>0</v>
      </c>
      <c r="U1521" s="34"/>
      <c r="V1521" s="34"/>
      <c r="W1521" s="34"/>
      <c r="X1521" s="34"/>
      <c r="Y1521" s="34"/>
      <c r="Z1521" s="34"/>
      <c r="AA1521" s="34"/>
      <c r="AB1521" s="34"/>
      <c r="AC1521" s="34"/>
      <c r="AD1521" s="34"/>
      <c r="AE1521" s="34"/>
      <c r="AR1521" s="159" t="s">
        <v>310</v>
      </c>
      <c r="AT1521" s="159" t="s">
        <v>305</v>
      </c>
      <c r="AU1521" s="159" t="s">
        <v>96</v>
      </c>
      <c r="AY1521" s="18" t="s">
        <v>302</v>
      </c>
      <c r="BE1521" s="160">
        <f t="shared" si="4"/>
        <v>0</v>
      </c>
      <c r="BF1521" s="160">
        <f t="shared" si="5"/>
        <v>0</v>
      </c>
      <c r="BG1521" s="160">
        <f t="shared" si="6"/>
        <v>0</v>
      </c>
      <c r="BH1521" s="160">
        <f t="shared" si="7"/>
        <v>0</v>
      </c>
      <c r="BI1521" s="160">
        <f t="shared" si="8"/>
        <v>0</v>
      </c>
      <c r="BJ1521" s="18" t="s">
        <v>23</v>
      </c>
      <c r="BK1521" s="160">
        <f t="shared" si="9"/>
        <v>0</v>
      </c>
      <c r="BL1521" s="18" t="s">
        <v>310</v>
      </c>
      <c r="BM1521" s="159" t="s">
        <v>1954</v>
      </c>
    </row>
    <row r="1522" spans="1:65" s="2" customFormat="1" ht="33" customHeight="1">
      <c r="A1522" s="34"/>
      <c r="B1522" s="147"/>
      <c r="C1522" s="148" t="s">
        <v>1955</v>
      </c>
      <c r="D1522" s="148" t="s">
        <v>305</v>
      </c>
      <c r="E1522" s="149" t="s">
        <v>1956</v>
      </c>
      <c r="F1522" s="150" t="s">
        <v>1957</v>
      </c>
      <c r="G1522" s="151" t="s">
        <v>445</v>
      </c>
      <c r="H1522" s="152">
        <v>1</v>
      </c>
      <c r="I1522" s="153"/>
      <c r="J1522" s="154">
        <f t="shared" si="0"/>
        <v>0</v>
      </c>
      <c r="K1522" s="150" t="s">
        <v>1</v>
      </c>
      <c r="L1522" s="35"/>
      <c r="M1522" s="155" t="s">
        <v>1</v>
      </c>
      <c r="N1522" s="156" t="s">
        <v>51</v>
      </c>
      <c r="O1522" s="60"/>
      <c r="P1522" s="157">
        <f t="shared" si="1"/>
        <v>0</v>
      </c>
      <c r="Q1522" s="157">
        <v>5.5E-2</v>
      </c>
      <c r="R1522" s="157">
        <f t="shared" si="2"/>
        <v>5.5E-2</v>
      </c>
      <c r="S1522" s="157">
        <v>0</v>
      </c>
      <c r="T1522" s="158">
        <f t="shared" si="3"/>
        <v>0</v>
      </c>
      <c r="U1522" s="34"/>
      <c r="V1522" s="34"/>
      <c r="W1522" s="34"/>
      <c r="X1522" s="34"/>
      <c r="Y1522" s="34"/>
      <c r="Z1522" s="34"/>
      <c r="AA1522" s="34"/>
      <c r="AB1522" s="34"/>
      <c r="AC1522" s="34"/>
      <c r="AD1522" s="34"/>
      <c r="AE1522" s="34"/>
      <c r="AR1522" s="159" t="s">
        <v>310</v>
      </c>
      <c r="AT1522" s="159" t="s">
        <v>305</v>
      </c>
      <c r="AU1522" s="159" t="s">
        <v>96</v>
      </c>
      <c r="AY1522" s="18" t="s">
        <v>302</v>
      </c>
      <c r="BE1522" s="160">
        <f t="shared" si="4"/>
        <v>0</v>
      </c>
      <c r="BF1522" s="160">
        <f t="shared" si="5"/>
        <v>0</v>
      </c>
      <c r="BG1522" s="160">
        <f t="shared" si="6"/>
        <v>0</v>
      </c>
      <c r="BH1522" s="160">
        <f t="shared" si="7"/>
        <v>0</v>
      </c>
      <c r="BI1522" s="160">
        <f t="shared" si="8"/>
        <v>0</v>
      </c>
      <c r="BJ1522" s="18" t="s">
        <v>23</v>
      </c>
      <c r="BK1522" s="160">
        <f t="shared" si="9"/>
        <v>0</v>
      </c>
      <c r="BL1522" s="18" t="s">
        <v>310</v>
      </c>
      <c r="BM1522" s="159" t="s">
        <v>1958</v>
      </c>
    </row>
    <row r="1523" spans="1:65" s="2" customFormat="1" ht="24.2" customHeight="1">
      <c r="A1523" s="34"/>
      <c r="B1523" s="147"/>
      <c r="C1523" s="148" t="s">
        <v>1959</v>
      </c>
      <c r="D1523" s="148" t="s">
        <v>305</v>
      </c>
      <c r="E1523" s="149" t="s">
        <v>1960</v>
      </c>
      <c r="F1523" s="150" t="s">
        <v>1961</v>
      </c>
      <c r="G1523" s="151" t="s">
        <v>445</v>
      </c>
      <c r="H1523" s="152">
        <v>1</v>
      </c>
      <c r="I1523" s="153"/>
      <c r="J1523" s="154">
        <f t="shared" si="0"/>
        <v>0</v>
      </c>
      <c r="K1523" s="150" t="s">
        <v>1</v>
      </c>
      <c r="L1523" s="35"/>
      <c r="M1523" s="155" t="s">
        <v>1</v>
      </c>
      <c r="N1523" s="156" t="s">
        <v>51</v>
      </c>
      <c r="O1523" s="60"/>
      <c r="P1523" s="157">
        <f t="shared" si="1"/>
        <v>0</v>
      </c>
      <c r="Q1523" s="157">
        <v>0.1188</v>
      </c>
      <c r="R1523" s="157">
        <f t="shared" si="2"/>
        <v>0.1188</v>
      </c>
      <c r="S1523" s="157">
        <v>0</v>
      </c>
      <c r="T1523" s="158">
        <f t="shared" si="3"/>
        <v>0</v>
      </c>
      <c r="U1523" s="34"/>
      <c r="V1523" s="34"/>
      <c r="W1523" s="34"/>
      <c r="X1523" s="34"/>
      <c r="Y1523" s="34"/>
      <c r="Z1523" s="34"/>
      <c r="AA1523" s="34"/>
      <c r="AB1523" s="34"/>
      <c r="AC1523" s="34"/>
      <c r="AD1523" s="34"/>
      <c r="AE1523" s="34"/>
      <c r="AR1523" s="159" t="s">
        <v>310</v>
      </c>
      <c r="AT1523" s="159" t="s">
        <v>305</v>
      </c>
      <c r="AU1523" s="159" t="s">
        <v>96</v>
      </c>
      <c r="AY1523" s="18" t="s">
        <v>302</v>
      </c>
      <c r="BE1523" s="160">
        <f t="shared" si="4"/>
        <v>0</v>
      </c>
      <c r="BF1523" s="160">
        <f t="shared" si="5"/>
        <v>0</v>
      </c>
      <c r="BG1523" s="160">
        <f t="shared" si="6"/>
        <v>0</v>
      </c>
      <c r="BH1523" s="160">
        <f t="shared" si="7"/>
        <v>0</v>
      </c>
      <c r="BI1523" s="160">
        <f t="shared" si="8"/>
        <v>0</v>
      </c>
      <c r="BJ1523" s="18" t="s">
        <v>23</v>
      </c>
      <c r="BK1523" s="160">
        <f t="shared" si="9"/>
        <v>0</v>
      </c>
      <c r="BL1523" s="18" t="s">
        <v>310</v>
      </c>
      <c r="BM1523" s="159" t="s">
        <v>1962</v>
      </c>
    </row>
    <row r="1524" spans="1:65" s="2" customFormat="1" ht="37.9" customHeight="1">
      <c r="A1524" s="34"/>
      <c r="B1524" s="147"/>
      <c r="C1524" s="148" t="s">
        <v>1963</v>
      </c>
      <c r="D1524" s="148" t="s">
        <v>305</v>
      </c>
      <c r="E1524" s="149" t="s">
        <v>1964</v>
      </c>
      <c r="F1524" s="150" t="s">
        <v>1965</v>
      </c>
      <c r="G1524" s="151" t="s">
        <v>445</v>
      </c>
      <c r="H1524" s="152">
        <v>1</v>
      </c>
      <c r="I1524" s="153"/>
      <c r="J1524" s="154">
        <f t="shared" si="0"/>
        <v>0</v>
      </c>
      <c r="K1524" s="150" t="s">
        <v>1</v>
      </c>
      <c r="L1524" s="35"/>
      <c r="M1524" s="155" t="s">
        <v>1</v>
      </c>
      <c r="N1524" s="156" t="s">
        <v>51</v>
      </c>
      <c r="O1524" s="60"/>
      <c r="P1524" s="157">
        <f t="shared" si="1"/>
        <v>0</v>
      </c>
      <c r="Q1524" s="157">
        <v>0.2016</v>
      </c>
      <c r="R1524" s="157">
        <f t="shared" si="2"/>
        <v>0.2016</v>
      </c>
      <c r="S1524" s="157">
        <v>0</v>
      </c>
      <c r="T1524" s="158">
        <f t="shared" si="3"/>
        <v>0</v>
      </c>
      <c r="U1524" s="34"/>
      <c r="V1524" s="34"/>
      <c r="W1524" s="34"/>
      <c r="X1524" s="34"/>
      <c r="Y1524" s="34"/>
      <c r="Z1524" s="34"/>
      <c r="AA1524" s="34"/>
      <c r="AB1524" s="34"/>
      <c r="AC1524" s="34"/>
      <c r="AD1524" s="34"/>
      <c r="AE1524" s="34"/>
      <c r="AR1524" s="159" t="s">
        <v>310</v>
      </c>
      <c r="AT1524" s="159" t="s">
        <v>305</v>
      </c>
      <c r="AU1524" s="159" t="s">
        <v>96</v>
      </c>
      <c r="AY1524" s="18" t="s">
        <v>302</v>
      </c>
      <c r="BE1524" s="160">
        <f t="shared" si="4"/>
        <v>0</v>
      </c>
      <c r="BF1524" s="160">
        <f t="shared" si="5"/>
        <v>0</v>
      </c>
      <c r="BG1524" s="160">
        <f t="shared" si="6"/>
        <v>0</v>
      </c>
      <c r="BH1524" s="160">
        <f t="shared" si="7"/>
        <v>0</v>
      </c>
      <c r="BI1524" s="160">
        <f t="shared" si="8"/>
        <v>0</v>
      </c>
      <c r="BJ1524" s="18" t="s">
        <v>23</v>
      </c>
      <c r="BK1524" s="160">
        <f t="shared" si="9"/>
        <v>0</v>
      </c>
      <c r="BL1524" s="18" t="s">
        <v>310</v>
      </c>
      <c r="BM1524" s="159" t="s">
        <v>1966</v>
      </c>
    </row>
    <row r="1525" spans="1:65" s="2" customFormat="1" ht="33" customHeight="1">
      <c r="A1525" s="34"/>
      <c r="B1525" s="147"/>
      <c r="C1525" s="148" t="s">
        <v>1967</v>
      </c>
      <c r="D1525" s="148" t="s">
        <v>305</v>
      </c>
      <c r="E1525" s="149" t="s">
        <v>1968</v>
      </c>
      <c r="F1525" s="150" t="s">
        <v>1969</v>
      </c>
      <c r="G1525" s="151" t="s">
        <v>445</v>
      </c>
      <c r="H1525" s="152">
        <v>1</v>
      </c>
      <c r="I1525" s="153"/>
      <c r="J1525" s="154">
        <f t="shared" si="0"/>
        <v>0</v>
      </c>
      <c r="K1525" s="150" t="s">
        <v>1</v>
      </c>
      <c r="L1525" s="35"/>
      <c r="M1525" s="155" t="s">
        <v>1</v>
      </c>
      <c r="N1525" s="156" t="s">
        <v>51</v>
      </c>
      <c r="O1525" s="60"/>
      <c r="P1525" s="157">
        <f t="shared" si="1"/>
        <v>0</v>
      </c>
      <c r="Q1525" s="157">
        <v>0.43390000000000001</v>
      </c>
      <c r="R1525" s="157">
        <f t="shared" si="2"/>
        <v>0.43390000000000001</v>
      </c>
      <c r="S1525" s="157">
        <v>0</v>
      </c>
      <c r="T1525" s="158">
        <f t="shared" si="3"/>
        <v>0</v>
      </c>
      <c r="U1525" s="34"/>
      <c r="V1525" s="34"/>
      <c r="W1525" s="34"/>
      <c r="X1525" s="34"/>
      <c r="Y1525" s="34"/>
      <c r="Z1525" s="34"/>
      <c r="AA1525" s="34"/>
      <c r="AB1525" s="34"/>
      <c r="AC1525" s="34"/>
      <c r="AD1525" s="34"/>
      <c r="AE1525" s="34"/>
      <c r="AR1525" s="159" t="s">
        <v>310</v>
      </c>
      <c r="AT1525" s="159" t="s">
        <v>305</v>
      </c>
      <c r="AU1525" s="159" t="s">
        <v>96</v>
      </c>
      <c r="AY1525" s="18" t="s">
        <v>302</v>
      </c>
      <c r="BE1525" s="160">
        <f t="shared" si="4"/>
        <v>0</v>
      </c>
      <c r="BF1525" s="160">
        <f t="shared" si="5"/>
        <v>0</v>
      </c>
      <c r="BG1525" s="160">
        <f t="shared" si="6"/>
        <v>0</v>
      </c>
      <c r="BH1525" s="160">
        <f t="shared" si="7"/>
        <v>0</v>
      </c>
      <c r="BI1525" s="160">
        <f t="shared" si="8"/>
        <v>0</v>
      </c>
      <c r="BJ1525" s="18" t="s">
        <v>23</v>
      </c>
      <c r="BK1525" s="160">
        <f t="shared" si="9"/>
        <v>0</v>
      </c>
      <c r="BL1525" s="18" t="s">
        <v>310</v>
      </c>
      <c r="BM1525" s="159" t="s">
        <v>1970</v>
      </c>
    </row>
    <row r="1526" spans="1:65" s="2" customFormat="1" ht="24.2" customHeight="1">
      <c r="A1526" s="34"/>
      <c r="B1526" s="147"/>
      <c r="C1526" s="148" t="s">
        <v>1971</v>
      </c>
      <c r="D1526" s="148" t="s">
        <v>305</v>
      </c>
      <c r="E1526" s="149" t="s">
        <v>1972</v>
      </c>
      <c r="F1526" s="150" t="s">
        <v>1973</v>
      </c>
      <c r="G1526" s="151" t="s">
        <v>356</v>
      </c>
      <c r="H1526" s="152">
        <v>390.73</v>
      </c>
      <c r="I1526" s="153"/>
      <c r="J1526" s="154">
        <f t="shared" si="0"/>
        <v>0</v>
      </c>
      <c r="K1526" s="150" t="s">
        <v>1</v>
      </c>
      <c r="L1526" s="35"/>
      <c r="M1526" s="155" t="s">
        <v>1</v>
      </c>
      <c r="N1526" s="156" t="s">
        <v>51</v>
      </c>
      <c r="O1526" s="60"/>
      <c r="P1526" s="157">
        <f t="shared" si="1"/>
        <v>0</v>
      </c>
      <c r="Q1526" s="157">
        <v>1.5299999999999999E-3</v>
      </c>
      <c r="R1526" s="157">
        <f t="shared" si="2"/>
        <v>0.59781689999999998</v>
      </c>
      <c r="S1526" s="157">
        <v>0</v>
      </c>
      <c r="T1526" s="158">
        <f t="shared" si="3"/>
        <v>0</v>
      </c>
      <c r="U1526" s="34"/>
      <c r="V1526" s="34"/>
      <c r="W1526" s="34"/>
      <c r="X1526" s="34"/>
      <c r="Y1526" s="34"/>
      <c r="Z1526" s="34"/>
      <c r="AA1526" s="34"/>
      <c r="AB1526" s="34"/>
      <c r="AC1526" s="34"/>
      <c r="AD1526" s="34"/>
      <c r="AE1526" s="34"/>
      <c r="AR1526" s="159" t="s">
        <v>310</v>
      </c>
      <c r="AT1526" s="159" t="s">
        <v>305</v>
      </c>
      <c r="AU1526" s="159" t="s">
        <v>96</v>
      </c>
      <c r="AY1526" s="18" t="s">
        <v>302</v>
      </c>
      <c r="BE1526" s="160">
        <f t="shared" si="4"/>
        <v>0</v>
      </c>
      <c r="BF1526" s="160">
        <f t="shared" si="5"/>
        <v>0</v>
      </c>
      <c r="BG1526" s="160">
        <f t="shared" si="6"/>
        <v>0</v>
      </c>
      <c r="BH1526" s="160">
        <f t="shared" si="7"/>
        <v>0</v>
      </c>
      <c r="BI1526" s="160">
        <f t="shared" si="8"/>
        <v>0</v>
      </c>
      <c r="BJ1526" s="18" t="s">
        <v>23</v>
      </c>
      <c r="BK1526" s="160">
        <f t="shared" si="9"/>
        <v>0</v>
      </c>
      <c r="BL1526" s="18" t="s">
        <v>310</v>
      </c>
      <c r="BM1526" s="159" t="s">
        <v>1974</v>
      </c>
    </row>
    <row r="1527" spans="1:65" s="14" customFormat="1">
      <c r="B1527" s="169"/>
      <c r="D1527" s="162" t="s">
        <v>312</v>
      </c>
      <c r="E1527" s="170" t="s">
        <v>1</v>
      </c>
      <c r="F1527" s="171" t="s">
        <v>583</v>
      </c>
      <c r="H1527" s="172">
        <v>313</v>
      </c>
      <c r="I1527" s="173"/>
      <c r="L1527" s="169"/>
      <c r="M1527" s="174"/>
      <c r="N1527" s="175"/>
      <c r="O1527" s="175"/>
      <c r="P1527" s="175"/>
      <c r="Q1527" s="175"/>
      <c r="R1527" s="175"/>
      <c r="S1527" s="175"/>
      <c r="T1527" s="176"/>
      <c r="AT1527" s="170" t="s">
        <v>312</v>
      </c>
      <c r="AU1527" s="170" t="s">
        <v>96</v>
      </c>
      <c r="AV1527" s="14" t="s">
        <v>96</v>
      </c>
      <c r="AW1527" s="14" t="s">
        <v>41</v>
      </c>
      <c r="AX1527" s="14" t="s">
        <v>86</v>
      </c>
      <c r="AY1527" s="170" t="s">
        <v>302</v>
      </c>
    </row>
    <row r="1528" spans="1:65" s="14" customFormat="1">
      <c r="B1528" s="169"/>
      <c r="D1528" s="162" t="s">
        <v>312</v>
      </c>
      <c r="E1528" s="170" t="s">
        <v>1</v>
      </c>
      <c r="F1528" s="171" t="s">
        <v>584</v>
      </c>
      <c r="H1528" s="172">
        <v>13</v>
      </c>
      <c r="I1528" s="173"/>
      <c r="L1528" s="169"/>
      <c r="M1528" s="174"/>
      <c r="N1528" s="175"/>
      <c r="O1528" s="175"/>
      <c r="P1528" s="175"/>
      <c r="Q1528" s="175"/>
      <c r="R1528" s="175"/>
      <c r="S1528" s="175"/>
      <c r="T1528" s="176"/>
      <c r="AT1528" s="170" t="s">
        <v>312</v>
      </c>
      <c r="AU1528" s="170" t="s">
        <v>96</v>
      </c>
      <c r="AV1528" s="14" t="s">
        <v>96</v>
      </c>
      <c r="AW1528" s="14" t="s">
        <v>41</v>
      </c>
      <c r="AX1528" s="14" t="s">
        <v>86</v>
      </c>
      <c r="AY1528" s="170" t="s">
        <v>302</v>
      </c>
    </row>
    <row r="1529" spans="1:65" s="14" customFormat="1">
      <c r="B1529" s="169"/>
      <c r="D1529" s="162" t="s">
        <v>312</v>
      </c>
      <c r="E1529" s="170" t="s">
        <v>1</v>
      </c>
      <c r="F1529" s="171" t="s">
        <v>585</v>
      </c>
      <c r="H1529" s="172">
        <v>17</v>
      </c>
      <c r="I1529" s="173"/>
      <c r="L1529" s="169"/>
      <c r="M1529" s="174"/>
      <c r="N1529" s="175"/>
      <c r="O1529" s="175"/>
      <c r="P1529" s="175"/>
      <c r="Q1529" s="175"/>
      <c r="R1529" s="175"/>
      <c r="S1529" s="175"/>
      <c r="T1529" s="176"/>
      <c r="AT1529" s="170" t="s">
        <v>312</v>
      </c>
      <c r="AU1529" s="170" t="s">
        <v>96</v>
      </c>
      <c r="AV1529" s="14" t="s">
        <v>96</v>
      </c>
      <c r="AW1529" s="14" t="s">
        <v>41</v>
      </c>
      <c r="AX1529" s="14" t="s">
        <v>86</v>
      </c>
      <c r="AY1529" s="170" t="s">
        <v>302</v>
      </c>
    </row>
    <row r="1530" spans="1:65" s="14" customFormat="1">
      <c r="B1530" s="169"/>
      <c r="D1530" s="162" t="s">
        <v>312</v>
      </c>
      <c r="E1530" s="170" t="s">
        <v>1</v>
      </c>
      <c r="F1530" s="171" t="s">
        <v>586</v>
      </c>
      <c r="H1530" s="172">
        <v>11.9</v>
      </c>
      <c r="I1530" s="173"/>
      <c r="L1530" s="169"/>
      <c r="M1530" s="174"/>
      <c r="N1530" s="175"/>
      <c r="O1530" s="175"/>
      <c r="P1530" s="175"/>
      <c r="Q1530" s="175"/>
      <c r="R1530" s="175"/>
      <c r="S1530" s="175"/>
      <c r="T1530" s="176"/>
      <c r="AT1530" s="170" t="s">
        <v>312</v>
      </c>
      <c r="AU1530" s="170" t="s">
        <v>96</v>
      </c>
      <c r="AV1530" s="14" t="s">
        <v>96</v>
      </c>
      <c r="AW1530" s="14" t="s">
        <v>41</v>
      </c>
      <c r="AX1530" s="14" t="s">
        <v>86</v>
      </c>
      <c r="AY1530" s="170" t="s">
        <v>302</v>
      </c>
    </row>
    <row r="1531" spans="1:65" s="14" customFormat="1">
      <c r="B1531" s="169"/>
      <c r="D1531" s="162" t="s">
        <v>312</v>
      </c>
      <c r="E1531" s="170" t="s">
        <v>1</v>
      </c>
      <c r="F1531" s="171" t="s">
        <v>587</v>
      </c>
      <c r="H1531" s="172">
        <v>35.83</v>
      </c>
      <c r="I1531" s="173"/>
      <c r="L1531" s="169"/>
      <c r="M1531" s="174"/>
      <c r="N1531" s="175"/>
      <c r="O1531" s="175"/>
      <c r="P1531" s="175"/>
      <c r="Q1531" s="175"/>
      <c r="R1531" s="175"/>
      <c r="S1531" s="175"/>
      <c r="T1531" s="176"/>
      <c r="AT1531" s="170" t="s">
        <v>312</v>
      </c>
      <c r="AU1531" s="170" t="s">
        <v>96</v>
      </c>
      <c r="AV1531" s="14" t="s">
        <v>96</v>
      </c>
      <c r="AW1531" s="14" t="s">
        <v>41</v>
      </c>
      <c r="AX1531" s="14" t="s">
        <v>86</v>
      </c>
      <c r="AY1531" s="170" t="s">
        <v>302</v>
      </c>
    </row>
    <row r="1532" spans="1:65" s="15" customFormat="1">
      <c r="B1532" s="177"/>
      <c r="D1532" s="162" t="s">
        <v>312</v>
      </c>
      <c r="E1532" s="178" t="s">
        <v>1</v>
      </c>
      <c r="F1532" s="179" t="s">
        <v>324</v>
      </c>
      <c r="H1532" s="180">
        <v>390.73</v>
      </c>
      <c r="I1532" s="181"/>
      <c r="L1532" s="177"/>
      <c r="M1532" s="182"/>
      <c r="N1532" s="183"/>
      <c r="O1532" s="183"/>
      <c r="P1532" s="183"/>
      <c r="Q1532" s="183"/>
      <c r="R1532" s="183"/>
      <c r="S1532" s="183"/>
      <c r="T1532" s="184"/>
      <c r="AT1532" s="178" t="s">
        <v>312</v>
      </c>
      <c r="AU1532" s="178" t="s">
        <v>96</v>
      </c>
      <c r="AV1532" s="15" t="s">
        <v>310</v>
      </c>
      <c r="AW1532" s="15" t="s">
        <v>41</v>
      </c>
      <c r="AX1532" s="15" t="s">
        <v>23</v>
      </c>
      <c r="AY1532" s="178" t="s">
        <v>302</v>
      </c>
    </row>
    <row r="1533" spans="1:65" s="2" customFormat="1" ht="21.75" customHeight="1">
      <c r="A1533" s="34"/>
      <c r="B1533" s="147"/>
      <c r="C1533" s="148" t="s">
        <v>1975</v>
      </c>
      <c r="D1533" s="148" t="s">
        <v>305</v>
      </c>
      <c r="E1533" s="149" t="s">
        <v>1976</v>
      </c>
      <c r="F1533" s="150" t="s">
        <v>1977</v>
      </c>
      <c r="G1533" s="151" t="s">
        <v>445</v>
      </c>
      <c r="H1533" s="152">
        <v>4</v>
      </c>
      <c r="I1533" s="153"/>
      <c r="J1533" s="154">
        <f>ROUND(I1533*H1533,2)</f>
        <v>0</v>
      </c>
      <c r="K1533" s="150" t="s">
        <v>1</v>
      </c>
      <c r="L1533" s="35"/>
      <c r="M1533" s="155" t="s">
        <v>1</v>
      </c>
      <c r="N1533" s="156" t="s">
        <v>51</v>
      </c>
      <c r="O1533" s="60"/>
      <c r="P1533" s="157">
        <f>O1533*H1533</f>
        <v>0</v>
      </c>
      <c r="Q1533" s="157">
        <v>0</v>
      </c>
      <c r="R1533" s="157">
        <f>Q1533*H1533</f>
        <v>0</v>
      </c>
      <c r="S1533" s="157">
        <v>0</v>
      </c>
      <c r="T1533" s="158">
        <f>S1533*H1533</f>
        <v>0</v>
      </c>
      <c r="U1533" s="34"/>
      <c r="V1533" s="34"/>
      <c r="W1533" s="34"/>
      <c r="X1533" s="34"/>
      <c r="Y1533" s="34"/>
      <c r="Z1533" s="34"/>
      <c r="AA1533" s="34"/>
      <c r="AB1533" s="34"/>
      <c r="AC1533" s="34"/>
      <c r="AD1533" s="34"/>
      <c r="AE1533" s="34"/>
      <c r="AR1533" s="159" t="s">
        <v>310</v>
      </c>
      <c r="AT1533" s="159" t="s">
        <v>305</v>
      </c>
      <c r="AU1533" s="159" t="s">
        <v>96</v>
      </c>
      <c r="AY1533" s="18" t="s">
        <v>302</v>
      </c>
      <c r="BE1533" s="160">
        <f>IF(N1533="základní",J1533,0)</f>
        <v>0</v>
      </c>
      <c r="BF1533" s="160">
        <f>IF(N1533="snížená",J1533,0)</f>
        <v>0</v>
      </c>
      <c r="BG1533" s="160">
        <f>IF(N1533="zákl. přenesená",J1533,0)</f>
        <v>0</v>
      </c>
      <c r="BH1533" s="160">
        <f>IF(N1533="sníž. přenesená",J1533,0)</f>
        <v>0</v>
      </c>
      <c r="BI1533" s="160">
        <f>IF(N1533="nulová",J1533,0)</f>
        <v>0</v>
      </c>
      <c r="BJ1533" s="18" t="s">
        <v>23</v>
      </c>
      <c r="BK1533" s="160">
        <f>ROUND(I1533*H1533,2)</f>
        <v>0</v>
      </c>
      <c r="BL1533" s="18" t="s">
        <v>310</v>
      </c>
      <c r="BM1533" s="159" t="s">
        <v>1978</v>
      </c>
    </row>
    <row r="1534" spans="1:65" s="2" customFormat="1" ht="21.75" customHeight="1">
      <c r="A1534" s="34"/>
      <c r="B1534" s="147"/>
      <c r="C1534" s="148" t="s">
        <v>1979</v>
      </c>
      <c r="D1534" s="148" t="s">
        <v>305</v>
      </c>
      <c r="E1534" s="149" t="s">
        <v>1980</v>
      </c>
      <c r="F1534" s="150" t="s">
        <v>1981</v>
      </c>
      <c r="G1534" s="151" t="s">
        <v>445</v>
      </c>
      <c r="H1534" s="152">
        <v>11</v>
      </c>
      <c r="I1534" s="153"/>
      <c r="J1534" s="154">
        <f>ROUND(I1534*H1534,2)</f>
        <v>0</v>
      </c>
      <c r="K1534" s="150" t="s">
        <v>1</v>
      </c>
      <c r="L1534" s="35"/>
      <c r="M1534" s="155" t="s">
        <v>1</v>
      </c>
      <c r="N1534" s="156" t="s">
        <v>51</v>
      </c>
      <c r="O1534" s="60"/>
      <c r="P1534" s="157">
        <f>O1534*H1534</f>
        <v>0</v>
      </c>
      <c r="Q1534" s="157">
        <v>0</v>
      </c>
      <c r="R1534" s="157">
        <f>Q1534*H1534</f>
        <v>0</v>
      </c>
      <c r="S1534" s="157">
        <v>0</v>
      </c>
      <c r="T1534" s="158">
        <f>S1534*H1534</f>
        <v>0</v>
      </c>
      <c r="U1534" s="34"/>
      <c r="V1534" s="34"/>
      <c r="W1534" s="34"/>
      <c r="X1534" s="34"/>
      <c r="Y1534" s="34"/>
      <c r="Z1534" s="34"/>
      <c r="AA1534" s="34"/>
      <c r="AB1534" s="34"/>
      <c r="AC1534" s="34"/>
      <c r="AD1534" s="34"/>
      <c r="AE1534" s="34"/>
      <c r="AR1534" s="159" t="s">
        <v>310</v>
      </c>
      <c r="AT1534" s="159" t="s">
        <v>305</v>
      </c>
      <c r="AU1534" s="159" t="s">
        <v>96</v>
      </c>
      <c r="AY1534" s="18" t="s">
        <v>302</v>
      </c>
      <c r="BE1534" s="160">
        <f>IF(N1534="základní",J1534,0)</f>
        <v>0</v>
      </c>
      <c r="BF1534" s="160">
        <f>IF(N1534="snížená",J1534,0)</f>
        <v>0</v>
      </c>
      <c r="BG1534" s="160">
        <f>IF(N1534="zákl. přenesená",J1534,0)</f>
        <v>0</v>
      </c>
      <c r="BH1534" s="160">
        <f>IF(N1534="sníž. přenesená",J1534,0)</f>
        <v>0</v>
      </c>
      <c r="BI1534" s="160">
        <f>IF(N1534="nulová",J1534,0)</f>
        <v>0</v>
      </c>
      <c r="BJ1534" s="18" t="s">
        <v>23</v>
      </c>
      <c r="BK1534" s="160">
        <f>ROUND(I1534*H1534,2)</f>
        <v>0</v>
      </c>
      <c r="BL1534" s="18" t="s">
        <v>310</v>
      </c>
      <c r="BM1534" s="159" t="s">
        <v>1982</v>
      </c>
    </row>
    <row r="1535" spans="1:65" s="2" customFormat="1" ht="21.75" customHeight="1">
      <c r="A1535" s="34"/>
      <c r="B1535" s="147"/>
      <c r="C1535" s="148" t="s">
        <v>1983</v>
      </c>
      <c r="D1535" s="148" t="s">
        <v>305</v>
      </c>
      <c r="E1535" s="149" t="s">
        <v>1984</v>
      </c>
      <c r="F1535" s="150" t="s">
        <v>1985</v>
      </c>
      <c r="G1535" s="151" t="s">
        <v>445</v>
      </c>
      <c r="H1535" s="152">
        <v>23</v>
      </c>
      <c r="I1535" s="153"/>
      <c r="J1535" s="154">
        <f>ROUND(I1535*H1535,2)</f>
        <v>0</v>
      </c>
      <c r="K1535" s="150" t="s">
        <v>1</v>
      </c>
      <c r="L1535" s="35"/>
      <c r="M1535" s="155" t="s">
        <v>1</v>
      </c>
      <c r="N1535" s="156" t="s">
        <v>51</v>
      </c>
      <c r="O1535" s="60"/>
      <c r="P1535" s="157">
        <f>O1535*H1535</f>
        <v>0</v>
      </c>
      <c r="Q1535" s="157">
        <v>0</v>
      </c>
      <c r="R1535" s="157">
        <f>Q1535*H1535</f>
        <v>0</v>
      </c>
      <c r="S1535" s="157">
        <v>0</v>
      </c>
      <c r="T1535" s="158">
        <f>S1535*H1535</f>
        <v>0</v>
      </c>
      <c r="U1535" s="34"/>
      <c r="V1535" s="34"/>
      <c r="W1535" s="34"/>
      <c r="X1535" s="34"/>
      <c r="Y1535" s="34"/>
      <c r="Z1535" s="34"/>
      <c r="AA1535" s="34"/>
      <c r="AB1535" s="34"/>
      <c r="AC1535" s="34"/>
      <c r="AD1535" s="34"/>
      <c r="AE1535" s="34"/>
      <c r="AR1535" s="159" t="s">
        <v>310</v>
      </c>
      <c r="AT1535" s="159" t="s">
        <v>305</v>
      </c>
      <c r="AU1535" s="159" t="s">
        <v>96</v>
      </c>
      <c r="AY1535" s="18" t="s">
        <v>302</v>
      </c>
      <c r="BE1535" s="160">
        <f>IF(N1535="základní",J1535,0)</f>
        <v>0</v>
      </c>
      <c r="BF1535" s="160">
        <f>IF(N1535="snížená",J1535,0)</f>
        <v>0</v>
      </c>
      <c r="BG1535" s="160">
        <f>IF(N1535="zákl. přenesená",J1535,0)</f>
        <v>0</v>
      </c>
      <c r="BH1535" s="160">
        <f>IF(N1535="sníž. přenesená",J1535,0)</f>
        <v>0</v>
      </c>
      <c r="BI1535" s="160">
        <f>IF(N1535="nulová",J1535,0)</f>
        <v>0</v>
      </c>
      <c r="BJ1535" s="18" t="s">
        <v>23</v>
      </c>
      <c r="BK1535" s="160">
        <f>ROUND(I1535*H1535,2)</f>
        <v>0</v>
      </c>
      <c r="BL1535" s="18" t="s">
        <v>310</v>
      </c>
      <c r="BM1535" s="159" t="s">
        <v>1986</v>
      </c>
    </row>
    <row r="1536" spans="1:65" s="12" customFormat="1" ht="22.9" customHeight="1">
      <c r="B1536" s="134"/>
      <c r="D1536" s="135" t="s">
        <v>85</v>
      </c>
      <c r="E1536" s="145" t="s">
        <v>353</v>
      </c>
      <c r="F1536" s="145" t="s">
        <v>1987</v>
      </c>
      <c r="I1536" s="137"/>
      <c r="J1536" s="146">
        <f>BK1536</f>
        <v>0</v>
      </c>
      <c r="L1536" s="134"/>
      <c r="M1536" s="139"/>
      <c r="N1536" s="140"/>
      <c r="O1536" s="140"/>
      <c r="P1536" s="141">
        <f>SUM(P1537:P1544)</f>
        <v>0</v>
      </c>
      <c r="Q1536" s="140"/>
      <c r="R1536" s="141">
        <f>SUM(R1537:R1544)</f>
        <v>0.70817987000000004</v>
      </c>
      <c r="S1536" s="140"/>
      <c r="T1536" s="142">
        <f>SUM(T1537:T1544)</f>
        <v>0</v>
      </c>
      <c r="AR1536" s="135" t="s">
        <v>23</v>
      </c>
      <c r="AT1536" s="143" t="s">
        <v>85</v>
      </c>
      <c r="AU1536" s="143" t="s">
        <v>23</v>
      </c>
      <c r="AY1536" s="135" t="s">
        <v>302</v>
      </c>
      <c r="BK1536" s="144">
        <f>SUM(BK1537:BK1544)</f>
        <v>0</v>
      </c>
    </row>
    <row r="1537" spans="1:65" s="2" customFormat="1" ht="16.5" customHeight="1">
      <c r="A1537" s="34"/>
      <c r="B1537" s="147"/>
      <c r="C1537" s="148" t="s">
        <v>1988</v>
      </c>
      <c r="D1537" s="148" t="s">
        <v>305</v>
      </c>
      <c r="E1537" s="149" t="s">
        <v>1989</v>
      </c>
      <c r="F1537" s="150" t="s">
        <v>1990</v>
      </c>
      <c r="G1537" s="151" t="s">
        <v>356</v>
      </c>
      <c r="H1537" s="152">
        <v>6.3150000000000004</v>
      </c>
      <c r="I1537" s="153"/>
      <c r="J1537" s="154">
        <f>ROUND(I1537*H1537,2)</f>
        <v>0</v>
      </c>
      <c r="K1537" s="150" t="s">
        <v>1</v>
      </c>
      <c r="L1537" s="35"/>
      <c r="M1537" s="155" t="s">
        <v>1</v>
      </c>
      <c r="N1537" s="156" t="s">
        <v>51</v>
      </c>
      <c r="O1537" s="60"/>
      <c r="P1537" s="157">
        <f>O1537*H1537</f>
        <v>0</v>
      </c>
      <c r="Q1537" s="157">
        <v>7.1900000000000006E-2</v>
      </c>
      <c r="R1537" s="157">
        <f>Q1537*H1537</f>
        <v>0.45404850000000008</v>
      </c>
      <c r="S1537" s="157">
        <v>0</v>
      </c>
      <c r="T1537" s="158">
        <f>S1537*H1537</f>
        <v>0</v>
      </c>
      <c r="U1537" s="34"/>
      <c r="V1537" s="34"/>
      <c r="W1537" s="34"/>
      <c r="X1537" s="34"/>
      <c r="Y1537" s="34"/>
      <c r="Z1537" s="34"/>
      <c r="AA1537" s="34"/>
      <c r="AB1537" s="34"/>
      <c r="AC1537" s="34"/>
      <c r="AD1537" s="34"/>
      <c r="AE1537" s="34"/>
      <c r="AR1537" s="159" t="s">
        <v>310</v>
      </c>
      <c r="AT1537" s="159" t="s">
        <v>305</v>
      </c>
      <c r="AU1537" s="159" t="s">
        <v>96</v>
      </c>
      <c r="AY1537" s="18" t="s">
        <v>302</v>
      </c>
      <c r="BE1537" s="160">
        <f>IF(N1537="základní",J1537,0)</f>
        <v>0</v>
      </c>
      <c r="BF1537" s="160">
        <f>IF(N1537="snížená",J1537,0)</f>
        <v>0</v>
      </c>
      <c r="BG1537" s="160">
        <f>IF(N1537="zákl. přenesená",J1537,0)</f>
        <v>0</v>
      </c>
      <c r="BH1537" s="160">
        <f>IF(N1537="sníž. přenesená",J1537,0)</f>
        <v>0</v>
      </c>
      <c r="BI1537" s="160">
        <f>IF(N1537="nulová",J1537,0)</f>
        <v>0</v>
      </c>
      <c r="BJ1537" s="18" t="s">
        <v>23</v>
      </c>
      <c r="BK1537" s="160">
        <f>ROUND(I1537*H1537,2)</f>
        <v>0</v>
      </c>
      <c r="BL1537" s="18" t="s">
        <v>310</v>
      </c>
      <c r="BM1537" s="159" t="s">
        <v>1991</v>
      </c>
    </row>
    <row r="1538" spans="1:65" s="13" customFormat="1">
      <c r="B1538" s="161"/>
      <c r="D1538" s="162" t="s">
        <v>312</v>
      </c>
      <c r="E1538" s="163" t="s">
        <v>1</v>
      </c>
      <c r="F1538" s="164" t="s">
        <v>1476</v>
      </c>
      <c r="H1538" s="163" t="s">
        <v>1</v>
      </c>
      <c r="I1538" s="165"/>
      <c r="L1538" s="161"/>
      <c r="M1538" s="166"/>
      <c r="N1538" s="167"/>
      <c r="O1538" s="167"/>
      <c r="P1538" s="167"/>
      <c r="Q1538" s="167"/>
      <c r="R1538" s="167"/>
      <c r="S1538" s="167"/>
      <c r="T1538" s="168"/>
      <c r="AT1538" s="163" t="s">
        <v>312</v>
      </c>
      <c r="AU1538" s="163" t="s">
        <v>96</v>
      </c>
      <c r="AV1538" s="13" t="s">
        <v>23</v>
      </c>
      <c r="AW1538" s="13" t="s">
        <v>41</v>
      </c>
      <c r="AX1538" s="13" t="s">
        <v>86</v>
      </c>
      <c r="AY1538" s="163" t="s">
        <v>302</v>
      </c>
    </row>
    <row r="1539" spans="1:65" s="14" customFormat="1">
      <c r="B1539" s="169"/>
      <c r="D1539" s="162" t="s">
        <v>312</v>
      </c>
      <c r="E1539" s="170" t="s">
        <v>1</v>
      </c>
      <c r="F1539" s="171" t="s">
        <v>1992</v>
      </c>
      <c r="H1539" s="172">
        <v>6.3150000000000004</v>
      </c>
      <c r="I1539" s="173"/>
      <c r="L1539" s="169"/>
      <c r="M1539" s="174"/>
      <c r="N1539" s="175"/>
      <c r="O1539" s="175"/>
      <c r="P1539" s="175"/>
      <c r="Q1539" s="175"/>
      <c r="R1539" s="175"/>
      <c r="S1539" s="175"/>
      <c r="T1539" s="176"/>
      <c r="AT1539" s="170" t="s">
        <v>312</v>
      </c>
      <c r="AU1539" s="170" t="s">
        <v>96</v>
      </c>
      <c r="AV1539" s="14" t="s">
        <v>96</v>
      </c>
      <c r="AW1539" s="14" t="s">
        <v>41</v>
      </c>
      <c r="AX1539" s="14" t="s">
        <v>23</v>
      </c>
      <c r="AY1539" s="170" t="s">
        <v>302</v>
      </c>
    </row>
    <row r="1540" spans="1:65" s="2" customFormat="1" ht="16.5" customHeight="1">
      <c r="A1540" s="34"/>
      <c r="B1540" s="147"/>
      <c r="C1540" s="193" t="s">
        <v>1993</v>
      </c>
      <c r="D1540" s="193" t="s">
        <v>526</v>
      </c>
      <c r="E1540" s="194" t="s">
        <v>1994</v>
      </c>
      <c r="F1540" s="195" t="s">
        <v>1995</v>
      </c>
      <c r="G1540" s="196" t="s">
        <v>332</v>
      </c>
      <c r="H1540" s="197">
        <v>0.14000000000000001</v>
      </c>
      <c r="I1540" s="198"/>
      <c r="J1540" s="199">
        <f>ROUND(I1540*H1540,2)</f>
        <v>0</v>
      </c>
      <c r="K1540" s="195" t="s">
        <v>1</v>
      </c>
      <c r="L1540" s="200"/>
      <c r="M1540" s="201" t="s">
        <v>1</v>
      </c>
      <c r="N1540" s="202" t="s">
        <v>51</v>
      </c>
      <c r="O1540" s="60"/>
      <c r="P1540" s="157">
        <f>O1540*H1540</f>
        <v>0</v>
      </c>
      <c r="Q1540" s="157">
        <v>1</v>
      </c>
      <c r="R1540" s="157">
        <f>Q1540*H1540</f>
        <v>0.14000000000000001</v>
      </c>
      <c r="S1540" s="157">
        <v>0</v>
      </c>
      <c r="T1540" s="158">
        <f>S1540*H1540</f>
        <v>0</v>
      </c>
      <c r="U1540" s="34"/>
      <c r="V1540" s="34"/>
      <c r="W1540" s="34"/>
      <c r="X1540" s="34"/>
      <c r="Y1540" s="34"/>
      <c r="Z1540" s="34"/>
      <c r="AA1540" s="34"/>
      <c r="AB1540" s="34"/>
      <c r="AC1540" s="34"/>
      <c r="AD1540" s="34"/>
      <c r="AE1540" s="34"/>
      <c r="AR1540" s="159" t="s">
        <v>140</v>
      </c>
      <c r="AT1540" s="159" t="s">
        <v>526</v>
      </c>
      <c r="AU1540" s="159" t="s">
        <v>96</v>
      </c>
      <c r="AY1540" s="18" t="s">
        <v>302</v>
      </c>
      <c r="BE1540" s="160">
        <f>IF(N1540="základní",J1540,0)</f>
        <v>0</v>
      </c>
      <c r="BF1540" s="160">
        <f>IF(N1540="snížená",J1540,0)</f>
        <v>0</v>
      </c>
      <c r="BG1540" s="160">
        <f>IF(N1540="zákl. přenesená",J1540,0)</f>
        <v>0</v>
      </c>
      <c r="BH1540" s="160">
        <f>IF(N1540="sníž. přenesená",J1540,0)</f>
        <v>0</v>
      </c>
      <c r="BI1540" s="160">
        <f>IF(N1540="nulová",J1540,0)</f>
        <v>0</v>
      </c>
      <c r="BJ1540" s="18" t="s">
        <v>23</v>
      </c>
      <c r="BK1540" s="160">
        <f>ROUND(I1540*H1540,2)</f>
        <v>0</v>
      </c>
      <c r="BL1540" s="18" t="s">
        <v>310</v>
      </c>
      <c r="BM1540" s="159" t="s">
        <v>1996</v>
      </c>
    </row>
    <row r="1541" spans="1:65" s="2" customFormat="1" ht="19.5">
      <c r="A1541" s="34"/>
      <c r="B1541" s="35"/>
      <c r="C1541" s="34"/>
      <c r="D1541" s="162" t="s">
        <v>755</v>
      </c>
      <c r="E1541" s="34"/>
      <c r="F1541" s="203" t="s">
        <v>1997</v>
      </c>
      <c r="G1541" s="34"/>
      <c r="H1541" s="34"/>
      <c r="I1541" s="204"/>
      <c r="J1541" s="34"/>
      <c r="K1541" s="34"/>
      <c r="L1541" s="35"/>
      <c r="M1541" s="205"/>
      <c r="N1541" s="206"/>
      <c r="O1541" s="60"/>
      <c r="P1541" s="60"/>
      <c r="Q1541" s="60"/>
      <c r="R1541" s="60"/>
      <c r="S1541" s="60"/>
      <c r="T1541" s="61"/>
      <c r="U1541" s="34"/>
      <c r="V1541" s="34"/>
      <c r="W1541" s="34"/>
      <c r="X1541" s="34"/>
      <c r="Y1541" s="34"/>
      <c r="Z1541" s="34"/>
      <c r="AA1541" s="34"/>
      <c r="AB1541" s="34"/>
      <c r="AC1541" s="34"/>
      <c r="AD1541" s="34"/>
      <c r="AE1541" s="34"/>
      <c r="AT1541" s="18" t="s">
        <v>755</v>
      </c>
      <c r="AU1541" s="18" t="s">
        <v>96</v>
      </c>
    </row>
    <row r="1542" spans="1:65" s="14" customFormat="1">
      <c r="B1542" s="169"/>
      <c r="D1542" s="162" t="s">
        <v>312</v>
      </c>
      <c r="E1542" s="170" t="s">
        <v>1</v>
      </c>
      <c r="F1542" s="171" t="s">
        <v>1998</v>
      </c>
      <c r="H1542" s="172">
        <v>0.14000000000000001</v>
      </c>
      <c r="I1542" s="173"/>
      <c r="L1542" s="169"/>
      <c r="M1542" s="174"/>
      <c r="N1542" s="175"/>
      <c r="O1542" s="175"/>
      <c r="P1542" s="175"/>
      <c r="Q1542" s="175"/>
      <c r="R1542" s="175"/>
      <c r="S1542" s="175"/>
      <c r="T1542" s="176"/>
      <c r="AT1542" s="170" t="s">
        <v>312</v>
      </c>
      <c r="AU1542" s="170" t="s">
        <v>96</v>
      </c>
      <c r="AV1542" s="14" t="s">
        <v>96</v>
      </c>
      <c r="AW1542" s="14" t="s">
        <v>41</v>
      </c>
      <c r="AX1542" s="14" t="s">
        <v>23</v>
      </c>
      <c r="AY1542" s="170" t="s">
        <v>302</v>
      </c>
    </row>
    <row r="1543" spans="1:65" s="2" customFormat="1" ht="16.5" customHeight="1">
      <c r="A1543" s="34"/>
      <c r="B1543" s="147"/>
      <c r="C1543" s="148" t="s">
        <v>1999</v>
      </c>
      <c r="D1543" s="148" t="s">
        <v>305</v>
      </c>
      <c r="E1543" s="149" t="s">
        <v>2000</v>
      </c>
      <c r="F1543" s="150" t="s">
        <v>2001</v>
      </c>
      <c r="G1543" s="151" t="s">
        <v>308</v>
      </c>
      <c r="H1543" s="152">
        <v>1.0029999999999999</v>
      </c>
      <c r="I1543" s="153"/>
      <c r="J1543" s="154">
        <f>ROUND(I1543*H1543,2)</f>
        <v>0</v>
      </c>
      <c r="K1543" s="150" t="s">
        <v>309</v>
      </c>
      <c r="L1543" s="35"/>
      <c r="M1543" s="155" t="s">
        <v>1</v>
      </c>
      <c r="N1543" s="156" t="s">
        <v>51</v>
      </c>
      <c r="O1543" s="60"/>
      <c r="P1543" s="157">
        <f>O1543*H1543</f>
        <v>0</v>
      </c>
      <c r="Q1543" s="157">
        <v>0.11379</v>
      </c>
      <c r="R1543" s="157">
        <f>Q1543*H1543</f>
        <v>0.11413137</v>
      </c>
      <c r="S1543" s="157">
        <v>0</v>
      </c>
      <c r="T1543" s="158">
        <f>S1543*H1543</f>
        <v>0</v>
      </c>
      <c r="U1543" s="34"/>
      <c r="V1543" s="34"/>
      <c r="W1543" s="34"/>
      <c r="X1543" s="34"/>
      <c r="Y1543" s="34"/>
      <c r="Z1543" s="34"/>
      <c r="AA1543" s="34"/>
      <c r="AB1543" s="34"/>
      <c r="AC1543" s="34"/>
      <c r="AD1543" s="34"/>
      <c r="AE1543" s="34"/>
      <c r="AR1543" s="159" t="s">
        <v>310</v>
      </c>
      <c r="AT1543" s="159" t="s">
        <v>305</v>
      </c>
      <c r="AU1543" s="159" t="s">
        <v>96</v>
      </c>
      <c r="AY1543" s="18" t="s">
        <v>302</v>
      </c>
      <c r="BE1543" s="160">
        <f>IF(N1543="základní",J1543,0)</f>
        <v>0</v>
      </c>
      <c r="BF1543" s="160">
        <f>IF(N1543="snížená",J1543,0)</f>
        <v>0</v>
      </c>
      <c r="BG1543" s="160">
        <f>IF(N1543="zákl. přenesená",J1543,0)</f>
        <v>0</v>
      </c>
      <c r="BH1543" s="160">
        <f>IF(N1543="sníž. přenesená",J1543,0)</f>
        <v>0</v>
      </c>
      <c r="BI1543" s="160">
        <f>IF(N1543="nulová",J1543,0)</f>
        <v>0</v>
      </c>
      <c r="BJ1543" s="18" t="s">
        <v>23</v>
      </c>
      <c r="BK1543" s="160">
        <f>ROUND(I1543*H1543,2)</f>
        <v>0</v>
      </c>
      <c r="BL1543" s="18" t="s">
        <v>310</v>
      </c>
      <c r="BM1543" s="159" t="s">
        <v>2002</v>
      </c>
    </row>
    <row r="1544" spans="1:65" s="14" customFormat="1">
      <c r="B1544" s="169"/>
      <c r="D1544" s="162" t="s">
        <v>312</v>
      </c>
      <c r="E1544" s="170" t="s">
        <v>1</v>
      </c>
      <c r="F1544" s="171" t="s">
        <v>2003</v>
      </c>
      <c r="H1544" s="172">
        <v>1.0029999999999999</v>
      </c>
      <c r="I1544" s="173"/>
      <c r="L1544" s="169"/>
      <c r="M1544" s="174"/>
      <c r="N1544" s="175"/>
      <c r="O1544" s="175"/>
      <c r="P1544" s="175"/>
      <c r="Q1544" s="175"/>
      <c r="R1544" s="175"/>
      <c r="S1544" s="175"/>
      <c r="T1544" s="176"/>
      <c r="AT1544" s="170" t="s">
        <v>312</v>
      </c>
      <c r="AU1544" s="170" t="s">
        <v>96</v>
      </c>
      <c r="AV1544" s="14" t="s">
        <v>96</v>
      </c>
      <c r="AW1544" s="14" t="s">
        <v>41</v>
      </c>
      <c r="AX1544" s="14" t="s">
        <v>23</v>
      </c>
      <c r="AY1544" s="170" t="s">
        <v>302</v>
      </c>
    </row>
    <row r="1545" spans="1:65" s="12" customFormat="1" ht="22.9" customHeight="1">
      <c r="B1545" s="134"/>
      <c r="D1545" s="135" t="s">
        <v>85</v>
      </c>
      <c r="E1545" s="145" t="s">
        <v>1090</v>
      </c>
      <c r="F1545" s="145" t="s">
        <v>2004</v>
      </c>
      <c r="I1545" s="137"/>
      <c r="J1545" s="146">
        <f>BK1545</f>
        <v>0</v>
      </c>
      <c r="L1545" s="134"/>
      <c r="M1545" s="139"/>
      <c r="N1545" s="140"/>
      <c r="O1545" s="140"/>
      <c r="P1545" s="141">
        <f>P1546</f>
        <v>0</v>
      </c>
      <c r="Q1545" s="140"/>
      <c r="R1545" s="141">
        <f>R1546</f>
        <v>0</v>
      </c>
      <c r="S1545" s="140"/>
      <c r="T1545" s="142">
        <f>T1546</f>
        <v>0</v>
      </c>
      <c r="AR1545" s="135" t="s">
        <v>23</v>
      </c>
      <c r="AT1545" s="143" t="s">
        <v>85</v>
      </c>
      <c r="AU1545" s="143" t="s">
        <v>23</v>
      </c>
      <c r="AY1545" s="135" t="s">
        <v>302</v>
      </c>
      <c r="BK1545" s="144">
        <f>BK1546</f>
        <v>0</v>
      </c>
    </row>
    <row r="1546" spans="1:65" s="2" customFormat="1" ht="16.5" customHeight="1">
      <c r="A1546" s="34"/>
      <c r="B1546" s="147"/>
      <c r="C1546" s="148" t="s">
        <v>2005</v>
      </c>
      <c r="D1546" s="148" t="s">
        <v>305</v>
      </c>
      <c r="E1546" s="149" t="s">
        <v>2006</v>
      </c>
      <c r="F1546" s="150" t="s">
        <v>2007</v>
      </c>
      <c r="G1546" s="151" t="s">
        <v>332</v>
      </c>
      <c r="H1546" s="152">
        <v>4371.8190000000004</v>
      </c>
      <c r="I1546" s="153"/>
      <c r="J1546" s="154">
        <f>ROUND(I1546*H1546,2)</f>
        <v>0</v>
      </c>
      <c r="K1546" s="150" t="s">
        <v>309</v>
      </c>
      <c r="L1546" s="35"/>
      <c r="M1546" s="155" t="s">
        <v>1</v>
      </c>
      <c r="N1546" s="156" t="s">
        <v>51</v>
      </c>
      <c r="O1546" s="60"/>
      <c r="P1546" s="157">
        <f>O1546*H1546</f>
        <v>0</v>
      </c>
      <c r="Q1546" s="157">
        <v>0</v>
      </c>
      <c r="R1546" s="157">
        <f>Q1546*H1546</f>
        <v>0</v>
      </c>
      <c r="S1546" s="157">
        <v>0</v>
      </c>
      <c r="T1546" s="158">
        <f>S1546*H1546</f>
        <v>0</v>
      </c>
      <c r="U1546" s="34"/>
      <c r="V1546" s="34"/>
      <c r="W1546" s="34"/>
      <c r="X1546" s="34"/>
      <c r="Y1546" s="34"/>
      <c r="Z1546" s="34"/>
      <c r="AA1546" s="34"/>
      <c r="AB1546" s="34"/>
      <c r="AC1546" s="34"/>
      <c r="AD1546" s="34"/>
      <c r="AE1546" s="34"/>
      <c r="AR1546" s="159" t="s">
        <v>310</v>
      </c>
      <c r="AT1546" s="159" t="s">
        <v>305</v>
      </c>
      <c r="AU1546" s="159" t="s">
        <v>96</v>
      </c>
      <c r="AY1546" s="18" t="s">
        <v>302</v>
      </c>
      <c r="BE1546" s="160">
        <f>IF(N1546="základní",J1546,0)</f>
        <v>0</v>
      </c>
      <c r="BF1546" s="160">
        <f>IF(N1546="snížená",J1546,0)</f>
        <v>0</v>
      </c>
      <c r="BG1546" s="160">
        <f>IF(N1546="zákl. přenesená",J1546,0)</f>
        <v>0</v>
      </c>
      <c r="BH1546" s="160">
        <f>IF(N1546="sníž. přenesená",J1546,0)</f>
        <v>0</v>
      </c>
      <c r="BI1546" s="160">
        <f>IF(N1546="nulová",J1546,0)</f>
        <v>0</v>
      </c>
      <c r="BJ1546" s="18" t="s">
        <v>23</v>
      </c>
      <c r="BK1546" s="160">
        <f>ROUND(I1546*H1546,2)</f>
        <v>0</v>
      </c>
      <c r="BL1546" s="18" t="s">
        <v>310</v>
      </c>
      <c r="BM1546" s="159" t="s">
        <v>2008</v>
      </c>
    </row>
    <row r="1547" spans="1:65" s="12" customFormat="1" ht="25.9" customHeight="1">
      <c r="B1547" s="134"/>
      <c r="D1547" s="135" t="s">
        <v>85</v>
      </c>
      <c r="E1547" s="136" t="s">
        <v>2009</v>
      </c>
      <c r="F1547" s="136" t="s">
        <v>2010</v>
      </c>
      <c r="I1547" s="137"/>
      <c r="J1547" s="138">
        <f>BK1547</f>
        <v>0</v>
      </c>
      <c r="L1547" s="134"/>
      <c r="M1547" s="139"/>
      <c r="N1547" s="140"/>
      <c r="O1547" s="140"/>
      <c r="P1547" s="141">
        <f>P1548</f>
        <v>0</v>
      </c>
      <c r="Q1547" s="140"/>
      <c r="R1547" s="141">
        <f>R1548</f>
        <v>6.08E-2</v>
      </c>
      <c r="S1547" s="140"/>
      <c r="T1547" s="142">
        <f>T1548</f>
        <v>0</v>
      </c>
      <c r="AR1547" s="135" t="s">
        <v>96</v>
      </c>
      <c r="AT1547" s="143" t="s">
        <v>85</v>
      </c>
      <c r="AU1547" s="143" t="s">
        <v>86</v>
      </c>
      <c r="AY1547" s="135" t="s">
        <v>302</v>
      </c>
      <c r="BK1547" s="144">
        <f>BK1548</f>
        <v>0</v>
      </c>
    </row>
    <row r="1548" spans="1:65" s="12" customFormat="1" ht="22.9" customHeight="1">
      <c r="B1548" s="134"/>
      <c r="D1548" s="135" t="s">
        <v>85</v>
      </c>
      <c r="E1548" s="145" t="s">
        <v>2011</v>
      </c>
      <c r="F1548" s="145" t="s">
        <v>2012</v>
      </c>
      <c r="I1548" s="137"/>
      <c r="J1548" s="146">
        <f>BK1548</f>
        <v>0</v>
      </c>
      <c r="L1548" s="134"/>
      <c r="M1548" s="139"/>
      <c r="N1548" s="140"/>
      <c r="O1548" s="140"/>
      <c r="P1548" s="141">
        <f>SUM(P1549:P1553)</f>
        <v>0</v>
      </c>
      <c r="Q1548" s="140"/>
      <c r="R1548" s="141">
        <f>SUM(R1549:R1553)</f>
        <v>6.08E-2</v>
      </c>
      <c r="S1548" s="140"/>
      <c r="T1548" s="142">
        <f>SUM(T1549:T1553)</f>
        <v>0</v>
      </c>
      <c r="AR1548" s="135" t="s">
        <v>96</v>
      </c>
      <c r="AT1548" s="143" t="s">
        <v>85</v>
      </c>
      <c r="AU1548" s="143" t="s">
        <v>23</v>
      </c>
      <c r="AY1548" s="135" t="s">
        <v>302</v>
      </c>
      <c r="BK1548" s="144">
        <f>SUM(BK1549:BK1553)</f>
        <v>0</v>
      </c>
    </row>
    <row r="1549" spans="1:65" s="2" customFormat="1" ht="16.5" customHeight="1">
      <c r="A1549" s="34"/>
      <c r="B1549" s="147"/>
      <c r="C1549" s="148" t="s">
        <v>2013</v>
      </c>
      <c r="D1549" s="148" t="s">
        <v>305</v>
      </c>
      <c r="E1549" s="149" t="s">
        <v>2014</v>
      </c>
      <c r="F1549" s="150" t="s">
        <v>2015</v>
      </c>
      <c r="G1549" s="151" t="s">
        <v>445</v>
      </c>
      <c r="H1549" s="152">
        <v>2</v>
      </c>
      <c r="I1549" s="153"/>
      <c r="J1549" s="154">
        <f>ROUND(I1549*H1549,2)</f>
        <v>0</v>
      </c>
      <c r="K1549" s="150" t="s">
        <v>1</v>
      </c>
      <c r="L1549" s="35"/>
      <c r="M1549" s="155" t="s">
        <v>1</v>
      </c>
      <c r="N1549" s="156" t="s">
        <v>51</v>
      </c>
      <c r="O1549" s="60"/>
      <c r="P1549" s="157">
        <f>O1549*H1549</f>
        <v>0</v>
      </c>
      <c r="Q1549" s="157">
        <v>2.8000000000000001E-2</v>
      </c>
      <c r="R1549" s="157">
        <f>Q1549*H1549</f>
        <v>5.6000000000000001E-2</v>
      </c>
      <c r="S1549" s="157">
        <v>0</v>
      </c>
      <c r="T1549" s="158">
        <f>S1549*H1549</f>
        <v>0</v>
      </c>
      <c r="U1549" s="34"/>
      <c r="V1549" s="34"/>
      <c r="W1549" s="34"/>
      <c r="X1549" s="34"/>
      <c r="Y1549" s="34"/>
      <c r="Z1549" s="34"/>
      <c r="AA1549" s="34"/>
      <c r="AB1549" s="34"/>
      <c r="AC1549" s="34"/>
      <c r="AD1549" s="34"/>
      <c r="AE1549" s="34"/>
      <c r="AR1549" s="159" t="s">
        <v>397</v>
      </c>
      <c r="AT1549" s="159" t="s">
        <v>305</v>
      </c>
      <c r="AU1549" s="159" t="s">
        <v>96</v>
      </c>
      <c r="AY1549" s="18" t="s">
        <v>302</v>
      </c>
      <c r="BE1549" s="160">
        <f>IF(N1549="základní",J1549,0)</f>
        <v>0</v>
      </c>
      <c r="BF1549" s="160">
        <f>IF(N1549="snížená",J1549,0)</f>
        <v>0</v>
      </c>
      <c r="BG1549" s="160">
        <f>IF(N1549="zákl. přenesená",J1549,0)</f>
        <v>0</v>
      </c>
      <c r="BH1549" s="160">
        <f>IF(N1549="sníž. přenesená",J1549,0)</f>
        <v>0</v>
      </c>
      <c r="BI1549" s="160">
        <f>IF(N1549="nulová",J1549,0)</f>
        <v>0</v>
      </c>
      <c r="BJ1549" s="18" t="s">
        <v>23</v>
      </c>
      <c r="BK1549" s="160">
        <f>ROUND(I1549*H1549,2)</f>
        <v>0</v>
      </c>
      <c r="BL1549" s="18" t="s">
        <v>397</v>
      </c>
      <c r="BM1549" s="159" t="s">
        <v>2016</v>
      </c>
    </row>
    <row r="1550" spans="1:65" s="14" customFormat="1">
      <c r="B1550" s="169"/>
      <c r="D1550" s="162" t="s">
        <v>312</v>
      </c>
      <c r="E1550" s="170" t="s">
        <v>1</v>
      </c>
      <c r="F1550" s="171" t="s">
        <v>2017</v>
      </c>
      <c r="H1550" s="172">
        <v>2</v>
      </c>
      <c r="I1550" s="173"/>
      <c r="L1550" s="169"/>
      <c r="M1550" s="174"/>
      <c r="N1550" s="175"/>
      <c r="O1550" s="175"/>
      <c r="P1550" s="175"/>
      <c r="Q1550" s="175"/>
      <c r="R1550" s="175"/>
      <c r="S1550" s="175"/>
      <c r="T1550" s="176"/>
      <c r="AT1550" s="170" t="s">
        <v>312</v>
      </c>
      <c r="AU1550" s="170" t="s">
        <v>96</v>
      </c>
      <c r="AV1550" s="14" t="s">
        <v>96</v>
      </c>
      <c r="AW1550" s="14" t="s">
        <v>41</v>
      </c>
      <c r="AX1550" s="14" t="s">
        <v>23</v>
      </c>
      <c r="AY1550" s="170" t="s">
        <v>302</v>
      </c>
    </row>
    <row r="1551" spans="1:65" s="2" customFormat="1" ht="16.5" customHeight="1">
      <c r="A1551" s="34"/>
      <c r="B1551" s="147"/>
      <c r="C1551" s="148" t="s">
        <v>2018</v>
      </c>
      <c r="D1551" s="148" t="s">
        <v>305</v>
      </c>
      <c r="E1551" s="149" t="s">
        <v>2019</v>
      </c>
      <c r="F1551" s="150" t="s">
        <v>2020</v>
      </c>
      <c r="G1551" s="151" t="s">
        <v>445</v>
      </c>
      <c r="H1551" s="152">
        <v>1</v>
      </c>
      <c r="I1551" s="153"/>
      <c r="J1551" s="154">
        <f>ROUND(I1551*H1551,2)</f>
        <v>0</v>
      </c>
      <c r="K1551" s="150" t="s">
        <v>1</v>
      </c>
      <c r="L1551" s="35"/>
      <c r="M1551" s="155" t="s">
        <v>1</v>
      </c>
      <c r="N1551" s="156" t="s">
        <v>51</v>
      </c>
      <c r="O1551" s="60"/>
      <c r="P1551" s="157">
        <f>O1551*H1551</f>
        <v>0</v>
      </c>
      <c r="Q1551" s="157">
        <v>4.7999999999999996E-3</v>
      </c>
      <c r="R1551" s="157">
        <f>Q1551*H1551</f>
        <v>4.7999999999999996E-3</v>
      </c>
      <c r="S1551" s="157">
        <v>0</v>
      </c>
      <c r="T1551" s="158">
        <f>S1551*H1551</f>
        <v>0</v>
      </c>
      <c r="U1551" s="34"/>
      <c r="V1551" s="34"/>
      <c r="W1551" s="34"/>
      <c r="X1551" s="34"/>
      <c r="Y1551" s="34"/>
      <c r="Z1551" s="34"/>
      <c r="AA1551" s="34"/>
      <c r="AB1551" s="34"/>
      <c r="AC1551" s="34"/>
      <c r="AD1551" s="34"/>
      <c r="AE1551" s="34"/>
      <c r="AR1551" s="159" t="s">
        <v>397</v>
      </c>
      <c r="AT1551" s="159" t="s">
        <v>305</v>
      </c>
      <c r="AU1551" s="159" t="s">
        <v>96</v>
      </c>
      <c r="AY1551" s="18" t="s">
        <v>302</v>
      </c>
      <c r="BE1551" s="160">
        <f>IF(N1551="základní",J1551,0)</f>
        <v>0</v>
      </c>
      <c r="BF1551" s="160">
        <f>IF(N1551="snížená",J1551,0)</f>
        <v>0</v>
      </c>
      <c r="BG1551" s="160">
        <f>IF(N1551="zákl. přenesená",J1551,0)</f>
        <v>0</v>
      </c>
      <c r="BH1551" s="160">
        <f>IF(N1551="sníž. přenesená",J1551,0)</f>
        <v>0</v>
      </c>
      <c r="BI1551" s="160">
        <f>IF(N1551="nulová",J1551,0)</f>
        <v>0</v>
      </c>
      <c r="BJ1551" s="18" t="s">
        <v>23</v>
      </c>
      <c r="BK1551" s="160">
        <f>ROUND(I1551*H1551,2)</f>
        <v>0</v>
      </c>
      <c r="BL1551" s="18" t="s">
        <v>397</v>
      </c>
      <c r="BM1551" s="159" t="s">
        <v>2021</v>
      </c>
    </row>
    <row r="1552" spans="1:65" s="14" customFormat="1">
      <c r="B1552" s="169"/>
      <c r="D1552" s="162" t="s">
        <v>312</v>
      </c>
      <c r="E1552" s="170" t="s">
        <v>1</v>
      </c>
      <c r="F1552" s="171" t="s">
        <v>2022</v>
      </c>
      <c r="H1552" s="172">
        <v>1</v>
      </c>
      <c r="I1552" s="173"/>
      <c r="L1552" s="169"/>
      <c r="M1552" s="174"/>
      <c r="N1552" s="175"/>
      <c r="O1552" s="175"/>
      <c r="P1552" s="175"/>
      <c r="Q1552" s="175"/>
      <c r="R1552" s="175"/>
      <c r="S1552" s="175"/>
      <c r="T1552" s="176"/>
      <c r="AT1552" s="170" t="s">
        <v>312</v>
      </c>
      <c r="AU1552" s="170" t="s">
        <v>96</v>
      </c>
      <c r="AV1552" s="14" t="s">
        <v>96</v>
      </c>
      <c r="AW1552" s="14" t="s">
        <v>41</v>
      </c>
      <c r="AX1552" s="14" t="s">
        <v>23</v>
      </c>
      <c r="AY1552" s="170" t="s">
        <v>302</v>
      </c>
    </row>
    <row r="1553" spans="1:65" s="2" customFormat="1" ht="16.5" customHeight="1">
      <c r="A1553" s="34"/>
      <c r="B1553" s="147"/>
      <c r="C1553" s="148" t="s">
        <v>2023</v>
      </c>
      <c r="D1553" s="148" t="s">
        <v>305</v>
      </c>
      <c r="E1553" s="149" t="s">
        <v>2024</v>
      </c>
      <c r="F1553" s="150" t="s">
        <v>2025</v>
      </c>
      <c r="G1553" s="151" t="s">
        <v>332</v>
      </c>
      <c r="H1553" s="152">
        <v>6.0999999999999999E-2</v>
      </c>
      <c r="I1553" s="153"/>
      <c r="J1553" s="154">
        <f>ROUND(I1553*H1553,2)</f>
        <v>0</v>
      </c>
      <c r="K1553" s="150" t="s">
        <v>309</v>
      </c>
      <c r="L1553" s="35"/>
      <c r="M1553" s="155" t="s">
        <v>1</v>
      </c>
      <c r="N1553" s="156" t="s">
        <v>51</v>
      </c>
      <c r="O1553" s="60"/>
      <c r="P1553" s="157">
        <f>O1553*H1553</f>
        <v>0</v>
      </c>
      <c r="Q1553" s="157">
        <v>0</v>
      </c>
      <c r="R1553" s="157">
        <f>Q1553*H1553</f>
        <v>0</v>
      </c>
      <c r="S1553" s="157">
        <v>0</v>
      </c>
      <c r="T1553" s="158">
        <f>S1553*H1553</f>
        <v>0</v>
      </c>
      <c r="U1553" s="34"/>
      <c r="V1553" s="34"/>
      <c r="W1553" s="34"/>
      <c r="X1553" s="34"/>
      <c r="Y1553" s="34"/>
      <c r="Z1553" s="34"/>
      <c r="AA1553" s="34"/>
      <c r="AB1553" s="34"/>
      <c r="AC1553" s="34"/>
      <c r="AD1553" s="34"/>
      <c r="AE1553" s="34"/>
      <c r="AR1553" s="159" t="s">
        <v>397</v>
      </c>
      <c r="AT1553" s="159" t="s">
        <v>305</v>
      </c>
      <c r="AU1553" s="159" t="s">
        <v>96</v>
      </c>
      <c r="AY1553" s="18" t="s">
        <v>302</v>
      </c>
      <c r="BE1553" s="160">
        <f>IF(N1553="základní",J1553,0)</f>
        <v>0</v>
      </c>
      <c r="BF1553" s="160">
        <f>IF(N1553="snížená",J1553,0)</f>
        <v>0</v>
      </c>
      <c r="BG1553" s="160">
        <f>IF(N1553="zákl. přenesená",J1553,0)</f>
        <v>0</v>
      </c>
      <c r="BH1553" s="160">
        <f>IF(N1553="sníž. přenesená",J1553,0)</f>
        <v>0</v>
      </c>
      <c r="BI1553" s="160">
        <f>IF(N1553="nulová",J1553,0)</f>
        <v>0</v>
      </c>
      <c r="BJ1553" s="18" t="s">
        <v>23</v>
      </c>
      <c r="BK1553" s="160">
        <f>ROUND(I1553*H1553,2)</f>
        <v>0</v>
      </c>
      <c r="BL1553" s="18" t="s">
        <v>397</v>
      </c>
      <c r="BM1553" s="159" t="s">
        <v>2026</v>
      </c>
    </row>
    <row r="1554" spans="1:65" s="12" customFormat="1" ht="25.9" customHeight="1">
      <c r="B1554" s="134"/>
      <c r="D1554" s="135" t="s">
        <v>85</v>
      </c>
      <c r="E1554" s="136" t="s">
        <v>526</v>
      </c>
      <c r="F1554" s="136" t="s">
        <v>2027</v>
      </c>
      <c r="I1554" s="137"/>
      <c r="J1554" s="138">
        <f>BK1554</f>
        <v>0</v>
      </c>
      <c r="L1554" s="134"/>
      <c r="M1554" s="139"/>
      <c r="N1554" s="140"/>
      <c r="O1554" s="140"/>
      <c r="P1554" s="141">
        <f>P1555+P1558</f>
        <v>0</v>
      </c>
      <c r="Q1554" s="140"/>
      <c r="R1554" s="141">
        <f>R1555+R1558</f>
        <v>0.15642</v>
      </c>
      <c r="S1554" s="140"/>
      <c r="T1554" s="142">
        <f>T1555+T1558</f>
        <v>0</v>
      </c>
      <c r="AR1554" s="135" t="s">
        <v>318</v>
      </c>
      <c r="AT1554" s="143" t="s">
        <v>85</v>
      </c>
      <c r="AU1554" s="143" t="s">
        <v>86</v>
      </c>
      <c r="AY1554" s="135" t="s">
        <v>302</v>
      </c>
      <c r="BK1554" s="144">
        <f>BK1555+BK1558</f>
        <v>0</v>
      </c>
    </row>
    <row r="1555" spans="1:65" s="12" customFormat="1" ht="22.9" customHeight="1">
      <c r="B1555" s="134"/>
      <c r="D1555" s="135" t="s">
        <v>85</v>
      </c>
      <c r="E1555" s="145" t="s">
        <v>2028</v>
      </c>
      <c r="F1555" s="145" t="s">
        <v>2029</v>
      </c>
      <c r="I1555" s="137"/>
      <c r="J1555" s="146">
        <f>BK1555</f>
        <v>0</v>
      </c>
      <c r="L1555" s="134"/>
      <c r="M1555" s="139"/>
      <c r="N1555" s="140"/>
      <c r="O1555" s="140"/>
      <c r="P1555" s="141">
        <f>SUM(P1556:P1557)</f>
        <v>0</v>
      </c>
      <c r="Q1555" s="140"/>
      <c r="R1555" s="141">
        <f>SUM(R1556:R1557)</f>
        <v>0.156</v>
      </c>
      <c r="S1555" s="140"/>
      <c r="T1555" s="142">
        <f>SUM(T1556:T1557)</f>
        <v>0</v>
      </c>
      <c r="AR1555" s="135" t="s">
        <v>318</v>
      </c>
      <c r="AT1555" s="143" t="s">
        <v>85</v>
      </c>
      <c r="AU1555" s="143" t="s">
        <v>23</v>
      </c>
      <c r="AY1555" s="135" t="s">
        <v>302</v>
      </c>
      <c r="BK1555" s="144">
        <f>SUM(BK1556:BK1557)</f>
        <v>0</v>
      </c>
    </row>
    <row r="1556" spans="1:65" s="2" customFormat="1" ht="21.75" customHeight="1">
      <c r="A1556" s="34"/>
      <c r="B1556" s="147"/>
      <c r="C1556" s="148" t="s">
        <v>2030</v>
      </c>
      <c r="D1556" s="148" t="s">
        <v>305</v>
      </c>
      <c r="E1556" s="149" t="s">
        <v>2031</v>
      </c>
      <c r="F1556" s="150" t="s">
        <v>2032</v>
      </c>
      <c r="G1556" s="151" t="s">
        <v>445</v>
      </c>
      <c r="H1556" s="152">
        <v>4</v>
      </c>
      <c r="I1556" s="153"/>
      <c r="J1556" s="154">
        <f>ROUND(I1556*H1556,2)</f>
        <v>0</v>
      </c>
      <c r="K1556" s="150" t="s">
        <v>1</v>
      </c>
      <c r="L1556" s="35"/>
      <c r="M1556" s="155" t="s">
        <v>1</v>
      </c>
      <c r="N1556" s="156" t="s">
        <v>51</v>
      </c>
      <c r="O1556" s="60"/>
      <c r="P1556" s="157">
        <f>O1556*H1556</f>
        <v>0</v>
      </c>
      <c r="Q1556" s="157">
        <v>3.9E-2</v>
      </c>
      <c r="R1556" s="157">
        <f>Q1556*H1556</f>
        <v>0.156</v>
      </c>
      <c r="S1556" s="157">
        <v>0</v>
      </c>
      <c r="T1556" s="158">
        <f>S1556*H1556</f>
        <v>0</v>
      </c>
      <c r="U1556" s="34"/>
      <c r="V1556" s="34"/>
      <c r="W1556" s="34"/>
      <c r="X1556" s="34"/>
      <c r="Y1556" s="34"/>
      <c r="Z1556" s="34"/>
      <c r="AA1556" s="34"/>
      <c r="AB1556" s="34"/>
      <c r="AC1556" s="34"/>
      <c r="AD1556" s="34"/>
      <c r="AE1556" s="34"/>
      <c r="AR1556" s="159" t="s">
        <v>310</v>
      </c>
      <c r="AT1556" s="159" t="s">
        <v>305</v>
      </c>
      <c r="AU1556" s="159" t="s">
        <v>96</v>
      </c>
      <c r="AY1556" s="18" t="s">
        <v>302</v>
      </c>
      <c r="BE1556" s="160">
        <f>IF(N1556="základní",J1556,0)</f>
        <v>0</v>
      </c>
      <c r="BF1556" s="160">
        <f>IF(N1556="snížená",J1556,0)</f>
        <v>0</v>
      </c>
      <c r="BG1556" s="160">
        <f>IF(N1556="zákl. přenesená",J1556,0)</f>
        <v>0</v>
      </c>
      <c r="BH1556" s="160">
        <f>IF(N1556="sníž. přenesená",J1556,0)</f>
        <v>0</v>
      </c>
      <c r="BI1556" s="160">
        <f>IF(N1556="nulová",J1556,0)</f>
        <v>0</v>
      </c>
      <c r="BJ1556" s="18" t="s">
        <v>23</v>
      </c>
      <c r="BK1556" s="160">
        <f>ROUND(I1556*H1556,2)</f>
        <v>0</v>
      </c>
      <c r="BL1556" s="18" t="s">
        <v>310</v>
      </c>
      <c r="BM1556" s="159" t="s">
        <v>2033</v>
      </c>
    </row>
    <row r="1557" spans="1:65" s="14" customFormat="1">
      <c r="B1557" s="169"/>
      <c r="D1557" s="162" t="s">
        <v>312</v>
      </c>
      <c r="E1557" s="170" t="s">
        <v>1</v>
      </c>
      <c r="F1557" s="171" t="s">
        <v>2034</v>
      </c>
      <c r="H1557" s="172">
        <v>4</v>
      </c>
      <c r="I1557" s="173"/>
      <c r="L1557" s="169"/>
      <c r="M1557" s="174"/>
      <c r="N1557" s="175"/>
      <c r="O1557" s="175"/>
      <c r="P1557" s="175"/>
      <c r="Q1557" s="175"/>
      <c r="R1557" s="175"/>
      <c r="S1557" s="175"/>
      <c r="T1557" s="176"/>
      <c r="AT1557" s="170" t="s">
        <v>312</v>
      </c>
      <c r="AU1557" s="170" t="s">
        <v>96</v>
      </c>
      <c r="AV1557" s="14" t="s">
        <v>96</v>
      </c>
      <c r="AW1557" s="14" t="s">
        <v>41</v>
      </c>
      <c r="AX1557" s="14" t="s">
        <v>23</v>
      </c>
      <c r="AY1557" s="170" t="s">
        <v>302</v>
      </c>
    </row>
    <row r="1558" spans="1:65" s="12" customFormat="1" ht="22.9" customHeight="1">
      <c r="B1558" s="134"/>
      <c r="D1558" s="135" t="s">
        <v>85</v>
      </c>
      <c r="E1558" s="145" t="s">
        <v>2035</v>
      </c>
      <c r="F1558" s="145" t="s">
        <v>2036</v>
      </c>
      <c r="I1558" s="137"/>
      <c r="J1558" s="146">
        <f>BK1558</f>
        <v>0</v>
      </c>
      <c r="L1558" s="134"/>
      <c r="M1558" s="139"/>
      <c r="N1558" s="140"/>
      <c r="O1558" s="140"/>
      <c r="P1558" s="141">
        <f>SUM(P1559:P1563)</f>
        <v>0</v>
      </c>
      <c r="Q1558" s="140"/>
      <c r="R1558" s="141">
        <f>SUM(R1559:R1563)</f>
        <v>4.1999999999999996E-4</v>
      </c>
      <c r="S1558" s="140"/>
      <c r="T1558" s="142">
        <f>SUM(T1559:T1563)</f>
        <v>0</v>
      </c>
      <c r="AR1558" s="135" t="s">
        <v>318</v>
      </c>
      <c r="AT1558" s="143" t="s">
        <v>85</v>
      </c>
      <c r="AU1558" s="143" t="s">
        <v>23</v>
      </c>
      <c r="AY1558" s="135" t="s">
        <v>302</v>
      </c>
      <c r="BK1558" s="144">
        <f>SUM(BK1559:BK1563)</f>
        <v>0</v>
      </c>
    </row>
    <row r="1559" spans="1:65" s="2" customFormat="1" ht="16.5" customHeight="1">
      <c r="A1559" s="34"/>
      <c r="B1559" s="147"/>
      <c r="C1559" s="148" t="s">
        <v>2037</v>
      </c>
      <c r="D1559" s="148" t="s">
        <v>305</v>
      </c>
      <c r="E1559" s="149" t="s">
        <v>2038</v>
      </c>
      <c r="F1559" s="150" t="s">
        <v>2039</v>
      </c>
      <c r="G1559" s="151" t="s">
        <v>356</v>
      </c>
      <c r="H1559" s="152">
        <v>6</v>
      </c>
      <c r="I1559" s="153"/>
      <c r="J1559" s="154">
        <f>ROUND(I1559*H1559,2)</f>
        <v>0</v>
      </c>
      <c r="K1559" s="150" t="s">
        <v>309</v>
      </c>
      <c r="L1559" s="35"/>
      <c r="M1559" s="155" t="s">
        <v>1</v>
      </c>
      <c r="N1559" s="156" t="s">
        <v>51</v>
      </c>
      <c r="O1559" s="60"/>
      <c r="P1559" s="157">
        <f>O1559*H1559</f>
        <v>0</v>
      </c>
      <c r="Q1559" s="157">
        <v>6.9999999999999994E-5</v>
      </c>
      <c r="R1559" s="157">
        <f>Q1559*H1559</f>
        <v>4.1999999999999996E-4</v>
      </c>
      <c r="S1559" s="157">
        <v>0</v>
      </c>
      <c r="T1559" s="158">
        <f>S1559*H1559</f>
        <v>0</v>
      </c>
      <c r="U1559" s="34"/>
      <c r="V1559" s="34"/>
      <c r="W1559" s="34"/>
      <c r="X1559" s="34"/>
      <c r="Y1559" s="34"/>
      <c r="Z1559" s="34"/>
      <c r="AA1559" s="34"/>
      <c r="AB1559" s="34"/>
      <c r="AC1559" s="34"/>
      <c r="AD1559" s="34"/>
      <c r="AE1559" s="34"/>
      <c r="AR1559" s="159" t="s">
        <v>310</v>
      </c>
      <c r="AT1559" s="159" t="s">
        <v>305</v>
      </c>
      <c r="AU1559" s="159" t="s">
        <v>96</v>
      </c>
      <c r="AY1559" s="18" t="s">
        <v>302</v>
      </c>
      <c r="BE1559" s="160">
        <f>IF(N1559="základní",J1559,0)</f>
        <v>0</v>
      </c>
      <c r="BF1559" s="160">
        <f>IF(N1559="snížená",J1559,0)</f>
        <v>0</v>
      </c>
      <c r="BG1559" s="160">
        <f>IF(N1559="zákl. přenesená",J1559,0)</f>
        <v>0</v>
      </c>
      <c r="BH1559" s="160">
        <f>IF(N1559="sníž. přenesená",J1559,0)</f>
        <v>0</v>
      </c>
      <c r="BI1559" s="160">
        <f>IF(N1559="nulová",J1559,0)</f>
        <v>0</v>
      </c>
      <c r="BJ1559" s="18" t="s">
        <v>23</v>
      </c>
      <c r="BK1559" s="160">
        <f>ROUND(I1559*H1559,2)</f>
        <v>0</v>
      </c>
      <c r="BL1559" s="18" t="s">
        <v>310</v>
      </c>
      <c r="BM1559" s="159" t="s">
        <v>2040</v>
      </c>
    </row>
    <row r="1560" spans="1:65" s="13" customFormat="1">
      <c r="B1560" s="161"/>
      <c r="D1560" s="162" t="s">
        <v>312</v>
      </c>
      <c r="E1560" s="163" t="s">
        <v>1</v>
      </c>
      <c r="F1560" s="164" t="s">
        <v>2041</v>
      </c>
      <c r="H1560" s="163" t="s">
        <v>1</v>
      </c>
      <c r="I1560" s="165"/>
      <c r="L1560" s="161"/>
      <c r="M1560" s="166"/>
      <c r="N1560" s="167"/>
      <c r="O1560" s="167"/>
      <c r="P1560" s="167"/>
      <c r="Q1560" s="167"/>
      <c r="R1560" s="167"/>
      <c r="S1560" s="167"/>
      <c r="T1560" s="168"/>
      <c r="AT1560" s="163" t="s">
        <v>312</v>
      </c>
      <c r="AU1560" s="163" t="s">
        <v>96</v>
      </c>
      <c r="AV1560" s="13" t="s">
        <v>23</v>
      </c>
      <c r="AW1560" s="13" t="s">
        <v>41</v>
      </c>
      <c r="AX1560" s="13" t="s">
        <v>86</v>
      </c>
      <c r="AY1560" s="163" t="s">
        <v>302</v>
      </c>
    </row>
    <row r="1561" spans="1:65" s="14" customFormat="1">
      <c r="B1561" s="169"/>
      <c r="D1561" s="162" t="s">
        <v>312</v>
      </c>
      <c r="E1561" s="170" t="s">
        <v>1</v>
      </c>
      <c r="F1561" s="171" t="s">
        <v>2042</v>
      </c>
      <c r="H1561" s="172">
        <v>6</v>
      </c>
      <c r="I1561" s="173"/>
      <c r="L1561" s="169"/>
      <c r="M1561" s="174"/>
      <c r="N1561" s="175"/>
      <c r="O1561" s="175"/>
      <c r="P1561" s="175"/>
      <c r="Q1561" s="175"/>
      <c r="R1561" s="175"/>
      <c r="S1561" s="175"/>
      <c r="T1561" s="176"/>
      <c r="AT1561" s="170" t="s">
        <v>312</v>
      </c>
      <c r="AU1561" s="170" t="s">
        <v>96</v>
      </c>
      <c r="AV1561" s="14" t="s">
        <v>96</v>
      </c>
      <c r="AW1561" s="14" t="s">
        <v>41</v>
      </c>
      <c r="AX1561" s="14" t="s">
        <v>23</v>
      </c>
      <c r="AY1561" s="170" t="s">
        <v>302</v>
      </c>
    </row>
    <row r="1562" spans="1:65" s="2" customFormat="1" ht="16.5" customHeight="1">
      <c r="A1562" s="34"/>
      <c r="B1562" s="147"/>
      <c r="C1562" s="148" t="s">
        <v>2043</v>
      </c>
      <c r="D1562" s="148" t="s">
        <v>305</v>
      </c>
      <c r="E1562" s="149" t="s">
        <v>2044</v>
      </c>
      <c r="F1562" s="150" t="s">
        <v>2045</v>
      </c>
      <c r="G1562" s="151" t="s">
        <v>356</v>
      </c>
      <c r="H1562" s="152">
        <v>6</v>
      </c>
      <c r="I1562" s="153"/>
      <c r="J1562" s="154">
        <f>ROUND(I1562*H1562,2)</f>
        <v>0</v>
      </c>
      <c r="K1562" s="150" t="s">
        <v>1</v>
      </c>
      <c r="L1562" s="35"/>
      <c r="M1562" s="155" t="s">
        <v>1</v>
      </c>
      <c r="N1562" s="156" t="s">
        <v>51</v>
      </c>
      <c r="O1562" s="60"/>
      <c r="P1562" s="157">
        <f>O1562*H1562</f>
        <v>0</v>
      </c>
      <c r="Q1562" s="157">
        <v>0</v>
      </c>
      <c r="R1562" s="157">
        <f>Q1562*H1562</f>
        <v>0</v>
      </c>
      <c r="S1562" s="157">
        <v>0</v>
      </c>
      <c r="T1562" s="158">
        <f>S1562*H1562</f>
        <v>0</v>
      </c>
      <c r="U1562" s="34"/>
      <c r="V1562" s="34"/>
      <c r="W1562" s="34"/>
      <c r="X1562" s="34"/>
      <c r="Y1562" s="34"/>
      <c r="Z1562" s="34"/>
      <c r="AA1562" s="34"/>
      <c r="AB1562" s="34"/>
      <c r="AC1562" s="34"/>
      <c r="AD1562" s="34"/>
      <c r="AE1562" s="34"/>
      <c r="AR1562" s="159" t="s">
        <v>310</v>
      </c>
      <c r="AT1562" s="159" t="s">
        <v>305</v>
      </c>
      <c r="AU1562" s="159" t="s">
        <v>96</v>
      </c>
      <c r="AY1562" s="18" t="s">
        <v>302</v>
      </c>
      <c r="BE1562" s="160">
        <f>IF(N1562="základní",J1562,0)</f>
        <v>0</v>
      </c>
      <c r="BF1562" s="160">
        <f>IF(N1562="snížená",J1562,0)</f>
        <v>0</v>
      </c>
      <c r="BG1562" s="160">
        <f>IF(N1562="zákl. přenesená",J1562,0)</f>
        <v>0</v>
      </c>
      <c r="BH1562" s="160">
        <f>IF(N1562="sníž. přenesená",J1562,0)</f>
        <v>0</v>
      </c>
      <c r="BI1562" s="160">
        <f>IF(N1562="nulová",J1562,0)</f>
        <v>0</v>
      </c>
      <c r="BJ1562" s="18" t="s">
        <v>23</v>
      </c>
      <c r="BK1562" s="160">
        <f>ROUND(I1562*H1562,2)</f>
        <v>0</v>
      </c>
      <c r="BL1562" s="18" t="s">
        <v>310</v>
      </c>
      <c r="BM1562" s="159" t="s">
        <v>2046</v>
      </c>
    </row>
    <row r="1563" spans="1:65" s="14" customFormat="1">
      <c r="B1563" s="169"/>
      <c r="D1563" s="162" t="s">
        <v>312</v>
      </c>
      <c r="E1563" s="170" t="s">
        <v>1</v>
      </c>
      <c r="F1563" s="171" t="s">
        <v>334</v>
      </c>
      <c r="H1563" s="172">
        <v>6</v>
      </c>
      <c r="I1563" s="173"/>
      <c r="L1563" s="169"/>
      <c r="M1563" s="207"/>
      <c r="N1563" s="208"/>
      <c r="O1563" s="208"/>
      <c r="P1563" s="208"/>
      <c r="Q1563" s="208"/>
      <c r="R1563" s="208"/>
      <c r="S1563" s="208"/>
      <c r="T1563" s="209"/>
      <c r="AT1563" s="170" t="s">
        <v>312</v>
      </c>
      <c r="AU1563" s="170" t="s">
        <v>96</v>
      </c>
      <c r="AV1563" s="14" t="s">
        <v>96</v>
      </c>
      <c r="AW1563" s="14" t="s">
        <v>41</v>
      </c>
      <c r="AX1563" s="14" t="s">
        <v>23</v>
      </c>
      <c r="AY1563" s="170" t="s">
        <v>302</v>
      </c>
    </row>
    <row r="1564" spans="1:65" s="2" customFormat="1" ht="6.95" customHeight="1">
      <c r="A1564" s="34"/>
      <c r="B1564" s="49"/>
      <c r="C1564" s="50"/>
      <c r="D1564" s="50"/>
      <c r="E1564" s="50"/>
      <c r="F1564" s="50"/>
      <c r="G1564" s="50"/>
      <c r="H1564" s="50"/>
      <c r="I1564" s="50"/>
      <c r="J1564" s="50"/>
      <c r="K1564" s="50"/>
      <c r="L1564" s="35"/>
      <c r="M1564" s="34"/>
      <c r="O1564" s="34"/>
      <c r="P1564" s="34"/>
      <c r="Q1564" s="34"/>
      <c r="R1564" s="34"/>
      <c r="S1564" s="34"/>
      <c r="T1564" s="34"/>
      <c r="U1564" s="34"/>
      <c r="V1564" s="34"/>
      <c r="W1564" s="34"/>
      <c r="X1564" s="34"/>
      <c r="Y1564" s="34"/>
      <c r="Z1564" s="34"/>
      <c r="AA1564" s="34"/>
      <c r="AB1564" s="34"/>
      <c r="AC1564" s="34"/>
      <c r="AD1564" s="34"/>
      <c r="AE1564" s="34"/>
    </row>
  </sheetData>
  <autoFilter ref="C131:K1563"/>
  <mergeCells count="9">
    <mergeCell ref="E86:H86"/>
    <mergeCell ref="E122:H122"/>
    <mergeCell ref="E124:H124"/>
    <mergeCell ref="L2:V2"/>
    <mergeCell ref="E7:H7"/>
    <mergeCell ref="E9:H9"/>
    <mergeCell ref="E18:H18"/>
    <mergeCell ref="E27:H27"/>
    <mergeCell ref="E84:H84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09"/>
  <sheetViews>
    <sheetView showGridLines="0" workbookViewId="0">
      <selection activeCell="F426" sqref="F426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23" t="s">
        <v>5</v>
      </c>
      <c r="M2" s="224"/>
      <c r="N2" s="224"/>
      <c r="O2" s="224"/>
      <c r="P2" s="224"/>
      <c r="Q2" s="224"/>
      <c r="R2" s="224"/>
      <c r="S2" s="224"/>
      <c r="T2" s="224"/>
      <c r="U2" s="224"/>
      <c r="V2" s="224"/>
      <c r="AT2" s="18" t="s">
        <v>99</v>
      </c>
      <c r="AZ2" s="95" t="s">
        <v>124</v>
      </c>
      <c r="BA2" s="95" t="s">
        <v>1</v>
      </c>
      <c r="BB2" s="95" t="s">
        <v>1</v>
      </c>
      <c r="BC2" s="95" t="s">
        <v>2047</v>
      </c>
      <c r="BD2" s="95" t="s">
        <v>96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96</v>
      </c>
      <c r="AZ3" s="95" t="s">
        <v>2048</v>
      </c>
      <c r="BA3" s="95" t="s">
        <v>1</v>
      </c>
      <c r="BB3" s="95" t="s">
        <v>1</v>
      </c>
      <c r="BC3" s="95" t="s">
        <v>2049</v>
      </c>
      <c r="BD3" s="95" t="s">
        <v>96</v>
      </c>
    </row>
    <row r="4" spans="1:56" s="1" customFormat="1" ht="24.95" customHeight="1">
      <c r="B4" s="21"/>
      <c r="D4" s="22" t="s">
        <v>121</v>
      </c>
      <c r="L4" s="21"/>
      <c r="M4" s="96" t="s">
        <v>10</v>
      </c>
      <c r="AT4" s="18" t="s">
        <v>3</v>
      </c>
      <c r="AZ4" s="95" t="s">
        <v>168</v>
      </c>
      <c r="BA4" s="95" t="s">
        <v>1</v>
      </c>
      <c r="BB4" s="95" t="s">
        <v>1</v>
      </c>
      <c r="BC4" s="95" t="s">
        <v>2050</v>
      </c>
      <c r="BD4" s="95" t="s">
        <v>96</v>
      </c>
    </row>
    <row r="5" spans="1:56" s="1" customFormat="1" ht="6.95" customHeight="1">
      <c r="B5" s="21"/>
      <c r="L5" s="21"/>
      <c r="AZ5" s="95" t="s">
        <v>173</v>
      </c>
      <c r="BA5" s="95" t="s">
        <v>1</v>
      </c>
      <c r="BB5" s="95" t="s">
        <v>1</v>
      </c>
      <c r="BC5" s="95" t="s">
        <v>2051</v>
      </c>
      <c r="BD5" s="95" t="s">
        <v>96</v>
      </c>
    </row>
    <row r="6" spans="1:56" s="1" customFormat="1" ht="12" customHeight="1">
      <c r="B6" s="21"/>
      <c r="D6" s="28" t="s">
        <v>16</v>
      </c>
      <c r="L6" s="21"/>
      <c r="AZ6" s="95" t="s">
        <v>2052</v>
      </c>
      <c r="BA6" s="95" t="s">
        <v>1</v>
      </c>
      <c r="BB6" s="95" t="s">
        <v>1</v>
      </c>
      <c r="BC6" s="95" t="s">
        <v>2053</v>
      </c>
      <c r="BD6" s="95" t="s">
        <v>96</v>
      </c>
    </row>
    <row r="7" spans="1:56" s="1" customFormat="1" ht="16.5" customHeight="1">
      <c r="B7" s="21"/>
      <c r="E7" s="263" t="str">
        <f>'Rekapitulace stavby'!K6</f>
        <v>BRNO, DŘEVAŘSKÁ - REKONSTRUKCE KANALIZACE A VODOVODU</v>
      </c>
      <c r="F7" s="264"/>
      <c r="G7" s="264"/>
      <c r="H7" s="264"/>
      <c r="L7" s="21"/>
      <c r="AZ7" s="95" t="s">
        <v>193</v>
      </c>
      <c r="BA7" s="95" t="s">
        <v>1</v>
      </c>
      <c r="BB7" s="95" t="s">
        <v>1</v>
      </c>
      <c r="BC7" s="95" t="s">
        <v>2047</v>
      </c>
      <c r="BD7" s="95" t="s">
        <v>96</v>
      </c>
    </row>
    <row r="8" spans="1:56" s="2" customFormat="1" ht="12" customHeight="1">
      <c r="A8" s="34"/>
      <c r="B8" s="35"/>
      <c r="C8" s="34"/>
      <c r="D8" s="28" t="s">
        <v>130</v>
      </c>
      <c r="E8" s="34"/>
      <c r="F8" s="34"/>
      <c r="G8" s="34"/>
      <c r="H8" s="34"/>
      <c r="I8" s="34"/>
      <c r="J8" s="34"/>
      <c r="K8" s="34"/>
      <c r="L8" s="4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Z8" s="95" t="s">
        <v>2054</v>
      </c>
      <c r="BA8" s="95" t="s">
        <v>1</v>
      </c>
      <c r="BB8" s="95" t="s">
        <v>1</v>
      </c>
      <c r="BC8" s="95" t="s">
        <v>2055</v>
      </c>
      <c r="BD8" s="95" t="s">
        <v>96</v>
      </c>
    </row>
    <row r="9" spans="1:56" s="2" customFormat="1" ht="16.5" customHeight="1">
      <c r="A9" s="34"/>
      <c r="B9" s="35"/>
      <c r="C9" s="34"/>
      <c r="D9" s="34"/>
      <c r="E9" s="246" t="s">
        <v>2056</v>
      </c>
      <c r="F9" s="262"/>
      <c r="G9" s="262"/>
      <c r="H9" s="262"/>
      <c r="I9" s="34"/>
      <c r="J9" s="34"/>
      <c r="K9" s="34"/>
      <c r="L9" s="4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Z9" s="95" t="s">
        <v>199</v>
      </c>
      <c r="BA9" s="95" t="s">
        <v>1</v>
      </c>
      <c r="BB9" s="95" t="s">
        <v>1</v>
      </c>
      <c r="BC9" s="95" t="s">
        <v>2057</v>
      </c>
      <c r="BD9" s="95" t="s">
        <v>96</v>
      </c>
    </row>
    <row r="10" spans="1:56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4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Z10" s="95" t="s">
        <v>208</v>
      </c>
      <c r="BA10" s="95" t="s">
        <v>1</v>
      </c>
      <c r="BB10" s="95" t="s">
        <v>1</v>
      </c>
      <c r="BC10" s="95" t="s">
        <v>2058</v>
      </c>
      <c r="BD10" s="95" t="s">
        <v>96</v>
      </c>
    </row>
    <row r="11" spans="1:56" s="2" customFormat="1" ht="12" customHeight="1">
      <c r="A11" s="34"/>
      <c r="B11" s="35"/>
      <c r="C11" s="34"/>
      <c r="D11" s="28" t="s">
        <v>19</v>
      </c>
      <c r="E11" s="34"/>
      <c r="F11" s="26" t="s">
        <v>95</v>
      </c>
      <c r="G11" s="34"/>
      <c r="H11" s="34"/>
      <c r="I11" s="28" t="s">
        <v>21</v>
      </c>
      <c r="J11" s="26" t="s">
        <v>138</v>
      </c>
      <c r="K11" s="34"/>
      <c r="L11" s="4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Z11" s="95" t="s">
        <v>210</v>
      </c>
      <c r="BA11" s="95" t="s">
        <v>1</v>
      </c>
      <c r="BB11" s="95" t="s">
        <v>1</v>
      </c>
      <c r="BC11" s="95" t="s">
        <v>2059</v>
      </c>
      <c r="BD11" s="95" t="s">
        <v>96</v>
      </c>
    </row>
    <row r="12" spans="1:56" s="2" customFormat="1" ht="12" customHeight="1">
      <c r="A12" s="34"/>
      <c r="B12" s="35"/>
      <c r="C12" s="34"/>
      <c r="D12" s="28" t="s">
        <v>24</v>
      </c>
      <c r="E12" s="34"/>
      <c r="F12" s="26" t="s">
        <v>25</v>
      </c>
      <c r="G12" s="34"/>
      <c r="H12" s="34"/>
      <c r="I12" s="28" t="s">
        <v>26</v>
      </c>
      <c r="J12" s="57"/>
      <c r="K12" s="34"/>
      <c r="L12" s="4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Z12" s="95" t="s">
        <v>234</v>
      </c>
      <c r="BA12" s="95" t="s">
        <v>1</v>
      </c>
      <c r="BB12" s="95" t="s">
        <v>1</v>
      </c>
      <c r="BC12" s="95" t="s">
        <v>2057</v>
      </c>
      <c r="BD12" s="95" t="s">
        <v>96</v>
      </c>
    </row>
    <row r="13" spans="1:56" s="2" customFormat="1" ht="21.75" customHeight="1">
      <c r="A13" s="34"/>
      <c r="B13" s="35"/>
      <c r="C13" s="34"/>
      <c r="D13" s="25" t="s">
        <v>28</v>
      </c>
      <c r="E13" s="34"/>
      <c r="F13" s="30" t="s">
        <v>29</v>
      </c>
      <c r="G13" s="34"/>
      <c r="H13" s="34"/>
      <c r="I13" s="25" t="s">
        <v>30</v>
      </c>
      <c r="J13" s="30" t="s">
        <v>31</v>
      </c>
      <c r="K13" s="34"/>
      <c r="L13" s="4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Z13" s="95" t="s">
        <v>235</v>
      </c>
      <c r="BA13" s="95" t="s">
        <v>1</v>
      </c>
      <c r="BB13" s="95" t="s">
        <v>1</v>
      </c>
      <c r="BC13" s="95" t="s">
        <v>2060</v>
      </c>
      <c r="BD13" s="95" t="s">
        <v>96</v>
      </c>
    </row>
    <row r="14" spans="1:56" s="2" customFormat="1" ht="12" customHeight="1">
      <c r="A14" s="34"/>
      <c r="B14" s="35"/>
      <c r="C14" s="34"/>
      <c r="D14" s="28" t="s">
        <v>33</v>
      </c>
      <c r="E14" s="34"/>
      <c r="F14" s="34"/>
      <c r="G14" s="34"/>
      <c r="H14" s="34"/>
      <c r="I14" s="28" t="s">
        <v>34</v>
      </c>
      <c r="J14" s="26" t="s">
        <v>1</v>
      </c>
      <c r="K14" s="34"/>
      <c r="L14" s="4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Z14" s="95" t="s">
        <v>255</v>
      </c>
      <c r="BA14" s="95" t="s">
        <v>1</v>
      </c>
      <c r="BB14" s="95" t="s">
        <v>1</v>
      </c>
      <c r="BC14" s="95" t="s">
        <v>2061</v>
      </c>
      <c r="BD14" s="95" t="s">
        <v>96</v>
      </c>
    </row>
    <row r="15" spans="1:56" s="2" customFormat="1" ht="18" customHeight="1">
      <c r="A15" s="34"/>
      <c r="B15" s="35"/>
      <c r="C15" s="34"/>
      <c r="D15" s="34"/>
      <c r="E15" s="26" t="s">
        <v>35</v>
      </c>
      <c r="F15" s="34"/>
      <c r="G15" s="34"/>
      <c r="H15" s="34"/>
      <c r="I15" s="28" t="s">
        <v>36</v>
      </c>
      <c r="J15" s="26" t="s">
        <v>1</v>
      </c>
      <c r="K15" s="34"/>
      <c r="L15" s="4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56" s="2" customFormat="1" ht="6.95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4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5"/>
      <c r="C17" s="34"/>
      <c r="D17" s="28" t="s">
        <v>37</v>
      </c>
      <c r="E17" s="34"/>
      <c r="F17" s="34"/>
      <c r="G17" s="34"/>
      <c r="H17" s="34"/>
      <c r="I17" s="28" t="s">
        <v>34</v>
      </c>
      <c r="J17" s="29" t="str">
        <f>'Rekapitulace stavby'!AN13</f>
        <v>Vyplň údaj</v>
      </c>
      <c r="K17" s="34"/>
      <c r="L17" s="4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5"/>
      <c r="C18" s="34"/>
      <c r="D18" s="34"/>
      <c r="E18" s="265" t="str">
        <f>'Rekapitulace stavby'!E14</f>
        <v>Vyplň údaj</v>
      </c>
      <c r="F18" s="235"/>
      <c r="G18" s="235"/>
      <c r="H18" s="235"/>
      <c r="I18" s="28" t="s">
        <v>36</v>
      </c>
      <c r="J18" s="29" t="str">
        <f>'Rekapitulace stavby'!AN14</f>
        <v>Vyplň údaj</v>
      </c>
      <c r="K18" s="34"/>
      <c r="L18" s="4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4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5"/>
      <c r="C20" s="34"/>
      <c r="D20" s="28" t="s">
        <v>39</v>
      </c>
      <c r="E20" s="34"/>
      <c r="F20" s="34"/>
      <c r="G20" s="34"/>
      <c r="H20" s="34"/>
      <c r="I20" s="28" t="s">
        <v>34</v>
      </c>
      <c r="J20" s="26" t="s">
        <v>1</v>
      </c>
      <c r="K20" s="34"/>
      <c r="L20" s="4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5"/>
      <c r="C21" s="34"/>
      <c r="D21" s="34"/>
      <c r="E21" s="26" t="s">
        <v>40</v>
      </c>
      <c r="F21" s="34"/>
      <c r="G21" s="34"/>
      <c r="H21" s="34"/>
      <c r="I21" s="28" t="s">
        <v>36</v>
      </c>
      <c r="J21" s="26" t="s">
        <v>1</v>
      </c>
      <c r="K21" s="34"/>
      <c r="L21" s="4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4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5"/>
      <c r="C23" s="34"/>
      <c r="D23" s="28" t="s">
        <v>42</v>
      </c>
      <c r="E23" s="34"/>
      <c r="F23" s="34"/>
      <c r="G23" s="34"/>
      <c r="H23" s="34"/>
      <c r="I23" s="28" t="s">
        <v>34</v>
      </c>
      <c r="J23" s="26" t="s">
        <v>1</v>
      </c>
      <c r="K23" s="34"/>
      <c r="L23" s="4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5"/>
      <c r="C24" s="34"/>
      <c r="D24" s="34"/>
      <c r="E24" s="26" t="s">
        <v>43</v>
      </c>
      <c r="F24" s="34"/>
      <c r="G24" s="34"/>
      <c r="H24" s="34"/>
      <c r="I24" s="28" t="s">
        <v>36</v>
      </c>
      <c r="J24" s="26" t="s">
        <v>1</v>
      </c>
      <c r="K24" s="34"/>
      <c r="L24" s="4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4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5"/>
      <c r="C26" s="34"/>
      <c r="D26" s="28" t="s">
        <v>44</v>
      </c>
      <c r="E26" s="34"/>
      <c r="F26" s="34"/>
      <c r="G26" s="34"/>
      <c r="H26" s="34"/>
      <c r="I26" s="34"/>
      <c r="J26" s="34"/>
      <c r="K26" s="34"/>
      <c r="L26" s="4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95.25" customHeight="1">
      <c r="A27" s="97"/>
      <c r="B27" s="98"/>
      <c r="C27" s="97"/>
      <c r="D27" s="97"/>
      <c r="E27" s="239" t="s">
        <v>170</v>
      </c>
      <c r="F27" s="239"/>
      <c r="G27" s="239"/>
      <c r="H27" s="239"/>
      <c r="I27" s="97"/>
      <c r="J27" s="97"/>
      <c r="K27" s="97"/>
      <c r="L27" s="99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</row>
    <row r="28" spans="1:31" s="2" customFormat="1" ht="6.95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4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5"/>
      <c r="C29" s="34"/>
      <c r="D29" s="68"/>
      <c r="E29" s="68"/>
      <c r="F29" s="68"/>
      <c r="G29" s="68"/>
      <c r="H29" s="68"/>
      <c r="I29" s="68"/>
      <c r="J29" s="68"/>
      <c r="K29" s="68"/>
      <c r="L29" s="4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5"/>
      <c r="C30" s="34"/>
      <c r="D30" s="101" t="s">
        <v>46</v>
      </c>
      <c r="E30" s="34"/>
      <c r="F30" s="34"/>
      <c r="G30" s="34"/>
      <c r="H30" s="34"/>
      <c r="I30" s="34"/>
      <c r="J30" s="73">
        <f>ROUND(J126, 0)</f>
        <v>0</v>
      </c>
      <c r="K30" s="34"/>
      <c r="L30" s="4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5"/>
      <c r="C31" s="34"/>
      <c r="D31" s="68"/>
      <c r="E31" s="68"/>
      <c r="F31" s="68"/>
      <c r="G31" s="68"/>
      <c r="H31" s="68"/>
      <c r="I31" s="68"/>
      <c r="J31" s="68"/>
      <c r="K31" s="68"/>
      <c r="L31" s="4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5"/>
      <c r="C32" s="34"/>
      <c r="D32" s="34"/>
      <c r="E32" s="34"/>
      <c r="F32" s="38" t="s">
        <v>48</v>
      </c>
      <c r="G32" s="34"/>
      <c r="H32" s="34"/>
      <c r="I32" s="38" t="s">
        <v>47</v>
      </c>
      <c r="J32" s="38" t="s">
        <v>49</v>
      </c>
      <c r="K32" s="34"/>
      <c r="L32" s="4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5"/>
      <c r="C33" s="34"/>
      <c r="D33" s="102" t="s">
        <v>50</v>
      </c>
      <c r="E33" s="28" t="s">
        <v>51</v>
      </c>
      <c r="F33" s="103">
        <f>ROUND((SUM(BE126:BE408)),  0)</f>
        <v>0</v>
      </c>
      <c r="G33" s="34"/>
      <c r="H33" s="34"/>
      <c r="I33" s="104">
        <v>0.21</v>
      </c>
      <c r="J33" s="103">
        <f>ROUND(((SUM(BE126:BE408))*I33),  0)</f>
        <v>0</v>
      </c>
      <c r="K33" s="34"/>
      <c r="L33" s="4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5"/>
      <c r="C34" s="34"/>
      <c r="D34" s="34"/>
      <c r="E34" s="28" t="s">
        <v>52</v>
      </c>
      <c r="F34" s="103">
        <f>ROUND((SUM(BF126:BF408)),  0)</f>
        <v>0</v>
      </c>
      <c r="G34" s="34"/>
      <c r="H34" s="34"/>
      <c r="I34" s="104">
        <v>0.15</v>
      </c>
      <c r="J34" s="103">
        <f>ROUND(((SUM(BF126:BF408))*I34),  0)</f>
        <v>0</v>
      </c>
      <c r="K34" s="34"/>
      <c r="L34" s="4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5"/>
      <c r="C35" s="34"/>
      <c r="D35" s="34"/>
      <c r="E35" s="28" t="s">
        <v>53</v>
      </c>
      <c r="F35" s="103">
        <f>ROUND((SUM(BG126:BG408)),  0)</f>
        <v>0</v>
      </c>
      <c r="G35" s="34"/>
      <c r="H35" s="34"/>
      <c r="I35" s="104">
        <v>0.21</v>
      </c>
      <c r="J35" s="103">
        <f>0</f>
        <v>0</v>
      </c>
      <c r="K35" s="34"/>
      <c r="L35" s="4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5"/>
      <c r="C36" s="34"/>
      <c r="D36" s="34"/>
      <c r="E36" s="28" t="s">
        <v>54</v>
      </c>
      <c r="F36" s="103">
        <f>ROUND((SUM(BH126:BH408)),  0)</f>
        <v>0</v>
      </c>
      <c r="G36" s="34"/>
      <c r="H36" s="34"/>
      <c r="I36" s="104">
        <v>0.15</v>
      </c>
      <c r="J36" s="103">
        <f>0</f>
        <v>0</v>
      </c>
      <c r="K36" s="34"/>
      <c r="L36" s="4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5"/>
      <c r="C37" s="34"/>
      <c r="D37" s="34"/>
      <c r="E37" s="28" t="s">
        <v>55</v>
      </c>
      <c r="F37" s="103">
        <f>ROUND((SUM(BI126:BI408)),  0)</f>
        <v>0</v>
      </c>
      <c r="G37" s="34"/>
      <c r="H37" s="34"/>
      <c r="I37" s="104">
        <v>0</v>
      </c>
      <c r="J37" s="103">
        <f>0</f>
        <v>0</v>
      </c>
      <c r="K37" s="34"/>
      <c r="L37" s="4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4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5"/>
      <c r="C39" s="105"/>
      <c r="D39" s="106" t="s">
        <v>56</v>
      </c>
      <c r="E39" s="62"/>
      <c r="F39" s="62"/>
      <c r="G39" s="107" t="s">
        <v>57</v>
      </c>
      <c r="H39" s="108" t="s">
        <v>58</v>
      </c>
      <c r="I39" s="62"/>
      <c r="J39" s="109">
        <f>SUM(J30:J37)</f>
        <v>0</v>
      </c>
      <c r="K39" s="110"/>
      <c r="L39" s="4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4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2" customFormat="1" ht="14.45" customHeight="1">
      <c r="B49" s="44"/>
      <c r="D49" s="45" t="s">
        <v>59</v>
      </c>
      <c r="E49" s="46"/>
      <c r="F49" s="46"/>
      <c r="G49" s="45" t="s">
        <v>60</v>
      </c>
      <c r="H49" s="46"/>
      <c r="I49" s="46"/>
      <c r="J49" s="46"/>
      <c r="K49" s="46"/>
      <c r="L49" s="44"/>
    </row>
    <row r="50" spans="1:31">
      <c r="B50" s="21"/>
      <c r="L50" s="21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 s="2" customFormat="1" ht="12.75">
      <c r="A60" s="34"/>
      <c r="B60" s="35"/>
      <c r="C60" s="34"/>
      <c r="D60" s="47" t="s">
        <v>61</v>
      </c>
      <c r="E60" s="37"/>
      <c r="F60" s="111" t="s">
        <v>62</v>
      </c>
      <c r="G60" s="47" t="s">
        <v>61</v>
      </c>
      <c r="H60" s="37"/>
      <c r="I60" s="37"/>
      <c r="J60" s="112" t="s">
        <v>62</v>
      </c>
      <c r="K60" s="37"/>
      <c r="L60" s="4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</row>
    <row r="61" spans="1:31">
      <c r="B61" s="21"/>
      <c r="L61" s="21"/>
    </row>
    <row r="62" spans="1:31">
      <c r="B62" s="21"/>
      <c r="L62" s="21"/>
    </row>
    <row r="63" spans="1:31">
      <c r="B63" s="21"/>
      <c r="L63" s="21"/>
    </row>
    <row r="64" spans="1:31" s="2" customFormat="1" ht="12.75">
      <c r="A64" s="34"/>
      <c r="B64" s="35"/>
      <c r="C64" s="34"/>
      <c r="D64" s="45" t="s">
        <v>63</v>
      </c>
      <c r="E64" s="48"/>
      <c r="F64" s="48"/>
      <c r="G64" s="45" t="s">
        <v>64</v>
      </c>
      <c r="H64" s="48"/>
      <c r="I64" s="48"/>
      <c r="J64" s="48"/>
      <c r="K64" s="48"/>
      <c r="L64" s="4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</row>
    <row r="65" spans="1:31">
      <c r="B65" s="21"/>
      <c r="L65" s="21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 s="2" customFormat="1" ht="12.75">
      <c r="A75" s="34"/>
      <c r="B75" s="35"/>
      <c r="C75" s="34"/>
      <c r="D75" s="47" t="s">
        <v>61</v>
      </c>
      <c r="E75" s="37"/>
      <c r="F75" s="111" t="s">
        <v>62</v>
      </c>
      <c r="G75" s="47" t="s">
        <v>61</v>
      </c>
      <c r="H75" s="37"/>
      <c r="I75" s="37"/>
      <c r="J75" s="112" t="s">
        <v>62</v>
      </c>
      <c r="K75" s="37"/>
      <c r="L75" s="4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pans="1:31" s="2" customFormat="1" ht="14.45" customHeight="1">
      <c r="A76" s="34"/>
      <c r="B76" s="49"/>
      <c r="C76" s="50"/>
      <c r="D76" s="50"/>
      <c r="E76" s="50"/>
      <c r="F76" s="50"/>
      <c r="G76" s="50"/>
      <c r="H76" s="50"/>
      <c r="I76" s="50"/>
      <c r="J76" s="50"/>
      <c r="K76" s="50"/>
      <c r="L76" s="4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80" spans="1:31" s="2" customFormat="1" ht="6.95" customHeight="1">
      <c r="A80" s="34"/>
      <c r="B80" s="51"/>
      <c r="C80" s="52"/>
      <c r="D80" s="52"/>
      <c r="E80" s="52"/>
      <c r="F80" s="52"/>
      <c r="G80" s="52"/>
      <c r="H80" s="52"/>
      <c r="I80" s="52"/>
      <c r="J80" s="52"/>
      <c r="K80" s="52"/>
      <c r="L80" s="4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pans="1:47" s="2" customFormat="1" ht="24.95" customHeight="1">
      <c r="A81" s="34"/>
      <c r="B81" s="35"/>
      <c r="C81" s="22" t="s">
        <v>265</v>
      </c>
      <c r="D81" s="34"/>
      <c r="E81" s="34"/>
      <c r="F81" s="34"/>
      <c r="G81" s="34"/>
      <c r="H81" s="34"/>
      <c r="I81" s="34"/>
      <c r="J81" s="34"/>
      <c r="K81" s="34"/>
      <c r="L81" s="4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6.95" customHeight="1">
      <c r="A82" s="34"/>
      <c r="B82" s="35"/>
      <c r="C82" s="34"/>
      <c r="D82" s="34"/>
      <c r="E82" s="34"/>
      <c r="F82" s="34"/>
      <c r="G82" s="34"/>
      <c r="H82" s="34"/>
      <c r="I82" s="34"/>
      <c r="J82" s="34"/>
      <c r="K82" s="34"/>
      <c r="L82" s="4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12" customHeight="1">
      <c r="A83" s="34"/>
      <c r="B83" s="35"/>
      <c r="C83" s="28" t="s">
        <v>16</v>
      </c>
      <c r="D83" s="34"/>
      <c r="E83" s="34"/>
      <c r="F83" s="34"/>
      <c r="G83" s="34"/>
      <c r="H83" s="34"/>
      <c r="I83" s="34"/>
      <c r="J83" s="34"/>
      <c r="K83" s="34"/>
      <c r="L83" s="4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6.5" customHeight="1">
      <c r="A84" s="34"/>
      <c r="B84" s="35"/>
      <c r="C84" s="34"/>
      <c r="D84" s="34"/>
      <c r="E84" s="263" t="str">
        <f>E7</f>
        <v>BRNO, DŘEVAŘSKÁ - REKONSTRUKCE KANALIZACE A VODOVODU</v>
      </c>
      <c r="F84" s="264"/>
      <c r="G84" s="264"/>
      <c r="H84" s="264"/>
      <c r="I84" s="34"/>
      <c r="J84" s="34"/>
      <c r="K84" s="34"/>
      <c r="L84" s="4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2" customHeight="1">
      <c r="A85" s="34"/>
      <c r="B85" s="35"/>
      <c r="C85" s="28" t="s">
        <v>130</v>
      </c>
      <c r="D85" s="34"/>
      <c r="E85" s="34"/>
      <c r="F85" s="34"/>
      <c r="G85" s="34"/>
      <c r="H85" s="34"/>
      <c r="I85" s="34"/>
      <c r="J85" s="34"/>
      <c r="K85" s="34"/>
      <c r="L85" s="4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6.5" customHeight="1">
      <c r="A86" s="34"/>
      <c r="B86" s="35"/>
      <c r="C86" s="34"/>
      <c r="D86" s="34"/>
      <c r="E86" s="246" t="str">
        <f>E9</f>
        <v>SO 01.2 - KANALIZAČNÍ PROVIZORNÍ PROPOJ</v>
      </c>
      <c r="F86" s="262"/>
      <c r="G86" s="262"/>
      <c r="H86" s="262"/>
      <c r="I86" s="34"/>
      <c r="J86" s="34"/>
      <c r="K86" s="34"/>
      <c r="L86" s="4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6.95" customHeight="1">
      <c r="A87" s="34"/>
      <c r="B87" s="35"/>
      <c r="C87" s="34"/>
      <c r="D87" s="34"/>
      <c r="E87" s="34"/>
      <c r="F87" s="34"/>
      <c r="G87" s="34"/>
      <c r="H87" s="34"/>
      <c r="I87" s="34"/>
      <c r="J87" s="34"/>
      <c r="K87" s="34"/>
      <c r="L87" s="4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12" customHeight="1">
      <c r="A88" s="34"/>
      <c r="B88" s="35"/>
      <c r="C88" s="28" t="s">
        <v>24</v>
      </c>
      <c r="D88" s="34"/>
      <c r="E88" s="34"/>
      <c r="F88" s="26" t="str">
        <f>F12</f>
        <v>BRNO</v>
      </c>
      <c r="G88" s="34"/>
      <c r="H88" s="34"/>
      <c r="I88" s="28" t="s">
        <v>26</v>
      </c>
      <c r="J88" s="57" t="str">
        <f>IF(J12="","",J12)</f>
        <v/>
      </c>
      <c r="K88" s="34"/>
      <c r="L88" s="4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6.95" customHeight="1">
      <c r="A89" s="34"/>
      <c r="B89" s="35"/>
      <c r="C89" s="34"/>
      <c r="D89" s="34"/>
      <c r="E89" s="34"/>
      <c r="F89" s="34"/>
      <c r="G89" s="34"/>
      <c r="H89" s="34"/>
      <c r="I89" s="34"/>
      <c r="J89" s="34"/>
      <c r="K89" s="34"/>
      <c r="L89" s="4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40.15" customHeight="1">
      <c r="A90" s="34"/>
      <c r="B90" s="35"/>
      <c r="C90" s="28" t="s">
        <v>33</v>
      </c>
      <c r="D90" s="34"/>
      <c r="E90" s="34"/>
      <c r="F90" s="26" t="str">
        <f>E15</f>
        <v>BRNĚNSKÉ VODÁRNY A KANALIZACE a.s.</v>
      </c>
      <c r="G90" s="34"/>
      <c r="H90" s="34"/>
      <c r="I90" s="28" t="s">
        <v>39</v>
      </c>
      <c r="J90" s="32" t="str">
        <f>E21</f>
        <v>SWECO HYDROPROJEKT a.s. OZ BRNO</v>
      </c>
      <c r="K90" s="34"/>
      <c r="L90" s="4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15.2" customHeight="1">
      <c r="A91" s="34"/>
      <c r="B91" s="35"/>
      <c r="C91" s="28" t="s">
        <v>37</v>
      </c>
      <c r="D91" s="34"/>
      <c r="E91" s="34"/>
      <c r="F91" s="26" t="str">
        <f>IF(E18="","",E18)</f>
        <v>Vyplň údaj</v>
      </c>
      <c r="G91" s="34"/>
      <c r="H91" s="34"/>
      <c r="I91" s="28" t="s">
        <v>42</v>
      </c>
      <c r="J91" s="32" t="str">
        <f>E24</f>
        <v>Obrtel M.</v>
      </c>
      <c r="K91" s="34"/>
      <c r="L91" s="4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0.35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4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29.25" customHeight="1">
      <c r="A93" s="34"/>
      <c r="B93" s="35"/>
      <c r="C93" s="113" t="s">
        <v>266</v>
      </c>
      <c r="D93" s="105"/>
      <c r="E93" s="105"/>
      <c r="F93" s="105"/>
      <c r="G93" s="105"/>
      <c r="H93" s="105"/>
      <c r="I93" s="105"/>
      <c r="J93" s="114" t="s">
        <v>267</v>
      </c>
      <c r="K93" s="105"/>
      <c r="L93" s="4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10.35" customHeight="1">
      <c r="A94" s="34"/>
      <c r="B94" s="35"/>
      <c r="C94" s="34"/>
      <c r="D94" s="34"/>
      <c r="E94" s="34"/>
      <c r="F94" s="34"/>
      <c r="G94" s="34"/>
      <c r="H94" s="34"/>
      <c r="I94" s="34"/>
      <c r="J94" s="34"/>
      <c r="K94" s="34"/>
      <c r="L94" s="4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22.9" customHeight="1">
      <c r="A95" s="34"/>
      <c r="B95" s="35"/>
      <c r="C95" s="115" t="s">
        <v>268</v>
      </c>
      <c r="D95" s="34"/>
      <c r="E95" s="34"/>
      <c r="F95" s="34"/>
      <c r="G95" s="34"/>
      <c r="H95" s="34"/>
      <c r="I95" s="34"/>
      <c r="J95" s="73">
        <f>J126</f>
        <v>0</v>
      </c>
      <c r="K95" s="34"/>
      <c r="L95" s="4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U95" s="18" t="s">
        <v>269</v>
      </c>
    </row>
    <row r="96" spans="1:47" s="9" customFormat="1" ht="24.95" customHeight="1">
      <c r="B96" s="116"/>
      <c r="D96" s="117" t="s">
        <v>270</v>
      </c>
      <c r="E96" s="118"/>
      <c r="F96" s="118"/>
      <c r="G96" s="118"/>
      <c r="H96" s="118"/>
      <c r="I96" s="118"/>
      <c r="J96" s="119">
        <f>J127</f>
        <v>0</v>
      </c>
      <c r="L96" s="116"/>
    </row>
    <row r="97" spans="1:31" s="10" customFormat="1" ht="19.899999999999999" customHeight="1">
      <c r="B97" s="120"/>
      <c r="D97" s="121" t="s">
        <v>2062</v>
      </c>
      <c r="E97" s="122"/>
      <c r="F97" s="122"/>
      <c r="G97" s="122"/>
      <c r="H97" s="122"/>
      <c r="I97" s="122"/>
      <c r="J97" s="123">
        <f>J128</f>
        <v>0</v>
      </c>
      <c r="L97" s="120"/>
    </row>
    <row r="98" spans="1:31" s="10" customFormat="1" ht="19.899999999999999" customHeight="1">
      <c r="B98" s="120"/>
      <c r="D98" s="121" t="s">
        <v>274</v>
      </c>
      <c r="E98" s="122"/>
      <c r="F98" s="122"/>
      <c r="G98" s="122"/>
      <c r="H98" s="122"/>
      <c r="I98" s="122"/>
      <c r="J98" s="123">
        <f>J260</f>
        <v>0</v>
      </c>
      <c r="L98" s="120"/>
    </row>
    <row r="99" spans="1:31" s="10" customFormat="1" ht="19.899999999999999" customHeight="1">
      <c r="B99" s="120"/>
      <c r="D99" s="121" t="s">
        <v>275</v>
      </c>
      <c r="E99" s="122"/>
      <c r="F99" s="122"/>
      <c r="G99" s="122"/>
      <c r="H99" s="122"/>
      <c r="I99" s="122"/>
      <c r="J99" s="123">
        <f>J269</f>
        <v>0</v>
      </c>
      <c r="L99" s="120"/>
    </row>
    <row r="100" spans="1:31" s="10" customFormat="1" ht="19.899999999999999" customHeight="1">
      <c r="B100" s="120"/>
      <c r="D100" s="121" t="s">
        <v>276</v>
      </c>
      <c r="E100" s="122"/>
      <c r="F100" s="122"/>
      <c r="G100" s="122"/>
      <c r="H100" s="122"/>
      <c r="I100" s="122"/>
      <c r="J100" s="123">
        <f>J286</f>
        <v>0</v>
      </c>
      <c r="L100" s="120"/>
    </row>
    <row r="101" spans="1:31" s="10" customFormat="1" ht="19.899999999999999" customHeight="1">
      <c r="B101" s="120"/>
      <c r="D101" s="121" t="s">
        <v>277</v>
      </c>
      <c r="E101" s="122"/>
      <c r="F101" s="122"/>
      <c r="G101" s="122"/>
      <c r="H101" s="122"/>
      <c r="I101" s="122"/>
      <c r="J101" s="123">
        <f>J310</f>
        <v>0</v>
      </c>
      <c r="L101" s="120"/>
    </row>
    <row r="102" spans="1:31" s="10" customFormat="1" ht="19.899999999999999" customHeight="1">
      <c r="B102" s="120"/>
      <c r="D102" s="121" t="s">
        <v>278</v>
      </c>
      <c r="E102" s="122"/>
      <c r="F102" s="122"/>
      <c r="G102" s="122"/>
      <c r="H102" s="122"/>
      <c r="I102" s="122"/>
      <c r="J102" s="123">
        <f>J319</f>
        <v>0</v>
      </c>
      <c r="L102" s="120"/>
    </row>
    <row r="103" spans="1:31" s="10" customFormat="1" ht="19.899999999999999" customHeight="1">
      <c r="B103" s="120"/>
      <c r="D103" s="121" t="s">
        <v>279</v>
      </c>
      <c r="E103" s="122"/>
      <c r="F103" s="122"/>
      <c r="G103" s="122"/>
      <c r="H103" s="122"/>
      <c r="I103" s="122"/>
      <c r="J103" s="123">
        <f>J325</f>
        <v>0</v>
      </c>
      <c r="L103" s="120"/>
    </row>
    <row r="104" spans="1:31" s="10" customFormat="1" ht="19.899999999999999" customHeight="1">
      <c r="B104" s="120"/>
      <c r="D104" s="121" t="s">
        <v>281</v>
      </c>
      <c r="E104" s="122"/>
      <c r="F104" s="122"/>
      <c r="G104" s="122"/>
      <c r="H104" s="122"/>
      <c r="I104" s="122"/>
      <c r="J104" s="123">
        <f>J403</f>
        <v>0</v>
      </c>
      <c r="L104" s="120"/>
    </row>
    <row r="105" spans="1:31" s="9" customFormat="1" ht="24.95" customHeight="1">
      <c r="B105" s="116"/>
      <c r="D105" s="117" t="s">
        <v>284</v>
      </c>
      <c r="E105" s="118"/>
      <c r="F105" s="118"/>
      <c r="G105" s="118"/>
      <c r="H105" s="118"/>
      <c r="I105" s="118"/>
      <c r="J105" s="119">
        <f>J405</f>
        <v>0</v>
      </c>
      <c r="L105" s="116"/>
    </row>
    <row r="106" spans="1:31" s="10" customFormat="1" ht="19.899999999999999" customHeight="1">
      <c r="B106" s="120"/>
      <c r="D106" s="121" t="s">
        <v>285</v>
      </c>
      <c r="E106" s="122"/>
      <c r="F106" s="122"/>
      <c r="G106" s="122"/>
      <c r="H106" s="122"/>
      <c r="I106" s="122"/>
      <c r="J106" s="123">
        <f>J406</f>
        <v>0</v>
      </c>
      <c r="L106" s="120"/>
    </row>
    <row r="107" spans="1:31" s="2" customFormat="1" ht="21.75" customHeight="1">
      <c r="A107" s="34"/>
      <c r="B107" s="35"/>
      <c r="C107" s="34"/>
      <c r="D107" s="34"/>
      <c r="E107" s="34"/>
      <c r="F107" s="34"/>
      <c r="G107" s="34"/>
      <c r="H107" s="34"/>
      <c r="I107" s="34"/>
      <c r="J107" s="34"/>
      <c r="K107" s="34"/>
      <c r="L107" s="4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pans="1:31" s="2" customFormat="1" ht="6.95" customHeight="1">
      <c r="A108" s="34"/>
      <c r="B108" s="49"/>
      <c r="C108" s="50"/>
      <c r="D108" s="50"/>
      <c r="E108" s="50"/>
      <c r="F108" s="50"/>
      <c r="G108" s="50"/>
      <c r="H108" s="50"/>
      <c r="I108" s="50"/>
      <c r="J108" s="50"/>
      <c r="K108" s="50"/>
      <c r="L108" s="4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12" spans="1:31" s="2" customFormat="1" ht="6.95" customHeight="1">
      <c r="A112" s="34"/>
      <c r="B112" s="51"/>
      <c r="C112" s="52"/>
      <c r="D112" s="52"/>
      <c r="E112" s="52"/>
      <c r="F112" s="52"/>
      <c r="G112" s="52"/>
      <c r="H112" s="52"/>
      <c r="I112" s="52"/>
      <c r="J112" s="52"/>
      <c r="K112" s="52"/>
      <c r="L112" s="4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3" s="2" customFormat="1" ht="24.95" customHeight="1">
      <c r="A113" s="34"/>
      <c r="B113" s="35"/>
      <c r="C113" s="22" t="s">
        <v>287</v>
      </c>
      <c r="D113" s="34"/>
      <c r="E113" s="34"/>
      <c r="F113" s="34"/>
      <c r="G113" s="34"/>
      <c r="H113" s="34"/>
      <c r="I113" s="34"/>
      <c r="J113" s="34"/>
      <c r="K113" s="34"/>
      <c r="L113" s="4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3" s="2" customFormat="1" ht="6.95" customHeight="1">
      <c r="A114" s="34"/>
      <c r="B114" s="35"/>
      <c r="C114" s="34"/>
      <c r="D114" s="34"/>
      <c r="E114" s="34"/>
      <c r="F114" s="34"/>
      <c r="G114" s="34"/>
      <c r="H114" s="34"/>
      <c r="I114" s="34"/>
      <c r="J114" s="34"/>
      <c r="K114" s="34"/>
      <c r="L114" s="4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3" s="2" customFormat="1" ht="12" customHeight="1">
      <c r="A115" s="34"/>
      <c r="B115" s="35"/>
      <c r="C115" s="28" t="s">
        <v>16</v>
      </c>
      <c r="D115" s="34"/>
      <c r="E115" s="34"/>
      <c r="F115" s="34"/>
      <c r="G115" s="34"/>
      <c r="H115" s="34"/>
      <c r="I115" s="34"/>
      <c r="J115" s="34"/>
      <c r="K115" s="34"/>
      <c r="L115" s="4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3" s="2" customFormat="1" ht="16.5" customHeight="1">
      <c r="A116" s="34"/>
      <c r="B116" s="35"/>
      <c r="C116" s="34"/>
      <c r="D116" s="34"/>
      <c r="E116" s="263" t="str">
        <f>E7</f>
        <v>BRNO, DŘEVAŘSKÁ - REKONSTRUKCE KANALIZACE A VODOVODU</v>
      </c>
      <c r="F116" s="264"/>
      <c r="G116" s="264"/>
      <c r="H116" s="264"/>
      <c r="I116" s="34"/>
      <c r="J116" s="34"/>
      <c r="K116" s="34"/>
      <c r="L116" s="4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3" s="2" customFormat="1" ht="12" customHeight="1">
      <c r="A117" s="34"/>
      <c r="B117" s="35"/>
      <c r="C117" s="28" t="s">
        <v>130</v>
      </c>
      <c r="D117" s="34"/>
      <c r="E117" s="34"/>
      <c r="F117" s="34"/>
      <c r="G117" s="34"/>
      <c r="H117" s="34"/>
      <c r="I117" s="34"/>
      <c r="J117" s="34"/>
      <c r="K117" s="34"/>
      <c r="L117" s="4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3" s="2" customFormat="1" ht="16.5" customHeight="1">
      <c r="A118" s="34"/>
      <c r="B118" s="35"/>
      <c r="C118" s="34"/>
      <c r="D118" s="34"/>
      <c r="E118" s="246" t="str">
        <f>E9</f>
        <v>SO 01.2 - KANALIZAČNÍ PROVIZORNÍ PROPOJ</v>
      </c>
      <c r="F118" s="262"/>
      <c r="G118" s="262"/>
      <c r="H118" s="262"/>
      <c r="I118" s="34"/>
      <c r="J118" s="34"/>
      <c r="K118" s="34"/>
      <c r="L118" s="4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3" s="2" customFormat="1" ht="6.95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4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3" s="2" customFormat="1" ht="12" customHeight="1">
      <c r="A120" s="34"/>
      <c r="B120" s="35"/>
      <c r="C120" s="28" t="s">
        <v>24</v>
      </c>
      <c r="D120" s="34"/>
      <c r="E120" s="34"/>
      <c r="F120" s="26" t="str">
        <f>F12</f>
        <v>BRNO</v>
      </c>
      <c r="G120" s="34"/>
      <c r="H120" s="34"/>
      <c r="I120" s="28" t="s">
        <v>26</v>
      </c>
      <c r="J120" s="57" t="str">
        <f>IF(J12="","",J12)</f>
        <v/>
      </c>
      <c r="K120" s="34"/>
      <c r="L120" s="4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63" s="2" customFormat="1" ht="6.95" customHeight="1">
      <c r="A121" s="34"/>
      <c r="B121" s="35"/>
      <c r="C121" s="34"/>
      <c r="D121" s="34"/>
      <c r="E121" s="34"/>
      <c r="F121" s="34"/>
      <c r="G121" s="34"/>
      <c r="H121" s="34"/>
      <c r="I121" s="34"/>
      <c r="J121" s="34"/>
      <c r="K121" s="34"/>
      <c r="L121" s="4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63" s="2" customFormat="1" ht="40.15" customHeight="1">
      <c r="A122" s="34"/>
      <c r="B122" s="35"/>
      <c r="C122" s="28" t="s">
        <v>33</v>
      </c>
      <c r="D122" s="34"/>
      <c r="E122" s="34"/>
      <c r="F122" s="26" t="str">
        <f>E15</f>
        <v>BRNĚNSKÉ VODÁRNY A KANALIZACE a.s.</v>
      </c>
      <c r="G122" s="34"/>
      <c r="H122" s="34"/>
      <c r="I122" s="28" t="s">
        <v>39</v>
      </c>
      <c r="J122" s="32" t="str">
        <f>E21</f>
        <v>SWECO HYDROPROJEKT a.s. OZ BRNO</v>
      </c>
      <c r="K122" s="34"/>
      <c r="L122" s="4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63" s="2" customFormat="1" ht="15.2" customHeight="1">
      <c r="A123" s="34"/>
      <c r="B123" s="35"/>
      <c r="C123" s="28" t="s">
        <v>37</v>
      </c>
      <c r="D123" s="34"/>
      <c r="E123" s="34"/>
      <c r="F123" s="26" t="str">
        <f>IF(E18="","",E18)</f>
        <v>Vyplň údaj</v>
      </c>
      <c r="G123" s="34"/>
      <c r="H123" s="34"/>
      <c r="I123" s="28" t="s">
        <v>42</v>
      </c>
      <c r="J123" s="32" t="str">
        <f>E24</f>
        <v>Obrtel M.</v>
      </c>
      <c r="K123" s="34"/>
      <c r="L123" s="4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1:63" s="2" customFormat="1" ht="10.35" customHeight="1">
      <c r="A124" s="34"/>
      <c r="B124" s="35"/>
      <c r="C124" s="34"/>
      <c r="D124" s="34"/>
      <c r="E124" s="34"/>
      <c r="F124" s="34"/>
      <c r="G124" s="34"/>
      <c r="H124" s="34"/>
      <c r="I124" s="34"/>
      <c r="J124" s="34"/>
      <c r="K124" s="34"/>
      <c r="L124" s="4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pans="1:63" s="11" customFormat="1" ht="29.25" customHeight="1">
      <c r="A125" s="124"/>
      <c r="B125" s="125"/>
      <c r="C125" s="126" t="s">
        <v>288</v>
      </c>
      <c r="D125" s="127" t="s">
        <v>71</v>
      </c>
      <c r="E125" s="127" t="s">
        <v>67</v>
      </c>
      <c r="F125" s="127" t="s">
        <v>68</v>
      </c>
      <c r="G125" s="127" t="s">
        <v>289</v>
      </c>
      <c r="H125" s="127" t="s">
        <v>290</v>
      </c>
      <c r="I125" s="127" t="s">
        <v>291</v>
      </c>
      <c r="J125" s="127" t="s">
        <v>267</v>
      </c>
      <c r="K125" s="128" t="s">
        <v>292</v>
      </c>
      <c r="L125" s="129"/>
      <c r="M125" s="64" t="s">
        <v>1</v>
      </c>
      <c r="N125" s="65" t="s">
        <v>50</v>
      </c>
      <c r="O125" s="65" t="s">
        <v>293</v>
      </c>
      <c r="P125" s="65" t="s">
        <v>294</v>
      </c>
      <c r="Q125" s="65" t="s">
        <v>295</v>
      </c>
      <c r="R125" s="65" t="s">
        <v>296</v>
      </c>
      <c r="S125" s="65" t="s">
        <v>297</v>
      </c>
      <c r="T125" s="66" t="s">
        <v>298</v>
      </c>
      <c r="U125" s="124"/>
      <c r="V125" s="124"/>
      <c r="W125" s="124"/>
      <c r="X125" s="124"/>
      <c r="Y125" s="124"/>
      <c r="Z125" s="124"/>
      <c r="AA125" s="124"/>
      <c r="AB125" s="124"/>
      <c r="AC125" s="124"/>
      <c r="AD125" s="124"/>
      <c r="AE125" s="124"/>
    </row>
    <row r="126" spans="1:63" s="2" customFormat="1" ht="22.9" customHeight="1">
      <c r="A126" s="34"/>
      <c r="B126" s="35"/>
      <c r="C126" s="71" t="s">
        <v>299</v>
      </c>
      <c r="D126" s="34"/>
      <c r="E126" s="34"/>
      <c r="F126" s="34"/>
      <c r="G126" s="34"/>
      <c r="H126" s="34"/>
      <c r="I126" s="34"/>
      <c r="J126" s="130">
        <f>BK126</f>
        <v>0</v>
      </c>
      <c r="K126" s="34"/>
      <c r="L126" s="35"/>
      <c r="M126" s="67"/>
      <c r="N126" s="58"/>
      <c r="O126" s="68"/>
      <c r="P126" s="131">
        <f>P127+P405</f>
        <v>0</v>
      </c>
      <c r="Q126" s="68"/>
      <c r="R126" s="131">
        <f>R127+R405</f>
        <v>75.769561390000007</v>
      </c>
      <c r="S126" s="68"/>
      <c r="T126" s="132">
        <f>T127+T405</f>
        <v>21.522744000000003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T126" s="18" t="s">
        <v>85</v>
      </c>
      <c r="AU126" s="18" t="s">
        <v>269</v>
      </c>
      <c r="BK126" s="133">
        <f>BK127+BK405</f>
        <v>0</v>
      </c>
    </row>
    <row r="127" spans="1:63" s="12" customFormat="1" ht="25.9" customHeight="1">
      <c r="B127" s="134"/>
      <c r="D127" s="135" t="s">
        <v>85</v>
      </c>
      <c r="E127" s="136" t="s">
        <v>300</v>
      </c>
      <c r="F127" s="136" t="s">
        <v>301</v>
      </c>
      <c r="I127" s="137"/>
      <c r="J127" s="138">
        <f>BK127</f>
        <v>0</v>
      </c>
      <c r="L127" s="134"/>
      <c r="M127" s="139"/>
      <c r="N127" s="140"/>
      <c r="O127" s="140"/>
      <c r="P127" s="141">
        <f>P128+P260+P269+P286+P310+P319+P325+P403</f>
        <v>0</v>
      </c>
      <c r="Q127" s="140"/>
      <c r="R127" s="141">
        <f>R128+R260+R269+R286+R310+R319+R325+R403</f>
        <v>75.730561390000005</v>
      </c>
      <c r="S127" s="140"/>
      <c r="T127" s="142">
        <f>T128+T260+T269+T286+T310+T319+T325+T403</f>
        <v>21.522744000000003</v>
      </c>
      <c r="AR127" s="135" t="s">
        <v>23</v>
      </c>
      <c r="AT127" s="143" t="s">
        <v>85</v>
      </c>
      <c r="AU127" s="143" t="s">
        <v>86</v>
      </c>
      <c r="AY127" s="135" t="s">
        <v>302</v>
      </c>
      <c r="BK127" s="144">
        <f>BK128+BK260+BK269+BK286+BK310+BK319+BK325+BK403</f>
        <v>0</v>
      </c>
    </row>
    <row r="128" spans="1:63" s="12" customFormat="1" ht="22.9" customHeight="1">
      <c r="B128" s="134"/>
      <c r="D128" s="135" t="s">
        <v>85</v>
      </c>
      <c r="E128" s="145" t="s">
        <v>23</v>
      </c>
      <c r="F128" s="145" t="s">
        <v>2063</v>
      </c>
      <c r="I128" s="137"/>
      <c r="J128" s="146">
        <f>BK128</f>
        <v>0</v>
      </c>
      <c r="L128" s="134"/>
      <c r="M128" s="139"/>
      <c r="N128" s="140"/>
      <c r="O128" s="140"/>
      <c r="P128" s="141">
        <f>SUM(P129:P259)</f>
        <v>0</v>
      </c>
      <c r="Q128" s="140"/>
      <c r="R128" s="141">
        <f>SUM(R129:R259)</f>
        <v>8.0655992000000012</v>
      </c>
      <c r="S128" s="140"/>
      <c r="T128" s="142">
        <f>SUM(T129:T259)</f>
        <v>17.886744</v>
      </c>
      <c r="AR128" s="135" t="s">
        <v>23</v>
      </c>
      <c r="AT128" s="143" t="s">
        <v>85</v>
      </c>
      <c r="AU128" s="143" t="s">
        <v>23</v>
      </c>
      <c r="AY128" s="135" t="s">
        <v>302</v>
      </c>
      <c r="BK128" s="144">
        <f>SUM(BK129:BK259)</f>
        <v>0</v>
      </c>
    </row>
    <row r="129" spans="1:65" s="2" customFormat="1" ht="16.5" customHeight="1">
      <c r="A129" s="34"/>
      <c r="B129" s="147"/>
      <c r="C129" s="148" t="s">
        <v>23</v>
      </c>
      <c r="D129" s="148" t="s">
        <v>305</v>
      </c>
      <c r="E129" s="149" t="s">
        <v>319</v>
      </c>
      <c r="F129" s="150" t="s">
        <v>320</v>
      </c>
      <c r="G129" s="151" t="s">
        <v>308</v>
      </c>
      <c r="H129" s="152">
        <v>12.268000000000001</v>
      </c>
      <c r="I129" s="153"/>
      <c r="J129" s="154">
        <f>ROUND(I129*H129,2)</f>
        <v>0</v>
      </c>
      <c r="K129" s="150" t="s">
        <v>1</v>
      </c>
      <c r="L129" s="35"/>
      <c r="M129" s="155" t="s">
        <v>1</v>
      </c>
      <c r="N129" s="156" t="s">
        <v>51</v>
      </c>
      <c r="O129" s="60"/>
      <c r="P129" s="157">
        <f>O129*H129</f>
        <v>0</v>
      </c>
      <c r="Q129" s="157">
        <v>0</v>
      </c>
      <c r="R129" s="157">
        <f>Q129*H129</f>
        <v>0</v>
      </c>
      <c r="S129" s="157">
        <v>1.008</v>
      </c>
      <c r="T129" s="158">
        <f>S129*H129</f>
        <v>12.366144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59" t="s">
        <v>310</v>
      </c>
      <c r="AT129" s="159" t="s">
        <v>305</v>
      </c>
      <c r="AU129" s="159" t="s">
        <v>96</v>
      </c>
      <c r="AY129" s="18" t="s">
        <v>302</v>
      </c>
      <c r="BE129" s="160">
        <f>IF(N129="základní",J129,0)</f>
        <v>0</v>
      </c>
      <c r="BF129" s="160">
        <f>IF(N129="snížená",J129,0)</f>
        <v>0</v>
      </c>
      <c r="BG129" s="160">
        <f>IF(N129="zákl. přenesená",J129,0)</f>
        <v>0</v>
      </c>
      <c r="BH129" s="160">
        <f>IF(N129="sníž. přenesená",J129,0)</f>
        <v>0</v>
      </c>
      <c r="BI129" s="160">
        <f>IF(N129="nulová",J129,0)</f>
        <v>0</v>
      </c>
      <c r="BJ129" s="18" t="s">
        <v>23</v>
      </c>
      <c r="BK129" s="160">
        <f>ROUND(I129*H129,2)</f>
        <v>0</v>
      </c>
      <c r="BL129" s="18" t="s">
        <v>310</v>
      </c>
      <c r="BM129" s="159" t="s">
        <v>321</v>
      </c>
    </row>
    <row r="130" spans="1:65" s="13" customFormat="1">
      <c r="B130" s="161"/>
      <c r="D130" s="162" t="s">
        <v>312</v>
      </c>
      <c r="E130" s="163" t="s">
        <v>1</v>
      </c>
      <c r="F130" s="164" t="s">
        <v>323</v>
      </c>
      <c r="H130" s="163" t="s">
        <v>1</v>
      </c>
      <c r="I130" s="165"/>
      <c r="L130" s="161"/>
      <c r="M130" s="166"/>
      <c r="N130" s="167"/>
      <c r="O130" s="167"/>
      <c r="P130" s="167"/>
      <c r="Q130" s="167"/>
      <c r="R130" s="167"/>
      <c r="S130" s="167"/>
      <c r="T130" s="168"/>
      <c r="AT130" s="163" t="s">
        <v>312</v>
      </c>
      <c r="AU130" s="163" t="s">
        <v>96</v>
      </c>
      <c r="AV130" s="13" t="s">
        <v>23</v>
      </c>
      <c r="AW130" s="13" t="s">
        <v>41</v>
      </c>
      <c r="AX130" s="13" t="s">
        <v>86</v>
      </c>
      <c r="AY130" s="163" t="s">
        <v>302</v>
      </c>
    </row>
    <row r="131" spans="1:65" s="14" customFormat="1">
      <c r="B131" s="169"/>
      <c r="D131" s="162" t="s">
        <v>312</v>
      </c>
      <c r="E131" s="170" t="s">
        <v>1</v>
      </c>
      <c r="F131" s="171" t="s">
        <v>124</v>
      </c>
      <c r="H131" s="172">
        <v>12.268000000000001</v>
      </c>
      <c r="I131" s="173"/>
      <c r="L131" s="169"/>
      <c r="M131" s="174"/>
      <c r="N131" s="175"/>
      <c r="O131" s="175"/>
      <c r="P131" s="175"/>
      <c r="Q131" s="175"/>
      <c r="R131" s="175"/>
      <c r="S131" s="175"/>
      <c r="T131" s="176"/>
      <c r="AT131" s="170" t="s">
        <v>312</v>
      </c>
      <c r="AU131" s="170" t="s">
        <v>96</v>
      </c>
      <c r="AV131" s="14" t="s">
        <v>96</v>
      </c>
      <c r="AW131" s="14" t="s">
        <v>41</v>
      </c>
      <c r="AX131" s="14" t="s">
        <v>23</v>
      </c>
      <c r="AY131" s="170" t="s">
        <v>302</v>
      </c>
    </row>
    <row r="132" spans="1:65" s="2" customFormat="1" ht="16.5" customHeight="1">
      <c r="A132" s="34"/>
      <c r="B132" s="147"/>
      <c r="C132" s="148" t="s">
        <v>96</v>
      </c>
      <c r="D132" s="148" t="s">
        <v>305</v>
      </c>
      <c r="E132" s="149" t="s">
        <v>330</v>
      </c>
      <c r="F132" s="150" t="s">
        <v>331</v>
      </c>
      <c r="G132" s="151" t="s">
        <v>332</v>
      </c>
      <c r="H132" s="152">
        <v>12.366</v>
      </c>
      <c r="I132" s="153"/>
      <c r="J132" s="154">
        <f>ROUND(I132*H132,2)</f>
        <v>0</v>
      </c>
      <c r="K132" s="150" t="s">
        <v>309</v>
      </c>
      <c r="L132" s="35"/>
      <c r="M132" s="155" t="s">
        <v>1</v>
      </c>
      <c r="N132" s="156" t="s">
        <v>51</v>
      </c>
      <c r="O132" s="60"/>
      <c r="P132" s="157">
        <f>O132*H132</f>
        <v>0</v>
      </c>
      <c r="Q132" s="157">
        <v>0</v>
      </c>
      <c r="R132" s="157">
        <f>Q132*H132</f>
        <v>0</v>
      </c>
      <c r="S132" s="157">
        <v>0</v>
      </c>
      <c r="T132" s="158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59" t="s">
        <v>310</v>
      </c>
      <c r="AT132" s="159" t="s">
        <v>305</v>
      </c>
      <c r="AU132" s="159" t="s">
        <v>96</v>
      </c>
      <c r="AY132" s="18" t="s">
        <v>302</v>
      </c>
      <c r="BE132" s="160">
        <f>IF(N132="základní",J132,0)</f>
        <v>0</v>
      </c>
      <c r="BF132" s="160">
        <f>IF(N132="snížená",J132,0)</f>
        <v>0</v>
      </c>
      <c r="BG132" s="160">
        <f>IF(N132="zákl. přenesená",J132,0)</f>
        <v>0</v>
      </c>
      <c r="BH132" s="160">
        <f>IF(N132="sníž. přenesená",J132,0)</f>
        <v>0</v>
      </c>
      <c r="BI132" s="160">
        <f>IF(N132="nulová",J132,0)</f>
        <v>0</v>
      </c>
      <c r="BJ132" s="18" t="s">
        <v>23</v>
      </c>
      <c r="BK132" s="160">
        <f>ROUND(I132*H132,2)</f>
        <v>0</v>
      </c>
      <c r="BL132" s="18" t="s">
        <v>310</v>
      </c>
      <c r="BM132" s="159" t="s">
        <v>333</v>
      </c>
    </row>
    <row r="133" spans="1:65" s="2" customFormat="1" ht="16.5" customHeight="1">
      <c r="A133" s="34"/>
      <c r="B133" s="147"/>
      <c r="C133" s="148" t="s">
        <v>318</v>
      </c>
      <c r="D133" s="148" t="s">
        <v>305</v>
      </c>
      <c r="E133" s="149" t="s">
        <v>335</v>
      </c>
      <c r="F133" s="150" t="s">
        <v>336</v>
      </c>
      <c r="G133" s="151" t="s">
        <v>332</v>
      </c>
      <c r="H133" s="152">
        <v>111.294</v>
      </c>
      <c r="I133" s="153"/>
      <c r="J133" s="154">
        <f>ROUND(I133*H133,2)</f>
        <v>0</v>
      </c>
      <c r="K133" s="150" t="s">
        <v>309</v>
      </c>
      <c r="L133" s="35"/>
      <c r="M133" s="155" t="s">
        <v>1</v>
      </c>
      <c r="N133" s="156" t="s">
        <v>51</v>
      </c>
      <c r="O133" s="60"/>
      <c r="P133" s="157">
        <f>O133*H133</f>
        <v>0</v>
      </c>
      <c r="Q133" s="157">
        <v>0</v>
      </c>
      <c r="R133" s="157">
        <f>Q133*H133</f>
        <v>0</v>
      </c>
      <c r="S133" s="157">
        <v>0</v>
      </c>
      <c r="T133" s="158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59" t="s">
        <v>310</v>
      </c>
      <c r="AT133" s="159" t="s">
        <v>305</v>
      </c>
      <c r="AU133" s="159" t="s">
        <v>96</v>
      </c>
      <c r="AY133" s="18" t="s">
        <v>302</v>
      </c>
      <c r="BE133" s="160">
        <f>IF(N133="základní",J133,0)</f>
        <v>0</v>
      </c>
      <c r="BF133" s="160">
        <f>IF(N133="snížená",J133,0)</f>
        <v>0</v>
      </c>
      <c r="BG133" s="160">
        <f>IF(N133="zákl. přenesená",J133,0)</f>
        <v>0</v>
      </c>
      <c r="BH133" s="160">
        <f>IF(N133="sníž. přenesená",J133,0)</f>
        <v>0</v>
      </c>
      <c r="BI133" s="160">
        <f>IF(N133="nulová",J133,0)</f>
        <v>0</v>
      </c>
      <c r="BJ133" s="18" t="s">
        <v>23</v>
      </c>
      <c r="BK133" s="160">
        <f>ROUND(I133*H133,2)</f>
        <v>0</v>
      </c>
      <c r="BL133" s="18" t="s">
        <v>310</v>
      </c>
      <c r="BM133" s="159" t="s">
        <v>337</v>
      </c>
    </row>
    <row r="134" spans="1:65" s="14" customFormat="1">
      <c r="B134" s="169"/>
      <c r="D134" s="162" t="s">
        <v>312</v>
      </c>
      <c r="F134" s="171" t="s">
        <v>2064</v>
      </c>
      <c r="H134" s="172">
        <v>111.294</v>
      </c>
      <c r="I134" s="173"/>
      <c r="L134" s="169"/>
      <c r="M134" s="174"/>
      <c r="N134" s="175"/>
      <c r="O134" s="175"/>
      <c r="P134" s="175"/>
      <c r="Q134" s="175"/>
      <c r="R134" s="175"/>
      <c r="S134" s="175"/>
      <c r="T134" s="176"/>
      <c r="AT134" s="170" t="s">
        <v>312</v>
      </c>
      <c r="AU134" s="170" t="s">
        <v>96</v>
      </c>
      <c r="AV134" s="14" t="s">
        <v>96</v>
      </c>
      <c r="AW134" s="14" t="s">
        <v>3</v>
      </c>
      <c r="AX134" s="14" t="s">
        <v>23</v>
      </c>
      <c r="AY134" s="170" t="s">
        <v>302</v>
      </c>
    </row>
    <row r="135" spans="1:65" s="2" customFormat="1" ht="16.5" customHeight="1">
      <c r="A135" s="34"/>
      <c r="B135" s="147"/>
      <c r="C135" s="148" t="s">
        <v>310</v>
      </c>
      <c r="D135" s="148" t="s">
        <v>305</v>
      </c>
      <c r="E135" s="149" t="s">
        <v>340</v>
      </c>
      <c r="F135" s="150" t="s">
        <v>2065</v>
      </c>
      <c r="G135" s="151" t="s">
        <v>332</v>
      </c>
      <c r="H135" s="152">
        <v>12.366</v>
      </c>
      <c r="I135" s="153"/>
      <c r="J135" s="154">
        <f>ROUND(I135*H135,2)</f>
        <v>0</v>
      </c>
      <c r="K135" s="150" t="s">
        <v>1</v>
      </c>
      <c r="L135" s="35"/>
      <c r="M135" s="155" t="s">
        <v>1</v>
      </c>
      <c r="N135" s="156" t="s">
        <v>51</v>
      </c>
      <c r="O135" s="60"/>
      <c r="P135" s="157">
        <f>O135*H135</f>
        <v>0</v>
      </c>
      <c r="Q135" s="157">
        <v>0</v>
      </c>
      <c r="R135" s="157">
        <f>Q135*H135</f>
        <v>0</v>
      </c>
      <c r="S135" s="157">
        <v>0</v>
      </c>
      <c r="T135" s="158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59" t="s">
        <v>310</v>
      </c>
      <c r="AT135" s="159" t="s">
        <v>305</v>
      </c>
      <c r="AU135" s="159" t="s">
        <v>96</v>
      </c>
      <c r="AY135" s="18" t="s">
        <v>302</v>
      </c>
      <c r="BE135" s="160">
        <f>IF(N135="základní",J135,0)</f>
        <v>0</v>
      </c>
      <c r="BF135" s="160">
        <f>IF(N135="snížená",J135,0)</f>
        <v>0</v>
      </c>
      <c r="BG135" s="160">
        <f>IF(N135="zákl. přenesená",J135,0)</f>
        <v>0</v>
      </c>
      <c r="BH135" s="160">
        <f>IF(N135="sníž. přenesená",J135,0)</f>
        <v>0</v>
      </c>
      <c r="BI135" s="160">
        <f>IF(N135="nulová",J135,0)</f>
        <v>0</v>
      </c>
      <c r="BJ135" s="18" t="s">
        <v>23</v>
      </c>
      <c r="BK135" s="160">
        <f>ROUND(I135*H135,2)</f>
        <v>0</v>
      </c>
      <c r="BL135" s="18" t="s">
        <v>310</v>
      </c>
      <c r="BM135" s="159" t="s">
        <v>342</v>
      </c>
    </row>
    <row r="136" spans="1:65" s="2" customFormat="1" ht="16.5" customHeight="1">
      <c r="A136" s="34"/>
      <c r="B136" s="147"/>
      <c r="C136" s="148" t="s">
        <v>329</v>
      </c>
      <c r="D136" s="148" t="s">
        <v>305</v>
      </c>
      <c r="E136" s="149" t="s">
        <v>372</v>
      </c>
      <c r="F136" s="150" t="s">
        <v>373</v>
      </c>
      <c r="G136" s="151" t="s">
        <v>308</v>
      </c>
      <c r="H136" s="152">
        <v>12.268000000000001</v>
      </c>
      <c r="I136" s="153"/>
      <c r="J136" s="154">
        <f>ROUND(I136*H136,2)</f>
        <v>0</v>
      </c>
      <c r="K136" s="150" t="s">
        <v>309</v>
      </c>
      <c r="L136" s="35"/>
      <c r="M136" s="155" t="s">
        <v>1</v>
      </c>
      <c r="N136" s="156" t="s">
        <v>51</v>
      </c>
      <c r="O136" s="60"/>
      <c r="P136" s="157">
        <f>O136*H136</f>
        <v>0</v>
      </c>
      <c r="Q136" s="157">
        <v>0</v>
      </c>
      <c r="R136" s="157">
        <f>Q136*H136</f>
        <v>0</v>
      </c>
      <c r="S136" s="157">
        <v>0.45</v>
      </c>
      <c r="T136" s="158">
        <f>S136*H136</f>
        <v>5.5206000000000008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59" t="s">
        <v>310</v>
      </c>
      <c r="AT136" s="159" t="s">
        <v>305</v>
      </c>
      <c r="AU136" s="159" t="s">
        <v>96</v>
      </c>
      <c r="AY136" s="18" t="s">
        <v>302</v>
      </c>
      <c r="BE136" s="160">
        <f>IF(N136="základní",J136,0)</f>
        <v>0</v>
      </c>
      <c r="BF136" s="160">
        <f>IF(N136="snížená",J136,0)</f>
        <v>0</v>
      </c>
      <c r="BG136" s="160">
        <f>IF(N136="zákl. přenesená",J136,0)</f>
        <v>0</v>
      </c>
      <c r="BH136" s="160">
        <f>IF(N136="sníž. přenesená",J136,0)</f>
        <v>0</v>
      </c>
      <c r="BI136" s="160">
        <f>IF(N136="nulová",J136,0)</f>
        <v>0</v>
      </c>
      <c r="BJ136" s="18" t="s">
        <v>23</v>
      </c>
      <c r="BK136" s="160">
        <f>ROUND(I136*H136,2)</f>
        <v>0</v>
      </c>
      <c r="BL136" s="18" t="s">
        <v>310</v>
      </c>
      <c r="BM136" s="159" t="s">
        <v>374</v>
      </c>
    </row>
    <row r="137" spans="1:65" s="13" customFormat="1">
      <c r="B137" s="161"/>
      <c r="D137" s="162" t="s">
        <v>312</v>
      </c>
      <c r="E137" s="163" t="s">
        <v>1</v>
      </c>
      <c r="F137" s="164" t="s">
        <v>346</v>
      </c>
      <c r="H137" s="163" t="s">
        <v>1</v>
      </c>
      <c r="I137" s="165"/>
      <c r="L137" s="161"/>
      <c r="M137" s="166"/>
      <c r="N137" s="167"/>
      <c r="O137" s="167"/>
      <c r="P137" s="167"/>
      <c r="Q137" s="167"/>
      <c r="R137" s="167"/>
      <c r="S137" s="167"/>
      <c r="T137" s="168"/>
      <c r="AT137" s="163" t="s">
        <v>312</v>
      </c>
      <c r="AU137" s="163" t="s">
        <v>96</v>
      </c>
      <c r="AV137" s="13" t="s">
        <v>23</v>
      </c>
      <c r="AW137" s="13" t="s">
        <v>41</v>
      </c>
      <c r="AX137" s="13" t="s">
        <v>86</v>
      </c>
      <c r="AY137" s="163" t="s">
        <v>302</v>
      </c>
    </row>
    <row r="138" spans="1:65" s="13" customFormat="1">
      <c r="B138" s="161"/>
      <c r="D138" s="162" t="s">
        <v>312</v>
      </c>
      <c r="E138" s="163" t="s">
        <v>1</v>
      </c>
      <c r="F138" s="164" t="s">
        <v>2066</v>
      </c>
      <c r="H138" s="163" t="s">
        <v>1</v>
      </c>
      <c r="I138" s="165"/>
      <c r="L138" s="161"/>
      <c r="M138" s="166"/>
      <c r="N138" s="167"/>
      <c r="O138" s="167"/>
      <c r="P138" s="167"/>
      <c r="Q138" s="167"/>
      <c r="R138" s="167"/>
      <c r="S138" s="167"/>
      <c r="T138" s="168"/>
      <c r="AT138" s="163" t="s">
        <v>312</v>
      </c>
      <c r="AU138" s="163" t="s">
        <v>96</v>
      </c>
      <c r="AV138" s="13" t="s">
        <v>23</v>
      </c>
      <c r="AW138" s="13" t="s">
        <v>41</v>
      </c>
      <c r="AX138" s="13" t="s">
        <v>86</v>
      </c>
      <c r="AY138" s="163" t="s">
        <v>302</v>
      </c>
    </row>
    <row r="139" spans="1:65" s="14" customFormat="1">
      <c r="B139" s="169"/>
      <c r="D139" s="162" t="s">
        <v>312</v>
      </c>
      <c r="E139" s="170" t="s">
        <v>1</v>
      </c>
      <c r="F139" s="171" t="s">
        <v>2067</v>
      </c>
      <c r="H139" s="172">
        <v>12.268000000000001</v>
      </c>
      <c r="I139" s="173"/>
      <c r="L139" s="169"/>
      <c r="M139" s="174"/>
      <c r="N139" s="175"/>
      <c r="O139" s="175"/>
      <c r="P139" s="175"/>
      <c r="Q139" s="175"/>
      <c r="R139" s="175"/>
      <c r="S139" s="175"/>
      <c r="T139" s="176"/>
      <c r="AT139" s="170" t="s">
        <v>312</v>
      </c>
      <c r="AU139" s="170" t="s">
        <v>96</v>
      </c>
      <c r="AV139" s="14" t="s">
        <v>96</v>
      </c>
      <c r="AW139" s="14" t="s">
        <v>41</v>
      </c>
      <c r="AX139" s="14" t="s">
        <v>86</v>
      </c>
      <c r="AY139" s="170" t="s">
        <v>302</v>
      </c>
    </row>
    <row r="140" spans="1:65" s="16" customFormat="1">
      <c r="B140" s="185"/>
      <c r="D140" s="162" t="s">
        <v>312</v>
      </c>
      <c r="E140" s="186" t="s">
        <v>124</v>
      </c>
      <c r="F140" s="187" t="s">
        <v>348</v>
      </c>
      <c r="H140" s="188">
        <v>12.268000000000001</v>
      </c>
      <c r="I140" s="189"/>
      <c r="L140" s="185"/>
      <c r="M140" s="190"/>
      <c r="N140" s="191"/>
      <c r="O140" s="191"/>
      <c r="P140" s="191"/>
      <c r="Q140" s="191"/>
      <c r="R140" s="191"/>
      <c r="S140" s="191"/>
      <c r="T140" s="192"/>
      <c r="AT140" s="186" t="s">
        <v>312</v>
      </c>
      <c r="AU140" s="186" t="s">
        <v>96</v>
      </c>
      <c r="AV140" s="16" t="s">
        <v>318</v>
      </c>
      <c r="AW140" s="16" t="s">
        <v>41</v>
      </c>
      <c r="AX140" s="16" t="s">
        <v>86</v>
      </c>
      <c r="AY140" s="186" t="s">
        <v>302</v>
      </c>
    </row>
    <row r="141" spans="1:65" s="15" customFormat="1">
      <c r="B141" s="177"/>
      <c r="D141" s="162" t="s">
        <v>312</v>
      </c>
      <c r="E141" s="178" t="s">
        <v>376</v>
      </c>
      <c r="F141" s="179" t="s">
        <v>324</v>
      </c>
      <c r="H141" s="180">
        <v>12.268000000000001</v>
      </c>
      <c r="I141" s="181"/>
      <c r="L141" s="177"/>
      <c r="M141" s="182"/>
      <c r="N141" s="183"/>
      <c r="O141" s="183"/>
      <c r="P141" s="183"/>
      <c r="Q141" s="183"/>
      <c r="R141" s="183"/>
      <c r="S141" s="183"/>
      <c r="T141" s="184"/>
      <c r="AT141" s="178" t="s">
        <v>312</v>
      </c>
      <c r="AU141" s="178" t="s">
        <v>96</v>
      </c>
      <c r="AV141" s="15" t="s">
        <v>310</v>
      </c>
      <c r="AW141" s="15" t="s">
        <v>41</v>
      </c>
      <c r="AX141" s="15" t="s">
        <v>23</v>
      </c>
      <c r="AY141" s="178" t="s">
        <v>302</v>
      </c>
    </row>
    <row r="142" spans="1:65" s="2" customFormat="1" ht="16.5" customHeight="1">
      <c r="A142" s="34"/>
      <c r="B142" s="147"/>
      <c r="C142" s="148" t="s">
        <v>334</v>
      </c>
      <c r="D142" s="148" t="s">
        <v>305</v>
      </c>
      <c r="E142" s="149" t="s">
        <v>377</v>
      </c>
      <c r="F142" s="150" t="s">
        <v>378</v>
      </c>
      <c r="G142" s="151" t="s">
        <v>356</v>
      </c>
      <c r="H142" s="152">
        <v>15.2</v>
      </c>
      <c r="I142" s="153"/>
      <c r="J142" s="154">
        <f>ROUND(I142*H142,2)</f>
        <v>0</v>
      </c>
      <c r="K142" s="150" t="s">
        <v>309</v>
      </c>
      <c r="L142" s="35"/>
      <c r="M142" s="155" t="s">
        <v>1</v>
      </c>
      <c r="N142" s="156" t="s">
        <v>51</v>
      </c>
      <c r="O142" s="60"/>
      <c r="P142" s="157">
        <f>O142*H142</f>
        <v>0</v>
      </c>
      <c r="Q142" s="157">
        <v>0</v>
      </c>
      <c r="R142" s="157">
        <f>Q142*H142</f>
        <v>0</v>
      </c>
      <c r="S142" s="157">
        <v>0</v>
      </c>
      <c r="T142" s="158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59" t="s">
        <v>310</v>
      </c>
      <c r="AT142" s="159" t="s">
        <v>305</v>
      </c>
      <c r="AU142" s="159" t="s">
        <v>96</v>
      </c>
      <c r="AY142" s="18" t="s">
        <v>302</v>
      </c>
      <c r="BE142" s="160">
        <f>IF(N142="základní",J142,0)</f>
        <v>0</v>
      </c>
      <c r="BF142" s="160">
        <f>IF(N142="snížená",J142,0)</f>
        <v>0</v>
      </c>
      <c r="BG142" s="160">
        <f>IF(N142="zákl. přenesená",J142,0)</f>
        <v>0</v>
      </c>
      <c r="BH142" s="160">
        <f>IF(N142="sníž. přenesená",J142,0)</f>
        <v>0</v>
      </c>
      <c r="BI142" s="160">
        <f>IF(N142="nulová",J142,0)</f>
        <v>0</v>
      </c>
      <c r="BJ142" s="18" t="s">
        <v>23</v>
      </c>
      <c r="BK142" s="160">
        <f>ROUND(I142*H142,2)</f>
        <v>0</v>
      </c>
      <c r="BL142" s="18" t="s">
        <v>310</v>
      </c>
      <c r="BM142" s="159" t="s">
        <v>379</v>
      </c>
    </row>
    <row r="143" spans="1:65" s="13" customFormat="1">
      <c r="B143" s="161"/>
      <c r="D143" s="162" t="s">
        <v>312</v>
      </c>
      <c r="E143" s="163" t="s">
        <v>1</v>
      </c>
      <c r="F143" s="164" t="s">
        <v>380</v>
      </c>
      <c r="H143" s="163" t="s">
        <v>1</v>
      </c>
      <c r="I143" s="165"/>
      <c r="L143" s="161"/>
      <c r="M143" s="166"/>
      <c r="N143" s="167"/>
      <c r="O143" s="167"/>
      <c r="P143" s="167"/>
      <c r="Q143" s="167"/>
      <c r="R143" s="167"/>
      <c r="S143" s="167"/>
      <c r="T143" s="168"/>
      <c r="AT143" s="163" t="s">
        <v>312</v>
      </c>
      <c r="AU143" s="163" t="s">
        <v>96</v>
      </c>
      <c r="AV143" s="13" t="s">
        <v>23</v>
      </c>
      <c r="AW143" s="13" t="s">
        <v>41</v>
      </c>
      <c r="AX143" s="13" t="s">
        <v>86</v>
      </c>
      <c r="AY143" s="163" t="s">
        <v>302</v>
      </c>
    </row>
    <row r="144" spans="1:65" s="14" customFormat="1">
      <c r="B144" s="169"/>
      <c r="D144" s="162" t="s">
        <v>312</v>
      </c>
      <c r="E144" s="170" t="s">
        <v>1</v>
      </c>
      <c r="F144" s="171" t="s">
        <v>2068</v>
      </c>
      <c r="H144" s="172">
        <v>11.34</v>
      </c>
      <c r="I144" s="173"/>
      <c r="L144" s="169"/>
      <c r="M144" s="174"/>
      <c r="N144" s="175"/>
      <c r="O144" s="175"/>
      <c r="P144" s="175"/>
      <c r="Q144" s="175"/>
      <c r="R144" s="175"/>
      <c r="S144" s="175"/>
      <c r="T144" s="176"/>
      <c r="AT144" s="170" t="s">
        <v>312</v>
      </c>
      <c r="AU144" s="170" t="s">
        <v>96</v>
      </c>
      <c r="AV144" s="14" t="s">
        <v>96</v>
      </c>
      <c r="AW144" s="14" t="s">
        <v>41</v>
      </c>
      <c r="AX144" s="14" t="s">
        <v>86</v>
      </c>
      <c r="AY144" s="170" t="s">
        <v>302</v>
      </c>
    </row>
    <row r="145" spans="1:65" s="14" customFormat="1">
      <c r="B145" s="169"/>
      <c r="D145" s="162" t="s">
        <v>312</v>
      </c>
      <c r="E145" s="170" t="s">
        <v>1</v>
      </c>
      <c r="F145" s="171" t="s">
        <v>2069</v>
      </c>
      <c r="H145" s="172">
        <v>3.86</v>
      </c>
      <c r="I145" s="173"/>
      <c r="L145" s="169"/>
      <c r="M145" s="174"/>
      <c r="N145" s="175"/>
      <c r="O145" s="175"/>
      <c r="P145" s="175"/>
      <c r="Q145" s="175"/>
      <c r="R145" s="175"/>
      <c r="S145" s="175"/>
      <c r="T145" s="176"/>
      <c r="AT145" s="170" t="s">
        <v>312</v>
      </c>
      <c r="AU145" s="170" t="s">
        <v>96</v>
      </c>
      <c r="AV145" s="14" t="s">
        <v>96</v>
      </c>
      <c r="AW145" s="14" t="s">
        <v>41</v>
      </c>
      <c r="AX145" s="14" t="s">
        <v>86</v>
      </c>
      <c r="AY145" s="170" t="s">
        <v>302</v>
      </c>
    </row>
    <row r="146" spans="1:65" s="15" customFormat="1">
      <c r="B146" s="177"/>
      <c r="D146" s="162" t="s">
        <v>312</v>
      </c>
      <c r="E146" s="178" t="s">
        <v>1</v>
      </c>
      <c r="F146" s="179" t="s">
        <v>324</v>
      </c>
      <c r="H146" s="180">
        <v>15.2</v>
      </c>
      <c r="I146" s="181"/>
      <c r="L146" s="177"/>
      <c r="M146" s="182"/>
      <c r="N146" s="183"/>
      <c r="O146" s="183"/>
      <c r="P146" s="183"/>
      <c r="Q146" s="183"/>
      <c r="R146" s="183"/>
      <c r="S146" s="183"/>
      <c r="T146" s="184"/>
      <c r="AT146" s="178" t="s">
        <v>312</v>
      </c>
      <c r="AU146" s="178" t="s">
        <v>96</v>
      </c>
      <c r="AV146" s="15" t="s">
        <v>310</v>
      </c>
      <c r="AW146" s="15" t="s">
        <v>41</v>
      </c>
      <c r="AX146" s="15" t="s">
        <v>23</v>
      </c>
      <c r="AY146" s="178" t="s">
        <v>302</v>
      </c>
    </row>
    <row r="147" spans="1:65" s="2" customFormat="1" ht="16.5" customHeight="1">
      <c r="A147" s="34"/>
      <c r="B147" s="147"/>
      <c r="C147" s="148" t="s">
        <v>339</v>
      </c>
      <c r="D147" s="148" t="s">
        <v>305</v>
      </c>
      <c r="E147" s="149" t="s">
        <v>330</v>
      </c>
      <c r="F147" s="150" t="s">
        <v>331</v>
      </c>
      <c r="G147" s="151" t="s">
        <v>332</v>
      </c>
      <c r="H147" s="152">
        <v>5.5209999999999999</v>
      </c>
      <c r="I147" s="153"/>
      <c r="J147" s="154">
        <f>ROUND(I147*H147,2)</f>
        <v>0</v>
      </c>
      <c r="K147" s="150" t="s">
        <v>309</v>
      </c>
      <c r="L147" s="35"/>
      <c r="M147" s="155" t="s">
        <v>1</v>
      </c>
      <c r="N147" s="156" t="s">
        <v>51</v>
      </c>
      <c r="O147" s="60"/>
      <c r="P147" s="157">
        <f>O147*H147</f>
        <v>0</v>
      </c>
      <c r="Q147" s="157">
        <v>0</v>
      </c>
      <c r="R147" s="157">
        <f>Q147*H147</f>
        <v>0</v>
      </c>
      <c r="S147" s="157">
        <v>0</v>
      </c>
      <c r="T147" s="158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59" t="s">
        <v>310</v>
      </c>
      <c r="AT147" s="159" t="s">
        <v>305</v>
      </c>
      <c r="AU147" s="159" t="s">
        <v>96</v>
      </c>
      <c r="AY147" s="18" t="s">
        <v>302</v>
      </c>
      <c r="BE147" s="160">
        <f>IF(N147="základní",J147,0)</f>
        <v>0</v>
      </c>
      <c r="BF147" s="160">
        <f>IF(N147="snížená",J147,0)</f>
        <v>0</v>
      </c>
      <c r="BG147" s="160">
        <f>IF(N147="zákl. přenesená",J147,0)</f>
        <v>0</v>
      </c>
      <c r="BH147" s="160">
        <f>IF(N147="sníž. přenesená",J147,0)</f>
        <v>0</v>
      </c>
      <c r="BI147" s="160">
        <f>IF(N147="nulová",J147,0)</f>
        <v>0</v>
      </c>
      <c r="BJ147" s="18" t="s">
        <v>23</v>
      </c>
      <c r="BK147" s="160">
        <f>ROUND(I147*H147,2)</f>
        <v>0</v>
      </c>
      <c r="BL147" s="18" t="s">
        <v>310</v>
      </c>
      <c r="BM147" s="159" t="s">
        <v>383</v>
      </c>
    </row>
    <row r="148" spans="1:65" s="2" customFormat="1" ht="16.5" customHeight="1">
      <c r="A148" s="34"/>
      <c r="B148" s="147"/>
      <c r="C148" s="148" t="s">
        <v>140</v>
      </c>
      <c r="D148" s="148" t="s">
        <v>305</v>
      </c>
      <c r="E148" s="149" t="s">
        <v>335</v>
      </c>
      <c r="F148" s="150" t="s">
        <v>336</v>
      </c>
      <c r="G148" s="151" t="s">
        <v>332</v>
      </c>
      <c r="H148" s="152">
        <v>49.689</v>
      </c>
      <c r="I148" s="153"/>
      <c r="J148" s="154">
        <f>ROUND(I148*H148,2)</f>
        <v>0</v>
      </c>
      <c r="K148" s="150" t="s">
        <v>309</v>
      </c>
      <c r="L148" s="35"/>
      <c r="M148" s="155" t="s">
        <v>1</v>
      </c>
      <c r="N148" s="156" t="s">
        <v>51</v>
      </c>
      <c r="O148" s="60"/>
      <c r="P148" s="157">
        <f>O148*H148</f>
        <v>0</v>
      </c>
      <c r="Q148" s="157">
        <v>0</v>
      </c>
      <c r="R148" s="157">
        <f>Q148*H148</f>
        <v>0</v>
      </c>
      <c r="S148" s="157">
        <v>0</v>
      </c>
      <c r="T148" s="158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59" t="s">
        <v>310</v>
      </c>
      <c r="AT148" s="159" t="s">
        <v>305</v>
      </c>
      <c r="AU148" s="159" t="s">
        <v>96</v>
      </c>
      <c r="AY148" s="18" t="s">
        <v>302</v>
      </c>
      <c r="BE148" s="160">
        <f>IF(N148="základní",J148,0)</f>
        <v>0</v>
      </c>
      <c r="BF148" s="160">
        <f>IF(N148="snížená",J148,0)</f>
        <v>0</v>
      </c>
      <c r="BG148" s="160">
        <f>IF(N148="zákl. přenesená",J148,0)</f>
        <v>0</v>
      </c>
      <c r="BH148" s="160">
        <f>IF(N148="sníž. přenesená",J148,0)</f>
        <v>0</v>
      </c>
      <c r="BI148" s="160">
        <f>IF(N148="nulová",J148,0)</f>
        <v>0</v>
      </c>
      <c r="BJ148" s="18" t="s">
        <v>23</v>
      </c>
      <c r="BK148" s="160">
        <f>ROUND(I148*H148,2)</f>
        <v>0</v>
      </c>
      <c r="BL148" s="18" t="s">
        <v>310</v>
      </c>
      <c r="BM148" s="159" t="s">
        <v>385</v>
      </c>
    </row>
    <row r="149" spans="1:65" s="14" customFormat="1">
      <c r="B149" s="169"/>
      <c r="D149" s="162" t="s">
        <v>312</v>
      </c>
      <c r="F149" s="171" t="s">
        <v>2070</v>
      </c>
      <c r="H149" s="172">
        <v>49.689</v>
      </c>
      <c r="I149" s="173"/>
      <c r="L149" s="169"/>
      <c r="M149" s="174"/>
      <c r="N149" s="175"/>
      <c r="O149" s="175"/>
      <c r="P149" s="175"/>
      <c r="Q149" s="175"/>
      <c r="R149" s="175"/>
      <c r="S149" s="175"/>
      <c r="T149" s="176"/>
      <c r="AT149" s="170" t="s">
        <v>312</v>
      </c>
      <c r="AU149" s="170" t="s">
        <v>96</v>
      </c>
      <c r="AV149" s="14" t="s">
        <v>96</v>
      </c>
      <c r="AW149" s="14" t="s">
        <v>3</v>
      </c>
      <c r="AX149" s="14" t="s">
        <v>23</v>
      </c>
      <c r="AY149" s="170" t="s">
        <v>302</v>
      </c>
    </row>
    <row r="150" spans="1:65" s="2" customFormat="1" ht="16.5" customHeight="1">
      <c r="A150" s="34"/>
      <c r="B150" s="147"/>
      <c r="C150" s="148" t="s">
        <v>353</v>
      </c>
      <c r="D150" s="148" t="s">
        <v>305</v>
      </c>
      <c r="E150" s="149" t="s">
        <v>388</v>
      </c>
      <c r="F150" s="150" t="s">
        <v>389</v>
      </c>
      <c r="G150" s="151" t="s">
        <v>332</v>
      </c>
      <c r="H150" s="152">
        <v>5.5209999999999999</v>
      </c>
      <c r="I150" s="153"/>
      <c r="J150" s="154">
        <f>ROUND(I150*H150,2)</f>
        <v>0</v>
      </c>
      <c r="K150" s="150" t="s">
        <v>1</v>
      </c>
      <c r="L150" s="35"/>
      <c r="M150" s="155" t="s">
        <v>1</v>
      </c>
      <c r="N150" s="156" t="s">
        <v>51</v>
      </c>
      <c r="O150" s="60"/>
      <c r="P150" s="157">
        <f>O150*H150</f>
        <v>0</v>
      </c>
      <c r="Q150" s="157">
        <v>0</v>
      </c>
      <c r="R150" s="157">
        <f>Q150*H150</f>
        <v>0</v>
      </c>
      <c r="S150" s="157">
        <v>0</v>
      </c>
      <c r="T150" s="158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59" t="s">
        <v>310</v>
      </c>
      <c r="AT150" s="159" t="s">
        <v>305</v>
      </c>
      <c r="AU150" s="159" t="s">
        <v>96</v>
      </c>
      <c r="AY150" s="18" t="s">
        <v>302</v>
      </c>
      <c r="BE150" s="160">
        <f>IF(N150="základní",J150,0)</f>
        <v>0</v>
      </c>
      <c r="BF150" s="160">
        <f>IF(N150="snížená",J150,0)</f>
        <v>0</v>
      </c>
      <c r="BG150" s="160">
        <f>IF(N150="zákl. přenesená",J150,0)</f>
        <v>0</v>
      </c>
      <c r="BH150" s="160">
        <f>IF(N150="sníž. přenesená",J150,0)</f>
        <v>0</v>
      </c>
      <c r="BI150" s="160">
        <f>IF(N150="nulová",J150,0)</f>
        <v>0</v>
      </c>
      <c r="BJ150" s="18" t="s">
        <v>23</v>
      </c>
      <c r="BK150" s="160">
        <f>ROUND(I150*H150,2)</f>
        <v>0</v>
      </c>
      <c r="BL150" s="18" t="s">
        <v>310</v>
      </c>
      <c r="BM150" s="159" t="s">
        <v>390</v>
      </c>
    </row>
    <row r="151" spans="1:65" s="2" customFormat="1" ht="24.2" customHeight="1">
      <c r="A151" s="34"/>
      <c r="B151" s="147"/>
      <c r="C151" s="148" t="s">
        <v>27</v>
      </c>
      <c r="D151" s="148" t="s">
        <v>305</v>
      </c>
      <c r="E151" s="149" t="s">
        <v>564</v>
      </c>
      <c r="F151" s="150" t="s">
        <v>565</v>
      </c>
      <c r="G151" s="151" t="s">
        <v>566</v>
      </c>
      <c r="H151" s="152">
        <v>120</v>
      </c>
      <c r="I151" s="153"/>
      <c r="J151" s="154">
        <f>ROUND(I151*H151,2)</f>
        <v>0</v>
      </c>
      <c r="K151" s="150" t="s">
        <v>1</v>
      </c>
      <c r="L151" s="35"/>
      <c r="M151" s="155" t="s">
        <v>1</v>
      </c>
      <c r="N151" s="156" t="s">
        <v>51</v>
      </c>
      <c r="O151" s="60"/>
      <c r="P151" s="157">
        <f>O151*H151</f>
        <v>0</v>
      </c>
      <c r="Q151" s="157">
        <v>4.0000000000000003E-5</v>
      </c>
      <c r="R151" s="157">
        <f>Q151*H151</f>
        <v>4.8000000000000004E-3</v>
      </c>
      <c r="S151" s="157">
        <v>0</v>
      </c>
      <c r="T151" s="158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59" t="s">
        <v>310</v>
      </c>
      <c r="AT151" s="159" t="s">
        <v>305</v>
      </c>
      <c r="AU151" s="159" t="s">
        <v>96</v>
      </c>
      <c r="AY151" s="18" t="s">
        <v>302</v>
      </c>
      <c r="BE151" s="160">
        <f>IF(N151="základní",J151,0)</f>
        <v>0</v>
      </c>
      <c r="BF151" s="160">
        <f>IF(N151="snížená",J151,0)</f>
        <v>0</v>
      </c>
      <c r="BG151" s="160">
        <f>IF(N151="zákl. přenesená",J151,0)</f>
        <v>0</v>
      </c>
      <c r="BH151" s="160">
        <f>IF(N151="sníž. přenesená",J151,0)</f>
        <v>0</v>
      </c>
      <c r="BI151" s="160">
        <f>IF(N151="nulová",J151,0)</f>
        <v>0</v>
      </c>
      <c r="BJ151" s="18" t="s">
        <v>23</v>
      </c>
      <c r="BK151" s="160">
        <f>ROUND(I151*H151,2)</f>
        <v>0</v>
      </c>
      <c r="BL151" s="18" t="s">
        <v>310</v>
      </c>
      <c r="BM151" s="159" t="s">
        <v>2071</v>
      </c>
    </row>
    <row r="152" spans="1:65" s="14" customFormat="1">
      <c r="B152" s="169"/>
      <c r="D152" s="162" t="s">
        <v>312</v>
      </c>
      <c r="E152" s="170" t="s">
        <v>1</v>
      </c>
      <c r="F152" s="171" t="s">
        <v>2072</v>
      </c>
      <c r="H152" s="172">
        <v>120</v>
      </c>
      <c r="I152" s="173"/>
      <c r="L152" s="169"/>
      <c r="M152" s="174"/>
      <c r="N152" s="175"/>
      <c r="O152" s="175"/>
      <c r="P152" s="175"/>
      <c r="Q152" s="175"/>
      <c r="R152" s="175"/>
      <c r="S152" s="175"/>
      <c r="T152" s="176"/>
      <c r="AT152" s="170" t="s">
        <v>312</v>
      </c>
      <c r="AU152" s="170" t="s">
        <v>96</v>
      </c>
      <c r="AV152" s="14" t="s">
        <v>96</v>
      </c>
      <c r="AW152" s="14" t="s">
        <v>41</v>
      </c>
      <c r="AX152" s="14" t="s">
        <v>23</v>
      </c>
      <c r="AY152" s="170" t="s">
        <v>302</v>
      </c>
    </row>
    <row r="153" spans="1:65" s="2" customFormat="1" ht="37.9" customHeight="1">
      <c r="A153" s="34"/>
      <c r="B153" s="147"/>
      <c r="C153" s="148" t="s">
        <v>303</v>
      </c>
      <c r="D153" s="148" t="s">
        <v>305</v>
      </c>
      <c r="E153" s="149" t="s">
        <v>1968</v>
      </c>
      <c r="F153" s="150" t="s">
        <v>2073</v>
      </c>
      <c r="G153" s="151" t="s">
        <v>445</v>
      </c>
      <c r="H153" s="152">
        <v>1</v>
      </c>
      <c r="I153" s="153"/>
      <c r="J153" s="154">
        <f>ROUND(I153*H153,2)</f>
        <v>0</v>
      </c>
      <c r="K153" s="150" t="s">
        <v>1</v>
      </c>
      <c r="L153" s="35"/>
      <c r="M153" s="155" t="s">
        <v>1</v>
      </c>
      <c r="N153" s="156" t="s">
        <v>51</v>
      </c>
      <c r="O153" s="60"/>
      <c r="P153" s="157">
        <f>O153*H153</f>
        <v>0</v>
      </c>
      <c r="Q153" s="157">
        <v>0.36599999999999999</v>
      </c>
      <c r="R153" s="157">
        <f>Q153*H153</f>
        <v>0.36599999999999999</v>
      </c>
      <c r="S153" s="157">
        <v>0</v>
      </c>
      <c r="T153" s="158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59" t="s">
        <v>310</v>
      </c>
      <c r="AT153" s="159" t="s">
        <v>305</v>
      </c>
      <c r="AU153" s="159" t="s">
        <v>96</v>
      </c>
      <c r="AY153" s="18" t="s">
        <v>302</v>
      </c>
      <c r="BE153" s="160">
        <f>IF(N153="základní",J153,0)</f>
        <v>0</v>
      </c>
      <c r="BF153" s="160">
        <f>IF(N153="snížená",J153,0)</f>
        <v>0</v>
      </c>
      <c r="BG153" s="160">
        <f>IF(N153="zákl. přenesená",J153,0)</f>
        <v>0</v>
      </c>
      <c r="BH153" s="160">
        <f>IF(N153="sníž. přenesená",J153,0)</f>
        <v>0</v>
      </c>
      <c r="BI153" s="160">
        <f>IF(N153="nulová",J153,0)</f>
        <v>0</v>
      </c>
      <c r="BJ153" s="18" t="s">
        <v>23</v>
      </c>
      <c r="BK153" s="160">
        <f>ROUND(I153*H153,2)</f>
        <v>0</v>
      </c>
      <c r="BL153" s="18" t="s">
        <v>310</v>
      </c>
      <c r="BM153" s="159" t="s">
        <v>2074</v>
      </c>
    </row>
    <row r="154" spans="1:65" s="14" customFormat="1">
      <c r="B154" s="169"/>
      <c r="D154" s="162" t="s">
        <v>312</v>
      </c>
      <c r="E154" s="170" t="s">
        <v>1</v>
      </c>
      <c r="F154" s="171" t="s">
        <v>23</v>
      </c>
      <c r="H154" s="172">
        <v>1</v>
      </c>
      <c r="I154" s="173"/>
      <c r="L154" s="169"/>
      <c r="M154" s="174"/>
      <c r="N154" s="175"/>
      <c r="O154" s="175"/>
      <c r="P154" s="175"/>
      <c r="Q154" s="175"/>
      <c r="R154" s="175"/>
      <c r="S154" s="175"/>
      <c r="T154" s="176"/>
      <c r="AT154" s="170" t="s">
        <v>312</v>
      </c>
      <c r="AU154" s="170" t="s">
        <v>96</v>
      </c>
      <c r="AV154" s="14" t="s">
        <v>96</v>
      </c>
      <c r="AW154" s="14" t="s">
        <v>41</v>
      </c>
      <c r="AX154" s="14" t="s">
        <v>23</v>
      </c>
      <c r="AY154" s="170" t="s">
        <v>302</v>
      </c>
    </row>
    <row r="155" spans="1:65" s="2" customFormat="1" ht="24.2" customHeight="1">
      <c r="A155" s="34"/>
      <c r="B155" s="147"/>
      <c r="C155" s="148" t="s">
        <v>382</v>
      </c>
      <c r="D155" s="148" t="s">
        <v>305</v>
      </c>
      <c r="E155" s="149" t="s">
        <v>2075</v>
      </c>
      <c r="F155" s="150" t="s">
        <v>2076</v>
      </c>
      <c r="G155" s="151" t="s">
        <v>411</v>
      </c>
      <c r="H155" s="152">
        <v>53.177999999999997</v>
      </c>
      <c r="I155" s="153"/>
      <c r="J155" s="154">
        <f>ROUND(I155*H155,2)</f>
        <v>0</v>
      </c>
      <c r="K155" s="150" t="s">
        <v>309</v>
      </c>
      <c r="L155" s="35"/>
      <c r="M155" s="155" t="s">
        <v>1</v>
      </c>
      <c r="N155" s="156" t="s">
        <v>51</v>
      </c>
      <c r="O155" s="60"/>
      <c r="P155" s="157">
        <f>O155*H155</f>
        <v>0</v>
      </c>
      <c r="Q155" s="157">
        <v>0</v>
      </c>
      <c r="R155" s="157">
        <f>Q155*H155</f>
        <v>0</v>
      </c>
      <c r="S155" s="157">
        <v>0</v>
      </c>
      <c r="T155" s="158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59" t="s">
        <v>310</v>
      </c>
      <c r="AT155" s="159" t="s">
        <v>305</v>
      </c>
      <c r="AU155" s="159" t="s">
        <v>96</v>
      </c>
      <c r="AY155" s="18" t="s">
        <v>302</v>
      </c>
      <c r="BE155" s="160">
        <f>IF(N155="základní",J155,0)</f>
        <v>0</v>
      </c>
      <c r="BF155" s="160">
        <f>IF(N155="snížená",J155,0)</f>
        <v>0</v>
      </c>
      <c r="BG155" s="160">
        <f>IF(N155="zákl. přenesená",J155,0)</f>
        <v>0</v>
      </c>
      <c r="BH155" s="160">
        <f>IF(N155="sníž. přenesená",J155,0)</f>
        <v>0</v>
      </c>
      <c r="BI155" s="160">
        <f>IF(N155="nulová",J155,0)</f>
        <v>0</v>
      </c>
      <c r="BJ155" s="18" t="s">
        <v>23</v>
      </c>
      <c r="BK155" s="160">
        <f>ROUND(I155*H155,2)</f>
        <v>0</v>
      </c>
      <c r="BL155" s="18" t="s">
        <v>310</v>
      </c>
      <c r="BM155" s="159" t="s">
        <v>2077</v>
      </c>
    </row>
    <row r="156" spans="1:65" s="13" customFormat="1">
      <c r="B156" s="161"/>
      <c r="D156" s="162" t="s">
        <v>312</v>
      </c>
      <c r="E156" s="163" t="s">
        <v>1</v>
      </c>
      <c r="F156" s="164" t="s">
        <v>2078</v>
      </c>
      <c r="H156" s="163" t="s">
        <v>1</v>
      </c>
      <c r="I156" s="165"/>
      <c r="L156" s="161"/>
      <c r="M156" s="166"/>
      <c r="N156" s="167"/>
      <c r="O156" s="167"/>
      <c r="P156" s="167"/>
      <c r="Q156" s="167"/>
      <c r="R156" s="167"/>
      <c r="S156" s="167"/>
      <c r="T156" s="168"/>
      <c r="AT156" s="163" t="s">
        <v>312</v>
      </c>
      <c r="AU156" s="163" t="s">
        <v>96</v>
      </c>
      <c r="AV156" s="13" t="s">
        <v>23</v>
      </c>
      <c r="AW156" s="13" t="s">
        <v>41</v>
      </c>
      <c r="AX156" s="13" t="s">
        <v>86</v>
      </c>
      <c r="AY156" s="163" t="s">
        <v>302</v>
      </c>
    </row>
    <row r="157" spans="1:65" s="14" customFormat="1">
      <c r="B157" s="169"/>
      <c r="D157" s="162" t="s">
        <v>312</v>
      </c>
      <c r="E157" s="170" t="s">
        <v>1</v>
      </c>
      <c r="F157" s="171" t="s">
        <v>2079</v>
      </c>
      <c r="H157" s="172">
        <v>21.06</v>
      </c>
      <c r="I157" s="173"/>
      <c r="L157" s="169"/>
      <c r="M157" s="174"/>
      <c r="N157" s="175"/>
      <c r="O157" s="175"/>
      <c r="P157" s="175"/>
      <c r="Q157" s="175"/>
      <c r="R157" s="175"/>
      <c r="S157" s="175"/>
      <c r="T157" s="176"/>
      <c r="AT157" s="170" t="s">
        <v>312</v>
      </c>
      <c r="AU157" s="170" t="s">
        <v>96</v>
      </c>
      <c r="AV157" s="14" t="s">
        <v>96</v>
      </c>
      <c r="AW157" s="14" t="s">
        <v>41</v>
      </c>
      <c r="AX157" s="14" t="s">
        <v>86</v>
      </c>
      <c r="AY157" s="170" t="s">
        <v>302</v>
      </c>
    </row>
    <row r="158" spans="1:65" s="13" customFormat="1">
      <c r="B158" s="161"/>
      <c r="D158" s="162" t="s">
        <v>312</v>
      </c>
      <c r="E158" s="163" t="s">
        <v>1</v>
      </c>
      <c r="F158" s="164" t="s">
        <v>2080</v>
      </c>
      <c r="H158" s="163" t="s">
        <v>1</v>
      </c>
      <c r="I158" s="165"/>
      <c r="L158" s="161"/>
      <c r="M158" s="166"/>
      <c r="N158" s="167"/>
      <c r="O158" s="167"/>
      <c r="P158" s="167"/>
      <c r="Q158" s="167"/>
      <c r="R158" s="167"/>
      <c r="S158" s="167"/>
      <c r="T158" s="168"/>
      <c r="AT158" s="163" t="s">
        <v>312</v>
      </c>
      <c r="AU158" s="163" t="s">
        <v>96</v>
      </c>
      <c r="AV158" s="13" t="s">
        <v>23</v>
      </c>
      <c r="AW158" s="13" t="s">
        <v>41</v>
      </c>
      <c r="AX158" s="13" t="s">
        <v>86</v>
      </c>
      <c r="AY158" s="163" t="s">
        <v>302</v>
      </c>
    </row>
    <row r="159" spans="1:65" s="14" customFormat="1">
      <c r="B159" s="169"/>
      <c r="D159" s="162" t="s">
        <v>312</v>
      </c>
      <c r="E159" s="170" t="s">
        <v>1</v>
      </c>
      <c r="F159" s="171" t="s">
        <v>2081</v>
      </c>
      <c r="H159" s="172">
        <v>46.604999999999997</v>
      </c>
      <c r="I159" s="173"/>
      <c r="L159" s="169"/>
      <c r="M159" s="174"/>
      <c r="N159" s="175"/>
      <c r="O159" s="175"/>
      <c r="P159" s="175"/>
      <c r="Q159" s="175"/>
      <c r="R159" s="175"/>
      <c r="S159" s="175"/>
      <c r="T159" s="176"/>
      <c r="AT159" s="170" t="s">
        <v>312</v>
      </c>
      <c r="AU159" s="170" t="s">
        <v>96</v>
      </c>
      <c r="AV159" s="14" t="s">
        <v>96</v>
      </c>
      <c r="AW159" s="14" t="s">
        <v>41</v>
      </c>
      <c r="AX159" s="14" t="s">
        <v>86</v>
      </c>
      <c r="AY159" s="170" t="s">
        <v>302</v>
      </c>
    </row>
    <row r="160" spans="1:65" s="13" customFormat="1">
      <c r="B160" s="161"/>
      <c r="D160" s="162" t="s">
        <v>312</v>
      </c>
      <c r="E160" s="163" t="s">
        <v>1</v>
      </c>
      <c r="F160" s="164" t="s">
        <v>426</v>
      </c>
      <c r="H160" s="163" t="s">
        <v>1</v>
      </c>
      <c r="I160" s="165"/>
      <c r="L160" s="161"/>
      <c r="M160" s="166"/>
      <c r="N160" s="167"/>
      <c r="O160" s="167"/>
      <c r="P160" s="167"/>
      <c r="Q160" s="167"/>
      <c r="R160" s="167"/>
      <c r="S160" s="167"/>
      <c r="T160" s="168"/>
      <c r="AT160" s="163" t="s">
        <v>312</v>
      </c>
      <c r="AU160" s="163" t="s">
        <v>96</v>
      </c>
      <c r="AV160" s="13" t="s">
        <v>23</v>
      </c>
      <c r="AW160" s="13" t="s">
        <v>41</v>
      </c>
      <c r="AX160" s="13" t="s">
        <v>86</v>
      </c>
      <c r="AY160" s="163" t="s">
        <v>302</v>
      </c>
    </row>
    <row r="161" spans="1:65" s="14" customFormat="1">
      <c r="B161" s="169"/>
      <c r="D161" s="162" t="s">
        <v>312</v>
      </c>
      <c r="E161" s="170" t="s">
        <v>1</v>
      </c>
      <c r="F161" s="171" t="s">
        <v>427</v>
      </c>
      <c r="H161" s="172">
        <v>0.28499999999999998</v>
      </c>
      <c r="I161" s="173"/>
      <c r="L161" s="169"/>
      <c r="M161" s="174"/>
      <c r="N161" s="175"/>
      <c r="O161" s="175"/>
      <c r="P161" s="175"/>
      <c r="Q161" s="175"/>
      <c r="R161" s="175"/>
      <c r="S161" s="175"/>
      <c r="T161" s="176"/>
      <c r="AT161" s="170" t="s">
        <v>312</v>
      </c>
      <c r="AU161" s="170" t="s">
        <v>96</v>
      </c>
      <c r="AV161" s="14" t="s">
        <v>96</v>
      </c>
      <c r="AW161" s="14" t="s">
        <v>41</v>
      </c>
      <c r="AX161" s="14" t="s">
        <v>86</v>
      </c>
      <c r="AY161" s="170" t="s">
        <v>302</v>
      </c>
    </row>
    <row r="162" spans="1:65" s="16" customFormat="1">
      <c r="B162" s="185"/>
      <c r="D162" s="162" t="s">
        <v>312</v>
      </c>
      <c r="E162" s="186" t="s">
        <v>1</v>
      </c>
      <c r="F162" s="187" t="s">
        <v>348</v>
      </c>
      <c r="H162" s="188">
        <v>67.95</v>
      </c>
      <c r="I162" s="189"/>
      <c r="L162" s="185"/>
      <c r="M162" s="190"/>
      <c r="N162" s="191"/>
      <c r="O162" s="191"/>
      <c r="P162" s="191"/>
      <c r="Q162" s="191"/>
      <c r="R162" s="191"/>
      <c r="S162" s="191"/>
      <c r="T162" s="192"/>
      <c r="AT162" s="186" t="s">
        <v>312</v>
      </c>
      <c r="AU162" s="186" t="s">
        <v>96</v>
      </c>
      <c r="AV162" s="16" t="s">
        <v>318</v>
      </c>
      <c r="AW162" s="16" t="s">
        <v>41</v>
      </c>
      <c r="AX162" s="16" t="s">
        <v>86</v>
      </c>
      <c r="AY162" s="186" t="s">
        <v>302</v>
      </c>
    </row>
    <row r="163" spans="1:65" s="14" customFormat="1">
      <c r="B163" s="169"/>
      <c r="D163" s="162" t="s">
        <v>312</v>
      </c>
      <c r="E163" s="170" t="s">
        <v>1</v>
      </c>
      <c r="F163" s="171" t="s">
        <v>2082</v>
      </c>
      <c r="H163" s="172">
        <v>0.153</v>
      </c>
      <c r="I163" s="173"/>
      <c r="L163" s="169"/>
      <c r="M163" s="174"/>
      <c r="N163" s="175"/>
      <c r="O163" s="175"/>
      <c r="P163" s="175"/>
      <c r="Q163" s="175"/>
      <c r="R163" s="175"/>
      <c r="S163" s="175"/>
      <c r="T163" s="176"/>
      <c r="AT163" s="170" t="s">
        <v>312</v>
      </c>
      <c r="AU163" s="170" t="s">
        <v>96</v>
      </c>
      <c r="AV163" s="14" t="s">
        <v>96</v>
      </c>
      <c r="AW163" s="14" t="s">
        <v>41</v>
      </c>
      <c r="AX163" s="14" t="s">
        <v>86</v>
      </c>
      <c r="AY163" s="170" t="s">
        <v>302</v>
      </c>
    </row>
    <row r="164" spans="1:65" s="13" customFormat="1">
      <c r="B164" s="161"/>
      <c r="D164" s="162" t="s">
        <v>312</v>
      </c>
      <c r="E164" s="163" t="s">
        <v>1</v>
      </c>
      <c r="F164" s="164" t="s">
        <v>429</v>
      </c>
      <c r="H164" s="163" t="s">
        <v>1</v>
      </c>
      <c r="I164" s="165"/>
      <c r="L164" s="161"/>
      <c r="M164" s="166"/>
      <c r="N164" s="167"/>
      <c r="O164" s="167"/>
      <c r="P164" s="167"/>
      <c r="Q164" s="167"/>
      <c r="R164" s="167"/>
      <c r="S164" s="167"/>
      <c r="T164" s="168"/>
      <c r="AT164" s="163" t="s">
        <v>312</v>
      </c>
      <c r="AU164" s="163" t="s">
        <v>96</v>
      </c>
      <c r="AV164" s="13" t="s">
        <v>23</v>
      </c>
      <c r="AW164" s="13" t="s">
        <v>41</v>
      </c>
      <c r="AX164" s="13" t="s">
        <v>86</v>
      </c>
      <c r="AY164" s="163" t="s">
        <v>302</v>
      </c>
    </row>
    <row r="165" spans="1:65" s="13" customFormat="1">
      <c r="B165" s="161"/>
      <c r="D165" s="162" t="s">
        <v>312</v>
      </c>
      <c r="E165" s="163" t="s">
        <v>1</v>
      </c>
      <c r="F165" s="164" t="s">
        <v>2083</v>
      </c>
      <c r="H165" s="163" t="s">
        <v>1</v>
      </c>
      <c r="I165" s="165"/>
      <c r="L165" s="161"/>
      <c r="M165" s="166"/>
      <c r="N165" s="167"/>
      <c r="O165" s="167"/>
      <c r="P165" s="167"/>
      <c r="Q165" s="167"/>
      <c r="R165" s="167"/>
      <c r="S165" s="167"/>
      <c r="T165" s="168"/>
      <c r="AT165" s="163" t="s">
        <v>312</v>
      </c>
      <c r="AU165" s="163" t="s">
        <v>96</v>
      </c>
      <c r="AV165" s="13" t="s">
        <v>23</v>
      </c>
      <c r="AW165" s="13" t="s">
        <v>41</v>
      </c>
      <c r="AX165" s="13" t="s">
        <v>86</v>
      </c>
      <c r="AY165" s="163" t="s">
        <v>302</v>
      </c>
    </row>
    <row r="166" spans="1:65" s="14" customFormat="1">
      <c r="B166" s="169"/>
      <c r="D166" s="162" t="s">
        <v>312</v>
      </c>
      <c r="E166" s="170" t="s">
        <v>1</v>
      </c>
      <c r="F166" s="171" t="s">
        <v>2084</v>
      </c>
      <c r="H166" s="172">
        <v>-3.8210000000000002</v>
      </c>
      <c r="I166" s="173"/>
      <c r="L166" s="169"/>
      <c r="M166" s="174"/>
      <c r="N166" s="175"/>
      <c r="O166" s="175"/>
      <c r="P166" s="175"/>
      <c r="Q166" s="175"/>
      <c r="R166" s="175"/>
      <c r="S166" s="175"/>
      <c r="T166" s="176"/>
      <c r="AT166" s="170" t="s">
        <v>312</v>
      </c>
      <c r="AU166" s="170" t="s">
        <v>96</v>
      </c>
      <c r="AV166" s="14" t="s">
        <v>96</v>
      </c>
      <c r="AW166" s="14" t="s">
        <v>41</v>
      </c>
      <c r="AX166" s="14" t="s">
        <v>86</v>
      </c>
      <c r="AY166" s="170" t="s">
        <v>302</v>
      </c>
    </row>
    <row r="167" spans="1:65" s="14" customFormat="1">
      <c r="B167" s="169"/>
      <c r="D167" s="162" t="s">
        <v>312</v>
      </c>
      <c r="E167" s="170" t="s">
        <v>1</v>
      </c>
      <c r="F167" s="171" t="s">
        <v>2085</v>
      </c>
      <c r="H167" s="172">
        <v>-7.2190000000000003</v>
      </c>
      <c r="I167" s="173"/>
      <c r="L167" s="169"/>
      <c r="M167" s="174"/>
      <c r="N167" s="175"/>
      <c r="O167" s="175"/>
      <c r="P167" s="175"/>
      <c r="Q167" s="175"/>
      <c r="R167" s="175"/>
      <c r="S167" s="175"/>
      <c r="T167" s="176"/>
      <c r="AT167" s="170" t="s">
        <v>312</v>
      </c>
      <c r="AU167" s="170" t="s">
        <v>96</v>
      </c>
      <c r="AV167" s="14" t="s">
        <v>96</v>
      </c>
      <c r="AW167" s="14" t="s">
        <v>41</v>
      </c>
      <c r="AX167" s="14" t="s">
        <v>86</v>
      </c>
      <c r="AY167" s="170" t="s">
        <v>302</v>
      </c>
    </row>
    <row r="168" spans="1:65" s="13" customFormat="1">
      <c r="B168" s="161"/>
      <c r="D168" s="162" t="s">
        <v>312</v>
      </c>
      <c r="E168" s="163" t="s">
        <v>1</v>
      </c>
      <c r="F168" s="164" t="s">
        <v>433</v>
      </c>
      <c r="H168" s="163" t="s">
        <v>1</v>
      </c>
      <c r="I168" s="165"/>
      <c r="L168" s="161"/>
      <c r="M168" s="166"/>
      <c r="N168" s="167"/>
      <c r="O168" s="167"/>
      <c r="P168" s="167"/>
      <c r="Q168" s="167"/>
      <c r="R168" s="167"/>
      <c r="S168" s="167"/>
      <c r="T168" s="168"/>
      <c r="AT168" s="163" t="s">
        <v>312</v>
      </c>
      <c r="AU168" s="163" t="s">
        <v>96</v>
      </c>
      <c r="AV168" s="13" t="s">
        <v>23</v>
      </c>
      <c r="AW168" s="13" t="s">
        <v>41</v>
      </c>
      <c r="AX168" s="13" t="s">
        <v>86</v>
      </c>
      <c r="AY168" s="163" t="s">
        <v>302</v>
      </c>
    </row>
    <row r="169" spans="1:65" s="14" customFormat="1">
      <c r="B169" s="169"/>
      <c r="D169" s="162" t="s">
        <v>312</v>
      </c>
      <c r="E169" s="170" t="s">
        <v>1</v>
      </c>
      <c r="F169" s="171" t="s">
        <v>2086</v>
      </c>
      <c r="H169" s="172">
        <v>-2.2400000000000002</v>
      </c>
      <c r="I169" s="173"/>
      <c r="L169" s="169"/>
      <c r="M169" s="174"/>
      <c r="N169" s="175"/>
      <c r="O169" s="175"/>
      <c r="P169" s="175"/>
      <c r="Q169" s="175"/>
      <c r="R169" s="175"/>
      <c r="S169" s="175"/>
      <c r="T169" s="176"/>
      <c r="AT169" s="170" t="s">
        <v>312</v>
      </c>
      <c r="AU169" s="170" t="s">
        <v>96</v>
      </c>
      <c r="AV169" s="14" t="s">
        <v>96</v>
      </c>
      <c r="AW169" s="14" t="s">
        <v>41</v>
      </c>
      <c r="AX169" s="14" t="s">
        <v>86</v>
      </c>
      <c r="AY169" s="170" t="s">
        <v>302</v>
      </c>
    </row>
    <row r="170" spans="1:65" s="15" customFormat="1">
      <c r="B170" s="177"/>
      <c r="D170" s="162" t="s">
        <v>312</v>
      </c>
      <c r="E170" s="178" t="s">
        <v>1</v>
      </c>
      <c r="F170" s="179" t="s">
        <v>324</v>
      </c>
      <c r="H170" s="180">
        <v>54.823</v>
      </c>
      <c r="I170" s="181"/>
      <c r="L170" s="177"/>
      <c r="M170" s="182"/>
      <c r="N170" s="183"/>
      <c r="O170" s="183"/>
      <c r="P170" s="183"/>
      <c r="Q170" s="183"/>
      <c r="R170" s="183"/>
      <c r="S170" s="183"/>
      <c r="T170" s="184"/>
      <c r="AT170" s="178" t="s">
        <v>312</v>
      </c>
      <c r="AU170" s="178" t="s">
        <v>96</v>
      </c>
      <c r="AV170" s="15" t="s">
        <v>310</v>
      </c>
      <c r="AW170" s="15" t="s">
        <v>41</v>
      </c>
      <c r="AX170" s="15" t="s">
        <v>86</v>
      </c>
      <c r="AY170" s="178" t="s">
        <v>302</v>
      </c>
    </row>
    <row r="171" spans="1:65" s="14" customFormat="1">
      <c r="B171" s="169"/>
      <c r="D171" s="162" t="s">
        <v>312</v>
      </c>
      <c r="E171" s="170" t="s">
        <v>1</v>
      </c>
      <c r="F171" s="171" t="s">
        <v>437</v>
      </c>
      <c r="H171" s="172">
        <v>53.177999999999997</v>
      </c>
      <c r="I171" s="173"/>
      <c r="L171" s="169"/>
      <c r="M171" s="174"/>
      <c r="N171" s="175"/>
      <c r="O171" s="175"/>
      <c r="P171" s="175"/>
      <c r="Q171" s="175"/>
      <c r="R171" s="175"/>
      <c r="S171" s="175"/>
      <c r="T171" s="176"/>
      <c r="AT171" s="170" t="s">
        <v>312</v>
      </c>
      <c r="AU171" s="170" t="s">
        <v>96</v>
      </c>
      <c r="AV171" s="14" t="s">
        <v>96</v>
      </c>
      <c r="AW171" s="14" t="s">
        <v>41</v>
      </c>
      <c r="AX171" s="14" t="s">
        <v>23</v>
      </c>
      <c r="AY171" s="170" t="s">
        <v>302</v>
      </c>
    </row>
    <row r="172" spans="1:65" s="2" customFormat="1" ht="24.2" customHeight="1">
      <c r="A172" s="34"/>
      <c r="B172" s="147"/>
      <c r="C172" s="148" t="s">
        <v>384</v>
      </c>
      <c r="D172" s="148" t="s">
        <v>305</v>
      </c>
      <c r="E172" s="149" t="s">
        <v>2087</v>
      </c>
      <c r="F172" s="150" t="s">
        <v>2088</v>
      </c>
      <c r="G172" s="151" t="s">
        <v>411</v>
      </c>
      <c r="H172" s="152">
        <v>1.645</v>
      </c>
      <c r="I172" s="153"/>
      <c r="J172" s="154">
        <f>ROUND(I172*H172,2)</f>
        <v>0</v>
      </c>
      <c r="K172" s="150" t="s">
        <v>309</v>
      </c>
      <c r="L172" s="35"/>
      <c r="M172" s="155" t="s">
        <v>1</v>
      </c>
      <c r="N172" s="156" t="s">
        <v>51</v>
      </c>
      <c r="O172" s="60"/>
      <c r="P172" s="157">
        <f>O172*H172</f>
        <v>0</v>
      </c>
      <c r="Q172" s="157">
        <v>0</v>
      </c>
      <c r="R172" s="157">
        <f>Q172*H172</f>
        <v>0</v>
      </c>
      <c r="S172" s="157">
        <v>0</v>
      </c>
      <c r="T172" s="158">
        <f>S172*H172</f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159" t="s">
        <v>310</v>
      </c>
      <c r="AT172" s="159" t="s">
        <v>305</v>
      </c>
      <c r="AU172" s="159" t="s">
        <v>96</v>
      </c>
      <c r="AY172" s="18" t="s">
        <v>302</v>
      </c>
      <c r="BE172" s="160">
        <f>IF(N172="základní",J172,0)</f>
        <v>0</v>
      </c>
      <c r="BF172" s="160">
        <f>IF(N172="snížená",J172,0)</f>
        <v>0</v>
      </c>
      <c r="BG172" s="160">
        <f>IF(N172="zákl. přenesená",J172,0)</f>
        <v>0</v>
      </c>
      <c r="BH172" s="160">
        <f>IF(N172="sníž. přenesená",J172,0)</f>
        <v>0</v>
      </c>
      <c r="BI172" s="160">
        <f>IF(N172="nulová",J172,0)</f>
        <v>0</v>
      </c>
      <c r="BJ172" s="18" t="s">
        <v>23</v>
      </c>
      <c r="BK172" s="160">
        <f>ROUND(I172*H172,2)</f>
        <v>0</v>
      </c>
      <c r="BL172" s="18" t="s">
        <v>310</v>
      </c>
      <c r="BM172" s="159" t="s">
        <v>2089</v>
      </c>
    </row>
    <row r="173" spans="1:65" s="14" customFormat="1">
      <c r="B173" s="169"/>
      <c r="D173" s="162" t="s">
        <v>312</v>
      </c>
      <c r="E173" s="170" t="s">
        <v>1</v>
      </c>
      <c r="F173" s="171" t="s">
        <v>442</v>
      </c>
      <c r="H173" s="172">
        <v>1.645</v>
      </c>
      <c r="I173" s="173"/>
      <c r="L173" s="169"/>
      <c r="M173" s="174"/>
      <c r="N173" s="175"/>
      <c r="O173" s="175"/>
      <c r="P173" s="175"/>
      <c r="Q173" s="175"/>
      <c r="R173" s="175"/>
      <c r="S173" s="175"/>
      <c r="T173" s="176"/>
      <c r="AT173" s="170" t="s">
        <v>312</v>
      </c>
      <c r="AU173" s="170" t="s">
        <v>96</v>
      </c>
      <c r="AV173" s="14" t="s">
        <v>96</v>
      </c>
      <c r="AW173" s="14" t="s">
        <v>41</v>
      </c>
      <c r="AX173" s="14" t="s">
        <v>23</v>
      </c>
      <c r="AY173" s="170" t="s">
        <v>302</v>
      </c>
    </row>
    <row r="174" spans="1:65" s="2" customFormat="1" ht="16.5" customHeight="1">
      <c r="A174" s="34"/>
      <c r="B174" s="147"/>
      <c r="C174" s="148" t="s">
        <v>387</v>
      </c>
      <c r="D174" s="148" t="s">
        <v>305</v>
      </c>
      <c r="E174" s="149" t="s">
        <v>443</v>
      </c>
      <c r="F174" s="150" t="s">
        <v>444</v>
      </c>
      <c r="G174" s="151" t="s">
        <v>445</v>
      </c>
      <c r="H174" s="152">
        <v>1</v>
      </c>
      <c r="I174" s="153"/>
      <c r="J174" s="154">
        <f>ROUND(I174*H174,2)</f>
        <v>0</v>
      </c>
      <c r="K174" s="150" t="s">
        <v>1</v>
      </c>
      <c r="L174" s="35"/>
      <c r="M174" s="155" t="s">
        <v>1</v>
      </c>
      <c r="N174" s="156" t="s">
        <v>51</v>
      </c>
      <c r="O174" s="60"/>
      <c r="P174" s="157">
        <f>O174*H174</f>
        <v>0</v>
      </c>
      <c r="Q174" s="157">
        <v>0</v>
      </c>
      <c r="R174" s="157">
        <f>Q174*H174</f>
        <v>0</v>
      </c>
      <c r="S174" s="157">
        <v>0</v>
      </c>
      <c r="T174" s="158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159" t="s">
        <v>310</v>
      </c>
      <c r="AT174" s="159" t="s">
        <v>305</v>
      </c>
      <c r="AU174" s="159" t="s">
        <v>96</v>
      </c>
      <c r="AY174" s="18" t="s">
        <v>302</v>
      </c>
      <c r="BE174" s="160">
        <f>IF(N174="základní",J174,0)</f>
        <v>0</v>
      </c>
      <c r="BF174" s="160">
        <f>IF(N174="snížená",J174,0)</f>
        <v>0</v>
      </c>
      <c r="BG174" s="160">
        <f>IF(N174="zákl. přenesená",J174,0)</f>
        <v>0</v>
      </c>
      <c r="BH174" s="160">
        <f>IF(N174="sníž. přenesená",J174,0)</f>
        <v>0</v>
      </c>
      <c r="BI174" s="160">
        <f>IF(N174="nulová",J174,0)</f>
        <v>0</v>
      </c>
      <c r="BJ174" s="18" t="s">
        <v>23</v>
      </c>
      <c r="BK174" s="160">
        <f>ROUND(I174*H174,2)</f>
        <v>0</v>
      </c>
      <c r="BL174" s="18" t="s">
        <v>310</v>
      </c>
      <c r="BM174" s="159" t="s">
        <v>2090</v>
      </c>
    </row>
    <row r="175" spans="1:65" s="2" customFormat="1" ht="16.5" customHeight="1">
      <c r="A175" s="34"/>
      <c r="B175" s="147"/>
      <c r="C175" s="148" t="s">
        <v>8</v>
      </c>
      <c r="D175" s="148" t="s">
        <v>305</v>
      </c>
      <c r="E175" s="149" t="s">
        <v>448</v>
      </c>
      <c r="F175" s="150" t="s">
        <v>449</v>
      </c>
      <c r="G175" s="151" t="s">
        <v>308</v>
      </c>
      <c r="H175" s="152">
        <v>3.968</v>
      </c>
      <c r="I175" s="153"/>
      <c r="J175" s="154">
        <f>ROUND(I175*H175,2)</f>
        <v>0</v>
      </c>
      <c r="K175" s="150" t="s">
        <v>309</v>
      </c>
      <c r="L175" s="35"/>
      <c r="M175" s="155" t="s">
        <v>1</v>
      </c>
      <c r="N175" s="156" t="s">
        <v>51</v>
      </c>
      <c r="O175" s="60"/>
      <c r="P175" s="157">
        <f>O175*H175</f>
        <v>0</v>
      </c>
      <c r="Q175" s="157">
        <v>2.0799999999999998E-3</v>
      </c>
      <c r="R175" s="157">
        <f>Q175*H175</f>
        <v>8.253439999999999E-3</v>
      </c>
      <c r="S175" s="157">
        <v>0</v>
      </c>
      <c r="T175" s="158">
        <f>S175*H175</f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159" t="s">
        <v>310</v>
      </c>
      <c r="AT175" s="159" t="s">
        <v>305</v>
      </c>
      <c r="AU175" s="159" t="s">
        <v>96</v>
      </c>
      <c r="AY175" s="18" t="s">
        <v>302</v>
      </c>
      <c r="BE175" s="160">
        <f>IF(N175="základní",J175,0)</f>
        <v>0</v>
      </c>
      <c r="BF175" s="160">
        <f>IF(N175="snížená",J175,0)</f>
        <v>0</v>
      </c>
      <c r="BG175" s="160">
        <f>IF(N175="zákl. přenesená",J175,0)</f>
        <v>0</v>
      </c>
      <c r="BH175" s="160">
        <f>IF(N175="sníž. přenesená",J175,0)</f>
        <v>0</v>
      </c>
      <c r="BI175" s="160">
        <f>IF(N175="nulová",J175,0)</f>
        <v>0</v>
      </c>
      <c r="BJ175" s="18" t="s">
        <v>23</v>
      </c>
      <c r="BK175" s="160">
        <f>ROUND(I175*H175,2)</f>
        <v>0</v>
      </c>
      <c r="BL175" s="18" t="s">
        <v>310</v>
      </c>
      <c r="BM175" s="159" t="s">
        <v>450</v>
      </c>
    </row>
    <row r="176" spans="1:65" s="13" customFormat="1">
      <c r="B176" s="161"/>
      <c r="D176" s="162" t="s">
        <v>312</v>
      </c>
      <c r="E176" s="163" t="s">
        <v>1</v>
      </c>
      <c r="F176" s="164" t="s">
        <v>2078</v>
      </c>
      <c r="H176" s="163" t="s">
        <v>1</v>
      </c>
      <c r="I176" s="165"/>
      <c r="L176" s="161"/>
      <c r="M176" s="166"/>
      <c r="N176" s="167"/>
      <c r="O176" s="167"/>
      <c r="P176" s="167"/>
      <c r="Q176" s="167"/>
      <c r="R176" s="167"/>
      <c r="S176" s="167"/>
      <c r="T176" s="168"/>
      <c r="AT176" s="163" t="s">
        <v>312</v>
      </c>
      <c r="AU176" s="163" t="s">
        <v>96</v>
      </c>
      <c r="AV176" s="13" t="s">
        <v>23</v>
      </c>
      <c r="AW176" s="13" t="s">
        <v>41</v>
      </c>
      <c r="AX176" s="13" t="s">
        <v>86</v>
      </c>
      <c r="AY176" s="163" t="s">
        <v>302</v>
      </c>
    </row>
    <row r="177" spans="1:65" s="14" customFormat="1">
      <c r="B177" s="169"/>
      <c r="D177" s="162" t="s">
        <v>312</v>
      </c>
      <c r="E177" s="170" t="s">
        <v>1</v>
      </c>
      <c r="F177" s="171" t="s">
        <v>2091</v>
      </c>
      <c r="H177" s="172">
        <v>9.92</v>
      </c>
      <c r="I177" s="173"/>
      <c r="L177" s="169"/>
      <c r="M177" s="174"/>
      <c r="N177" s="175"/>
      <c r="O177" s="175"/>
      <c r="P177" s="175"/>
      <c r="Q177" s="175"/>
      <c r="R177" s="175"/>
      <c r="S177" s="175"/>
      <c r="T177" s="176"/>
      <c r="AT177" s="170" t="s">
        <v>312</v>
      </c>
      <c r="AU177" s="170" t="s">
        <v>96</v>
      </c>
      <c r="AV177" s="14" t="s">
        <v>96</v>
      </c>
      <c r="AW177" s="14" t="s">
        <v>41</v>
      </c>
      <c r="AX177" s="14" t="s">
        <v>86</v>
      </c>
      <c r="AY177" s="170" t="s">
        <v>302</v>
      </c>
    </row>
    <row r="178" spans="1:65" s="15" customFormat="1">
      <c r="B178" s="177"/>
      <c r="D178" s="162" t="s">
        <v>312</v>
      </c>
      <c r="E178" s="178" t="s">
        <v>208</v>
      </c>
      <c r="F178" s="179" t="s">
        <v>324</v>
      </c>
      <c r="H178" s="180">
        <v>9.92</v>
      </c>
      <c r="I178" s="181"/>
      <c r="L178" s="177"/>
      <c r="M178" s="182"/>
      <c r="N178" s="183"/>
      <c r="O178" s="183"/>
      <c r="P178" s="183"/>
      <c r="Q178" s="183"/>
      <c r="R178" s="183"/>
      <c r="S178" s="183"/>
      <c r="T178" s="184"/>
      <c r="AT178" s="178" t="s">
        <v>312</v>
      </c>
      <c r="AU178" s="178" t="s">
        <v>96</v>
      </c>
      <c r="AV178" s="15" t="s">
        <v>310</v>
      </c>
      <c r="AW178" s="15" t="s">
        <v>41</v>
      </c>
      <c r="AX178" s="15" t="s">
        <v>86</v>
      </c>
      <c r="AY178" s="178" t="s">
        <v>302</v>
      </c>
    </row>
    <row r="179" spans="1:65" s="14" customFormat="1">
      <c r="B179" s="169"/>
      <c r="D179" s="162" t="s">
        <v>312</v>
      </c>
      <c r="E179" s="170" t="s">
        <v>1</v>
      </c>
      <c r="F179" s="171" t="s">
        <v>453</v>
      </c>
      <c r="H179" s="172">
        <v>3.968</v>
      </c>
      <c r="I179" s="173"/>
      <c r="L179" s="169"/>
      <c r="M179" s="174"/>
      <c r="N179" s="175"/>
      <c r="O179" s="175"/>
      <c r="P179" s="175"/>
      <c r="Q179" s="175"/>
      <c r="R179" s="175"/>
      <c r="S179" s="175"/>
      <c r="T179" s="176"/>
      <c r="AT179" s="170" t="s">
        <v>312</v>
      </c>
      <c r="AU179" s="170" t="s">
        <v>96</v>
      </c>
      <c r="AV179" s="14" t="s">
        <v>96</v>
      </c>
      <c r="AW179" s="14" t="s">
        <v>41</v>
      </c>
      <c r="AX179" s="14" t="s">
        <v>23</v>
      </c>
      <c r="AY179" s="170" t="s">
        <v>302</v>
      </c>
    </row>
    <row r="180" spans="1:65" s="2" customFormat="1" ht="16.5" customHeight="1">
      <c r="A180" s="34"/>
      <c r="B180" s="147"/>
      <c r="C180" s="148" t="s">
        <v>397</v>
      </c>
      <c r="D180" s="148" t="s">
        <v>305</v>
      </c>
      <c r="E180" s="149" t="s">
        <v>455</v>
      </c>
      <c r="F180" s="150" t="s">
        <v>456</v>
      </c>
      <c r="G180" s="151" t="s">
        <v>308</v>
      </c>
      <c r="H180" s="152">
        <v>3.968</v>
      </c>
      <c r="I180" s="153"/>
      <c r="J180" s="154">
        <f>ROUND(I180*H180,2)</f>
        <v>0</v>
      </c>
      <c r="K180" s="150" t="s">
        <v>309</v>
      </c>
      <c r="L180" s="35"/>
      <c r="M180" s="155" t="s">
        <v>1</v>
      </c>
      <c r="N180" s="156" t="s">
        <v>51</v>
      </c>
      <c r="O180" s="60"/>
      <c r="P180" s="157">
        <f>O180*H180</f>
        <v>0</v>
      </c>
      <c r="Q180" s="157">
        <v>0</v>
      </c>
      <c r="R180" s="157">
        <f>Q180*H180</f>
        <v>0</v>
      </c>
      <c r="S180" s="157">
        <v>0</v>
      </c>
      <c r="T180" s="158">
        <f>S180*H180</f>
        <v>0</v>
      </c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R180" s="159" t="s">
        <v>310</v>
      </c>
      <c r="AT180" s="159" t="s">
        <v>305</v>
      </c>
      <c r="AU180" s="159" t="s">
        <v>96</v>
      </c>
      <c r="AY180" s="18" t="s">
        <v>302</v>
      </c>
      <c r="BE180" s="160">
        <f>IF(N180="základní",J180,0)</f>
        <v>0</v>
      </c>
      <c r="BF180" s="160">
        <f>IF(N180="snížená",J180,0)</f>
        <v>0</v>
      </c>
      <c r="BG180" s="160">
        <f>IF(N180="zákl. přenesená",J180,0)</f>
        <v>0</v>
      </c>
      <c r="BH180" s="160">
        <f>IF(N180="sníž. přenesená",J180,0)</f>
        <v>0</v>
      </c>
      <c r="BI180" s="160">
        <f>IF(N180="nulová",J180,0)</f>
        <v>0</v>
      </c>
      <c r="BJ180" s="18" t="s">
        <v>23</v>
      </c>
      <c r="BK180" s="160">
        <f>ROUND(I180*H180,2)</f>
        <v>0</v>
      </c>
      <c r="BL180" s="18" t="s">
        <v>310</v>
      </c>
      <c r="BM180" s="159" t="s">
        <v>457</v>
      </c>
    </row>
    <row r="181" spans="1:65" s="2" customFormat="1" ht="16.5" customHeight="1">
      <c r="A181" s="34"/>
      <c r="B181" s="147"/>
      <c r="C181" s="148" t="s">
        <v>403</v>
      </c>
      <c r="D181" s="148" t="s">
        <v>305</v>
      </c>
      <c r="E181" s="149" t="s">
        <v>459</v>
      </c>
      <c r="F181" s="150" t="s">
        <v>460</v>
      </c>
      <c r="G181" s="151" t="s">
        <v>308</v>
      </c>
      <c r="H181" s="152">
        <v>5.952</v>
      </c>
      <c r="I181" s="153"/>
      <c r="J181" s="154">
        <f>ROUND(I181*H181,2)</f>
        <v>0</v>
      </c>
      <c r="K181" s="150" t="s">
        <v>309</v>
      </c>
      <c r="L181" s="35"/>
      <c r="M181" s="155" t="s">
        <v>1</v>
      </c>
      <c r="N181" s="156" t="s">
        <v>51</v>
      </c>
      <c r="O181" s="60"/>
      <c r="P181" s="157">
        <f>O181*H181</f>
        <v>0</v>
      </c>
      <c r="Q181" s="157">
        <v>6.28E-3</v>
      </c>
      <c r="R181" s="157">
        <f>Q181*H181</f>
        <v>3.7378559999999998E-2</v>
      </c>
      <c r="S181" s="157">
        <v>0</v>
      </c>
      <c r="T181" s="158">
        <f>S181*H181</f>
        <v>0</v>
      </c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159" t="s">
        <v>310</v>
      </c>
      <c r="AT181" s="159" t="s">
        <v>305</v>
      </c>
      <c r="AU181" s="159" t="s">
        <v>96</v>
      </c>
      <c r="AY181" s="18" t="s">
        <v>302</v>
      </c>
      <c r="BE181" s="160">
        <f>IF(N181="základní",J181,0)</f>
        <v>0</v>
      </c>
      <c r="BF181" s="160">
        <f>IF(N181="snížená",J181,0)</f>
        <v>0</v>
      </c>
      <c r="BG181" s="160">
        <f>IF(N181="zákl. přenesená",J181,0)</f>
        <v>0</v>
      </c>
      <c r="BH181" s="160">
        <f>IF(N181="sníž. přenesená",J181,0)</f>
        <v>0</v>
      </c>
      <c r="BI181" s="160">
        <f>IF(N181="nulová",J181,0)</f>
        <v>0</v>
      </c>
      <c r="BJ181" s="18" t="s">
        <v>23</v>
      </c>
      <c r="BK181" s="160">
        <f>ROUND(I181*H181,2)</f>
        <v>0</v>
      </c>
      <c r="BL181" s="18" t="s">
        <v>310</v>
      </c>
      <c r="BM181" s="159" t="s">
        <v>461</v>
      </c>
    </row>
    <row r="182" spans="1:65" s="14" customFormat="1">
      <c r="B182" s="169"/>
      <c r="D182" s="162" t="s">
        <v>312</v>
      </c>
      <c r="E182" s="170" t="s">
        <v>1</v>
      </c>
      <c r="F182" s="171" t="s">
        <v>462</v>
      </c>
      <c r="H182" s="172">
        <v>5.952</v>
      </c>
      <c r="I182" s="173"/>
      <c r="L182" s="169"/>
      <c r="M182" s="174"/>
      <c r="N182" s="175"/>
      <c r="O182" s="175"/>
      <c r="P182" s="175"/>
      <c r="Q182" s="175"/>
      <c r="R182" s="175"/>
      <c r="S182" s="175"/>
      <c r="T182" s="176"/>
      <c r="AT182" s="170" t="s">
        <v>312</v>
      </c>
      <c r="AU182" s="170" t="s">
        <v>96</v>
      </c>
      <c r="AV182" s="14" t="s">
        <v>96</v>
      </c>
      <c r="AW182" s="14" t="s">
        <v>41</v>
      </c>
      <c r="AX182" s="14" t="s">
        <v>23</v>
      </c>
      <c r="AY182" s="170" t="s">
        <v>302</v>
      </c>
    </row>
    <row r="183" spans="1:65" s="2" customFormat="1" ht="16.5" customHeight="1">
      <c r="A183" s="34"/>
      <c r="B183" s="147"/>
      <c r="C183" s="148" t="s">
        <v>408</v>
      </c>
      <c r="D183" s="148" t="s">
        <v>305</v>
      </c>
      <c r="E183" s="149" t="s">
        <v>464</v>
      </c>
      <c r="F183" s="150" t="s">
        <v>465</v>
      </c>
      <c r="G183" s="151" t="s">
        <v>308</v>
      </c>
      <c r="H183" s="152">
        <v>5.952</v>
      </c>
      <c r="I183" s="153"/>
      <c r="J183" s="154">
        <f>ROUND(I183*H183,2)</f>
        <v>0</v>
      </c>
      <c r="K183" s="150" t="s">
        <v>309</v>
      </c>
      <c r="L183" s="35"/>
      <c r="M183" s="155" t="s">
        <v>1</v>
      </c>
      <c r="N183" s="156" t="s">
        <v>51</v>
      </c>
      <c r="O183" s="60"/>
      <c r="P183" s="157">
        <f>O183*H183</f>
        <v>0</v>
      </c>
      <c r="Q183" s="157">
        <v>0</v>
      </c>
      <c r="R183" s="157">
        <f>Q183*H183</f>
        <v>0</v>
      </c>
      <c r="S183" s="157">
        <v>0</v>
      </c>
      <c r="T183" s="158">
        <f>S183*H183</f>
        <v>0</v>
      </c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R183" s="159" t="s">
        <v>310</v>
      </c>
      <c r="AT183" s="159" t="s">
        <v>305</v>
      </c>
      <c r="AU183" s="159" t="s">
        <v>96</v>
      </c>
      <c r="AY183" s="18" t="s">
        <v>302</v>
      </c>
      <c r="BE183" s="160">
        <f>IF(N183="základní",J183,0)</f>
        <v>0</v>
      </c>
      <c r="BF183" s="160">
        <f>IF(N183="snížená",J183,0)</f>
        <v>0</v>
      </c>
      <c r="BG183" s="160">
        <f>IF(N183="zákl. přenesená",J183,0)</f>
        <v>0</v>
      </c>
      <c r="BH183" s="160">
        <f>IF(N183="sníž. přenesená",J183,0)</f>
        <v>0</v>
      </c>
      <c r="BI183" s="160">
        <f>IF(N183="nulová",J183,0)</f>
        <v>0</v>
      </c>
      <c r="BJ183" s="18" t="s">
        <v>23</v>
      </c>
      <c r="BK183" s="160">
        <f>ROUND(I183*H183,2)</f>
        <v>0</v>
      </c>
      <c r="BL183" s="18" t="s">
        <v>310</v>
      </c>
      <c r="BM183" s="159" t="s">
        <v>466</v>
      </c>
    </row>
    <row r="184" spans="1:65" s="2" customFormat="1" ht="16.5" customHeight="1">
      <c r="A184" s="34"/>
      <c r="B184" s="147"/>
      <c r="C184" s="148" t="s">
        <v>417</v>
      </c>
      <c r="D184" s="148" t="s">
        <v>305</v>
      </c>
      <c r="E184" s="149" t="s">
        <v>2092</v>
      </c>
      <c r="F184" s="150" t="s">
        <v>2093</v>
      </c>
      <c r="G184" s="151" t="s">
        <v>308</v>
      </c>
      <c r="H184" s="152">
        <v>74.989999999999995</v>
      </c>
      <c r="I184" s="153"/>
      <c r="J184" s="154">
        <f>ROUND(I184*H184,2)</f>
        <v>0</v>
      </c>
      <c r="K184" s="150" t="s">
        <v>1</v>
      </c>
      <c r="L184" s="35"/>
      <c r="M184" s="155" t="s">
        <v>1</v>
      </c>
      <c r="N184" s="156" t="s">
        <v>51</v>
      </c>
      <c r="O184" s="60"/>
      <c r="P184" s="157">
        <f>O184*H184</f>
        <v>0</v>
      </c>
      <c r="Q184" s="157">
        <v>6.6790000000000002E-2</v>
      </c>
      <c r="R184" s="157">
        <f>Q184*H184</f>
        <v>5.0085820999999999</v>
      </c>
      <c r="S184" s="157">
        <v>0</v>
      </c>
      <c r="T184" s="158">
        <f>S184*H184</f>
        <v>0</v>
      </c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159" t="s">
        <v>310</v>
      </c>
      <c r="AT184" s="159" t="s">
        <v>305</v>
      </c>
      <c r="AU184" s="159" t="s">
        <v>96</v>
      </c>
      <c r="AY184" s="18" t="s">
        <v>302</v>
      </c>
      <c r="BE184" s="160">
        <f>IF(N184="základní",J184,0)</f>
        <v>0</v>
      </c>
      <c r="BF184" s="160">
        <f>IF(N184="snížená",J184,0)</f>
        <v>0</v>
      </c>
      <c r="BG184" s="160">
        <f>IF(N184="zákl. přenesená",J184,0)</f>
        <v>0</v>
      </c>
      <c r="BH184" s="160">
        <f>IF(N184="sníž. přenesená",J184,0)</f>
        <v>0</v>
      </c>
      <c r="BI184" s="160">
        <f>IF(N184="nulová",J184,0)</f>
        <v>0</v>
      </c>
      <c r="BJ184" s="18" t="s">
        <v>23</v>
      </c>
      <c r="BK184" s="160">
        <f>ROUND(I184*H184,2)</f>
        <v>0</v>
      </c>
      <c r="BL184" s="18" t="s">
        <v>310</v>
      </c>
      <c r="BM184" s="159" t="s">
        <v>2094</v>
      </c>
    </row>
    <row r="185" spans="1:65" s="14" customFormat="1">
      <c r="B185" s="169"/>
      <c r="D185" s="162" t="s">
        <v>312</v>
      </c>
      <c r="E185" s="170" t="s">
        <v>1</v>
      </c>
      <c r="F185" s="171" t="s">
        <v>2095</v>
      </c>
      <c r="H185" s="172">
        <v>92</v>
      </c>
      <c r="I185" s="173"/>
      <c r="L185" s="169"/>
      <c r="M185" s="174"/>
      <c r="N185" s="175"/>
      <c r="O185" s="175"/>
      <c r="P185" s="175"/>
      <c r="Q185" s="175"/>
      <c r="R185" s="175"/>
      <c r="S185" s="175"/>
      <c r="T185" s="176"/>
      <c r="AT185" s="170" t="s">
        <v>312</v>
      </c>
      <c r="AU185" s="170" t="s">
        <v>96</v>
      </c>
      <c r="AV185" s="14" t="s">
        <v>96</v>
      </c>
      <c r="AW185" s="14" t="s">
        <v>41</v>
      </c>
      <c r="AX185" s="14" t="s">
        <v>86</v>
      </c>
      <c r="AY185" s="170" t="s">
        <v>302</v>
      </c>
    </row>
    <row r="186" spans="1:65" s="13" customFormat="1">
      <c r="B186" s="161"/>
      <c r="D186" s="162" t="s">
        <v>312</v>
      </c>
      <c r="E186" s="163" t="s">
        <v>1</v>
      </c>
      <c r="F186" s="164" t="s">
        <v>846</v>
      </c>
      <c r="H186" s="163" t="s">
        <v>1</v>
      </c>
      <c r="I186" s="165"/>
      <c r="L186" s="161"/>
      <c r="M186" s="166"/>
      <c r="N186" s="167"/>
      <c r="O186" s="167"/>
      <c r="P186" s="167"/>
      <c r="Q186" s="167"/>
      <c r="R186" s="167"/>
      <c r="S186" s="167"/>
      <c r="T186" s="168"/>
      <c r="AT186" s="163" t="s">
        <v>312</v>
      </c>
      <c r="AU186" s="163" t="s">
        <v>96</v>
      </c>
      <c r="AV186" s="13" t="s">
        <v>23</v>
      </c>
      <c r="AW186" s="13" t="s">
        <v>41</v>
      </c>
      <c r="AX186" s="13" t="s">
        <v>86</v>
      </c>
      <c r="AY186" s="163" t="s">
        <v>302</v>
      </c>
    </row>
    <row r="187" spans="1:65" s="14" customFormat="1">
      <c r="B187" s="169"/>
      <c r="D187" s="162" t="s">
        <v>312</v>
      </c>
      <c r="E187" s="170" t="s">
        <v>1</v>
      </c>
      <c r="F187" s="171" t="s">
        <v>847</v>
      </c>
      <c r="H187" s="172">
        <v>-17.010000000000002</v>
      </c>
      <c r="I187" s="173"/>
      <c r="L187" s="169"/>
      <c r="M187" s="174"/>
      <c r="N187" s="175"/>
      <c r="O187" s="175"/>
      <c r="P187" s="175"/>
      <c r="Q187" s="175"/>
      <c r="R187" s="175"/>
      <c r="S187" s="175"/>
      <c r="T187" s="176"/>
      <c r="AT187" s="170" t="s">
        <v>312</v>
      </c>
      <c r="AU187" s="170" t="s">
        <v>96</v>
      </c>
      <c r="AV187" s="14" t="s">
        <v>96</v>
      </c>
      <c r="AW187" s="14" t="s">
        <v>41</v>
      </c>
      <c r="AX187" s="14" t="s">
        <v>86</v>
      </c>
      <c r="AY187" s="170" t="s">
        <v>302</v>
      </c>
    </row>
    <row r="188" spans="1:65" s="15" customFormat="1">
      <c r="B188" s="177"/>
      <c r="D188" s="162" t="s">
        <v>312</v>
      </c>
      <c r="E188" s="178" t="s">
        <v>1</v>
      </c>
      <c r="F188" s="179" t="s">
        <v>324</v>
      </c>
      <c r="H188" s="180">
        <v>74.989999999999995</v>
      </c>
      <c r="I188" s="181"/>
      <c r="L188" s="177"/>
      <c r="M188" s="182"/>
      <c r="N188" s="183"/>
      <c r="O188" s="183"/>
      <c r="P188" s="183"/>
      <c r="Q188" s="183"/>
      <c r="R188" s="183"/>
      <c r="S188" s="183"/>
      <c r="T188" s="184"/>
      <c r="AT188" s="178" t="s">
        <v>312</v>
      </c>
      <c r="AU188" s="178" t="s">
        <v>96</v>
      </c>
      <c r="AV188" s="15" t="s">
        <v>310</v>
      </c>
      <c r="AW188" s="15" t="s">
        <v>41</v>
      </c>
      <c r="AX188" s="15" t="s">
        <v>23</v>
      </c>
      <c r="AY188" s="178" t="s">
        <v>302</v>
      </c>
    </row>
    <row r="189" spans="1:65" s="2" customFormat="1" ht="16.5" customHeight="1">
      <c r="A189" s="34"/>
      <c r="B189" s="147"/>
      <c r="C189" s="148" t="s">
        <v>438</v>
      </c>
      <c r="D189" s="148" t="s">
        <v>305</v>
      </c>
      <c r="E189" s="149" t="s">
        <v>2096</v>
      </c>
      <c r="F189" s="150" t="s">
        <v>2097</v>
      </c>
      <c r="G189" s="151" t="s">
        <v>308</v>
      </c>
      <c r="H189" s="152">
        <v>17.010000000000002</v>
      </c>
      <c r="I189" s="153"/>
      <c r="J189" s="154">
        <f>ROUND(I189*H189,2)</f>
        <v>0</v>
      </c>
      <c r="K189" s="150" t="s">
        <v>1</v>
      </c>
      <c r="L189" s="35"/>
      <c r="M189" s="155" t="s">
        <v>1</v>
      </c>
      <c r="N189" s="156" t="s">
        <v>51</v>
      </c>
      <c r="O189" s="60"/>
      <c r="P189" s="157">
        <f>O189*H189</f>
        <v>0</v>
      </c>
      <c r="Q189" s="157">
        <v>1.1690000000000001E-2</v>
      </c>
      <c r="R189" s="157">
        <f>Q189*H189</f>
        <v>0.19884690000000002</v>
      </c>
      <c r="S189" s="157">
        <v>0</v>
      </c>
      <c r="T189" s="158">
        <f>S189*H189</f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159" t="s">
        <v>310</v>
      </c>
      <c r="AT189" s="159" t="s">
        <v>305</v>
      </c>
      <c r="AU189" s="159" t="s">
        <v>96</v>
      </c>
      <c r="AY189" s="18" t="s">
        <v>302</v>
      </c>
      <c r="BE189" s="160">
        <f>IF(N189="základní",J189,0)</f>
        <v>0</v>
      </c>
      <c r="BF189" s="160">
        <f>IF(N189="snížená",J189,0)</f>
        <v>0</v>
      </c>
      <c r="BG189" s="160">
        <f>IF(N189="zákl. přenesená",J189,0)</f>
        <v>0</v>
      </c>
      <c r="BH189" s="160">
        <f>IF(N189="sníž. přenesená",J189,0)</f>
        <v>0</v>
      </c>
      <c r="BI189" s="160">
        <f>IF(N189="nulová",J189,0)</f>
        <v>0</v>
      </c>
      <c r="BJ189" s="18" t="s">
        <v>23</v>
      </c>
      <c r="BK189" s="160">
        <f>ROUND(I189*H189,2)</f>
        <v>0</v>
      </c>
      <c r="BL189" s="18" t="s">
        <v>310</v>
      </c>
      <c r="BM189" s="159" t="s">
        <v>2098</v>
      </c>
    </row>
    <row r="190" spans="1:65" s="13" customFormat="1">
      <c r="B190" s="161"/>
      <c r="D190" s="162" t="s">
        <v>312</v>
      </c>
      <c r="E190" s="163" t="s">
        <v>1</v>
      </c>
      <c r="F190" s="164" t="s">
        <v>424</v>
      </c>
      <c r="H190" s="163" t="s">
        <v>1</v>
      </c>
      <c r="I190" s="165"/>
      <c r="L190" s="161"/>
      <c r="M190" s="166"/>
      <c r="N190" s="167"/>
      <c r="O190" s="167"/>
      <c r="P190" s="167"/>
      <c r="Q190" s="167"/>
      <c r="R190" s="167"/>
      <c r="S190" s="167"/>
      <c r="T190" s="168"/>
      <c r="AT190" s="163" t="s">
        <v>312</v>
      </c>
      <c r="AU190" s="163" t="s">
        <v>96</v>
      </c>
      <c r="AV190" s="13" t="s">
        <v>23</v>
      </c>
      <c r="AW190" s="13" t="s">
        <v>41</v>
      </c>
      <c r="AX190" s="13" t="s">
        <v>86</v>
      </c>
      <c r="AY190" s="163" t="s">
        <v>302</v>
      </c>
    </row>
    <row r="191" spans="1:65" s="14" customFormat="1">
      <c r="B191" s="169"/>
      <c r="D191" s="162" t="s">
        <v>312</v>
      </c>
      <c r="E191" s="170" t="s">
        <v>1</v>
      </c>
      <c r="F191" s="171" t="s">
        <v>2099</v>
      </c>
      <c r="H191" s="172">
        <v>17.010000000000002</v>
      </c>
      <c r="I191" s="173"/>
      <c r="L191" s="169"/>
      <c r="M191" s="174"/>
      <c r="N191" s="175"/>
      <c r="O191" s="175"/>
      <c r="P191" s="175"/>
      <c r="Q191" s="175"/>
      <c r="R191" s="175"/>
      <c r="S191" s="175"/>
      <c r="T191" s="176"/>
      <c r="AT191" s="170" t="s">
        <v>312</v>
      </c>
      <c r="AU191" s="170" t="s">
        <v>96</v>
      </c>
      <c r="AV191" s="14" t="s">
        <v>96</v>
      </c>
      <c r="AW191" s="14" t="s">
        <v>41</v>
      </c>
      <c r="AX191" s="14" t="s">
        <v>86</v>
      </c>
      <c r="AY191" s="170" t="s">
        <v>302</v>
      </c>
    </row>
    <row r="192" spans="1:65" s="15" customFormat="1">
      <c r="B192" s="177"/>
      <c r="D192" s="162" t="s">
        <v>312</v>
      </c>
      <c r="E192" s="178" t="s">
        <v>1</v>
      </c>
      <c r="F192" s="179" t="s">
        <v>324</v>
      </c>
      <c r="H192" s="180">
        <v>17.010000000000002</v>
      </c>
      <c r="I192" s="181"/>
      <c r="L192" s="177"/>
      <c r="M192" s="182"/>
      <c r="N192" s="183"/>
      <c r="O192" s="183"/>
      <c r="P192" s="183"/>
      <c r="Q192" s="183"/>
      <c r="R192" s="183"/>
      <c r="S192" s="183"/>
      <c r="T192" s="184"/>
      <c r="AT192" s="178" t="s">
        <v>312</v>
      </c>
      <c r="AU192" s="178" t="s">
        <v>96</v>
      </c>
      <c r="AV192" s="15" t="s">
        <v>310</v>
      </c>
      <c r="AW192" s="15" t="s">
        <v>41</v>
      </c>
      <c r="AX192" s="15" t="s">
        <v>23</v>
      </c>
      <c r="AY192" s="178" t="s">
        <v>302</v>
      </c>
    </row>
    <row r="193" spans="1:65" s="2" customFormat="1" ht="16.5" customHeight="1">
      <c r="A193" s="34"/>
      <c r="B193" s="147"/>
      <c r="C193" s="148" t="s">
        <v>7</v>
      </c>
      <c r="D193" s="148" t="s">
        <v>305</v>
      </c>
      <c r="E193" s="149" t="s">
        <v>869</v>
      </c>
      <c r="F193" s="150" t="s">
        <v>870</v>
      </c>
      <c r="G193" s="151" t="s">
        <v>308</v>
      </c>
      <c r="H193" s="152">
        <v>17.010000000000002</v>
      </c>
      <c r="I193" s="153"/>
      <c r="J193" s="154">
        <f>ROUND(I193*H193,2)</f>
        <v>0</v>
      </c>
      <c r="K193" s="150" t="s">
        <v>309</v>
      </c>
      <c r="L193" s="35"/>
      <c r="M193" s="155" t="s">
        <v>1</v>
      </c>
      <c r="N193" s="156" t="s">
        <v>51</v>
      </c>
      <c r="O193" s="60"/>
      <c r="P193" s="157">
        <f>O193*H193</f>
        <v>0</v>
      </c>
      <c r="Q193" s="157">
        <v>0</v>
      </c>
      <c r="R193" s="157">
        <f>Q193*H193</f>
        <v>0</v>
      </c>
      <c r="S193" s="157">
        <v>0</v>
      </c>
      <c r="T193" s="158">
        <f>S193*H193</f>
        <v>0</v>
      </c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R193" s="159" t="s">
        <v>310</v>
      </c>
      <c r="AT193" s="159" t="s">
        <v>305</v>
      </c>
      <c r="AU193" s="159" t="s">
        <v>96</v>
      </c>
      <c r="AY193" s="18" t="s">
        <v>302</v>
      </c>
      <c r="BE193" s="160">
        <f>IF(N193="základní",J193,0)</f>
        <v>0</v>
      </c>
      <c r="BF193" s="160">
        <f>IF(N193="snížená",J193,0)</f>
        <v>0</v>
      </c>
      <c r="BG193" s="160">
        <f>IF(N193="zákl. přenesená",J193,0)</f>
        <v>0</v>
      </c>
      <c r="BH193" s="160">
        <f>IF(N193="sníž. přenesená",J193,0)</f>
        <v>0</v>
      </c>
      <c r="BI193" s="160">
        <f>IF(N193="nulová",J193,0)</f>
        <v>0</v>
      </c>
      <c r="BJ193" s="18" t="s">
        <v>23</v>
      </c>
      <c r="BK193" s="160">
        <f>ROUND(I193*H193,2)</f>
        <v>0</v>
      </c>
      <c r="BL193" s="18" t="s">
        <v>310</v>
      </c>
      <c r="BM193" s="159" t="s">
        <v>2100</v>
      </c>
    </row>
    <row r="194" spans="1:65" s="14" customFormat="1">
      <c r="B194" s="169"/>
      <c r="D194" s="162" t="s">
        <v>312</v>
      </c>
      <c r="E194" s="170" t="s">
        <v>1</v>
      </c>
      <c r="F194" s="171" t="s">
        <v>2101</v>
      </c>
      <c r="H194" s="172">
        <v>17.010000000000002</v>
      </c>
      <c r="I194" s="173"/>
      <c r="L194" s="169"/>
      <c r="M194" s="174"/>
      <c r="N194" s="175"/>
      <c r="O194" s="175"/>
      <c r="P194" s="175"/>
      <c r="Q194" s="175"/>
      <c r="R194" s="175"/>
      <c r="S194" s="175"/>
      <c r="T194" s="176"/>
      <c r="AT194" s="170" t="s">
        <v>312</v>
      </c>
      <c r="AU194" s="170" t="s">
        <v>96</v>
      </c>
      <c r="AV194" s="14" t="s">
        <v>96</v>
      </c>
      <c r="AW194" s="14" t="s">
        <v>41</v>
      </c>
      <c r="AX194" s="14" t="s">
        <v>23</v>
      </c>
      <c r="AY194" s="170" t="s">
        <v>302</v>
      </c>
    </row>
    <row r="195" spans="1:65" s="2" customFormat="1" ht="16.5" customHeight="1">
      <c r="A195" s="34"/>
      <c r="B195" s="147"/>
      <c r="C195" s="148" t="s">
        <v>447</v>
      </c>
      <c r="D195" s="148" t="s">
        <v>305</v>
      </c>
      <c r="E195" s="149" t="s">
        <v>873</v>
      </c>
      <c r="F195" s="150" t="s">
        <v>874</v>
      </c>
      <c r="G195" s="151" t="s">
        <v>671</v>
      </c>
      <c r="H195" s="152">
        <v>1922.07</v>
      </c>
      <c r="I195" s="153"/>
      <c r="J195" s="154">
        <f>ROUND(I195*H195,2)</f>
        <v>0</v>
      </c>
      <c r="K195" s="150" t="s">
        <v>309</v>
      </c>
      <c r="L195" s="35"/>
      <c r="M195" s="155" t="s">
        <v>1</v>
      </c>
      <c r="N195" s="156" t="s">
        <v>51</v>
      </c>
      <c r="O195" s="60"/>
      <c r="P195" s="157">
        <f>O195*H195</f>
        <v>0</v>
      </c>
      <c r="Q195" s="157">
        <v>2.5999999999999998E-4</v>
      </c>
      <c r="R195" s="157">
        <f>Q195*H195</f>
        <v>0.49973819999999997</v>
      </c>
      <c r="S195" s="157">
        <v>0</v>
      </c>
      <c r="T195" s="158">
        <f>S195*H195</f>
        <v>0</v>
      </c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R195" s="159" t="s">
        <v>310</v>
      </c>
      <c r="AT195" s="159" t="s">
        <v>305</v>
      </c>
      <c r="AU195" s="159" t="s">
        <v>96</v>
      </c>
      <c r="AY195" s="18" t="s">
        <v>302</v>
      </c>
      <c r="BE195" s="160">
        <f>IF(N195="základní",J195,0)</f>
        <v>0</v>
      </c>
      <c r="BF195" s="160">
        <f>IF(N195="snížená",J195,0)</f>
        <v>0</v>
      </c>
      <c r="BG195" s="160">
        <f>IF(N195="zákl. přenesená",J195,0)</f>
        <v>0</v>
      </c>
      <c r="BH195" s="160">
        <f>IF(N195="sníž. přenesená",J195,0)</f>
        <v>0</v>
      </c>
      <c r="BI195" s="160">
        <f>IF(N195="nulová",J195,0)</f>
        <v>0</v>
      </c>
      <c r="BJ195" s="18" t="s">
        <v>23</v>
      </c>
      <c r="BK195" s="160">
        <f>ROUND(I195*H195,2)</f>
        <v>0</v>
      </c>
      <c r="BL195" s="18" t="s">
        <v>310</v>
      </c>
      <c r="BM195" s="159" t="s">
        <v>2102</v>
      </c>
    </row>
    <row r="196" spans="1:65" s="13" customFormat="1">
      <c r="B196" s="161"/>
      <c r="D196" s="162" t="s">
        <v>312</v>
      </c>
      <c r="E196" s="163" t="s">
        <v>1</v>
      </c>
      <c r="F196" s="164" t="s">
        <v>879</v>
      </c>
      <c r="H196" s="163" t="s">
        <v>1</v>
      </c>
      <c r="I196" s="165"/>
      <c r="L196" s="161"/>
      <c r="M196" s="166"/>
      <c r="N196" s="167"/>
      <c r="O196" s="167"/>
      <c r="P196" s="167"/>
      <c r="Q196" s="167"/>
      <c r="R196" s="167"/>
      <c r="S196" s="167"/>
      <c r="T196" s="168"/>
      <c r="AT196" s="163" t="s">
        <v>312</v>
      </c>
      <c r="AU196" s="163" t="s">
        <v>96</v>
      </c>
      <c r="AV196" s="13" t="s">
        <v>23</v>
      </c>
      <c r="AW196" s="13" t="s">
        <v>41</v>
      </c>
      <c r="AX196" s="13" t="s">
        <v>86</v>
      </c>
      <c r="AY196" s="163" t="s">
        <v>302</v>
      </c>
    </row>
    <row r="197" spans="1:65" s="14" customFormat="1">
      <c r="B197" s="169"/>
      <c r="D197" s="162" t="s">
        <v>312</v>
      </c>
      <c r="E197" s="170" t="s">
        <v>1</v>
      </c>
      <c r="F197" s="171" t="s">
        <v>2103</v>
      </c>
      <c r="H197" s="172">
        <v>520.37</v>
      </c>
      <c r="I197" s="173"/>
      <c r="L197" s="169"/>
      <c r="M197" s="174"/>
      <c r="N197" s="175"/>
      <c r="O197" s="175"/>
      <c r="P197" s="175"/>
      <c r="Q197" s="175"/>
      <c r="R197" s="175"/>
      <c r="S197" s="175"/>
      <c r="T197" s="176"/>
      <c r="AT197" s="170" t="s">
        <v>312</v>
      </c>
      <c r="AU197" s="170" t="s">
        <v>96</v>
      </c>
      <c r="AV197" s="14" t="s">
        <v>96</v>
      </c>
      <c r="AW197" s="14" t="s">
        <v>41</v>
      </c>
      <c r="AX197" s="14" t="s">
        <v>86</v>
      </c>
      <c r="AY197" s="170" t="s">
        <v>302</v>
      </c>
    </row>
    <row r="198" spans="1:65" s="16" customFormat="1">
      <c r="B198" s="185"/>
      <c r="D198" s="162" t="s">
        <v>312</v>
      </c>
      <c r="E198" s="186" t="s">
        <v>1</v>
      </c>
      <c r="F198" s="187" t="s">
        <v>348</v>
      </c>
      <c r="H198" s="188">
        <v>520.37</v>
      </c>
      <c r="I198" s="189"/>
      <c r="L198" s="185"/>
      <c r="M198" s="190"/>
      <c r="N198" s="191"/>
      <c r="O198" s="191"/>
      <c r="P198" s="191"/>
      <c r="Q198" s="191"/>
      <c r="R198" s="191"/>
      <c r="S198" s="191"/>
      <c r="T198" s="192"/>
      <c r="AT198" s="186" t="s">
        <v>312</v>
      </c>
      <c r="AU198" s="186" t="s">
        <v>96</v>
      </c>
      <c r="AV198" s="16" t="s">
        <v>318</v>
      </c>
      <c r="AW198" s="16" t="s">
        <v>41</v>
      </c>
      <c r="AX198" s="16" t="s">
        <v>86</v>
      </c>
      <c r="AY198" s="186" t="s">
        <v>302</v>
      </c>
    </row>
    <row r="199" spans="1:65" s="13" customFormat="1">
      <c r="B199" s="161"/>
      <c r="D199" s="162" t="s">
        <v>312</v>
      </c>
      <c r="E199" s="163" t="s">
        <v>1</v>
      </c>
      <c r="F199" s="164" t="s">
        <v>2104</v>
      </c>
      <c r="H199" s="163" t="s">
        <v>1</v>
      </c>
      <c r="I199" s="165"/>
      <c r="L199" s="161"/>
      <c r="M199" s="166"/>
      <c r="N199" s="167"/>
      <c r="O199" s="167"/>
      <c r="P199" s="167"/>
      <c r="Q199" s="167"/>
      <c r="R199" s="167"/>
      <c r="S199" s="167"/>
      <c r="T199" s="168"/>
      <c r="AT199" s="163" t="s">
        <v>312</v>
      </c>
      <c r="AU199" s="163" t="s">
        <v>96</v>
      </c>
      <c r="AV199" s="13" t="s">
        <v>23</v>
      </c>
      <c r="AW199" s="13" t="s">
        <v>41</v>
      </c>
      <c r="AX199" s="13" t="s">
        <v>86</v>
      </c>
      <c r="AY199" s="163" t="s">
        <v>302</v>
      </c>
    </row>
    <row r="200" spans="1:65" s="14" customFormat="1">
      <c r="B200" s="169"/>
      <c r="D200" s="162" t="s">
        <v>312</v>
      </c>
      <c r="E200" s="170" t="s">
        <v>1</v>
      </c>
      <c r="F200" s="171" t="s">
        <v>2105</v>
      </c>
      <c r="H200" s="172">
        <v>1401.7</v>
      </c>
      <c r="I200" s="173"/>
      <c r="L200" s="169"/>
      <c r="M200" s="174"/>
      <c r="N200" s="175"/>
      <c r="O200" s="175"/>
      <c r="P200" s="175"/>
      <c r="Q200" s="175"/>
      <c r="R200" s="175"/>
      <c r="S200" s="175"/>
      <c r="T200" s="176"/>
      <c r="AT200" s="170" t="s">
        <v>312</v>
      </c>
      <c r="AU200" s="170" t="s">
        <v>96</v>
      </c>
      <c r="AV200" s="14" t="s">
        <v>96</v>
      </c>
      <c r="AW200" s="14" t="s">
        <v>41</v>
      </c>
      <c r="AX200" s="14" t="s">
        <v>86</v>
      </c>
      <c r="AY200" s="170" t="s">
        <v>302</v>
      </c>
    </row>
    <row r="201" spans="1:65" s="16" customFormat="1">
      <c r="B201" s="185"/>
      <c r="D201" s="162" t="s">
        <v>312</v>
      </c>
      <c r="E201" s="186" t="s">
        <v>1</v>
      </c>
      <c r="F201" s="187" t="s">
        <v>348</v>
      </c>
      <c r="H201" s="188">
        <v>1401.7</v>
      </c>
      <c r="I201" s="189"/>
      <c r="L201" s="185"/>
      <c r="M201" s="190"/>
      <c r="N201" s="191"/>
      <c r="O201" s="191"/>
      <c r="P201" s="191"/>
      <c r="Q201" s="191"/>
      <c r="R201" s="191"/>
      <c r="S201" s="191"/>
      <c r="T201" s="192"/>
      <c r="AT201" s="186" t="s">
        <v>312</v>
      </c>
      <c r="AU201" s="186" t="s">
        <v>96</v>
      </c>
      <c r="AV201" s="16" t="s">
        <v>318</v>
      </c>
      <c r="AW201" s="16" t="s">
        <v>41</v>
      </c>
      <c r="AX201" s="16" t="s">
        <v>86</v>
      </c>
      <c r="AY201" s="186" t="s">
        <v>302</v>
      </c>
    </row>
    <row r="202" spans="1:65" s="15" customFormat="1">
      <c r="B202" s="177"/>
      <c r="D202" s="162" t="s">
        <v>312</v>
      </c>
      <c r="E202" s="178" t="s">
        <v>1</v>
      </c>
      <c r="F202" s="179" t="s">
        <v>324</v>
      </c>
      <c r="H202" s="180">
        <v>1922.07</v>
      </c>
      <c r="I202" s="181"/>
      <c r="L202" s="177"/>
      <c r="M202" s="182"/>
      <c r="N202" s="183"/>
      <c r="O202" s="183"/>
      <c r="P202" s="183"/>
      <c r="Q202" s="183"/>
      <c r="R202" s="183"/>
      <c r="S202" s="183"/>
      <c r="T202" s="184"/>
      <c r="AT202" s="178" t="s">
        <v>312</v>
      </c>
      <c r="AU202" s="178" t="s">
        <v>96</v>
      </c>
      <c r="AV202" s="15" t="s">
        <v>310</v>
      </c>
      <c r="AW202" s="15" t="s">
        <v>41</v>
      </c>
      <c r="AX202" s="15" t="s">
        <v>23</v>
      </c>
      <c r="AY202" s="178" t="s">
        <v>302</v>
      </c>
    </row>
    <row r="203" spans="1:65" s="2" customFormat="1" ht="16.5" customHeight="1">
      <c r="A203" s="34"/>
      <c r="B203" s="147"/>
      <c r="C203" s="193" t="s">
        <v>454</v>
      </c>
      <c r="D203" s="193" t="s">
        <v>526</v>
      </c>
      <c r="E203" s="194" t="s">
        <v>932</v>
      </c>
      <c r="F203" s="195" t="s">
        <v>933</v>
      </c>
      <c r="G203" s="196" t="s">
        <v>332</v>
      </c>
      <c r="H203" s="197">
        <v>0.52600000000000002</v>
      </c>
      <c r="I203" s="198"/>
      <c r="J203" s="199">
        <f>ROUND(I203*H203,2)</f>
        <v>0</v>
      </c>
      <c r="K203" s="195" t="s">
        <v>1</v>
      </c>
      <c r="L203" s="200"/>
      <c r="M203" s="201" t="s">
        <v>1</v>
      </c>
      <c r="N203" s="202" t="s">
        <v>51</v>
      </c>
      <c r="O203" s="60"/>
      <c r="P203" s="157">
        <f>O203*H203</f>
        <v>0</v>
      </c>
      <c r="Q203" s="157">
        <v>1</v>
      </c>
      <c r="R203" s="157">
        <f>Q203*H203</f>
        <v>0.52600000000000002</v>
      </c>
      <c r="S203" s="157">
        <v>0</v>
      </c>
      <c r="T203" s="158">
        <f>S203*H203</f>
        <v>0</v>
      </c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R203" s="159" t="s">
        <v>140</v>
      </c>
      <c r="AT203" s="159" t="s">
        <v>526</v>
      </c>
      <c r="AU203" s="159" t="s">
        <v>96</v>
      </c>
      <c r="AY203" s="18" t="s">
        <v>302</v>
      </c>
      <c r="BE203" s="160">
        <f>IF(N203="základní",J203,0)</f>
        <v>0</v>
      </c>
      <c r="BF203" s="160">
        <f>IF(N203="snížená",J203,0)</f>
        <v>0</v>
      </c>
      <c r="BG203" s="160">
        <f>IF(N203="zákl. přenesená",J203,0)</f>
        <v>0</v>
      </c>
      <c r="BH203" s="160">
        <f>IF(N203="sníž. přenesená",J203,0)</f>
        <v>0</v>
      </c>
      <c r="BI203" s="160">
        <f>IF(N203="nulová",J203,0)</f>
        <v>0</v>
      </c>
      <c r="BJ203" s="18" t="s">
        <v>23</v>
      </c>
      <c r="BK203" s="160">
        <f>ROUND(I203*H203,2)</f>
        <v>0</v>
      </c>
      <c r="BL203" s="18" t="s">
        <v>310</v>
      </c>
      <c r="BM203" s="159" t="s">
        <v>2106</v>
      </c>
    </row>
    <row r="204" spans="1:65" s="2" customFormat="1">
      <c r="A204" s="34"/>
      <c r="B204" s="35"/>
      <c r="C204" s="34"/>
      <c r="D204" s="162" t="s">
        <v>755</v>
      </c>
      <c r="E204" s="34"/>
      <c r="F204" s="203"/>
      <c r="G204" s="34"/>
      <c r="H204" s="34"/>
      <c r="I204" s="204"/>
      <c r="J204" s="34"/>
      <c r="K204" s="34"/>
      <c r="L204" s="35"/>
      <c r="M204" s="205"/>
      <c r="N204" s="206"/>
      <c r="O204" s="60"/>
      <c r="P204" s="60"/>
      <c r="Q204" s="60"/>
      <c r="R204" s="60"/>
      <c r="S204" s="60"/>
      <c r="T204" s="61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T204" s="18" t="s">
        <v>755</v>
      </c>
      <c r="AU204" s="18" t="s">
        <v>96</v>
      </c>
    </row>
    <row r="205" spans="1:65" s="14" customFormat="1">
      <c r="B205" s="169"/>
      <c r="D205" s="162" t="s">
        <v>312</v>
      </c>
      <c r="E205" s="170" t="s">
        <v>1</v>
      </c>
      <c r="F205" s="171" t="s">
        <v>935</v>
      </c>
      <c r="H205" s="172">
        <v>0.52600000000000002</v>
      </c>
      <c r="I205" s="173"/>
      <c r="L205" s="169"/>
      <c r="M205" s="174"/>
      <c r="N205" s="175"/>
      <c r="O205" s="175"/>
      <c r="P205" s="175"/>
      <c r="Q205" s="175"/>
      <c r="R205" s="175"/>
      <c r="S205" s="175"/>
      <c r="T205" s="176"/>
      <c r="AT205" s="170" t="s">
        <v>312</v>
      </c>
      <c r="AU205" s="170" t="s">
        <v>96</v>
      </c>
      <c r="AV205" s="14" t="s">
        <v>96</v>
      </c>
      <c r="AW205" s="14" t="s">
        <v>41</v>
      </c>
      <c r="AX205" s="14" t="s">
        <v>23</v>
      </c>
      <c r="AY205" s="170" t="s">
        <v>302</v>
      </c>
    </row>
    <row r="206" spans="1:65" s="2" customFormat="1" ht="16.5" customHeight="1">
      <c r="A206" s="34"/>
      <c r="B206" s="147"/>
      <c r="C206" s="193" t="s">
        <v>458</v>
      </c>
      <c r="D206" s="193" t="s">
        <v>526</v>
      </c>
      <c r="E206" s="194" t="s">
        <v>2107</v>
      </c>
      <c r="F206" s="195" t="s">
        <v>2108</v>
      </c>
      <c r="G206" s="196" t="s">
        <v>332</v>
      </c>
      <c r="H206" s="197">
        <v>1.4159999999999999</v>
      </c>
      <c r="I206" s="198"/>
      <c r="J206" s="199">
        <f>ROUND(I206*H206,2)</f>
        <v>0</v>
      </c>
      <c r="K206" s="195" t="s">
        <v>1</v>
      </c>
      <c r="L206" s="200"/>
      <c r="M206" s="201" t="s">
        <v>1</v>
      </c>
      <c r="N206" s="202" t="s">
        <v>51</v>
      </c>
      <c r="O206" s="60"/>
      <c r="P206" s="157">
        <f>O206*H206</f>
        <v>0</v>
      </c>
      <c r="Q206" s="157">
        <v>1</v>
      </c>
      <c r="R206" s="157">
        <f>Q206*H206</f>
        <v>1.4159999999999999</v>
      </c>
      <c r="S206" s="157">
        <v>0</v>
      </c>
      <c r="T206" s="158">
        <f>S206*H206</f>
        <v>0</v>
      </c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R206" s="159" t="s">
        <v>140</v>
      </c>
      <c r="AT206" s="159" t="s">
        <v>526</v>
      </c>
      <c r="AU206" s="159" t="s">
        <v>96</v>
      </c>
      <c r="AY206" s="18" t="s">
        <v>302</v>
      </c>
      <c r="BE206" s="160">
        <f>IF(N206="základní",J206,0)</f>
        <v>0</v>
      </c>
      <c r="BF206" s="160">
        <f>IF(N206="snížená",J206,0)</f>
        <v>0</v>
      </c>
      <c r="BG206" s="160">
        <f>IF(N206="zákl. přenesená",J206,0)</f>
        <v>0</v>
      </c>
      <c r="BH206" s="160">
        <f>IF(N206="sníž. přenesená",J206,0)</f>
        <v>0</v>
      </c>
      <c r="BI206" s="160">
        <f>IF(N206="nulová",J206,0)</f>
        <v>0</v>
      </c>
      <c r="BJ206" s="18" t="s">
        <v>23</v>
      </c>
      <c r="BK206" s="160">
        <f>ROUND(I206*H206,2)</f>
        <v>0</v>
      </c>
      <c r="BL206" s="18" t="s">
        <v>310</v>
      </c>
      <c r="BM206" s="159" t="s">
        <v>2109</v>
      </c>
    </row>
    <row r="207" spans="1:65" s="2" customFormat="1">
      <c r="A207" s="34"/>
      <c r="B207" s="35"/>
      <c r="C207" s="34"/>
      <c r="D207" s="162" t="s">
        <v>755</v>
      </c>
      <c r="E207" s="34"/>
      <c r="F207" s="203"/>
      <c r="G207" s="34"/>
      <c r="H207" s="34"/>
      <c r="I207" s="204"/>
      <c r="J207" s="34"/>
      <c r="K207" s="34"/>
      <c r="L207" s="35"/>
      <c r="M207" s="205"/>
      <c r="N207" s="206"/>
      <c r="O207" s="60"/>
      <c r="P207" s="60"/>
      <c r="Q207" s="60"/>
      <c r="R207" s="60"/>
      <c r="S207" s="60"/>
      <c r="T207" s="61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T207" s="18" t="s">
        <v>755</v>
      </c>
      <c r="AU207" s="18" t="s">
        <v>96</v>
      </c>
    </row>
    <row r="208" spans="1:65" s="14" customFormat="1">
      <c r="B208" s="169"/>
      <c r="D208" s="162" t="s">
        <v>312</v>
      </c>
      <c r="E208" s="170" t="s">
        <v>1</v>
      </c>
      <c r="F208" s="171" t="s">
        <v>2110</v>
      </c>
      <c r="H208" s="172">
        <v>1.4159999999999999</v>
      </c>
      <c r="I208" s="173"/>
      <c r="L208" s="169"/>
      <c r="M208" s="174"/>
      <c r="N208" s="175"/>
      <c r="O208" s="175"/>
      <c r="P208" s="175"/>
      <c r="Q208" s="175"/>
      <c r="R208" s="175"/>
      <c r="S208" s="175"/>
      <c r="T208" s="176"/>
      <c r="AT208" s="170" t="s">
        <v>312</v>
      </c>
      <c r="AU208" s="170" t="s">
        <v>96</v>
      </c>
      <c r="AV208" s="14" t="s">
        <v>96</v>
      </c>
      <c r="AW208" s="14" t="s">
        <v>41</v>
      </c>
      <c r="AX208" s="14" t="s">
        <v>23</v>
      </c>
      <c r="AY208" s="170" t="s">
        <v>302</v>
      </c>
    </row>
    <row r="209" spans="1:65" s="2" customFormat="1" ht="16.5" customHeight="1">
      <c r="A209" s="34"/>
      <c r="B209" s="147"/>
      <c r="C209" s="148" t="s">
        <v>463</v>
      </c>
      <c r="D209" s="148" t="s">
        <v>305</v>
      </c>
      <c r="E209" s="149" t="s">
        <v>982</v>
      </c>
      <c r="F209" s="150" t="s">
        <v>983</v>
      </c>
      <c r="G209" s="151" t="s">
        <v>671</v>
      </c>
      <c r="H209" s="152">
        <v>1922.7</v>
      </c>
      <c r="I209" s="153"/>
      <c r="J209" s="154">
        <f>ROUND(I209*H209,2)</f>
        <v>0</v>
      </c>
      <c r="K209" s="150" t="s">
        <v>309</v>
      </c>
      <c r="L209" s="35"/>
      <c r="M209" s="155" t="s">
        <v>1</v>
      </c>
      <c r="N209" s="156" t="s">
        <v>51</v>
      </c>
      <c r="O209" s="60"/>
      <c r="P209" s="157">
        <f>O209*H209</f>
        <v>0</v>
      </c>
      <c r="Q209" s="157">
        <v>0</v>
      </c>
      <c r="R209" s="157">
        <f>Q209*H209</f>
        <v>0</v>
      </c>
      <c r="S209" s="157">
        <v>0</v>
      </c>
      <c r="T209" s="158">
        <f>S209*H209</f>
        <v>0</v>
      </c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R209" s="159" t="s">
        <v>310</v>
      </c>
      <c r="AT209" s="159" t="s">
        <v>305</v>
      </c>
      <c r="AU209" s="159" t="s">
        <v>96</v>
      </c>
      <c r="AY209" s="18" t="s">
        <v>302</v>
      </c>
      <c r="BE209" s="160">
        <f>IF(N209="základní",J209,0)</f>
        <v>0</v>
      </c>
      <c r="BF209" s="160">
        <f>IF(N209="snížená",J209,0)</f>
        <v>0</v>
      </c>
      <c r="BG209" s="160">
        <f>IF(N209="zákl. přenesená",J209,0)</f>
        <v>0</v>
      </c>
      <c r="BH209" s="160">
        <f>IF(N209="sníž. přenesená",J209,0)</f>
        <v>0</v>
      </c>
      <c r="BI209" s="160">
        <f>IF(N209="nulová",J209,0)</f>
        <v>0</v>
      </c>
      <c r="BJ209" s="18" t="s">
        <v>23</v>
      </c>
      <c r="BK209" s="160">
        <f>ROUND(I209*H209,2)</f>
        <v>0</v>
      </c>
      <c r="BL209" s="18" t="s">
        <v>310</v>
      </c>
      <c r="BM209" s="159" t="s">
        <v>2111</v>
      </c>
    </row>
    <row r="210" spans="1:65" s="14" customFormat="1">
      <c r="B210" s="169"/>
      <c r="D210" s="162" t="s">
        <v>312</v>
      </c>
      <c r="E210" s="170" t="s">
        <v>1</v>
      </c>
      <c r="F210" s="171" t="s">
        <v>2112</v>
      </c>
      <c r="H210" s="172">
        <v>1922.7</v>
      </c>
      <c r="I210" s="173"/>
      <c r="L210" s="169"/>
      <c r="M210" s="174"/>
      <c r="N210" s="175"/>
      <c r="O210" s="175"/>
      <c r="P210" s="175"/>
      <c r="Q210" s="175"/>
      <c r="R210" s="175"/>
      <c r="S210" s="175"/>
      <c r="T210" s="176"/>
      <c r="AT210" s="170" t="s">
        <v>312</v>
      </c>
      <c r="AU210" s="170" t="s">
        <v>96</v>
      </c>
      <c r="AV210" s="14" t="s">
        <v>96</v>
      </c>
      <c r="AW210" s="14" t="s">
        <v>41</v>
      </c>
      <c r="AX210" s="14" t="s">
        <v>23</v>
      </c>
      <c r="AY210" s="170" t="s">
        <v>302</v>
      </c>
    </row>
    <row r="211" spans="1:65" s="2" customFormat="1" ht="21.75" customHeight="1">
      <c r="A211" s="34"/>
      <c r="B211" s="147"/>
      <c r="C211" s="148" t="s">
        <v>467</v>
      </c>
      <c r="D211" s="148" t="s">
        <v>305</v>
      </c>
      <c r="E211" s="149" t="s">
        <v>468</v>
      </c>
      <c r="F211" s="150" t="s">
        <v>469</v>
      </c>
      <c r="G211" s="151" t="s">
        <v>411</v>
      </c>
      <c r="H211" s="152">
        <v>53.177999999999997</v>
      </c>
      <c r="I211" s="153"/>
      <c r="J211" s="154">
        <f>ROUND(I211*H211,2)</f>
        <v>0</v>
      </c>
      <c r="K211" s="150" t="s">
        <v>309</v>
      </c>
      <c r="L211" s="35"/>
      <c r="M211" s="155" t="s">
        <v>1</v>
      </c>
      <c r="N211" s="156" t="s">
        <v>51</v>
      </c>
      <c r="O211" s="60"/>
      <c r="P211" s="157">
        <f>O211*H211</f>
        <v>0</v>
      </c>
      <c r="Q211" s="157">
        <v>0</v>
      </c>
      <c r="R211" s="157">
        <f>Q211*H211</f>
        <v>0</v>
      </c>
      <c r="S211" s="157">
        <v>0</v>
      </c>
      <c r="T211" s="158">
        <f>S211*H211</f>
        <v>0</v>
      </c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R211" s="159" t="s">
        <v>310</v>
      </c>
      <c r="AT211" s="159" t="s">
        <v>305</v>
      </c>
      <c r="AU211" s="159" t="s">
        <v>96</v>
      </c>
      <c r="AY211" s="18" t="s">
        <v>302</v>
      </c>
      <c r="BE211" s="160">
        <f>IF(N211="základní",J211,0)</f>
        <v>0</v>
      </c>
      <c r="BF211" s="160">
        <f>IF(N211="snížená",J211,0)</f>
        <v>0</v>
      </c>
      <c r="BG211" s="160">
        <f>IF(N211="zákl. přenesená",J211,0)</f>
        <v>0</v>
      </c>
      <c r="BH211" s="160">
        <f>IF(N211="sníž. přenesená",J211,0)</f>
        <v>0</v>
      </c>
      <c r="BI211" s="160">
        <f>IF(N211="nulová",J211,0)</f>
        <v>0</v>
      </c>
      <c r="BJ211" s="18" t="s">
        <v>23</v>
      </c>
      <c r="BK211" s="160">
        <f>ROUND(I211*H211,2)</f>
        <v>0</v>
      </c>
      <c r="BL211" s="18" t="s">
        <v>310</v>
      </c>
      <c r="BM211" s="159" t="s">
        <v>2113</v>
      </c>
    </row>
    <row r="212" spans="1:65" s="14" customFormat="1">
      <c r="B212" s="169"/>
      <c r="D212" s="162" t="s">
        <v>312</v>
      </c>
      <c r="E212" s="170" t="s">
        <v>1</v>
      </c>
      <c r="F212" s="171" t="s">
        <v>2114</v>
      </c>
      <c r="H212" s="172">
        <v>53.177999999999997</v>
      </c>
      <c r="I212" s="173"/>
      <c r="L212" s="169"/>
      <c r="M212" s="174"/>
      <c r="N212" s="175"/>
      <c r="O212" s="175"/>
      <c r="P212" s="175"/>
      <c r="Q212" s="175"/>
      <c r="R212" s="175"/>
      <c r="S212" s="175"/>
      <c r="T212" s="176"/>
      <c r="AT212" s="170" t="s">
        <v>312</v>
      </c>
      <c r="AU212" s="170" t="s">
        <v>96</v>
      </c>
      <c r="AV212" s="14" t="s">
        <v>96</v>
      </c>
      <c r="AW212" s="14" t="s">
        <v>41</v>
      </c>
      <c r="AX212" s="14" t="s">
        <v>23</v>
      </c>
      <c r="AY212" s="170" t="s">
        <v>302</v>
      </c>
    </row>
    <row r="213" spans="1:65" s="2" customFormat="1" ht="21.75" customHeight="1">
      <c r="A213" s="34"/>
      <c r="B213" s="147"/>
      <c r="C213" s="148" t="s">
        <v>472</v>
      </c>
      <c r="D213" s="148" t="s">
        <v>305</v>
      </c>
      <c r="E213" s="149" t="s">
        <v>473</v>
      </c>
      <c r="F213" s="150" t="s">
        <v>474</v>
      </c>
      <c r="G213" s="151" t="s">
        <v>411</v>
      </c>
      <c r="H213" s="152">
        <v>1.645</v>
      </c>
      <c r="I213" s="153"/>
      <c r="J213" s="154">
        <f>ROUND(I213*H213,2)</f>
        <v>0</v>
      </c>
      <c r="K213" s="150" t="s">
        <v>309</v>
      </c>
      <c r="L213" s="35"/>
      <c r="M213" s="155" t="s">
        <v>1</v>
      </c>
      <c r="N213" s="156" t="s">
        <v>51</v>
      </c>
      <c r="O213" s="60"/>
      <c r="P213" s="157">
        <f>O213*H213</f>
        <v>0</v>
      </c>
      <c r="Q213" s="157">
        <v>0</v>
      </c>
      <c r="R213" s="157">
        <f>Q213*H213</f>
        <v>0</v>
      </c>
      <c r="S213" s="157">
        <v>0</v>
      </c>
      <c r="T213" s="158">
        <f>S213*H213</f>
        <v>0</v>
      </c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R213" s="159" t="s">
        <v>310</v>
      </c>
      <c r="AT213" s="159" t="s">
        <v>305</v>
      </c>
      <c r="AU213" s="159" t="s">
        <v>96</v>
      </c>
      <c r="AY213" s="18" t="s">
        <v>302</v>
      </c>
      <c r="BE213" s="160">
        <f>IF(N213="základní",J213,0)</f>
        <v>0</v>
      </c>
      <c r="BF213" s="160">
        <f>IF(N213="snížená",J213,0)</f>
        <v>0</v>
      </c>
      <c r="BG213" s="160">
        <f>IF(N213="zákl. přenesená",J213,0)</f>
        <v>0</v>
      </c>
      <c r="BH213" s="160">
        <f>IF(N213="sníž. přenesená",J213,0)</f>
        <v>0</v>
      </c>
      <c r="BI213" s="160">
        <f>IF(N213="nulová",J213,0)</f>
        <v>0</v>
      </c>
      <c r="BJ213" s="18" t="s">
        <v>23</v>
      </c>
      <c r="BK213" s="160">
        <f>ROUND(I213*H213,2)</f>
        <v>0</v>
      </c>
      <c r="BL213" s="18" t="s">
        <v>310</v>
      </c>
      <c r="BM213" s="159" t="s">
        <v>2115</v>
      </c>
    </row>
    <row r="214" spans="1:65" s="14" customFormat="1">
      <c r="B214" s="169"/>
      <c r="D214" s="162" t="s">
        <v>312</v>
      </c>
      <c r="E214" s="170" t="s">
        <v>1</v>
      </c>
      <c r="F214" s="171" t="s">
        <v>2116</v>
      </c>
      <c r="H214" s="172">
        <v>1.645</v>
      </c>
      <c r="I214" s="173"/>
      <c r="L214" s="169"/>
      <c r="M214" s="174"/>
      <c r="N214" s="175"/>
      <c r="O214" s="175"/>
      <c r="P214" s="175"/>
      <c r="Q214" s="175"/>
      <c r="R214" s="175"/>
      <c r="S214" s="175"/>
      <c r="T214" s="176"/>
      <c r="AT214" s="170" t="s">
        <v>312</v>
      </c>
      <c r="AU214" s="170" t="s">
        <v>96</v>
      </c>
      <c r="AV214" s="14" t="s">
        <v>96</v>
      </c>
      <c r="AW214" s="14" t="s">
        <v>41</v>
      </c>
      <c r="AX214" s="14" t="s">
        <v>23</v>
      </c>
      <c r="AY214" s="170" t="s">
        <v>302</v>
      </c>
    </row>
    <row r="215" spans="1:65" s="2" customFormat="1" ht="16.5" customHeight="1">
      <c r="A215" s="34"/>
      <c r="B215" s="147"/>
      <c r="C215" s="148" t="s">
        <v>477</v>
      </c>
      <c r="D215" s="148" t="s">
        <v>305</v>
      </c>
      <c r="E215" s="149" t="s">
        <v>478</v>
      </c>
      <c r="F215" s="150" t="s">
        <v>479</v>
      </c>
      <c r="G215" s="151" t="s">
        <v>411</v>
      </c>
      <c r="H215" s="152">
        <v>53.177999999999997</v>
      </c>
      <c r="I215" s="153"/>
      <c r="J215" s="154">
        <f>ROUND(I215*H215,2)</f>
        <v>0</v>
      </c>
      <c r="K215" s="150" t="s">
        <v>309</v>
      </c>
      <c r="L215" s="35"/>
      <c r="M215" s="155" t="s">
        <v>1</v>
      </c>
      <c r="N215" s="156" t="s">
        <v>51</v>
      </c>
      <c r="O215" s="60"/>
      <c r="P215" s="157">
        <f>O215*H215</f>
        <v>0</v>
      </c>
      <c r="Q215" s="157">
        <v>0</v>
      </c>
      <c r="R215" s="157">
        <f>Q215*H215</f>
        <v>0</v>
      </c>
      <c r="S215" s="157">
        <v>0</v>
      </c>
      <c r="T215" s="158">
        <f>S215*H215</f>
        <v>0</v>
      </c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R215" s="159" t="s">
        <v>310</v>
      </c>
      <c r="AT215" s="159" t="s">
        <v>305</v>
      </c>
      <c r="AU215" s="159" t="s">
        <v>96</v>
      </c>
      <c r="AY215" s="18" t="s">
        <v>302</v>
      </c>
      <c r="BE215" s="160">
        <f>IF(N215="základní",J215,0)</f>
        <v>0</v>
      </c>
      <c r="BF215" s="160">
        <f>IF(N215="snížená",J215,0)</f>
        <v>0</v>
      </c>
      <c r="BG215" s="160">
        <f>IF(N215="zákl. přenesená",J215,0)</f>
        <v>0</v>
      </c>
      <c r="BH215" s="160">
        <f>IF(N215="sníž. přenesená",J215,0)</f>
        <v>0</v>
      </c>
      <c r="BI215" s="160">
        <f>IF(N215="nulová",J215,0)</f>
        <v>0</v>
      </c>
      <c r="BJ215" s="18" t="s">
        <v>23</v>
      </c>
      <c r="BK215" s="160">
        <f>ROUND(I215*H215,2)</f>
        <v>0</v>
      </c>
      <c r="BL215" s="18" t="s">
        <v>310</v>
      </c>
      <c r="BM215" s="159" t="s">
        <v>2117</v>
      </c>
    </row>
    <row r="216" spans="1:65" s="14" customFormat="1">
      <c r="B216" s="169"/>
      <c r="D216" s="162" t="s">
        <v>312</v>
      </c>
      <c r="E216" s="170" t="s">
        <v>1</v>
      </c>
      <c r="F216" s="171" t="s">
        <v>2114</v>
      </c>
      <c r="H216" s="172">
        <v>53.177999999999997</v>
      </c>
      <c r="I216" s="173"/>
      <c r="L216" s="169"/>
      <c r="M216" s="174"/>
      <c r="N216" s="175"/>
      <c r="O216" s="175"/>
      <c r="P216" s="175"/>
      <c r="Q216" s="175"/>
      <c r="R216" s="175"/>
      <c r="S216" s="175"/>
      <c r="T216" s="176"/>
      <c r="AT216" s="170" t="s">
        <v>312</v>
      </c>
      <c r="AU216" s="170" t="s">
        <v>96</v>
      </c>
      <c r="AV216" s="14" t="s">
        <v>96</v>
      </c>
      <c r="AW216" s="14" t="s">
        <v>41</v>
      </c>
      <c r="AX216" s="14" t="s">
        <v>23</v>
      </c>
      <c r="AY216" s="170" t="s">
        <v>302</v>
      </c>
    </row>
    <row r="217" spans="1:65" s="2" customFormat="1" ht="16.5" customHeight="1">
      <c r="A217" s="34"/>
      <c r="B217" s="147"/>
      <c r="C217" s="148" t="s">
        <v>481</v>
      </c>
      <c r="D217" s="148" t="s">
        <v>305</v>
      </c>
      <c r="E217" s="149" t="s">
        <v>482</v>
      </c>
      <c r="F217" s="150" t="s">
        <v>483</v>
      </c>
      <c r="G217" s="151" t="s">
        <v>411</v>
      </c>
      <c r="H217" s="152">
        <v>1.645</v>
      </c>
      <c r="I217" s="153"/>
      <c r="J217" s="154">
        <f>ROUND(I217*H217,2)</f>
        <v>0</v>
      </c>
      <c r="K217" s="150" t="s">
        <v>309</v>
      </c>
      <c r="L217" s="35"/>
      <c r="M217" s="155" t="s">
        <v>1</v>
      </c>
      <c r="N217" s="156" t="s">
        <v>51</v>
      </c>
      <c r="O217" s="60"/>
      <c r="P217" s="157">
        <f>O217*H217</f>
        <v>0</v>
      </c>
      <c r="Q217" s="157">
        <v>0</v>
      </c>
      <c r="R217" s="157">
        <f>Q217*H217</f>
        <v>0</v>
      </c>
      <c r="S217" s="157">
        <v>0</v>
      </c>
      <c r="T217" s="158">
        <f>S217*H217</f>
        <v>0</v>
      </c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R217" s="159" t="s">
        <v>310</v>
      </c>
      <c r="AT217" s="159" t="s">
        <v>305</v>
      </c>
      <c r="AU217" s="159" t="s">
        <v>96</v>
      </c>
      <c r="AY217" s="18" t="s">
        <v>302</v>
      </c>
      <c r="BE217" s="160">
        <f>IF(N217="základní",J217,0)</f>
        <v>0</v>
      </c>
      <c r="BF217" s="160">
        <f>IF(N217="snížená",J217,0)</f>
        <v>0</v>
      </c>
      <c r="BG217" s="160">
        <f>IF(N217="zákl. přenesená",J217,0)</f>
        <v>0</v>
      </c>
      <c r="BH217" s="160">
        <f>IF(N217="sníž. přenesená",J217,0)</f>
        <v>0</v>
      </c>
      <c r="BI217" s="160">
        <f>IF(N217="nulová",J217,0)</f>
        <v>0</v>
      </c>
      <c r="BJ217" s="18" t="s">
        <v>23</v>
      </c>
      <c r="BK217" s="160">
        <f>ROUND(I217*H217,2)</f>
        <v>0</v>
      </c>
      <c r="BL217" s="18" t="s">
        <v>310</v>
      </c>
      <c r="BM217" s="159" t="s">
        <v>2118</v>
      </c>
    </row>
    <row r="218" spans="1:65" s="14" customFormat="1">
      <c r="B218" s="169"/>
      <c r="D218" s="162" t="s">
        <v>312</v>
      </c>
      <c r="E218" s="170" t="s">
        <v>1</v>
      </c>
      <c r="F218" s="171" t="s">
        <v>2116</v>
      </c>
      <c r="H218" s="172">
        <v>1.645</v>
      </c>
      <c r="I218" s="173"/>
      <c r="L218" s="169"/>
      <c r="M218" s="174"/>
      <c r="N218" s="175"/>
      <c r="O218" s="175"/>
      <c r="P218" s="175"/>
      <c r="Q218" s="175"/>
      <c r="R218" s="175"/>
      <c r="S218" s="175"/>
      <c r="T218" s="176"/>
      <c r="AT218" s="170" t="s">
        <v>312</v>
      </c>
      <c r="AU218" s="170" t="s">
        <v>96</v>
      </c>
      <c r="AV218" s="14" t="s">
        <v>96</v>
      </c>
      <c r="AW218" s="14" t="s">
        <v>41</v>
      </c>
      <c r="AX218" s="14" t="s">
        <v>23</v>
      </c>
      <c r="AY218" s="170" t="s">
        <v>302</v>
      </c>
    </row>
    <row r="219" spans="1:65" s="2" customFormat="1" ht="16.5" customHeight="1">
      <c r="A219" s="34"/>
      <c r="B219" s="147"/>
      <c r="C219" s="148" t="s">
        <v>485</v>
      </c>
      <c r="D219" s="148" t="s">
        <v>305</v>
      </c>
      <c r="E219" s="149" t="s">
        <v>486</v>
      </c>
      <c r="F219" s="150" t="s">
        <v>487</v>
      </c>
      <c r="G219" s="151" t="s">
        <v>411</v>
      </c>
      <c r="H219" s="152">
        <v>54.823</v>
      </c>
      <c r="I219" s="153"/>
      <c r="J219" s="154">
        <f>ROUND(I219*H219,2)</f>
        <v>0</v>
      </c>
      <c r="K219" s="150" t="s">
        <v>309</v>
      </c>
      <c r="L219" s="35"/>
      <c r="M219" s="155" t="s">
        <v>1</v>
      </c>
      <c r="N219" s="156" t="s">
        <v>51</v>
      </c>
      <c r="O219" s="60"/>
      <c r="P219" s="157">
        <f>O219*H219</f>
        <v>0</v>
      </c>
      <c r="Q219" s="157">
        <v>0</v>
      </c>
      <c r="R219" s="157">
        <f>Q219*H219</f>
        <v>0</v>
      </c>
      <c r="S219" s="157">
        <v>0</v>
      </c>
      <c r="T219" s="158">
        <f>S219*H219</f>
        <v>0</v>
      </c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R219" s="159" t="s">
        <v>310</v>
      </c>
      <c r="AT219" s="159" t="s">
        <v>305</v>
      </c>
      <c r="AU219" s="159" t="s">
        <v>96</v>
      </c>
      <c r="AY219" s="18" t="s">
        <v>302</v>
      </c>
      <c r="BE219" s="160">
        <f>IF(N219="základní",J219,0)</f>
        <v>0</v>
      </c>
      <c r="BF219" s="160">
        <f>IF(N219="snížená",J219,0)</f>
        <v>0</v>
      </c>
      <c r="BG219" s="160">
        <f>IF(N219="zákl. přenesená",J219,0)</f>
        <v>0</v>
      </c>
      <c r="BH219" s="160">
        <f>IF(N219="sníž. přenesená",J219,0)</f>
        <v>0</v>
      </c>
      <c r="BI219" s="160">
        <f>IF(N219="nulová",J219,0)</f>
        <v>0</v>
      </c>
      <c r="BJ219" s="18" t="s">
        <v>23</v>
      </c>
      <c r="BK219" s="160">
        <f>ROUND(I219*H219,2)</f>
        <v>0</v>
      </c>
      <c r="BL219" s="18" t="s">
        <v>310</v>
      </c>
      <c r="BM219" s="159" t="s">
        <v>2119</v>
      </c>
    </row>
    <row r="220" spans="1:65" s="14" customFormat="1">
      <c r="B220" s="169"/>
      <c r="D220" s="162" t="s">
        <v>312</v>
      </c>
      <c r="E220" s="170" t="s">
        <v>1</v>
      </c>
      <c r="F220" s="171" t="s">
        <v>2114</v>
      </c>
      <c r="H220" s="172">
        <v>53.177999999999997</v>
      </c>
      <c r="I220" s="173"/>
      <c r="L220" s="169"/>
      <c r="M220" s="174"/>
      <c r="N220" s="175"/>
      <c r="O220" s="175"/>
      <c r="P220" s="175"/>
      <c r="Q220" s="175"/>
      <c r="R220" s="175"/>
      <c r="S220" s="175"/>
      <c r="T220" s="176"/>
      <c r="AT220" s="170" t="s">
        <v>312</v>
      </c>
      <c r="AU220" s="170" t="s">
        <v>96</v>
      </c>
      <c r="AV220" s="14" t="s">
        <v>96</v>
      </c>
      <c r="AW220" s="14" t="s">
        <v>41</v>
      </c>
      <c r="AX220" s="14" t="s">
        <v>86</v>
      </c>
      <c r="AY220" s="170" t="s">
        <v>302</v>
      </c>
    </row>
    <row r="221" spans="1:65" s="14" customFormat="1">
      <c r="B221" s="169"/>
      <c r="D221" s="162" t="s">
        <v>312</v>
      </c>
      <c r="E221" s="170" t="s">
        <v>1</v>
      </c>
      <c r="F221" s="171" t="s">
        <v>2116</v>
      </c>
      <c r="H221" s="172">
        <v>1.645</v>
      </c>
      <c r="I221" s="173"/>
      <c r="L221" s="169"/>
      <c r="M221" s="174"/>
      <c r="N221" s="175"/>
      <c r="O221" s="175"/>
      <c r="P221" s="175"/>
      <c r="Q221" s="175"/>
      <c r="R221" s="175"/>
      <c r="S221" s="175"/>
      <c r="T221" s="176"/>
      <c r="AT221" s="170" t="s">
        <v>312</v>
      </c>
      <c r="AU221" s="170" t="s">
        <v>96</v>
      </c>
      <c r="AV221" s="14" t="s">
        <v>96</v>
      </c>
      <c r="AW221" s="14" t="s">
        <v>41</v>
      </c>
      <c r="AX221" s="14" t="s">
        <v>86</v>
      </c>
      <c r="AY221" s="170" t="s">
        <v>302</v>
      </c>
    </row>
    <row r="222" spans="1:65" s="15" customFormat="1">
      <c r="B222" s="177"/>
      <c r="D222" s="162" t="s">
        <v>312</v>
      </c>
      <c r="E222" s="178" t="s">
        <v>1</v>
      </c>
      <c r="F222" s="179" t="s">
        <v>324</v>
      </c>
      <c r="H222" s="180">
        <v>54.823</v>
      </c>
      <c r="I222" s="181"/>
      <c r="L222" s="177"/>
      <c r="M222" s="182"/>
      <c r="N222" s="183"/>
      <c r="O222" s="183"/>
      <c r="P222" s="183"/>
      <c r="Q222" s="183"/>
      <c r="R222" s="183"/>
      <c r="S222" s="183"/>
      <c r="T222" s="184"/>
      <c r="AT222" s="178" t="s">
        <v>312</v>
      </c>
      <c r="AU222" s="178" t="s">
        <v>96</v>
      </c>
      <c r="AV222" s="15" t="s">
        <v>310</v>
      </c>
      <c r="AW222" s="15" t="s">
        <v>41</v>
      </c>
      <c r="AX222" s="15" t="s">
        <v>23</v>
      </c>
      <c r="AY222" s="178" t="s">
        <v>302</v>
      </c>
    </row>
    <row r="223" spans="1:65" s="2" customFormat="1" ht="16.5" customHeight="1">
      <c r="A223" s="34"/>
      <c r="B223" s="147"/>
      <c r="C223" s="148" t="s">
        <v>490</v>
      </c>
      <c r="D223" s="148" t="s">
        <v>305</v>
      </c>
      <c r="E223" s="149" t="s">
        <v>491</v>
      </c>
      <c r="F223" s="150" t="s">
        <v>492</v>
      </c>
      <c r="G223" s="151" t="s">
        <v>411</v>
      </c>
      <c r="H223" s="152">
        <v>8.2230000000000008</v>
      </c>
      <c r="I223" s="153"/>
      <c r="J223" s="154">
        <f>ROUND(I223*H223,2)</f>
        <v>0</v>
      </c>
      <c r="K223" s="150" t="s">
        <v>1</v>
      </c>
      <c r="L223" s="35"/>
      <c r="M223" s="155" t="s">
        <v>1</v>
      </c>
      <c r="N223" s="156" t="s">
        <v>51</v>
      </c>
      <c r="O223" s="60"/>
      <c r="P223" s="157">
        <f>O223*H223</f>
        <v>0</v>
      </c>
      <c r="Q223" s="157">
        <v>0</v>
      </c>
      <c r="R223" s="157">
        <f>Q223*H223</f>
        <v>0</v>
      </c>
      <c r="S223" s="157">
        <v>0</v>
      </c>
      <c r="T223" s="158">
        <f>S223*H223</f>
        <v>0</v>
      </c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R223" s="159" t="s">
        <v>310</v>
      </c>
      <c r="AT223" s="159" t="s">
        <v>305</v>
      </c>
      <c r="AU223" s="159" t="s">
        <v>96</v>
      </c>
      <c r="AY223" s="18" t="s">
        <v>302</v>
      </c>
      <c r="BE223" s="160">
        <f>IF(N223="základní",J223,0)</f>
        <v>0</v>
      </c>
      <c r="BF223" s="160">
        <f>IF(N223="snížená",J223,0)</f>
        <v>0</v>
      </c>
      <c r="BG223" s="160">
        <f>IF(N223="zákl. přenesená",J223,0)</f>
        <v>0</v>
      </c>
      <c r="BH223" s="160">
        <f>IF(N223="sníž. přenesená",J223,0)</f>
        <v>0</v>
      </c>
      <c r="BI223" s="160">
        <f>IF(N223="nulová",J223,0)</f>
        <v>0</v>
      </c>
      <c r="BJ223" s="18" t="s">
        <v>23</v>
      </c>
      <c r="BK223" s="160">
        <f>ROUND(I223*H223,2)</f>
        <v>0</v>
      </c>
      <c r="BL223" s="18" t="s">
        <v>310</v>
      </c>
      <c r="BM223" s="159" t="s">
        <v>493</v>
      </c>
    </row>
    <row r="224" spans="1:65" s="13" customFormat="1">
      <c r="B224" s="161"/>
      <c r="D224" s="162" t="s">
        <v>312</v>
      </c>
      <c r="E224" s="163" t="s">
        <v>1</v>
      </c>
      <c r="F224" s="164" t="s">
        <v>494</v>
      </c>
      <c r="H224" s="163" t="s">
        <v>1</v>
      </c>
      <c r="I224" s="165"/>
      <c r="L224" s="161"/>
      <c r="M224" s="166"/>
      <c r="N224" s="167"/>
      <c r="O224" s="167"/>
      <c r="P224" s="167"/>
      <c r="Q224" s="167"/>
      <c r="R224" s="167"/>
      <c r="S224" s="167"/>
      <c r="T224" s="168"/>
      <c r="AT224" s="163" t="s">
        <v>312</v>
      </c>
      <c r="AU224" s="163" t="s">
        <v>96</v>
      </c>
      <c r="AV224" s="13" t="s">
        <v>23</v>
      </c>
      <c r="AW224" s="13" t="s">
        <v>41</v>
      </c>
      <c r="AX224" s="13" t="s">
        <v>86</v>
      </c>
      <c r="AY224" s="163" t="s">
        <v>302</v>
      </c>
    </row>
    <row r="225" spans="1:65" s="14" customFormat="1">
      <c r="B225" s="169"/>
      <c r="D225" s="162" t="s">
        <v>312</v>
      </c>
      <c r="E225" s="170" t="s">
        <v>1</v>
      </c>
      <c r="F225" s="171" t="s">
        <v>495</v>
      </c>
      <c r="H225" s="172">
        <v>8.2230000000000008</v>
      </c>
      <c r="I225" s="173"/>
      <c r="L225" s="169"/>
      <c r="M225" s="174"/>
      <c r="N225" s="175"/>
      <c r="O225" s="175"/>
      <c r="P225" s="175"/>
      <c r="Q225" s="175"/>
      <c r="R225" s="175"/>
      <c r="S225" s="175"/>
      <c r="T225" s="176"/>
      <c r="AT225" s="170" t="s">
        <v>312</v>
      </c>
      <c r="AU225" s="170" t="s">
        <v>96</v>
      </c>
      <c r="AV225" s="14" t="s">
        <v>96</v>
      </c>
      <c r="AW225" s="14" t="s">
        <v>41</v>
      </c>
      <c r="AX225" s="14" t="s">
        <v>23</v>
      </c>
      <c r="AY225" s="170" t="s">
        <v>302</v>
      </c>
    </row>
    <row r="226" spans="1:65" s="2" customFormat="1" ht="16.5" customHeight="1">
      <c r="A226" s="34"/>
      <c r="B226" s="147"/>
      <c r="C226" s="148" t="s">
        <v>496</v>
      </c>
      <c r="D226" s="148" t="s">
        <v>305</v>
      </c>
      <c r="E226" s="149" t="s">
        <v>497</v>
      </c>
      <c r="F226" s="150" t="s">
        <v>2120</v>
      </c>
      <c r="G226" s="151" t="s">
        <v>411</v>
      </c>
      <c r="H226" s="152">
        <v>46.6</v>
      </c>
      <c r="I226" s="153"/>
      <c r="J226" s="154">
        <f>ROUND(I226*H226,2)</f>
        <v>0</v>
      </c>
      <c r="K226" s="150" t="s">
        <v>1</v>
      </c>
      <c r="L226" s="35"/>
      <c r="M226" s="155" t="s">
        <v>1</v>
      </c>
      <c r="N226" s="156" t="s">
        <v>51</v>
      </c>
      <c r="O226" s="60"/>
      <c r="P226" s="157">
        <f>O226*H226</f>
        <v>0</v>
      </c>
      <c r="Q226" s="157">
        <v>0</v>
      </c>
      <c r="R226" s="157">
        <f>Q226*H226</f>
        <v>0</v>
      </c>
      <c r="S226" s="157">
        <v>0</v>
      </c>
      <c r="T226" s="158">
        <f>S226*H226</f>
        <v>0</v>
      </c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R226" s="159" t="s">
        <v>310</v>
      </c>
      <c r="AT226" s="159" t="s">
        <v>305</v>
      </c>
      <c r="AU226" s="159" t="s">
        <v>96</v>
      </c>
      <c r="AY226" s="18" t="s">
        <v>302</v>
      </c>
      <c r="BE226" s="160">
        <f>IF(N226="základní",J226,0)</f>
        <v>0</v>
      </c>
      <c r="BF226" s="160">
        <f>IF(N226="snížená",J226,0)</f>
        <v>0</v>
      </c>
      <c r="BG226" s="160">
        <f>IF(N226="zákl. přenesená",J226,0)</f>
        <v>0</v>
      </c>
      <c r="BH226" s="160">
        <f>IF(N226="sníž. přenesená",J226,0)</f>
        <v>0</v>
      </c>
      <c r="BI226" s="160">
        <f>IF(N226="nulová",J226,0)</f>
        <v>0</v>
      </c>
      <c r="BJ226" s="18" t="s">
        <v>23</v>
      </c>
      <c r="BK226" s="160">
        <f>ROUND(I226*H226,2)</f>
        <v>0</v>
      </c>
      <c r="BL226" s="18" t="s">
        <v>310</v>
      </c>
      <c r="BM226" s="159" t="s">
        <v>499</v>
      </c>
    </row>
    <row r="227" spans="1:65" s="13" customFormat="1">
      <c r="B227" s="161"/>
      <c r="D227" s="162" t="s">
        <v>312</v>
      </c>
      <c r="E227" s="163" t="s">
        <v>1</v>
      </c>
      <c r="F227" s="164" t="s">
        <v>500</v>
      </c>
      <c r="H227" s="163" t="s">
        <v>1</v>
      </c>
      <c r="I227" s="165"/>
      <c r="L227" s="161"/>
      <c r="M227" s="166"/>
      <c r="N227" s="167"/>
      <c r="O227" s="167"/>
      <c r="P227" s="167"/>
      <c r="Q227" s="167"/>
      <c r="R227" s="167"/>
      <c r="S227" s="167"/>
      <c r="T227" s="168"/>
      <c r="AT227" s="163" t="s">
        <v>312</v>
      </c>
      <c r="AU227" s="163" t="s">
        <v>96</v>
      </c>
      <c r="AV227" s="13" t="s">
        <v>23</v>
      </c>
      <c r="AW227" s="13" t="s">
        <v>41</v>
      </c>
      <c r="AX227" s="13" t="s">
        <v>86</v>
      </c>
      <c r="AY227" s="163" t="s">
        <v>302</v>
      </c>
    </row>
    <row r="228" spans="1:65" s="14" customFormat="1">
      <c r="B228" s="169"/>
      <c r="D228" s="162" t="s">
        <v>312</v>
      </c>
      <c r="E228" s="170" t="s">
        <v>1</v>
      </c>
      <c r="F228" s="171" t="s">
        <v>501</v>
      </c>
      <c r="H228" s="172">
        <v>46.6</v>
      </c>
      <c r="I228" s="173"/>
      <c r="L228" s="169"/>
      <c r="M228" s="174"/>
      <c r="N228" s="175"/>
      <c r="O228" s="175"/>
      <c r="P228" s="175"/>
      <c r="Q228" s="175"/>
      <c r="R228" s="175"/>
      <c r="S228" s="175"/>
      <c r="T228" s="176"/>
      <c r="AT228" s="170" t="s">
        <v>312</v>
      </c>
      <c r="AU228" s="170" t="s">
        <v>96</v>
      </c>
      <c r="AV228" s="14" t="s">
        <v>96</v>
      </c>
      <c r="AW228" s="14" t="s">
        <v>41</v>
      </c>
      <c r="AX228" s="14" t="s">
        <v>23</v>
      </c>
      <c r="AY228" s="170" t="s">
        <v>302</v>
      </c>
    </row>
    <row r="229" spans="1:65" s="2" customFormat="1" ht="16.5" customHeight="1">
      <c r="A229" s="34"/>
      <c r="B229" s="147"/>
      <c r="C229" s="148" t="s">
        <v>502</v>
      </c>
      <c r="D229" s="148" t="s">
        <v>305</v>
      </c>
      <c r="E229" s="149" t="s">
        <v>503</v>
      </c>
      <c r="F229" s="150" t="s">
        <v>504</v>
      </c>
      <c r="G229" s="151" t="s">
        <v>411</v>
      </c>
      <c r="H229" s="152">
        <v>28.193000000000001</v>
      </c>
      <c r="I229" s="153"/>
      <c r="J229" s="154">
        <f>ROUND(I229*H229,2)</f>
        <v>0</v>
      </c>
      <c r="K229" s="150" t="s">
        <v>309</v>
      </c>
      <c r="L229" s="35"/>
      <c r="M229" s="155" t="s">
        <v>1</v>
      </c>
      <c r="N229" s="156" t="s">
        <v>51</v>
      </c>
      <c r="O229" s="60"/>
      <c r="P229" s="157">
        <f>O229*H229</f>
        <v>0</v>
      </c>
      <c r="Q229" s="157">
        <v>0</v>
      </c>
      <c r="R229" s="157">
        <f>Q229*H229</f>
        <v>0</v>
      </c>
      <c r="S229" s="157">
        <v>0</v>
      </c>
      <c r="T229" s="158">
        <f>S229*H229</f>
        <v>0</v>
      </c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R229" s="159" t="s">
        <v>310</v>
      </c>
      <c r="AT229" s="159" t="s">
        <v>305</v>
      </c>
      <c r="AU229" s="159" t="s">
        <v>96</v>
      </c>
      <c r="AY229" s="18" t="s">
        <v>302</v>
      </c>
      <c r="BE229" s="160">
        <f>IF(N229="základní",J229,0)</f>
        <v>0</v>
      </c>
      <c r="BF229" s="160">
        <f>IF(N229="snížená",J229,0)</f>
        <v>0</v>
      </c>
      <c r="BG229" s="160">
        <f>IF(N229="zákl. přenesená",J229,0)</f>
        <v>0</v>
      </c>
      <c r="BH229" s="160">
        <f>IF(N229="sníž. přenesená",J229,0)</f>
        <v>0</v>
      </c>
      <c r="BI229" s="160">
        <f>IF(N229="nulová",J229,0)</f>
        <v>0</v>
      </c>
      <c r="BJ229" s="18" t="s">
        <v>23</v>
      </c>
      <c r="BK229" s="160">
        <f>ROUND(I229*H229,2)</f>
        <v>0</v>
      </c>
      <c r="BL229" s="18" t="s">
        <v>310</v>
      </c>
      <c r="BM229" s="159" t="s">
        <v>505</v>
      </c>
    </row>
    <row r="230" spans="1:65" s="13" customFormat="1">
      <c r="B230" s="161"/>
      <c r="D230" s="162" t="s">
        <v>312</v>
      </c>
      <c r="E230" s="163" t="s">
        <v>1</v>
      </c>
      <c r="F230" s="164" t="s">
        <v>506</v>
      </c>
      <c r="H230" s="163" t="s">
        <v>1</v>
      </c>
      <c r="I230" s="165"/>
      <c r="L230" s="161"/>
      <c r="M230" s="166"/>
      <c r="N230" s="167"/>
      <c r="O230" s="167"/>
      <c r="P230" s="167"/>
      <c r="Q230" s="167"/>
      <c r="R230" s="167"/>
      <c r="S230" s="167"/>
      <c r="T230" s="168"/>
      <c r="AT230" s="163" t="s">
        <v>312</v>
      </c>
      <c r="AU230" s="163" t="s">
        <v>96</v>
      </c>
      <c r="AV230" s="13" t="s">
        <v>23</v>
      </c>
      <c r="AW230" s="13" t="s">
        <v>41</v>
      </c>
      <c r="AX230" s="13" t="s">
        <v>86</v>
      </c>
      <c r="AY230" s="163" t="s">
        <v>302</v>
      </c>
    </row>
    <row r="231" spans="1:65" s="13" customFormat="1">
      <c r="B231" s="161"/>
      <c r="D231" s="162" t="s">
        <v>312</v>
      </c>
      <c r="E231" s="163" t="s">
        <v>1</v>
      </c>
      <c r="F231" s="164" t="s">
        <v>507</v>
      </c>
      <c r="H231" s="163" t="s">
        <v>1</v>
      </c>
      <c r="I231" s="165"/>
      <c r="L231" s="161"/>
      <c r="M231" s="166"/>
      <c r="N231" s="167"/>
      <c r="O231" s="167"/>
      <c r="P231" s="167"/>
      <c r="Q231" s="167"/>
      <c r="R231" s="167"/>
      <c r="S231" s="167"/>
      <c r="T231" s="168"/>
      <c r="AT231" s="163" t="s">
        <v>312</v>
      </c>
      <c r="AU231" s="163" t="s">
        <v>96</v>
      </c>
      <c r="AV231" s="13" t="s">
        <v>23</v>
      </c>
      <c r="AW231" s="13" t="s">
        <v>41</v>
      </c>
      <c r="AX231" s="13" t="s">
        <v>86</v>
      </c>
      <c r="AY231" s="163" t="s">
        <v>302</v>
      </c>
    </row>
    <row r="232" spans="1:65" s="14" customFormat="1">
      <c r="B232" s="169"/>
      <c r="D232" s="162" t="s">
        <v>312</v>
      </c>
      <c r="E232" s="170" t="s">
        <v>1</v>
      </c>
      <c r="F232" s="171" t="s">
        <v>235</v>
      </c>
      <c r="H232" s="172">
        <v>67.95</v>
      </c>
      <c r="I232" s="173"/>
      <c r="L232" s="169"/>
      <c r="M232" s="174"/>
      <c r="N232" s="175"/>
      <c r="O232" s="175"/>
      <c r="P232" s="175"/>
      <c r="Q232" s="175"/>
      <c r="R232" s="175"/>
      <c r="S232" s="175"/>
      <c r="T232" s="176"/>
      <c r="AT232" s="170" t="s">
        <v>312</v>
      </c>
      <c r="AU232" s="170" t="s">
        <v>96</v>
      </c>
      <c r="AV232" s="14" t="s">
        <v>96</v>
      </c>
      <c r="AW232" s="14" t="s">
        <v>41</v>
      </c>
      <c r="AX232" s="14" t="s">
        <v>86</v>
      </c>
      <c r="AY232" s="170" t="s">
        <v>302</v>
      </c>
    </row>
    <row r="233" spans="1:65" s="13" customFormat="1">
      <c r="B233" s="161"/>
      <c r="D233" s="162" t="s">
        <v>312</v>
      </c>
      <c r="E233" s="163" t="s">
        <v>1</v>
      </c>
      <c r="F233" s="164" t="s">
        <v>508</v>
      </c>
      <c r="H233" s="163" t="s">
        <v>1</v>
      </c>
      <c r="I233" s="165"/>
      <c r="L233" s="161"/>
      <c r="M233" s="166"/>
      <c r="N233" s="167"/>
      <c r="O233" s="167"/>
      <c r="P233" s="167"/>
      <c r="Q233" s="167"/>
      <c r="R233" s="167"/>
      <c r="S233" s="167"/>
      <c r="T233" s="168"/>
      <c r="AT233" s="163" t="s">
        <v>312</v>
      </c>
      <c r="AU233" s="163" t="s">
        <v>96</v>
      </c>
      <c r="AV233" s="13" t="s">
        <v>23</v>
      </c>
      <c r="AW233" s="13" t="s">
        <v>41</v>
      </c>
      <c r="AX233" s="13" t="s">
        <v>86</v>
      </c>
      <c r="AY233" s="163" t="s">
        <v>302</v>
      </c>
    </row>
    <row r="234" spans="1:65" s="13" customFormat="1">
      <c r="B234" s="161"/>
      <c r="D234" s="162" t="s">
        <v>312</v>
      </c>
      <c r="E234" s="163" t="s">
        <v>1</v>
      </c>
      <c r="F234" s="164" t="s">
        <v>2078</v>
      </c>
      <c r="H234" s="163" t="s">
        <v>1</v>
      </c>
      <c r="I234" s="165"/>
      <c r="L234" s="161"/>
      <c r="M234" s="166"/>
      <c r="N234" s="167"/>
      <c r="O234" s="167"/>
      <c r="P234" s="167"/>
      <c r="Q234" s="167"/>
      <c r="R234" s="167"/>
      <c r="S234" s="167"/>
      <c r="T234" s="168"/>
      <c r="AT234" s="163" t="s">
        <v>312</v>
      </c>
      <c r="AU234" s="163" t="s">
        <v>96</v>
      </c>
      <c r="AV234" s="13" t="s">
        <v>23</v>
      </c>
      <c r="AW234" s="13" t="s">
        <v>41</v>
      </c>
      <c r="AX234" s="13" t="s">
        <v>86</v>
      </c>
      <c r="AY234" s="163" t="s">
        <v>302</v>
      </c>
    </row>
    <row r="235" spans="1:65" s="14" customFormat="1">
      <c r="B235" s="169"/>
      <c r="D235" s="162" t="s">
        <v>312</v>
      </c>
      <c r="E235" s="170" t="s">
        <v>1</v>
      </c>
      <c r="F235" s="171" t="s">
        <v>2121</v>
      </c>
      <c r="H235" s="172">
        <v>-0.22</v>
      </c>
      <c r="I235" s="173"/>
      <c r="L235" s="169"/>
      <c r="M235" s="174"/>
      <c r="N235" s="175"/>
      <c r="O235" s="175"/>
      <c r="P235" s="175"/>
      <c r="Q235" s="175"/>
      <c r="R235" s="175"/>
      <c r="S235" s="175"/>
      <c r="T235" s="176"/>
      <c r="AT235" s="170" t="s">
        <v>312</v>
      </c>
      <c r="AU235" s="170" t="s">
        <v>96</v>
      </c>
      <c r="AV235" s="14" t="s">
        <v>96</v>
      </c>
      <c r="AW235" s="14" t="s">
        <v>41</v>
      </c>
      <c r="AX235" s="14" t="s">
        <v>86</v>
      </c>
      <c r="AY235" s="170" t="s">
        <v>302</v>
      </c>
    </row>
    <row r="236" spans="1:65" s="13" customFormat="1">
      <c r="B236" s="161"/>
      <c r="D236" s="162" t="s">
        <v>312</v>
      </c>
      <c r="E236" s="163" t="s">
        <v>1</v>
      </c>
      <c r="F236" s="164" t="s">
        <v>2122</v>
      </c>
      <c r="H236" s="163" t="s">
        <v>1</v>
      </c>
      <c r="I236" s="165"/>
      <c r="L236" s="161"/>
      <c r="M236" s="166"/>
      <c r="N236" s="167"/>
      <c r="O236" s="167"/>
      <c r="P236" s="167"/>
      <c r="Q236" s="167"/>
      <c r="R236" s="167"/>
      <c r="S236" s="167"/>
      <c r="T236" s="168"/>
      <c r="AT236" s="163" t="s">
        <v>312</v>
      </c>
      <c r="AU236" s="163" t="s">
        <v>96</v>
      </c>
      <c r="AV236" s="13" t="s">
        <v>23</v>
      </c>
      <c r="AW236" s="13" t="s">
        <v>41</v>
      </c>
      <c r="AX236" s="13" t="s">
        <v>86</v>
      </c>
      <c r="AY236" s="163" t="s">
        <v>302</v>
      </c>
    </row>
    <row r="237" spans="1:65" s="14" customFormat="1">
      <c r="B237" s="169"/>
      <c r="D237" s="162" t="s">
        <v>312</v>
      </c>
      <c r="E237" s="170" t="s">
        <v>1</v>
      </c>
      <c r="F237" s="171" t="s">
        <v>2123</v>
      </c>
      <c r="H237" s="172">
        <v>0.80200000000000005</v>
      </c>
      <c r="I237" s="173"/>
      <c r="L237" s="169"/>
      <c r="M237" s="174"/>
      <c r="N237" s="175"/>
      <c r="O237" s="175"/>
      <c r="P237" s="175"/>
      <c r="Q237" s="175"/>
      <c r="R237" s="175"/>
      <c r="S237" s="175"/>
      <c r="T237" s="176"/>
      <c r="AT237" s="170" t="s">
        <v>312</v>
      </c>
      <c r="AU237" s="170" t="s">
        <v>96</v>
      </c>
      <c r="AV237" s="14" t="s">
        <v>96</v>
      </c>
      <c r="AW237" s="14" t="s">
        <v>41</v>
      </c>
      <c r="AX237" s="14" t="s">
        <v>86</v>
      </c>
      <c r="AY237" s="170" t="s">
        <v>302</v>
      </c>
    </row>
    <row r="238" spans="1:65" s="13" customFormat="1">
      <c r="B238" s="161"/>
      <c r="D238" s="162" t="s">
        <v>312</v>
      </c>
      <c r="E238" s="163" t="s">
        <v>1</v>
      </c>
      <c r="F238" s="164" t="s">
        <v>512</v>
      </c>
      <c r="H238" s="163" t="s">
        <v>1</v>
      </c>
      <c r="I238" s="165"/>
      <c r="L238" s="161"/>
      <c r="M238" s="166"/>
      <c r="N238" s="167"/>
      <c r="O238" s="167"/>
      <c r="P238" s="167"/>
      <c r="Q238" s="167"/>
      <c r="R238" s="167"/>
      <c r="S238" s="167"/>
      <c r="T238" s="168"/>
      <c r="AT238" s="163" t="s">
        <v>312</v>
      </c>
      <c r="AU238" s="163" t="s">
        <v>96</v>
      </c>
      <c r="AV238" s="13" t="s">
        <v>23</v>
      </c>
      <c r="AW238" s="13" t="s">
        <v>41</v>
      </c>
      <c r="AX238" s="13" t="s">
        <v>86</v>
      </c>
      <c r="AY238" s="163" t="s">
        <v>302</v>
      </c>
    </row>
    <row r="239" spans="1:65" s="13" customFormat="1">
      <c r="B239" s="161"/>
      <c r="D239" s="162" t="s">
        <v>312</v>
      </c>
      <c r="E239" s="163" t="s">
        <v>1</v>
      </c>
      <c r="F239" s="164" t="s">
        <v>2124</v>
      </c>
      <c r="H239" s="163" t="s">
        <v>1</v>
      </c>
      <c r="I239" s="165"/>
      <c r="L239" s="161"/>
      <c r="M239" s="166"/>
      <c r="N239" s="167"/>
      <c r="O239" s="167"/>
      <c r="P239" s="167"/>
      <c r="Q239" s="167"/>
      <c r="R239" s="167"/>
      <c r="S239" s="167"/>
      <c r="T239" s="168"/>
      <c r="AT239" s="163" t="s">
        <v>312</v>
      </c>
      <c r="AU239" s="163" t="s">
        <v>96</v>
      </c>
      <c r="AV239" s="13" t="s">
        <v>23</v>
      </c>
      <c r="AW239" s="13" t="s">
        <v>41</v>
      </c>
      <c r="AX239" s="13" t="s">
        <v>86</v>
      </c>
      <c r="AY239" s="163" t="s">
        <v>302</v>
      </c>
    </row>
    <row r="240" spans="1:65" s="14" customFormat="1">
      <c r="B240" s="169"/>
      <c r="D240" s="162" t="s">
        <v>312</v>
      </c>
      <c r="E240" s="170" t="s">
        <v>1</v>
      </c>
      <c r="F240" s="171" t="s">
        <v>2125</v>
      </c>
      <c r="H240" s="172">
        <v>-8.0039999999999996</v>
      </c>
      <c r="I240" s="173"/>
      <c r="L240" s="169"/>
      <c r="M240" s="174"/>
      <c r="N240" s="175"/>
      <c r="O240" s="175"/>
      <c r="P240" s="175"/>
      <c r="Q240" s="175"/>
      <c r="R240" s="175"/>
      <c r="S240" s="175"/>
      <c r="T240" s="176"/>
      <c r="AT240" s="170" t="s">
        <v>312</v>
      </c>
      <c r="AU240" s="170" t="s">
        <v>96</v>
      </c>
      <c r="AV240" s="14" t="s">
        <v>96</v>
      </c>
      <c r="AW240" s="14" t="s">
        <v>41</v>
      </c>
      <c r="AX240" s="14" t="s">
        <v>86</v>
      </c>
      <c r="AY240" s="170" t="s">
        <v>302</v>
      </c>
    </row>
    <row r="241" spans="1:65" s="13" customFormat="1">
      <c r="B241" s="161"/>
      <c r="D241" s="162" t="s">
        <v>312</v>
      </c>
      <c r="E241" s="163" t="s">
        <v>1</v>
      </c>
      <c r="F241" s="164" t="s">
        <v>2126</v>
      </c>
      <c r="H241" s="163" t="s">
        <v>1</v>
      </c>
      <c r="I241" s="165"/>
      <c r="L241" s="161"/>
      <c r="M241" s="166"/>
      <c r="N241" s="167"/>
      <c r="O241" s="167"/>
      <c r="P241" s="167"/>
      <c r="Q241" s="167"/>
      <c r="R241" s="167"/>
      <c r="S241" s="167"/>
      <c r="T241" s="168"/>
      <c r="AT241" s="163" t="s">
        <v>312</v>
      </c>
      <c r="AU241" s="163" t="s">
        <v>96</v>
      </c>
      <c r="AV241" s="13" t="s">
        <v>23</v>
      </c>
      <c r="AW241" s="13" t="s">
        <v>41</v>
      </c>
      <c r="AX241" s="13" t="s">
        <v>86</v>
      </c>
      <c r="AY241" s="163" t="s">
        <v>302</v>
      </c>
    </row>
    <row r="242" spans="1:65" s="14" customFormat="1">
      <c r="B242" s="169"/>
      <c r="D242" s="162" t="s">
        <v>312</v>
      </c>
      <c r="E242" s="170" t="s">
        <v>1</v>
      </c>
      <c r="F242" s="171" t="s">
        <v>2127</v>
      </c>
      <c r="H242" s="172">
        <v>-30.282</v>
      </c>
      <c r="I242" s="173"/>
      <c r="L242" s="169"/>
      <c r="M242" s="174"/>
      <c r="N242" s="175"/>
      <c r="O242" s="175"/>
      <c r="P242" s="175"/>
      <c r="Q242" s="175"/>
      <c r="R242" s="175"/>
      <c r="S242" s="175"/>
      <c r="T242" s="176"/>
      <c r="AT242" s="170" t="s">
        <v>312</v>
      </c>
      <c r="AU242" s="170" t="s">
        <v>96</v>
      </c>
      <c r="AV242" s="14" t="s">
        <v>96</v>
      </c>
      <c r="AW242" s="14" t="s">
        <v>41</v>
      </c>
      <c r="AX242" s="14" t="s">
        <v>86</v>
      </c>
      <c r="AY242" s="170" t="s">
        <v>302</v>
      </c>
    </row>
    <row r="243" spans="1:65" s="14" customFormat="1">
      <c r="B243" s="169"/>
      <c r="D243" s="162" t="s">
        <v>312</v>
      </c>
      <c r="E243" s="170" t="s">
        <v>1</v>
      </c>
      <c r="F243" s="171" t="s">
        <v>2128</v>
      </c>
      <c r="H243" s="172">
        <v>-1.4910000000000001</v>
      </c>
      <c r="I243" s="173"/>
      <c r="L243" s="169"/>
      <c r="M243" s="174"/>
      <c r="N243" s="175"/>
      <c r="O243" s="175"/>
      <c r="P243" s="175"/>
      <c r="Q243" s="175"/>
      <c r="R243" s="175"/>
      <c r="S243" s="175"/>
      <c r="T243" s="176"/>
      <c r="AT243" s="170" t="s">
        <v>312</v>
      </c>
      <c r="AU243" s="170" t="s">
        <v>96</v>
      </c>
      <c r="AV243" s="14" t="s">
        <v>96</v>
      </c>
      <c r="AW243" s="14" t="s">
        <v>41</v>
      </c>
      <c r="AX243" s="14" t="s">
        <v>86</v>
      </c>
      <c r="AY243" s="170" t="s">
        <v>302</v>
      </c>
    </row>
    <row r="244" spans="1:65" s="14" customFormat="1">
      <c r="B244" s="169"/>
      <c r="D244" s="162" t="s">
        <v>312</v>
      </c>
      <c r="E244" s="170" t="s">
        <v>1</v>
      </c>
      <c r="F244" s="171" t="s">
        <v>519</v>
      </c>
      <c r="H244" s="172">
        <v>-0.501</v>
      </c>
      <c r="I244" s="173"/>
      <c r="L244" s="169"/>
      <c r="M244" s="174"/>
      <c r="N244" s="175"/>
      <c r="O244" s="175"/>
      <c r="P244" s="175"/>
      <c r="Q244" s="175"/>
      <c r="R244" s="175"/>
      <c r="S244" s="175"/>
      <c r="T244" s="176"/>
      <c r="AT244" s="170" t="s">
        <v>312</v>
      </c>
      <c r="AU244" s="170" t="s">
        <v>96</v>
      </c>
      <c r="AV244" s="14" t="s">
        <v>96</v>
      </c>
      <c r="AW244" s="14" t="s">
        <v>41</v>
      </c>
      <c r="AX244" s="14" t="s">
        <v>86</v>
      </c>
      <c r="AY244" s="170" t="s">
        <v>302</v>
      </c>
    </row>
    <row r="245" spans="1:65" s="14" customFormat="1">
      <c r="B245" s="169"/>
      <c r="D245" s="162" t="s">
        <v>312</v>
      </c>
      <c r="E245" s="170" t="s">
        <v>1</v>
      </c>
      <c r="F245" s="171" t="s">
        <v>2129</v>
      </c>
      <c r="H245" s="172">
        <v>-6.0999999999999999E-2</v>
      </c>
      <c r="I245" s="173"/>
      <c r="L245" s="169"/>
      <c r="M245" s="174"/>
      <c r="N245" s="175"/>
      <c r="O245" s="175"/>
      <c r="P245" s="175"/>
      <c r="Q245" s="175"/>
      <c r="R245" s="175"/>
      <c r="S245" s="175"/>
      <c r="T245" s="176"/>
      <c r="AT245" s="170" t="s">
        <v>312</v>
      </c>
      <c r="AU245" s="170" t="s">
        <v>96</v>
      </c>
      <c r="AV245" s="14" t="s">
        <v>96</v>
      </c>
      <c r="AW245" s="14" t="s">
        <v>41</v>
      </c>
      <c r="AX245" s="14" t="s">
        <v>86</v>
      </c>
      <c r="AY245" s="170" t="s">
        <v>302</v>
      </c>
    </row>
    <row r="246" spans="1:65" s="15" customFormat="1">
      <c r="B246" s="177"/>
      <c r="D246" s="162" t="s">
        <v>312</v>
      </c>
      <c r="E246" s="178" t="s">
        <v>255</v>
      </c>
      <c r="F246" s="179" t="s">
        <v>324</v>
      </c>
      <c r="H246" s="180">
        <v>28.193000000000001</v>
      </c>
      <c r="I246" s="181"/>
      <c r="L246" s="177"/>
      <c r="M246" s="182"/>
      <c r="N246" s="183"/>
      <c r="O246" s="183"/>
      <c r="P246" s="183"/>
      <c r="Q246" s="183"/>
      <c r="R246" s="183"/>
      <c r="S246" s="183"/>
      <c r="T246" s="184"/>
      <c r="AT246" s="178" t="s">
        <v>312</v>
      </c>
      <c r="AU246" s="178" t="s">
        <v>96</v>
      </c>
      <c r="AV246" s="15" t="s">
        <v>310</v>
      </c>
      <c r="AW246" s="15" t="s">
        <v>41</v>
      </c>
      <c r="AX246" s="15" t="s">
        <v>23</v>
      </c>
      <c r="AY246" s="178" t="s">
        <v>302</v>
      </c>
    </row>
    <row r="247" spans="1:65" s="2" customFormat="1" ht="16.5" customHeight="1">
      <c r="A247" s="34"/>
      <c r="B247" s="147"/>
      <c r="C247" s="193" t="s">
        <v>525</v>
      </c>
      <c r="D247" s="193" t="s">
        <v>526</v>
      </c>
      <c r="E247" s="194" t="s">
        <v>527</v>
      </c>
      <c r="F247" s="195" t="s">
        <v>528</v>
      </c>
      <c r="G247" s="196" t="s">
        <v>332</v>
      </c>
      <c r="H247" s="197">
        <v>58.613</v>
      </c>
      <c r="I247" s="198"/>
      <c r="J247" s="199">
        <f>ROUND(I247*H247,2)</f>
        <v>0</v>
      </c>
      <c r="K247" s="195" t="s">
        <v>1</v>
      </c>
      <c r="L247" s="200"/>
      <c r="M247" s="201" t="s">
        <v>1</v>
      </c>
      <c r="N247" s="202" t="s">
        <v>51</v>
      </c>
      <c r="O247" s="60"/>
      <c r="P247" s="157">
        <f>O247*H247</f>
        <v>0</v>
      </c>
      <c r="Q247" s="157">
        <v>0</v>
      </c>
      <c r="R247" s="157">
        <f>Q247*H247</f>
        <v>0</v>
      </c>
      <c r="S247" s="157">
        <v>0</v>
      </c>
      <c r="T247" s="158">
        <f>S247*H247</f>
        <v>0</v>
      </c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R247" s="159" t="s">
        <v>140</v>
      </c>
      <c r="AT247" s="159" t="s">
        <v>526</v>
      </c>
      <c r="AU247" s="159" t="s">
        <v>96</v>
      </c>
      <c r="AY247" s="18" t="s">
        <v>302</v>
      </c>
      <c r="BE247" s="160">
        <f>IF(N247="základní",J247,0)</f>
        <v>0</v>
      </c>
      <c r="BF247" s="160">
        <f>IF(N247="snížená",J247,0)</f>
        <v>0</v>
      </c>
      <c r="BG247" s="160">
        <f>IF(N247="zákl. přenesená",J247,0)</f>
        <v>0</v>
      </c>
      <c r="BH247" s="160">
        <f>IF(N247="sníž. přenesená",J247,0)</f>
        <v>0</v>
      </c>
      <c r="BI247" s="160">
        <f>IF(N247="nulová",J247,0)</f>
        <v>0</v>
      </c>
      <c r="BJ247" s="18" t="s">
        <v>23</v>
      </c>
      <c r="BK247" s="160">
        <f>ROUND(I247*H247,2)</f>
        <v>0</v>
      </c>
      <c r="BL247" s="18" t="s">
        <v>310</v>
      </c>
      <c r="BM247" s="159" t="s">
        <v>529</v>
      </c>
    </row>
    <row r="248" spans="1:65" s="14" customFormat="1">
      <c r="B248" s="169"/>
      <c r="D248" s="162" t="s">
        <v>312</v>
      </c>
      <c r="E248" s="170" t="s">
        <v>1</v>
      </c>
      <c r="F248" s="171" t="s">
        <v>2130</v>
      </c>
      <c r="H248" s="172">
        <v>58.613</v>
      </c>
      <c r="I248" s="173"/>
      <c r="L248" s="169"/>
      <c r="M248" s="174"/>
      <c r="N248" s="175"/>
      <c r="O248" s="175"/>
      <c r="P248" s="175"/>
      <c r="Q248" s="175"/>
      <c r="R248" s="175"/>
      <c r="S248" s="175"/>
      <c r="T248" s="176"/>
      <c r="AT248" s="170" t="s">
        <v>312</v>
      </c>
      <c r="AU248" s="170" t="s">
        <v>96</v>
      </c>
      <c r="AV248" s="14" t="s">
        <v>96</v>
      </c>
      <c r="AW248" s="14" t="s">
        <v>41</v>
      </c>
      <c r="AX248" s="14" t="s">
        <v>23</v>
      </c>
      <c r="AY248" s="170" t="s">
        <v>302</v>
      </c>
    </row>
    <row r="249" spans="1:65" s="2" customFormat="1" ht="16.5" customHeight="1">
      <c r="A249" s="34"/>
      <c r="B249" s="147"/>
      <c r="C249" s="148" t="s">
        <v>531</v>
      </c>
      <c r="D249" s="148" t="s">
        <v>305</v>
      </c>
      <c r="E249" s="149" t="s">
        <v>1410</v>
      </c>
      <c r="F249" s="150" t="s">
        <v>1411</v>
      </c>
      <c r="G249" s="151" t="s">
        <v>411</v>
      </c>
      <c r="H249" s="152">
        <v>35.616999999999997</v>
      </c>
      <c r="I249" s="153"/>
      <c r="J249" s="154">
        <f>ROUND(I249*H249,2)</f>
        <v>0</v>
      </c>
      <c r="K249" s="150" t="s">
        <v>309</v>
      </c>
      <c r="L249" s="35"/>
      <c r="M249" s="155" t="s">
        <v>1</v>
      </c>
      <c r="N249" s="156" t="s">
        <v>51</v>
      </c>
      <c r="O249" s="60"/>
      <c r="P249" s="157">
        <f>O249*H249</f>
        <v>0</v>
      </c>
      <c r="Q249" s="157">
        <v>0</v>
      </c>
      <c r="R249" s="157">
        <f>Q249*H249</f>
        <v>0</v>
      </c>
      <c r="S249" s="157">
        <v>0</v>
      </c>
      <c r="T249" s="158">
        <f>S249*H249</f>
        <v>0</v>
      </c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R249" s="159" t="s">
        <v>310</v>
      </c>
      <c r="AT249" s="159" t="s">
        <v>305</v>
      </c>
      <c r="AU249" s="159" t="s">
        <v>96</v>
      </c>
      <c r="AY249" s="18" t="s">
        <v>302</v>
      </c>
      <c r="BE249" s="160">
        <f>IF(N249="základní",J249,0)</f>
        <v>0</v>
      </c>
      <c r="BF249" s="160">
        <f>IF(N249="snížená",J249,0)</f>
        <v>0</v>
      </c>
      <c r="BG249" s="160">
        <f>IF(N249="zákl. přenesená",J249,0)</f>
        <v>0</v>
      </c>
      <c r="BH249" s="160">
        <f>IF(N249="sníž. přenesená",J249,0)</f>
        <v>0</v>
      </c>
      <c r="BI249" s="160">
        <f>IF(N249="nulová",J249,0)</f>
        <v>0</v>
      </c>
      <c r="BJ249" s="18" t="s">
        <v>23</v>
      </c>
      <c r="BK249" s="160">
        <f>ROUND(I249*H249,2)</f>
        <v>0</v>
      </c>
      <c r="BL249" s="18" t="s">
        <v>310</v>
      </c>
      <c r="BM249" s="159" t="s">
        <v>2131</v>
      </c>
    </row>
    <row r="250" spans="1:65" s="14" customFormat="1">
      <c r="B250" s="169"/>
      <c r="D250" s="162" t="s">
        <v>312</v>
      </c>
      <c r="E250" s="170" t="s">
        <v>1</v>
      </c>
      <c r="F250" s="171" t="s">
        <v>2132</v>
      </c>
      <c r="H250" s="172">
        <v>32.563000000000002</v>
      </c>
      <c r="I250" s="173"/>
      <c r="L250" s="169"/>
      <c r="M250" s="174"/>
      <c r="N250" s="175"/>
      <c r="O250" s="175"/>
      <c r="P250" s="175"/>
      <c r="Q250" s="175"/>
      <c r="R250" s="175"/>
      <c r="S250" s="175"/>
      <c r="T250" s="176"/>
      <c r="AT250" s="170" t="s">
        <v>312</v>
      </c>
      <c r="AU250" s="170" t="s">
        <v>96</v>
      </c>
      <c r="AV250" s="14" t="s">
        <v>96</v>
      </c>
      <c r="AW250" s="14" t="s">
        <v>41</v>
      </c>
      <c r="AX250" s="14" t="s">
        <v>86</v>
      </c>
      <c r="AY250" s="170" t="s">
        <v>302</v>
      </c>
    </row>
    <row r="251" spans="1:65" s="14" customFormat="1">
      <c r="B251" s="169"/>
      <c r="D251" s="162" t="s">
        <v>312</v>
      </c>
      <c r="E251" s="170" t="s">
        <v>1</v>
      </c>
      <c r="F251" s="171" t="s">
        <v>2133</v>
      </c>
      <c r="H251" s="172">
        <v>3.0539999999999998</v>
      </c>
      <c r="I251" s="173"/>
      <c r="L251" s="169"/>
      <c r="M251" s="174"/>
      <c r="N251" s="175"/>
      <c r="O251" s="175"/>
      <c r="P251" s="175"/>
      <c r="Q251" s="175"/>
      <c r="R251" s="175"/>
      <c r="S251" s="175"/>
      <c r="T251" s="176"/>
      <c r="AT251" s="170" t="s">
        <v>312</v>
      </c>
      <c r="AU251" s="170" t="s">
        <v>96</v>
      </c>
      <c r="AV251" s="14" t="s">
        <v>96</v>
      </c>
      <c r="AW251" s="14" t="s">
        <v>41</v>
      </c>
      <c r="AX251" s="14" t="s">
        <v>86</v>
      </c>
      <c r="AY251" s="170" t="s">
        <v>302</v>
      </c>
    </row>
    <row r="252" spans="1:65" s="15" customFormat="1">
      <c r="B252" s="177"/>
      <c r="D252" s="162" t="s">
        <v>312</v>
      </c>
      <c r="E252" s="178" t="s">
        <v>1</v>
      </c>
      <c r="F252" s="179" t="s">
        <v>324</v>
      </c>
      <c r="H252" s="180">
        <v>35.616999999999997</v>
      </c>
      <c r="I252" s="181"/>
      <c r="L252" s="177"/>
      <c r="M252" s="182"/>
      <c r="N252" s="183"/>
      <c r="O252" s="183"/>
      <c r="P252" s="183"/>
      <c r="Q252" s="183"/>
      <c r="R252" s="183"/>
      <c r="S252" s="183"/>
      <c r="T252" s="184"/>
      <c r="AT252" s="178" t="s">
        <v>312</v>
      </c>
      <c r="AU252" s="178" t="s">
        <v>96</v>
      </c>
      <c r="AV252" s="15" t="s">
        <v>310</v>
      </c>
      <c r="AW252" s="15" t="s">
        <v>41</v>
      </c>
      <c r="AX252" s="15" t="s">
        <v>23</v>
      </c>
      <c r="AY252" s="178" t="s">
        <v>302</v>
      </c>
    </row>
    <row r="253" spans="1:65" s="2" customFormat="1" ht="21.75" customHeight="1">
      <c r="A253" s="34"/>
      <c r="B253" s="147"/>
      <c r="C253" s="148" t="s">
        <v>542</v>
      </c>
      <c r="D253" s="148" t="s">
        <v>305</v>
      </c>
      <c r="E253" s="149" t="s">
        <v>550</v>
      </c>
      <c r="F253" s="150" t="s">
        <v>551</v>
      </c>
      <c r="G253" s="151" t="s">
        <v>411</v>
      </c>
      <c r="H253" s="152">
        <v>35.616999999999997</v>
      </c>
      <c r="I253" s="153"/>
      <c r="J253" s="154">
        <f>ROUND(I253*H253,2)</f>
        <v>0</v>
      </c>
      <c r="K253" s="150" t="s">
        <v>309</v>
      </c>
      <c r="L253" s="35"/>
      <c r="M253" s="155" t="s">
        <v>1</v>
      </c>
      <c r="N253" s="156" t="s">
        <v>51</v>
      </c>
      <c r="O253" s="60"/>
      <c r="P253" s="157">
        <f>O253*H253</f>
        <v>0</v>
      </c>
      <c r="Q253" s="157">
        <v>0</v>
      </c>
      <c r="R253" s="157">
        <f>Q253*H253</f>
        <v>0</v>
      </c>
      <c r="S253" s="157">
        <v>0</v>
      </c>
      <c r="T253" s="158">
        <f>S253*H253</f>
        <v>0</v>
      </c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R253" s="159" t="s">
        <v>310</v>
      </c>
      <c r="AT253" s="159" t="s">
        <v>305</v>
      </c>
      <c r="AU253" s="159" t="s">
        <v>96</v>
      </c>
      <c r="AY253" s="18" t="s">
        <v>302</v>
      </c>
      <c r="BE253" s="160">
        <f>IF(N253="základní",J253,0)</f>
        <v>0</v>
      </c>
      <c r="BF253" s="160">
        <f>IF(N253="snížená",J253,0)</f>
        <v>0</v>
      </c>
      <c r="BG253" s="160">
        <f>IF(N253="zákl. přenesená",J253,0)</f>
        <v>0</v>
      </c>
      <c r="BH253" s="160">
        <f>IF(N253="sníž. přenesená",J253,0)</f>
        <v>0</v>
      </c>
      <c r="BI253" s="160">
        <f>IF(N253="nulová",J253,0)</f>
        <v>0</v>
      </c>
      <c r="BJ253" s="18" t="s">
        <v>23</v>
      </c>
      <c r="BK253" s="160">
        <f>ROUND(I253*H253,2)</f>
        <v>0</v>
      </c>
      <c r="BL253" s="18" t="s">
        <v>310</v>
      </c>
      <c r="BM253" s="159" t="s">
        <v>2134</v>
      </c>
    </row>
    <row r="254" spans="1:65" s="14" customFormat="1">
      <c r="B254" s="169"/>
      <c r="D254" s="162" t="s">
        <v>312</v>
      </c>
      <c r="E254" s="170" t="s">
        <v>1</v>
      </c>
      <c r="F254" s="171" t="s">
        <v>2135</v>
      </c>
      <c r="H254" s="172">
        <v>35.616999999999997</v>
      </c>
      <c r="I254" s="173"/>
      <c r="L254" s="169"/>
      <c r="M254" s="174"/>
      <c r="N254" s="175"/>
      <c r="O254" s="175"/>
      <c r="P254" s="175"/>
      <c r="Q254" s="175"/>
      <c r="R254" s="175"/>
      <c r="S254" s="175"/>
      <c r="T254" s="176"/>
      <c r="AT254" s="170" t="s">
        <v>312</v>
      </c>
      <c r="AU254" s="170" t="s">
        <v>96</v>
      </c>
      <c r="AV254" s="14" t="s">
        <v>96</v>
      </c>
      <c r="AW254" s="14" t="s">
        <v>41</v>
      </c>
      <c r="AX254" s="14" t="s">
        <v>23</v>
      </c>
      <c r="AY254" s="170" t="s">
        <v>302</v>
      </c>
    </row>
    <row r="255" spans="1:65" s="2" customFormat="1" ht="16.5" customHeight="1">
      <c r="A255" s="34"/>
      <c r="B255" s="147"/>
      <c r="C255" s="148" t="s">
        <v>549</v>
      </c>
      <c r="D255" s="148" t="s">
        <v>305</v>
      </c>
      <c r="E255" s="149" t="s">
        <v>2136</v>
      </c>
      <c r="F255" s="150" t="s">
        <v>2137</v>
      </c>
      <c r="G255" s="151" t="s">
        <v>411</v>
      </c>
      <c r="H255" s="152">
        <v>2.6440000000000001</v>
      </c>
      <c r="I255" s="153"/>
      <c r="J255" s="154">
        <f>ROUND(I255*H255,2)</f>
        <v>0</v>
      </c>
      <c r="K255" s="150" t="s">
        <v>309</v>
      </c>
      <c r="L255" s="35"/>
      <c r="M255" s="155" t="s">
        <v>1</v>
      </c>
      <c r="N255" s="156" t="s">
        <v>51</v>
      </c>
      <c r="O255" s="60"/>
      <c r="P255" s="157">
        <f>O255*H255</f>
        <v>0</v>
      </c>
      <c r="Q255" s="157">
        <v>0</v>
      </c>
      <c r="R255" s="157">
        <f>Q255*H255</f>
        <v>0</v>
      </c>
      <c r="S255" s="157">
        <v>0</v>
      </c>
      <c r="T255" s="158">
        <f>S255*H255</f>
        <v>0</v>
      </c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R255" s="159" t="s">
        <v>310</v>
      </c>
      <c r="AT255" s="159" t="s">
        <v>305</v>
      </c>
      <c r="AU255" s="159" t="s">
        <v>96</v>
      </c>
      <c r="AY255" s="18" t="s">
        <v>302</v>
      </c>
      <c r="BE255" s="160">
        <f>IF(N255="základní",J255,0)</f>
        <v>0</v>
      </c>
      <c r="BF255" s="160">
        <f>IF(N255="snížená",J255,0)</f>
        <v>0</v>
      </c>
      <c r="BG255" s="160">
        <f>IF(N255="zákl. přenesená",J255,0)</f>
        <v>0</v>
      </c>
      <c r="BH255" s="160">
        <f>IF(N255="sníž. přenesená",J255,0)</f>
        <v>0</v>
      </c>
      <c r="BI255" s="160">
        <f>IF(N255="nulová",J255,0)</f>
        <v>0</v>
      </c>
      <c r="BJ255" s="18" t="s">
        <v>23</v>
      </c>
      <c r="BK255" s="160">
        <f>ROUND(I255*H255,2)</f>
        <v>0</v>
      </c>
      <c r="BL255" s="18" t="s">
        <v>310</v>
      </c>
      <c r="BM255" s="159" t="s">
        <v>2138</v>
      </c>
    </row>
    <row r="256" spans="1:65" s="14" customFormat="1">
      <c r="B256" s="169"/>
      <c r="D256" s="162" t="s">
        <v>312</v>
      </c>
      <c r="E256" s="170" t="s">
        <v>1</v>
      </c>
      <c r="F256" s="171" t="s">
        <v>2139</v>
      </c>
      <c r="H256" s="172">
        <v>2.6440000000000001</v>
      </c>
      <c r="I256" s="173"/>
      <c r="L256" s="169"/>
      <c r="M256" s="174"/>
      <c r="N256" s="175"/>
      <c r="O256" s="175"/>
      <c r="P256" s="175"/>
      <c r="Q256" s="175"/>
      <c r="R256" s="175"/>
      <c r="S256" s="175"/>
      <c r="T256" s="176"/>
      <c r="AT256" s="170" t="s">
        <v>312</v>
      </c>
      <c r="AU256" s="170" t="s">
        <v>96</v>
      </c>
      <c r="AV256" s="14" t="s">
        <v>96</v>
      </c>
      <c r="AW256" s="14" t="s">
        <v>41</v>
      </c>
      <c r="AX256" s="14" t="s">
        <v>86</v>
      </c>
      <c r="AY256" s="170" t="s">
        <v>302</v>
      </c>
    </row>
    <row r="257" spans="1:65" s="15" customFormat="1">
      <c r="B257" s="177"/>
      <c r="D257" s="162" t="s">
        <v>312</v>
      </c>
      <c r="E257" s="178" t="s">
        <v>2054</v>
      </c>
      <c r="F257" s="179" t="s">
        <v>324</v>
      </c>
      <c r="H257" s="180">
        <v>2.6440000000000001</v>
      </c>
      <c r="I257" s="181"/>
      <c r="L257" s="177"/>
      <c r="M257" s="182"/>
      <c r="N257" s="183"/>
      <c r="O257" s="183"/>
      <c r="P257" s="183"/>
      <c r="Q257" s="183"/>
      <c r="R257" s="183"/>
      <c r="S257" s="183"/>
      <c r="T257" s="184"/>
      <c r="AT257" s="178" t="s">
        <v>312</v>
      </c>
      <c r="AU257" s="178" t="s">
        <v>96</v>
      </c>
      <c r="AV257" s="15" t="s">
        <v>310</v>
      </c>
      <c r="AW257" s="15" t="s">
        <v>41</v>
      </c>
      <c r="AX257" s="15" t="s">
        <v>23</v>
      </c>
      <c r="AY257" s="178" t="s">
        <v>302</v>
      </c>
    </row>
    <row r="258" spans="1:65" s="2" customFormat="1" ht="16.5" customHeight="1">
      <c r="A258" s="34"/>
      <c r="B258" s="147"/>
      <c r="C258" s="193" t="s">
        <v>554</v>
      </c>
      <c r="D258" s="193" t="s">
        <v>526</v>
      </c>
      <c r="E258" s="194" t="s">
        <v>2140</v>
      </c>
      <c r="F258" s="195" t="s">
        <v>2141</v>
      </c>
      <c r="G258" s="196" t="s">
        <v>332</v>
      </c>
      <c r="H258" s="197">
        <v>5.4969999999999999</v>
      </c>
      <c r="I258" s="198"/>
      <c r="J258" s="199">
        <f>ROUND(I258*H258,2)</f>
        <v>0</v>
      </c>
      <c r="K258" s="195" t="s">
        <v>1</v>
      </c>
      <c r="L258" s="200"/>
      <c r="M258" s="201" t="s">
        <v>1</v>
      </c>
      <c r="N258" s="202" t="s">
        <v>51</v>
      </c>
      <c r="O258" s="60"/>
      <c r="P258" s="157">
        <f>O258*H258</f>
        <v>0</v>
      </c>
      <c r="Q258" s="157">
        <v>0</v>
      </c>
      <c r="R258" s="157">
        <f>Q258*H258</f>
        <v>0</v>
      </c>
      <c r="S258" s="157">
        <v>0</v>
      </c>
      <c r="T258" s="158">
        <f>S258*H258</f>
        <v>0</v>
      </c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R258" s="159" t="s">
        <v>140</v>
      </c>
      <c r="AT258" s="159" t="s">
        <v>526</v>
      </c>
      <c r="AU258" s="159" t="s">
        <v>96</v>
      </c>
      <c r="AY258" s="18" t="s">
        <v>302</v>
      </c>
      <c r="BE258" s="160">
        <f>IF(N258="základní",J258,0)</f>
        <v>0</v>
      </c>
      <c r="BF258" s="160">
        <f>IF(N258="snížená",J258,0)</f>
        <v>0</v>
      </c>
      <c r="BG258" s="160">
        <f>IF(N258="zákl. přenesená",J258,0)</f>
        <v>0</v>
      </c>
      <c r="BH258" s="160">
        <f>IF(N258="sníž. přenesená",J258,0)</f>
        <v>0</v>
      </c>
      <c r="BI258" s="160">
        <f>IF(N258="nulová",J258,0)</f>
        <v>0</v>
      </c>
      <c r="BJ258" s="18" t="s">
        <v>23</v>
      </c>
      <c r="BK258" s="160">
        <f>ROUND(I258*H258,2)</f>
        <v>0</v>
      </c>
      <c r="BL258" s="18" t="s">
        <v>310</v>
      </c>
      <c r="BM258" s="159" t="s">
        <v>2142</v>
      </c>
    </row>
    <row r="259" spans="1:65" s="14" customFormat="1">
      <c r="B259" s="169"/>
      <c r="D259" s="162" t="s">
        <v>312</v>
      </c>
      <c r="E259" s="170" t="s">
        <v>1</v>
      </c>
      <c r="F259" s="171" t="s">
        <v>2143</v>
      </c>
      <c r="H259" s="172">
        <v>5.4969999999999999</v>
      </c>
      <c r="I259" s="173"/>
      <c r="L259" s="169"/>
      <c r="M259" s="174"/>
      <c r="N259" s="175"/>
      <c r="O259" s="175"/>
      <c r="P259" s="175"/>
      <c r="Q259" s="175"/>
      <c r="R259" s="175"/>
      <c r="S259" s="175"/>
      <c r="T259" s="176"/>
      <c r="AT259" s="170" t="s">
        <v>312</v>
      </c>
      <c r="AU259" s="170" t="s">
        <v>96</v>
      </c>
      <c r="AV259" s="14" t="s">
        <v>96</v>
      </c>
      <c r="AW259" s="14" t="s">
        <v>41</v>
      </c>
      <c r="AX259" s="14" t="s">
        <v>23</v>
      </c>
      <c r="AY259" s="170" t="s">
        <v>302</v>
      </c>
    </row>
    <row r="260" spans="1:65" s="12" customFormat="1" ht="22.9" customHeight="1">
      <c r="B260" s="134"/>
      <c r="D260" s="135" t="s">
        <v>85</v>
      </c>
      <c r="E260" s="145" t="s">
        <v>96</v>
      </c>
      <c r="F260" s="145" t="s">
        <v>1077</v>
      </c>
      <c r="I260" s="137"/>
      <c r="J260" s="146">
        <f>BK260</f>
        <v>0</v>
      </c>
      <c r="L260" s="134"/>
      <c r="M260" s="139"/>
      <c r="N260" s="140"/>
      <c r="O260" s="140"/>
      <c r="P260" s="141">
        <f>SUM(P261:P268)</f>
        <v>0</v>
      </c>
      <c r="Q260" s="140"/>
      <c r="R260" s="141">
        <f>SUM(R261:R268)</f>
        <v>0.36234099999999997</v>
      </c>
      <c r="S260" s="140"/>
      <c r="T260" s="142">
        <f>SUM(T261:T268)</f>
        <v>0</v>
      </c>
      <c r="AR260" s="135" t="s">
        <v>23</v>
      </c>
      <c r="AT260" s="143" t="s">
        <v>85</v>
      </c>
      <c r="AU260" s="143" t="s">
        <v>23</v>
      </c>
      <c r="AY260" s="135" t="s">
        <v>302</v>
      </c>
      <c r="BK260" s="144">
        <f>SUM(BK261:BK268)</f>
        <v>0</v>
      </c>
    </row>
    <row r="261" spans="1:65" s="2" customFormat="1" ht="16.5" customHeight="1">
      <c r="A261" s="34"/>
      <c r="B261" s="147"/>
      <c r="C261" s="148" t="s">
        <v>557</v>
      </c>
      <c r="D261" s="148" t="s">
        <v>305</v>
      </c>
      <c r="E261" s="149" t="s">
        <v>2144</v>
      </c>
      <c r="F261" s="150" t="s">
        <v>2145</v>
      </c>
      <c r="G261" s="151" t="s">
        <v>356</v>
      </c>
      <c r="H261" s="152">
        <v>5.0999999999999996</v>
      </c>
      <c r="I261" s="153"/>
      <c r="J261" s="154">
        <f>ROUND(I261*H261,2)</f>
        <v>0</v>
      </c>
      <c r="K261" s="150" t="s">
        <v>309</v>
      </c>
      <c r="L261" s="35"/>
      <c r="M261" s="155" t="s">
        <v>1</v>
      </c>
      <c r="N261" s="156" t="s">
        <v>51</v>
      </c>
      <c r="O261" s="60"/>
      <c r="P261" s="157">
        <f>O261*H261</f>
        <v>0</v>
      </c>
      <c r="Q261" s="157">
        <v>4.8999999999999998E-4</v>
      </c>
      <c r="R261" s="157">
        <f>Q261*H261</f>
        <v>2.4989999999999999E-3</v>
      </c>
      <c r="S261" s="157">
        <v>0</v>
      </c>
      <c r="T261" s="158">
        <f>S261*H261</f>
        <v>0</v>
      </c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R261" s="159" t="s">
        <v>310</v>
      </c>
      <c r="AT261" s="159" t="s">
        <v>305</v>
      </c>
      <c r="AU261" s="159" t="s">
        <v>96</v>
      </c>
      <c r="AY261" s="18" t="s">
        <v>302</v>
      </c>
      <c r="BE261" s="160">
        <f>IF(N261="základní",J261,0)</f>
        <v>0</v>
      </c>
      <c r="BF261" s="160">
        <f>IF(N261="snížená",J261,0)</f>
        <v>0</v>
      </c>
      <c r="BG261" s="160">
        <f>IF(N261="zákl. přenesená",J261,0)</f>
        <v>0</v>
      </c>
      <c r="BH261" s="160">
        <f>IF(N261="sníž. přenesená",J261,0)</f>
        <v>0</v>
      </c>
      <c r="BI261" s="160">
        <f>IF(N261="nulová",J261,0)</f>
        <v>0</v>
      </c>
      <c r="BJ261" s="18" t="s">
        <v>23</v>
      </c>
      <c r="BK261" s="160">
        <f>ROUND(I261*H261,2)</f>
        <v>0</v>
      </c>
      <c r="BL261" s="18" t="s">
        <v>310</v>
      </c>
      <c r="BM261" s="159" t="s">
        <v>2146</v>
      </c>
    </row>
    <row r="262" spans="1:65" s="14" customFormat="1">
      <c r="B262" s="169"/>
      <c r="D262" s="162" t="s">
        <v>312</v>
      </c>
      <c r="E262" s="170" t="s">
        <v>1</v>
      </c>
      <c r="F262" s="171" t="s">
        <v>2050</v>
      </c>
      <c r="H262" s="172">
        <v>5.0999999999999996</v>
      </c>
      <c r="I262" s="173"/>
      <c r="L262" s="169"/>
      <c r="M262" s="174"/>
      <c r="N262" s="175"/>
      <c r="O262" s="175"/>
      <c r="P262" s="175"/>
      <c r="Q262" s="175"/>
      <c r="R262" s="175"/>
      <c r="S262" s="175"/>
      <c r="T262" s="176"/>
      <c r="AT262" s="170" t="s">
        <v>312</v>
      </c>
      <c r="AU262" s="170" t="s">
        <v>96</v>
      </c>
      <c r="AV262" s="14" t="s">
        <v>96</v>
      </c>
      <c r="AW262" s="14" t="s">
        <v>41</v>
      </c>
      <c r="AX262" s="14" t="s">
        <v>86</v>
      </c>
      <c r="AY262" s="170" t="s">
        <v>302</v>
      </c>
    </row>
    <row r="263" spans="1:65" s="15" customFormat="1">
      <c r="B263" s="177"/>
      <c r="D263" s="162" t="s">
        <v>312</v>
      </c>
      <c r="E263" s="178" t="s">
        <v>168</v>
      </c>
      <c r="F263" s="179" t="s">
        <v>324</v>
      </c>
      <c r="H263" s="180">
        <v>5.0999999999999996</v>
      </c>
      <c r="I263" s="181"/>
      <c r="L263" s="177"/>
      <c r="M263" s="182"/>
      <c r="N263" s="183"/>
      <c r="O263" s="183"/>
      <c r="P263" s="183"/>
      <c r="Q263" s="183"/>
      <c r="R263" s="183"/>
      <c r="S263" s="183"/>
      <c r="T263" s="184"/>
      <c r="AT263" s="178" t="s">
        <v>312</v>
      </c>
      <c r="AU263" s="178" t="s">
        <v>96</v>
      </c>
      <c r="AV263" s="15" t="s">
        <v>310</v>
      </c>
      <c r="AW263" s="15" t="s">
        <v>41</v>
      </c>
      <c r="AX263" s="15" t="s">
        <v>23</v>
      </c>
      <c r="AY263" s="178" t="s">
        <v>302</v>
      </c>
    </row>
    <row r="264" spans="1:65" s="2" customFormat="1" ht="16.5" customHeight="1">
      <c r="A264" s="34"/>
      <c r="B264" s="147"/>
      <c r="C264" s="148" t="s">
        <v>563</v>
      </c>
      <c r="D264" s="148" t="s">
        <v>305</v>
      </c>
      <c r="E264" s="149" t="s">
        <v>1116</v>
      </c>
      <c r="F264" s="150" t="s">
        <v>1117</v>
      </c>
      <c r="G264" s="151" t="s">
        <v>356</v>
      </c>
      <c r="H264" s="152">
        <v>0.7</v>
      </c>
      <c r="I264" s="153"/>
      <c r="J264" s="154">
        <f>ROUND(I264*H264,2)</f>
        <v>0</v>
      </c>
      <c r="K264" s="150" t="s">
        <v>1</v>
      </c>
      <c r="L264" s="35"/>
      <c r="M264" s="155" t="s">
        <v>1</v>
      </c>
      <c r="N264" s="156" t="s">
        <v>51</v>
      </c>
      <c r="O264" s="60"/>
      <c r="P264" s="157">
        <f>O264*H264</f>
        <v>0</v>
      </c>
      <c r="Q264" s="157">
        <v>1.916E-2</v>
      </c>
      <c r="R264" s="157">
        <f>Q264*H264</f>
        <v>1.3411999999999999E-2</v>
      </c>
      <c r="S264" s="157">
        <v>0</v>
      </c>
      <c r="T264" s="158">
        <f>S264*H264</f>
        <v>0</v>
      </c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R264" s="159" t="s">
        <v>310</v>
      </c>
      <c r="AT264" s="159" t="s">
        <v>305</v>
      </c>
      <c r="AU264" s="159" t="s">
        <v>96</v>
      </c>
      <c r="AY264" s="18" t="s">
        <v>302</v>
      </c>
      <c r="BE264" s="160">
        <f>IF(N264="základní",J264,0)</f>
        <v>0</v>
      </c>
      <c r="BF264" s="160">
        <f>IF(N264="snížená",J264,0)</f>
        <v>0</v>
      </c>
      <c r="BG264" s="160">
        <f>IF(N264="zákl. přenesená",J264,0)</f>
        <v>0</v>
      </c>
      <c r="BH264" s="160">
        <f>IF(N264="sníž. přenesená",J264,0)</f>
        <v>0</v>
      </c>
      <c r="BI264" s="160">
        <f>IF(N264="nulová",J264,0)</f>
        <v>0</v>
      </c>
      <c r="BJ264" s="18" t="s">
        <v>23</v>
      </c>
      <c r="BK264" s="160">
        <f>ROUND(I264*H264,2)</f>
        <v>0</v>
      </c>
      <c r="BL264" s="18" t="s">
        <v>310</v>
      </c>
      <c r="BM264" s="159" t="s">
        <v>1118</v>
      </c>
    </row>
    <row r="265" spans="1:65" s="13" customFormat="1">
      <c r="B265" s="161"/>
      <c r="D265" s="162" t="s">
        <v>312</v>
      </c>
      <c r="E265" s="163" t="s">
        <v>1</v>
      </c>
      <c r="F265" s="164" t="s">
        <v>1119</v>
      </c>
      <c r="H265" s="163" t="s">
        <v>1</v>
      </c>
      <c r="I265" s="165"/>
      <c r="L265" s="161"/>
      <c r="M265" s="166"/>
      <c r="N265" s="167"/>
      <c r="O265" s="167"/>
      <c r="P265" s="167"/>
      <c r="Q265" s="167"/>
      <c r="R265" s="167"/>
      <c r="S265" s="167"/>
      <c r="T265" s="168"/>
      <c r="AT265" s="163" t="s">
        <v>312</v>
      </c>
      <c r="AU265" s="163" t="s">
        <v>96</v>
      </c>
      <c r="AV265" s="13" t="s">
        <v>23</v>
      </c>
      <c r="AW265" s="13" t="s">
        <v>41</v>
      </c>
      <c r="AX265" s="13" t="s">
        <v>86</v>
      </c>
      <c r="AY265" s="163" t="s">
        <v>302</v>
      </c>
    </row>
    <row r="266" spans="1:65" s="14" customFormat="1">
      <c r="B266" s="169"/>
      <c r="D266" s="162" t="s">
        <v>312</v>
      </c>
      <c r="E266" s="170" t="s">
        <v>1</v>
      </c>
      <c r="F266" s="171" t="s">
        <v>2147</v>
      </c>
      <c r="H266" s="172">
        <v>0.7</v>
      </c>
      <c r="I266" s="173"/>
      <c r="L266" s="169"/>
      <c r="M266" s="174"/>
      <c r="N266" s="175"/>
      <c r="O266" s="175"/>
      <c r="P266" s="175"/>
      <c r="Q266" s="175"/>
      <c r="R266" s="175"/>
      <c r="S266" s="175"/>
      <c r="T266" s="176"/>
      <c r="AT266" s="170" t="s">
        <v>312</v>
      </c>
      <c r="AU266" s="170" t="s">
        <v>96</v>
      </c>
      <c r="AV266" s="14" t="s">
        <v>96</v>
      </c>
      <c r="AW266" s="14" t="s">
        <v>41</v>
      </c>
      <c r="AX266" s="14" t="s">
        <v>23</v>
      </c>
      <c r="AY266" s="170" t="s">
        <v>302</v>
      </c>
    </row>
    <row r="267" spans="1:65" s="2" customFormat="1" ht="16.5" customHeight="1">
      <c r="A267" s="34"/>
      <c r="B267" s="147"/>
      <c r="C267" s="193" t="s">
        <v>569</v>
      </c>
      <c r="D267" s="193" t="s">
        <v>526</v>
      </c>
      <c r="E267" s="194" t="s">
        <v>1122</v>
      </c>
      <c r="F267" s="195" t="s">
        <v>1123</v>
      </c>
      <c r="G267" s="196" t="s">
        <v>445</v>
      </c>
      <c r="H267" s="197">
        <v>0.70699999999999996</v>
      </c>
      <c r="I267" s="198"/>
      <c r="J267" s="199">
        <f>ROUND(I267*H267,2)</f>
        <v>0</v>
      </c>
      <c r="K267" s="195" t="s">
        <v>1</v>
      </c>
      <c r="L267" s="200"/>
      <c r="M267" s="201" t="s">
        <v>1</v>
      </c>
      <c r="N267" s="202" t="s">
        <v>51</v>
      </c>
      <c r="O267" s="60"/>
      <c r="P267" s="157">
        <f>O267*H267</f>
        <v>0</v>
      </c>
      <c r="Q267" s="157">
        <v>0.49</v>
      </c>
      <c r="R267" s="157">
        <f>Q267*H267</f>
        <v>0.34642999999999996</v>
      </c>
      <c r="S267" s="157">
        <v>0</v>
      </c>
      <c r="T267" s="158">
        <f>S267*H267</f>
        <v>0</v>
      </c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R267" s="159" t="s">
        <v>140</v>
      </c>
      <c r="AT267" s="159" t="s">
        <v>526</v>
      </c>
      <c r="AU267" s="159" t="s">
        <v>96</v>
      </c>
      <c r="AY267" s="18" t="s">
        <v>302</v>
      </c>
      <c r="BE267" s="160">
        <f>IF(N267="základní",J267,0)</f>
        <v>0</v>
      </c>
      <c r="BF267" s="160">
        <f>IF(N267="snížená",J267,0)</f>
        <v>0</v>
      </c>
      <c r="BG267" s="160">
        <f>IF(N267="zákl. přenesená",J267,0)</f>
        <v>0</v>
      </c>
      <c r="BH267" s="160">
        <f>IF(N267="sníž. přenesená",J267,0)</f>
        <v>0</v>
      </c>
      <c r="BI267" s="160">
        <f>IF(N267="nulová",J267,0)</f>
        <v>0</v>
      </c>
      <c r="BJ267" s="18" t="s">
        <v>23</v>
      </c>
      <c r="BK267" s="160">
        <f>ROUND(I267*H267,2)</f>
        <v>0</v>
      </c>
      <c r="BL267" s="18" t="s">
        <v>310</v>
      </c>
      <c r="BM267" s="159" t="s">
        <v>1124</v>
      </c>
    </row>
    <row r="268" spans="1:65" s="14" customFormat="1">
      <c r="B268" s="169"/>
      <c r="D268" s="162" t="s">
        <v>312</v>
      </c>
      <c r="F268" s="171" t="s">
        <v>2148</v>
      </c>
      <c r="H268" s="172">
        <v>0.70699999999999996</v>
      </c>
      <c r="I268" s="173"/>
      <c r="L268" s="169"/>
      <c r="M268" s="174"/>
      <c r="N268" s="175"/>
      <c r="O268" s="175"/>
      <c r="P268" s="175"/>
      <c r="Q268" s="175"/>
      <c r="R268" s="175"/>
      <c r="S268" s="175"/>
      <c r="T268" s="176"/>
      <c r="AT268" s="170" t="s">
        <v>312</v>
      </c>
      <c r="AU268" s="170" t="s">
        <v>96</v>
      </c>
      <c r="AV268" s="14" t="s">
        <v>96</v>
      </c>
      <c r="AW268" s="14" t="s">
        <v>3</v>
      </c>
      <c r="AX268" s="14" t="s">
        <v>23</v>
      </c>
      <c r="AY268" s="170" t="s">
        <v>302</v>
      </c>
    </row>
    <row r="269" spans="1:65" s="12" customFormat="1" ht="22.9" customHeight="1">
      <c r="B269" s="134"/>
      <c r="D269" s="135" t="s">
        <v>85</v>
      </c>
      <c r="E269" s="145" t="s">
        <v>318</v>
      </c>
      <c r="F269" s="145" t="s">
        <v>1150</v>
      </c>
      <c r="I269" s="137"/>
      <c r="J269" s="146">
        <f>BK269</f>
        <v>0</v>
      </c>
      <c r="L269" s="134"/>
      <c r="M269" s="139"/>
      <c r="N269" s="140"/>
      <c r="O269" s="140"/>
      <c r="P269" s="141">
        <f>SUM(P270:P285)</f>
        <v>0</v>
      </c>
      <c r="Q269" s="140"/>
      <c r="R269" s="141">
        <f>SUM(R270:R285)</f>
        <v>0</v>
      </c>
      <c r="S269" s="140"/>
      <c r="T269" s="142">
        <f>SUM(T270:T285)</f>
        <v>3.5999999999999996</v>
      </c>
      <c r="AR269" s="135" t="s">
        <v>23</v>
      </c>
      <c r="AT269" s="143" t="s">
        <v>85</v>
      </c>
      <c r="AU269" s="143" t="s">
        <v>23</v>
      </c>
      <c r="AY269" s="135" t="s">
        <v>302</v>
      </c>
      <c r="BK269" s="144">
        <f>SUM(BK270:BK285)</f>
        <v>0</v>
      </c>
    </row>
    <row r="270" spans="1:65" s="2" customFormat="1" ht="16.5" customHeight="1">
      <c r="A270" s="34"/>
      <c r="B270" s="147"/>
      <c r="C270" s="148" t="s">
        <v>574</v>
      </c>
      <c r="D270" s="148" t="s">
        <v>305</v>
      </c>
      <c r="E270" s="149" t="s">
        <v>2149</v>
      </c>
      <c r="F270" s="150" t="s">
        <v>2150</v>
      </c>
      <c r="G270" s="151" t="s">
        <v>411</v>
      </c>
      <c r="H270" s="152">
        <v>2.5670000000000002</v>
      </c>
      <c r="I270" s="153"/>
      <c r="J270" s="154">
        <f>ROUND(I270*H270,2)</f>
        <v>0</v>
      </c>
      <c r="K270" s="150" t="s">
        <v>1</v>
      </c>
      <c r="L270" s="35"/>
      <c r="M270" s="155" t="s">
        <v>1</v>
      </c>
      <c r="N270" s="156" t="s">
        <v>51</v>
      </c>
      <c r="O270" s="60"/>
      <c r="P270" s="157">
        <f>O270*H270</f>
        <v>0</v>
      </c>
      <c r="Q270" s="157">
        <v>0</v>
      </c>
      <c r="R270" s="157">
        <f>Q270*H270</f>
        <v>0</v>
      </c>
      <c r="S270" s="157">
        <v>0</v>
      </c>
      <c r="T270" s="158">
        <f>S270*H270</f>
        <v>0</v>
      </c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R270" s="159" t="s">
        <v>310</v>
      </c>
      <c r="AT270" s="159" t="s">
        <v>305</v>
      </c>
      <c r="AU270" s="159" t="s">
        <v>96</v>
      </c>
      <c r="AY270" s="18" t="s">
        <v>302</v>
      </c>
      <c r="BE270" s="160">
        <f>IF(N270="základní",J270,0)</f>
        <v>0</v>
      </c>
      <c r="BF270" s="160">
        <f>IF(N270="snížená",J270,0)</f>
        <v>0</v>
      </c>
      <c r="BG270" s="160">
        <f>IF(N270="zákl. přenesená",J270,0)</f>
        <v>0</v>
      </c>
      <c r="BH270" s="160">
        <f>IF(N270="sníž. přenesená",J270,0)</f>
        <v>0</v>
      </c>
      <c r="BI270" s="160">
        <f>IF(N270="nulová",J270,0)</f>
        <v>0</v>
      </c>
      <c r="BJ270" s="18" t="s">
        <v>23</v>
      </c>
      <c r="BK270" s="160">
        <f>ROUND(I270*H270,2)</f>
        <v>0</v>
      </c>
      <c r="BL270" s="18" t="s">
        <v>310</v>
      </c>
      <c r="BM270" s="159" t="s">
        <v>1327</v>
      </c>
    </row>
    <row r="271" spans="1:65" s="13" customFormat="1">
      <c r="B271" s="161"/>
      <c r="D271" s="162" t="s">
        <v>312</v>
      </c>
      <c r="E271" s="163" t="s">
        <v>1</v>
      </c>
      <c r="F271" s="164" t="s">
        <v>2151</v>
      </c>
      <c r="H271" s="163" t="s">
        <v>1</v>
      </c>
      <c r="I271" s="165"/>
      <c r="L271" s="161"/>
      <c r="M271" s="166"/>
      <c r="N271" s="167"/>
      <c r="O271" s="167"/>
      <c r="P271" s="167"/>
      <c r="Q271" s="167"/>
      <c r="R271" s="167"/>
      <c r="S271" s="167"/>
      <c r="T271" s="168"/>
      <c r="AT271" s="163" t="s">
        <v>312</v>
      </c>
      <c r="AU271" s="163" t="s">
        <v>96</v>
      </c>
      <c r="AV271" s="13" t="s">
        <v>23</v>
      </c>
      <c r="AW271" s="13" t="s">
        <v>41</v>
      </c>
      <c r="AX271" s="13" t="s">
        <v>86</v>
      </c>
      <c r="AY271" s="163" t="s">
        <v>302</v>
      </c>
    </row>
    <row r="272" spans="1:65" s="14" customFormat="1">
      <c r="B272" s="169"/>
      <c r="D272" s="162" t="s">
        <v>312</v>
      </c>
      <c r="E272" s="170" t="s">
        <v>1</v>
      </c>
      <c r="F272" s="171" t="s">
        <v>2152</v>
      </c>
      <c r="H272" s="172">
        <v>2.5670000000000002</v>
      </c>
      <c r="I272" s="173"/>
      <c r="L272" s="169"/>
      <c r="M272" s="174"/>
      <c r="N272" s="175"/>
      <c r="O272" s="175"/>
      <c r="P272" s="175"/>
      <c r="Q272" s="175"/>
      <c r="R272" s="175"/>
      <c r="S272" s="175"/>
      <c r="T272" s="176"/>
      <c r="AT272" s="170" t="s">
        <v>312</v>
      </c>
      <c r="AU272" s="170" t="s">
        <v>96</v>
      </c>
      <c r="AV272" s="14" t="s">
        <v>96</v>
      </c>
      <c r="AW272" s="14" t="s">
        <v>41</v>
      </c>
      <c r="AX272" s="14" t="s">
        <v>23</v>
      </c>
      <c r="AY272" s="170" t="s">
        <v>302</v>
      </c>
    </row>
    <row r="273" spans="1:65" s="2" customFormat="1" ht="16.5" customHeight="1">
      <c r="A273" s="34"/>
      <c r="B273" s="147"/>
      <c r="C273" s="148" t="s">
        <v>579</v>
      </c>
      <c r="D273" s="148" t="s">
        <v>305</v>
      </c>
      <c r="E273" s="149" t="s">
        <v>1355</v>
      </c>
      <c r="F273" s="150" t="s">
        <v>2153</v>
      </c>
      <c r="G273" s="151" t="s">
        <v>411</v>
      </c>
      <c r="H273" s="152">
        <v>1.5</v>
      </c>
      <c r="I273" s="153"/>
      <c r="J273" s="154">
        <f>ROUND(I273*H273,2)</f>
        <v>0</v>
      </c>
      <c r="K273" s="150" t="s">
        <v>309</v>
      </c>
      <c r="L273" s="35"/>
      <c r="M273" s="155" t="s">
        <v>1</v>
      </c>
      <c r="N273" s="156" t="s">
        <v>51</v>
      </c>
      <c r="O273" s="60"/>
      <c r="P273" s="157">
        <f>O273*H273</f>
        <v>0</v>
      </c>
      <c r="Q273" s="157">
        <v>0</v>
      </c>
      <c r="R273" s="157">
        <f>Q273*H273</f>
        <v>0</v>
      </c>
      <c r="S273" s="157">
        <v>2.4</v>
      </c>
      <c r="T273" s="158">
        <f>S273*H273</f>
        <v>3.5999999999999996</v>
      </c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R273" s="159" t="s">
        <v>310</v>
      </c>
      <c r="AT273" s="159" t="s">
        <v>305</v>
      </c>
      <c r="AU273" s="159" t="s">
        <v>96</v>
      </c>
      <c r="AY273" s="18" t="s">
        <v>302</v>
      </c>
      <c r="BE273" s="160">
        <f>IF(N273="základní",J273,0)</f>
        <v>0</v>
      </c>
      <c r="BF273" s="160">
        <f>IF(N273="snížená",J273,0)</f>
        <v>0</v>
      </c>
      <c r="BG273" s="160">
        <f>IF(N273="zákl. přenesená",J273,0)</f>
        <v>0</v>
      </c>
      <c r="BH273" s="160">
        <f>IF(N273="sníž. přenesená",J273,0)</f>
        <v>0</v>
      </c>
      <c r="BI273" s="160">
        <f>IF(N273="nulová",J273,0)</f>
        <v>0</v>
      </c>
      <c r="BJ273" s="18" t="s">
        <v>23</v>
      </c>
      <c r="BK273" s="160">
        <f>ROUND(I273*H273,2)</f>
        <v>0</v>
      </c>
      <c r="BL273" s="18" t="s">
        <v>310</v>
      </c>
      <c r="BM273" s="159" t="s">
        <v>2154</v>
      </c>
    </row>
    <row r="274" spans="1:65" s="13" customFormat="1">
      <c r="B274" s="161"/>
      <c r="D274" s="162" t="s">
        <v>312</v>
      </c>
      <c r="E274" s="163" t="s">
        <v>1</v>
      </c>
      <c r="F274" s="164" t="s">
        <v>2155</v>
      </c>
      <c r="H274" s="163" t="s">
        <v>1</v>
      </c>
      <c r="I274" s="165"/>
      <c r="L274" s="161"/>
      <c r="M274" s="166"/>
      <c r="N274" s="167"/>
      <c r="O274" s="167"/>
      <c r="P274" s="167"/>
      <c r="Q274" s="167"/>
      <c r="R274" s="167"/>
      <c r="S274" s="167"/>
      <c r="T274" s="168"/>
      <c r="AT274" s="163" t="s">
        <v>312</v>
      </c>
      <c r="AU274" s="163" t="s">
        <v>96</v>
      </c>
      <c r="AV274" s="13" t="s">
        <v>23</v>
      </c>
      <c r="AW274" s="13" t="s">
        <v>41</v>
      </c>
      <c r="AX274" s="13" t="s">
        <v>86</v>
      </c>
      <c r="AY274" s="163" t="s">
        <v>302</v>
      </c>
    </row>
    <row r="275" spans="1:65" s="14" customFormat="1">
      <c r="B275" s="169"/>
      <c r="D275" s="162" t="s">
        <v>312</v>
      </c>
      <c r="E275" s="170" t="s">
        <v>1</v>
      </c>
      <c r="F275" s="171" t="s">
        <v>215</v>
      </c>
      <c r="H275" s="172">
        <v>1.5</v>
      </c>
      <c r="I275" s="173"/>
      <c r="L275" s="169"/>
      <c r="M275" s="174"/>
      <c r="N275" s="175"/>
      <c r="O275" s="175"/>
      <c r="P275" s="175"/>
      <c r="Q275" s="175"/>
      <c r="R275" s="175"/>
      <c r="S275" s="175"/>
      <c r="T275" s="176"/>
      <c r="AT275" s="170" t="s">
        <v>312</v>
      </c>
      <c r="AU275" s="170" t="s">
        <v>96</v>
      </c>
      <c r="AV275" s="14" t="s">
        <v>96</v>
      </c>
      <c r="AW275" s="14" t="s">
        <v>41</v>
      </c>
      <c r="AX275" s="14" t="s">
        <v>23</v>
      </c>
      <c r="AY275" s="170" t="s">
        <v>302</v>
      </c>
    </row>
    <row r="276" spans="1:65" s="2" customFormat="1" ht="16.5" customHeight="1">
      <c r="A276" s="34"/>
      <c r="B276" s="147"/>
      <c r="C276" s="148" t="s">
        <v>588</v>
      </c>
      <c r="D276" s="148" t="s">
        <v>305</v>
      </c>
      <c r="E276" s="149" t="s">
        <v>1374</v>
      </c>
      <c r="F276" s="150" t="s">
        <v>1375</v>
      </c>
      <c r="G276" s="151" t="s">
        <v>332</v>
      </c>
      <c r="H276" s="152">
        <v>3.6</v>
      </c>
      <c r="I276" s="153"/>
      <c r="J276" s="154">
        <f>ROUND(I276*H276,2)</f>
        <v>0</v>
      </c>
      <c r="K276" s="150" t="s">
        <v>309</v>
      </c>
      <c r="L276" s="35"/>
      <c r="M276" s="155" t="s">
        <v>1</v>
      </c>
      <c r="N276" s="156" t="s">
        <v>51</v>
      </c>
      <c r="O276" s="60"/>
      <c r="P276" s="157">
        <f>O276*H276</f>
        <v>0</v>
      </c>
      <c r="Q276" s="157">
        <v>0</v>
      </c>
      <c r="R276" s="157">
        <f>Q276*H276</f>
        <v>0</v>
      </c>
      <c r="S276" s="157">
        <v>0</v>
      </c>
      <c r="T276" s="158">
        <f>S276*H276</f>
        <v>0</v>
      </c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R276" s="159" t="s">
        <v>310</v>
      </c>
      <c r="AT276" s="159" t="s">
        <v>305</v>
      </c>
      <c r="AU276" s="159" t="s">
        <v>96</v>
      </c>
      <c r="AY276" s="18" t="s">
        <v>302</v>
      </c>
      <c r="BE276" s="160">
        <f>IF(N276="základní",J276,0)</f>
        <v>0</v>
      </c>
      <c r="BF276" s="160">
        <f>IF(N276="snížená",J276,0)</f>
        <v>0</v>
      </c>
      <c r="BG276" s="160">
        <f>IF(N276="zákl. přenesená",J276,0)</f>
        <v>0</v>
      </c>
      <c r="BH276" s="160">
        <f>IF(N276="sníž. přenesená",J276,0)</f>
        <v>0</v>
      </c>
      <c r="BI276" s="160">
        <f>IF(N276="nulová",J276,0)</f>
        <v>0</v>
      </c>
      <c r="BJ276" s="18" t="s">
        <v>23</v>
      </c>
      <c r="BK276" s="160">
        <f>ROUND(I276*H276,2)</f>
        <v>0</v>
      </c>
      <c r="BL276" s="18" t="s">
        <v>310</v>
      </c>
      <c r="BM276" s="159" t="s">
        <v>1376</v>
      </c>
    </row>
    <row r="277" spans="1:65" s="14" customFormat="1">
      <c r="B277" s="169"/>
      <c r="D277" s="162" t="s">
        <v>312</v>
      </c>
      <c r="E277" s="170" t="s">
        <v>1</v>
      </c>
      <c r="F277" s="171" t="s">
        <v>2156</v>
      </c>
      <c r="H277" s="172">
        <v>3.6</v>
      </c>
      <c r="I277" s="173"/>
      <c r="L277" s="169"/>
      <c r="M277" s="174"/>
      <c r="N277" s="175"/>
      <c r="O277" s="175"/>
      <c r="P277" s="175"/>
      <c r="Q277" s="175"/>
      <c r="R277" s="175"/>
      <c r="S277" s="175"/>
      <c r="T277" s="176"/>
      <c r="AT277" s="170" t="s">
        <v>312</v>
      </c>
      <c r="AU277" s="170" t="s">
        <v>96</v>
      </c>
      <c r="AV277" s="14" t="s">
        <v>96</v>
      </c>
      <c r="AW277" s="14" t="s">
        <v>41</v>
      </c>
      <c r="AX277" s="14" t="s">
        <v>86</v>
      </c>
      <c r="AY277" s="170" t="s">
        <v>302</v>
      </c>
    </row>
    <row r="278" spans="1:65" s="15" customFormat="1">
      <c r="B278" s="177"/>
      <c r="D278" s="162" t="s">
        <v>312</v>
      </c>
      <c r="E278" s="178" t="s">
        <v>1</v>
      </c>
      <c r="F278" s="179" t="s">
        <v>324</v>
      </c>
      <c r="H278" s="180">
        <v>3.6</v>
      </c>
      <c r="I278" s="181"/>
      <c r="L278" s="177"/>
      <c r="M278" s="182"/>
      <c r="N278" s="183"/>
      <c r="O278" s="183"/>
      <c r="P278" s="183"/>
      <c r="Q278" s="183"/>
      <c r="R278" s="183"/>
      <c r="S278" s="183"/>
      <c r="T278" s="184"/>
      <c r="AT278" s="178" t="s">
        <v>312</v>
      </c>
      <c r="AU278" s="178" t="s">
        <v>96</v>
      </c>
      <c r="AV278" s="15" t="s">
        <v>310</v>
      </c>
      <c r="AW278" s="15" t="s">
        <v>41</v>
      </c>
      <c r="AX278" s="15" t="s">
        <v>23</v>
      </c>
      <c r="AY278" s="178" t="s">
        <v>302</v>
      </c>
    </row>
    <row r="279" spans="1:65" s="2" customFormat="1" ht="16.5" customHeight="1">
      <c r="A279" s="34"/>
      <c r="B279" s="147"/>
      <c r="C279" s="148" t="s">
        <v>593</v>
      </c>
      <c r="D279" s="148" t="s">
        <v>305</v>
      </c>
      <c r="E279" s="149" t="s">
        <v>1378</v>
      </c>
      <c r="F279" s="150" t="s">
        <v>1379</v>
      </c>
      <c r="G279" s="151" t="s">
        <v>332</v>
      </c>
      <c r="H279" s="152">
        <v>3.6</v>
      </c>
      <c r="I279" s="153"/>
      <c r="J279" s="154">
        <f>ROUND(I279*H279,2)</f>
        <v>0</v>
      </c>
      <c r="K279" s="150" t="s">
        <v>309</v>
      </c>
      <c r="L279" s="35"/>
      <c r="M279" s="155" t="s">
        <v>1</v>
      </c>
      <c r="N279" s="156" t="s">
        <v>51</v>
      </c>
      <c r="O279" s="60"/>
      <c r="P279" s="157">
        <f>O279*H279</f>
        <v>0</v>
      </c>
      <c r="Q279" s="157">
        <v>0</v>
      </c>
      <c r="R279" s="157">
        <f>Q279*H279</f>
        <v>0</v>
      </c>
      <c r="S279" s="157">
        <v>0</v>
      </c>
      <c r="T279" s="158">
        <f>S279*H279</f>
        <v>0</v>
      </c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R279" s="159" t="s">
        <v>310</v>
      </c>
      <c r="AT279" s="159" t="s">
        <v>305</v>
      </c>
      <c r="AU279" s="159" t="s">
        <v>96</v>
      </c>
      <c r="AY279" s="18" t="s">
        <v>302</v>
      </c>
      <c r="BE279" s="160">
        <f>IF(N279="základní",J279,0)</f>
        <v>0</v>
      </c>
      <c r="BF279" s="160">
        <f>IF(N279="snížená",J279,0)</f>
        <v>0</v>
      </c>
      <c r="BG279" s="160">
        <f>IF(N279="zákl. přenesená",J279,0)</f>
        <v>0</v>
      </c>
      <c r="BH279" s="160">
        <f>IF(N279="sníž. přenesená",J279,0)</f>
        <v>0</v>
      </c>
      <c r="BI279" s="160">
        <f>IF(N279="nulová",J279,0)</f>
        <v>0</v>
      </c>
      <c r="BJ279" s="18" t="s">
        <v>23</v>
      </c>
      <c r="BK279" s="160">
        <f>ROUND(I279*H279,2)</f>
        <v>0</v>
      </c>
      <c r="BL279" s="18" t="s">
        <v>310</v>
      </c>
      <c r="BM279" s="159" t="s">
        <v>1380</v>
      </c>
    </row>
    <row r="280" spans="1:65" s="14" customFormat="1">
      <c r="B280" s="169"/>
      <c r="D280" s="162" t="s">
        <v>312</v>
      </c>
      <c r="E280" s="170" t="s">
        <v>1</v>
      </c>
      <c r="F280" s="171" t="s">
        <v>2157</v>
      </c>
      <c r="H280" s="172">
        <v>3.6</v>
      </c>
      <c r="I280" s="173"/>
      <c r="L280" s="169"/>
      <c r="M280" s="174"/>
      <c r="N280" s="175"/>
      <c r="O280" s="175"/>
      <c r="P280" s="175"/>
      <c r="Q280" s="175"/>
      <c r="R280" s="175"/>
      <c r="S280" s="175"/>
      <c r="T280" s="176"/>
      <c r="AT280" s="170" t="s">
        <v>312</v>
      </c>
      <c r="AU280" s="170" t="s">
        <v>96</v>
      </c>
      <c r="AV280" s="14" t="s">
        <v>96</v>
      </c>
      <c r="AW280" s="14" t="s">
        <v>41</v>
      </c>
      <c r="AX280" s="14" t="s">
        <v>23</v>
      </c>
      <c r="AY280" s="170" t="s">
        <v>302</v>
      </c>
    </row>
    <row r="281" spans="1:65" s="2" customFormat="1" ht="16.5" customHeight="1">
      <c r="A281" s="34"/>
      <c r="B281" s="147"/>
      <c r="C281" s="148" t="s">
        <v>603</v>
      </c>
      <c r="D281" s="148" t="s">
        <v>305</v>
      </c>
      <c r="E281" s="149" t="s">
        <v>1382</v>
      </c>
      <c r="F281" s="150" t="s">
        <v>1383</v>
      </c>
      <c r="G281" s="151" t="s">
        <v>332</v>
      </c>
      <c r="H281" s="152">
        <v>32.4</v>
      </c>
      <c r="I281" s="153"/>
      <c r="J281" s="154">
        <f>ROUND(I281*H281,2)</f>
        <v>0</v>
      </c>
      <c r="K281" s="150" t="s">
        <v>309</v>
      </c>
      <c r="L281" s="35"/>
      <c r="M281" s="155" t="s">
        <v>1</v>
      </c>
      <c r="N281" s="156" t="s">
        <v>51</v>
      </c>
      <c r="O281" s="60"/>
      <c r="P281" s="157">
        <f>O281*H281</f>
        <v>0</v>
      </c>
      <c r="Q281" s="157">
        <v>0</v>
      </c>
      <c r="R281" s="157">
        <f>Q281*H281</f>
        <v>0</v>
      </c>
      <c r="S281" s="157">
        <v>0</v>
      </c>
      <c r="T281" s="158">
        <f>S281*H281</f>
        <v>0</v>
      </c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R281" s="159" t="s">
        <v>310</v>
      </c>
      <c r="AT281" s="159" t="s">
        <v>305</v>
      </c>
      <c r="AU281" s="159" t="s">
        <v>96</v>
      </c>
      <c r="AY281" s="18" t="s">
        <v>302</v>
      </c>
      <c r="BE281" s="160">
        <f>IF(N281="základní",J281,0)</f>
        <v>0</v>
      </c>
      <c r="BF281" s="160">
        <f>IF(N281="snížená",J281,0)</f>
        <v>0</v>
      </c>
      <c r="BG281" s="160">
        <f>IF(N281="zákl. přenesená",J281,0)</f>
        <v>0</v>
      </c>
      <c r="BH281" s="160">
        <f>IF(N281="sníž. přenesená",J281,0)</f>
        <v>0</v>
      </c>
      <c r="BI281" s="160">
        <f>IF(N281="nulová",J281,0)</f>
        <v>0</v>
      </c>
      <c r="BJ281" s="18" t="s">
        <v>23</v>
      </c>
      <c r="BK281" s="160">
        <f>ROUND(I281*H281,2)</f>
        <v>0</v>
      </c>
      <c r="BL281" s="18" t="s">
        <v>310</v>
      </c>
      <c r="BM281" s="159" t="s">
        <v>1384</v>
      </c>
    </row>
    <row r="282" spans="1:65" s="14" customFormat="1">
      <c r="B282" s="169"/>
      <c r="D282" s="162" t="s">
        <v>312</v>
      </c>
      <c r="E282" s="170" t="s">
        <v>1</v>
      </c>
      <c r="F282" s="171" t="s">
        <v>2157</v>
      </c>
      <c r="H282" s="172">
        <v>3.6</v>
      </c>
      <c r="I282" s="173"/>
      <c r="L282" s="169"/>
      <c r="M282" s="174"/>
      <c r="N282" s="175"/>
      <c r="O282" s="175"/>
      <c r="P282" s="175"/>
      <c r="Q282" s="175"/>
      <c r="R282" s="175"/>
      <c r="S282" s="175"/>
      <c r="T282" s="176"/>
      <c r="AT282" s="170" t="s">
        <v>312</v>
      </c>
      <c r="AU282" s="170" t="s">
        <v>96</v>
      </c>
      <c r="AV282" s="14" t="s">
        <v>96</v>
      </c>
      <c r="AW282" s="14" t="s">
        <v>41</v>
      </c>
      <c r="AX282" s="14" t="s">
        <v>23</v>
      </c>
      <c r="AY282" s="170" t="s">
        <v>302</v>
      </c>
    </row>
    <row r="283" spans="1:65" s="14" customFormat="1">
      <c r="B283" s="169"/>
      <c r="D283" s="162" t="s">
        <v>312</v>
      </c>
      <c r="F283" s="171" t="s">
        <v>2158</v>
      </c>
      <c r="H283" s="172">
        <v>32.4</v>
      </c>
      <c r="I283" s="173"/>
      <c r="L283" s="169"/>
      <c r="M283" s="174"/>
      <c r="N283" s="175"/>
      <c r="O283" s="175"/>
      <c r="P283" s="175"/>
      <c r="Q283" s="175"/>
      <c r="R283" s="175"/>
      <c r="S283" s="175"/>
      <c r="T283" s="176"/>
      <c r="AT283" s="170" t="s">
        <v>312</v>
      </c>
      <c r="AU283" s="170" t="s">
        <v>96</v>
      </c>
      <c r="AV283" s="14" t="s">
        <v>96</v>
      </c>
      <c r="AW283" s="14" t="s">
        <v>3</v>
      </c>
      <c r="AX283" s="14" t="s">
        <v>23</v>
      </c>
      <c r="AY283" s="170" t="s">
        <v>302</v>
      </c>
    </row>
    <row r="284" spans="1:65" s="2" customFormat="1" ht="16.5" customHeight="1">
      <c r="A284" s="34"/>
      <c r="B284" s="147"/>
      <c r="C284" s="148" t="s">
        <v>638</v>
      </c>
      <c r="D284" s="148" t="s">
        <v>305</v>
      </c>
      <c r="E284" s="149" t="s">
        <v>1387</v>
      </c>
      <c r="F284" s="150" t="s">
        <v>1388</v>
      </c>
      <c r="G284" s="151" t="s">
        <v>332</v>
      </c>
      <c r="H284" s="152">
        <v>3.6</v>
      </c>
      <c r="I284" s="153"/>
      <c r="J284" s="154">
        <f>ROUND(I284*H284,2)</f>
        <v>0</v>
      </c>
      <c r="K284" s="150" t="s">
        <v>1</v>
      </c>
      <c r="L284" s="35"/>
      <c r="M284" s="155" t="s">
        <v>1</v>
      </c>
      <c r="N284" s="156" t="s">
        <v>51</v>
      </c>
      <c r="O284" s="60"/>
      <c r="P284" s="157">
        <f>O284*H284</f>
        <v>0</v>
      </c>
      <c r="Q284" s="157">
        <v>0</v>
      </c>
      <c r="R284" s="157">
        <f>Q284*H284</f>
        <v>0</v>
      </c>
      <c r="S284" s="157">
        <v>0</v>
      </c>
      <c r="T284" s="158">
        <f>S284*H284</f>
        <v>0</v>
      </c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R284" s="159" t="s">
        <v>310</v>
      </c>
      <c r="AT284" s="159" t="s">
        <v>305</v>
      </c>
      <c r="AU284" s="159" t="s">
        <v>96</v>
      </c>
      <c r="AY284" s="18" t="s">
        <v>302</v>
      </c>
      <c r="BE284" s="160">
        <f>IF(N284="základní",J284,0)</f>
        <v>0</v>
      </c>
      <c r="BF284" s="160">
        <f>IF(N284="snížená",J284,0)</f>
        <v>0</v>
      </c>
      <c r="BG284" s="160">
        <f>IF(N284="zákl. přenesená",J284,0)</f>
        <v>0</v>
      </c>
      <c r="BH284" s="160">
        <f>IF(N284="sníž. přenesená",J284,0)</f>
        <v>0</v>
      </c>
      <c r="BI284" s="160">
        <f>IF(N284="nulová",J284,0)</f>
        <v>0</v>
      </c>
      <c r="BJ284" s="18" t="s">
        <v>23</v>
      </c>
      <c r="BK284" s="160">
        <f>ROUND(I284*H284,2)</f>
        <v>0</v>
      </c>
      <c r="BL284" s="18" t="s">
        <v>310</v>
      </c>
      <c r="BM284" s="159" t="s">
        <v>1389</v>
      </c>
    </row>
    <row r="285" spans="1:65" s="14" customFormat="1">
      <c r="B285" s="169"/>
      <c r="D285" s="162" t="s">
        <v>312</v>
      </c>
      <c r="E285" s="170" t="s">
        <v>1</v>
      </c>
      <c r="F285" s="171" t="s">
        <v>2157</v>
      </c>
      <c r="H285" s="172">
        <v>3.6</v>
      </c>
      <c r="I285" s="173"/>
      <c r="L285" s="169"/>
      <c r="M285" s="174"/>
      <c r="N285" s="175"/>
      <c r="O285" s="175"/>
      <c r="P285" s="175"/>
      <c r="Q285" s="175"/>
      <c r="R285" s="175"/>
      <c r="S285" s="175"/>
      <c r="T285" s="176"/>
      <c r="AT285" s="170" t="s">
        <v>312</v>
      </c>
      <c r="AU285" s="170" t="s">
        <v>96</v>
      </c>
      <c r="AV285" s="14" t="s">
        <v>96</v>
      </c>
      <c r="AW285" s="14" t="s">
        <v>41</v>
      </c>
      <c r="AX285" s="14" t="s">
        <v>23</v>
      </c>
      <c r="AY285" s="170" t="s">
        <v>302</v>
      </c>
    </row>
    <row r="286" spans="1:65" s="12" customFormat="1" ht="22.9" customHeight="1">
      <c r="B286" s="134"/>
      <c r="D286" s="135" t="s">
        <v>85</v>
      </c>
      <c r="E286" s="145" t="s">
        <v>310</v>
      </c>
      <c r="F286" s="145" t="s">
        <v>1390</v>
      </c>
      <c r="I286" s="137"/>
      <c r="J286" s="146">
        <f>BK286</f>
        <v>0</v>
      </c>
      <c r="L286" s="134"/>
      <c r="M286" s="139"/>
      <c r="N286" s="140"/>
      <c r="O286" s="140"/>
      <c r="P286" s="141">
        <f>SUM(P287:P309)</f>
        <v>0</v>
      </c>
      <c r="Q286" s="140"/>
      <c r="R286" s="141">
        <f>SUM(R287:R309)</f>
        <v>3.4151015400000002</v>
      </c>
      <c r="S286" s="140"/>
      <c r="T286" s="142">
        <f>SUM(T287:T309)</f>
        <v>0</v>
      </c>
      <c r="AR286" s="135" t="s">
        <v>23</v>
      </c>
      <c r="AT286" s="143" t="s">
        <v>85</v>
      </c>
      <c r="AU286" s="143" t="s">
        <v>23</v>
      </c>
      <c r="AY286" s="135" t="s">
        <v>302</v>
      </c>
      <c r="BK286" s="144">
        <f>SUM(BK287:BK309)</f>
        <v>0</v>
      </c>
    </row>
    <row r="287" spans="1:65" s="2" customFormat="1" ht="16.5" customHeight="1">
      <c r="A287" s="34"/>
      <c r="B287" s="147"/>
      <c r="C287" s="148" t="s">
        <v>653</v>
      </c>
      <c r="D287" s="148" t="s">
        <v>305</v>
      </c>
      <c r="E287" s="149" t="s">
        <v>1392</v>
      </c>
      <c r="F287" s="150" t="s">
        <v>1393</v>
      </c>
      <c r="G287" s="151" t="s">
        <v>411</v>
      </c>
      <c r="H287" s="152">
        <v>1.38</v>
      </c>
      <c r="I287" s="153"/>
      <c r="J287" s="154">
        <f>ROUND(I287*H287,2)</f>
        <v>0</v>
      </c>
      <c r="K287" s="150" t="s">
        <v>309</v>
      </c>
      <c r="L287" s="35"/>
      <c r="M287" s="155" t="s">
        <v>1</v>
      </c>
      <c r="N287" s="156" t="s">
        <v>51</v>
      </c>
      <c r="O287" s="60"/>
      <c r="P287" s="157">
        <f>O287*H287</f>
        <v>0</v>
      </c>
      <c r="Q287" s="157">
        <v>0</v>
      </c>
      <c r="R287" s="157">
        <f>Q287*H287</f>
        <v>0</v>
      </c>
      <c r="S287" s="157">
        <v>0</v>
      </c>
      <c r="T287" s="158">
        <f>S287*H287</f>
        <v>0</v>
      </c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R287" s="159" t="s">
        <v>310</v>
      </c>
      <c r="AT287" s="159" t="s">
        <v>305</v>
      </c>
      <c r="AU287" s="159" t="s">
        <v>96</v>
      </c>
      <c r="AY287" s="18" t="s">
        <v>302</v>
      </c>
      <c r="BE287" s="160">
        <f>IF(N287="základní",J287,0)</f>
        <v>0</v>
      </c>
      <c r="BF287" s="160">
        <f>IF(N287="snížená",J287,0)</f>
        <v>0</v>
      </c>
      <c r="BG287" s="160">
        <f>IF(N287="zákl. přenesená",J287,0)</f>
        <v>0</v>
      </c>
      <c r="BH287" s="160">
        <f>IF(N287="sníž. přenesená",J287,0)</f>
        <v>0</v>
      </c>
      <c r="BI287" s="160">
        <f>IF(N287="nulová",J287,0)</f>
        <v>0</v>
      </c>
      <c r="BJ287" s="18" t="s">
        <v>23</v>
      </c>
      <c r="BK287" s="160">
        <f>ROUND(I287*H287,2)</f>
        <v>0</v>
      </c>
      <c r="BL287" s="18" t="s">
        <v>310</v>
      </c>
      <c r="BM287" s="159" t="s">
        <v>1394</v>
      </c>
    </row>
    <row r="288" spans="1:65" s="13" customFormat="1">
      <c r="B288" s="161"/>
      <c r="D288" s="162" t="s">
        <v>312</v>
      </c>
      <c r="E288" s="163" t="s">
        <v>1</v>
      </c>
      <c r="F288" s="164" t="s">
        <v>1395</v>
      </c>
      <c r="H288" s="163" t="s">
        <v>1</v>
      </c>
      <c r="I288" s="165"/>
      <c r="L288" s="161"/>
      <c r="M288" s="166"/>
      <c r="N288" s="167"/>
      <c r="O288" s="167"/>
      <c r="P288" s="167"/>
      <c r="Q288" s="167"/>
      <c r="R288" s="167"/>
      <c r="S288" s="167"/>
      <c r="T288" s="168"/>
      <c r="AT288" s="163" t="s">
        <v>312</v>
      </c>
      <c r="AU288" s="163" t="s">
        <v>96</v>
      </c>
      <c r="AV288" s="13" t="s">
        <v>23</v>
      </c>
      <c r="AW288" s="13" t="s">
        <v>41</v>
      </c>
      <c r="AX288" s="13" t="s">
        <v>86</v>
      </c>
      <c r="AY288" s="163" t="s">
        <v>302</v>
      </c>
    </row>
    <row r="289" spans="1:65" s="13" customFormat="1">
      <c r="B289" s="161"/>
      <c r="D289" s="162" t="s">
        <v>312</v>
      </c>
      <c r="E289" s="163" t="s">
        <v>1</v>
      </c>
      <c r="F289" s="164" t="s">
        <v>2159</v>
      </c>
      <c r="H289" s="163" t="s">
        <v>1</v>
      </c>
      <c r="I289" s="165"/>
      <c r="L289" s="161"/>
      <c r="M289" s="166"/>
      <c r="N289" s="167"/>
      <c r="O289" s="167"/>
      <c r="P289" s="167"/>
      <c r="Q289" s="167"/>
      <c r="R289" s="167"/>
      <c r="S289" s="167"/>
      <c r="T289" s="168"/>
      <c r="AT289" s="163" t="s">
        <v>312</v>
      </c>
      <c r="AU289" s="163" t="s">
        <v>96</v>
      </c>
      <c r="AV289" s="13" t="s">
        <v>23</v>
      </c>
      <c r="AW289" s="13" t="s">
        <v>41</v>
      </c>
      <c r="AX289" s="13" t="s">
        <v>86</v>
      </c>
      <c r="AY289" s="163" t="s">
        <v>302</v>
      </c>
    </row>
    <row r="290" spans="1:65" s="14" customFormat="1">
      <c r="B290" s="169"/>
      <c r="D290" s="162" t="s">
        <v>312</v>
      </c>
      <c r="E290" s="170" t="s">
        <v>1</v>
      </c>
      <c r="F290" s="171" t="s">
        <v>2160</v>
      </c>
      <c r="H290" s="172">
        <v>0.42499999999999999</v>
      </c>
      <c r="I290" s="173"/>
      <c r="L290" s="169"/>
      <c r="M290" s="174"/>
      <c r="N290" s="175"/>
      <c r="O290" s="175"/>
      <c r="P290" s="175"/>
      <c r="Q290" s="175"/>
      <c r="R290" s="175"/>
      <c r="S290" s="175"/>
      <c r="T290" s="176"/>
      <c r="AT290" s="170" t="s">
        <v>312</v>
      </c>
      <c r="AU290" s="170" t="s">
        <v>96</v>
      </c>
      <c r="AV290" s="14" t="s">
        <v>96</v>
      </c>
      <c r="AW290" s="14" t="s">
        <v>41</v>
      </c>
      <c r="AX290" s="14" t="s">
        <v>86</v>
      </c>
      <c r="AY290" s="170" t="s">
        <v>302</v>
      </c>
    </row>
    <row r="291" spans="1:65" s="14" customFormat="1">
      <c r="B291" s="169"/>
      <c r="D291" s="162" t="s">
        <v>312</v>
      </c>
      <c r="E291" s="170" t="s">
        <v>1</v>
      </c>
      <c r="F291" s="171" t="s">
        <v>2082</v>
      </c>
      <c r="H291" s="172">
        <v>0.153</v>
      </c>
      <c r="I291" s="173"/>
      <c r="L291" s="169"/>
      <c r="M291" s="174"/>
      <c r="N291" s="175"/>
      <c r="O291" s="175"/>
      <c r="P291" s="175"/>
      <c r="Q291" s="175"/>
      <c r="R291" s="175"/>
      <c r="S291" s="175"/>
      <c r="T291" s="176"/>
      <c r="AT291" s="170" t="s">
        <v>312</v>
      </c>
      <c r="AU291" s="170" t="s">
        <v>96</v>
      </c>
      <c r="AV291" s="14" t="s">
        <v>96</v>
      </c>
      <c r="AW291" s="14" t="s">
        <v>41</v>
      </c>
      <c r="AX291" s="14" t="s">
        <v>86</v>
      </c>
      <c r="AY291" s="170" t="s">
        <v>302</v>
      </c>
    </row>
    <row r="292" spans="1:65" s="13" customFormat="1">
      <c r="B292" s="161"/>
      <c r="D292" s="162" t="s">
        <v>312</v>
      </c>
      <c r="E292" s="163" t="s">
        <v>1</v>
      </c>
      <c r="F292" s="164" t="s">
        <v>424</v>
      </c>
      <c r="H292" s="163" t="s">
        <v>1</v>
      </c>
      <c r="I292" s="165"/>
      <c r="L292" s="161"/>
      <c r="M292" s="166"/>
      <c r="N292" s="167"/>
      <c r="O292" s="167"/>
      <c r="P292" s="167"/>
      <c r="Q292" s="167"/>
      <c r="R292" s="167"/>
      <c r="S292" s="167"/>
      <c r="T292" s="168"/>
      <c r="AT292" s="163" t="s">
        <v>312</v>
      </c>
      <c r="AU292" s="163" t="s">
        <v>96</v>
      </c>
      <c r="AV292" s="13" t="s">
        <v>23</v>
      </c>
      <c r="AW292" s="13" t="s">
        <v>41</v>
      </c>
      <c r="AX292" s="13" t="s">
        <v>86</v>
      </c>
      <c r="AY292" s="163" t="s">
        <v>302</v>
      </c>
    </row>
    <row r="293" spans="1:65" s="14" customFormat="1">
      <c r="B293" s="169"/>
      <c r="D293" s="162" t="s">
        <v>312</v>
      </c>
      <c r="E293" s="170" t="s">
        <v>1</v>
      </c>
      <c r="F293" s="171" t="s">
        <v>2161</v>
      </c>
      <c r="H293" s="172">
        <v>0.80200000000000005</v>
      </c>
      <c r="I293" s="173"/>
      <c r="L293" s="169"/>
      <c r="M293" s="174"/>
      <c r="N293" s="175"/>
      <c r="O293" s="175"/>
      <c r="P293" s="175"/>
      <c r="Q293" s="175"/>
      <c r="R293" s="175"/>
      <c r="S293" s="175"/>
      <c r="T293" s="176"/>
      <c r="AT293" s="170" t="s">
        <v>312</v>
      </c>
      <c r="AU293" s="170" t="s">
        <v>96</v>
      </c>
      <c r="AV293" s="14" t="s">
        <v>96</v>
      </c>
      <c r="AW293" s="14" t="s">
        <v>41</v>
      </c>
      <c r="AX293" s="14" t="s">
        <v>86</v>
      </c>
      <c r="AY293" s="170" t="s">
        <v>302</v>
      </c>
    </row>
    <row r="294" spans="1:65" s="15" customFormat="1">
      <c r="B294" s="177"/>
      <c r="D294" s="162" t="s">
        <v>312</v>
      </c>
      <c r="E294" s="178" t="s">
        <v>1408</v>
      </c>
      <c r="F294" s="179" t="s">
        <v>324</v>
      </c>
      <c r="H294" s="180">
        <v>1.38</v>
      </c>
      <c r="I294" s="181"/>
      <c r="L294" s="177"/>
      <c r="M294" s="182"/>
      <c r="N294" s="183"/>
      <c r="O294" s="183"/>
      <c r="P294" s="183"/>
      <c r="Q294" s="183"/>
      <c r="R294" s="183"/>
      <c r="S294" s="183"/>
      <c r="T294" s="184"/>
      <c r="AT294" s="178" t="s">
        <v>312</v>
      </c>
      <c r="AU294" s="178" t="s">
        <v>96</v>
      </c>
      <c r="AV294" s="15" t="s">
        <v>310</v>
      </c>
      <c r="AW294" s="15" t="s">
        <v>41</v>
      </c>
      <c r="AX294" s="15" t="s">
        <v>23</v>
      </c>
      <c r="AY294" s="178" t="s">
        <v>302</v>
      </c>
    </row>
    <row r="295" spans="1:65" s="2" customFormat="1" ht="16.5" customHeight="1">
      <c r="A295" s="34"/>
      <c r="B295" s="147"/>
      <c r="C295" s="148" t="s">
        <v>664</v>
      </c>
      <c r="D295" s="148" t="s">
        <v>305</v>
      </c>
      <c r="E295" s="149" t="s">
        <v>1410</v>
      </c>
      <c r="F295" s="150" t="s">
        <v>1411</v>
      </c>
      <c r="G295" s="151" t="s">
        <v>411</v>
      </c>
      <c r="H295" s="152">
        <v>1.38</v>
      </c>
      <c r="I295" s="153"/>
      <c r="J295" s="154">
        <f>ROUND(I295*H295,2)</f>
        <v>0</v>
      </c>
      <c r="K295" s="150" t="s">
        <v>309</v>
      </c>
      <c r="L295" s="35"/>
      <c r="M295" s="155" t="s">
        <v>1</v>
      </c>
      <c r="N295" s="156" t="s">
        <v>51</v>
      </c>
      <c r="O295" s="60"/>
      <c r="P295" s="157">
        <f>O295*H295</f>
        <v>0</v>
      </c>
      <c r="Q295" s="157">
        <v>0</v>
      </c>
      <c r="R295" s="157">
        <f>Q295*H295</f>
        <v>0</v>
      </c>
      <c r="S295" s="157">
        <v>0</v>
      </c>
      <c r="T295" s="158">
        <f>S295*H295</f>
        <v>0</v>
      </c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R295" s="159" t="s">
        <v>310</v>
      </c>
      <c r="AT295" s="159" t="s">
        <v>305</v>
      </c>
      <c r="AU295" s="159" t="s">
        <v>96</v>
      </c>
      <c r="AY295" s="18" t="s">
        <v>302</v>
      </c>
      <c r="BE295" s="160">
        <f>IF(N295="základní",J295,0)</f>
        <v>0</v>
      </c>
      <c r="BF295" s="160">
        <f>IF(N295="snížená",J295,0)</f>
        <v>0</v>
      </c>
      <c r="BG295" s="160">
        <f>IF(N295="zákl. přenesená",J295,0)</f>
        <v>0</v>
      </c>
      <c r="BH295" s="160">
        <f>IF(N295="sníž. přenesená",J295,0)</f>
        <v>0</v>
      </c>
      <c r="BI295" s="160">
        <f>IF(N295="nulová",J295,0)</f>
        <v>0</v>
      </c>
      <c r="BJ295" s="18" t="s">
        <v>23</v>
      </c>
      <c r="BK295" s="160">
        <f>ROUND(I295*H295,2)</f>
        <v>0</v>
      </c>
      <c r="BL295" s="18" t="s">
        <v>310</v>
      </c>
      <c r="BM295" s="159" t="s">
        <v>2162</v>
      </c>
    </row>
    <row r="296" spans="1:65" s="14" customFormat="1">
      <c r="B296" s="169"/>
      <c r="D296" s="162" t="s">
        <v>312</v>
      </c>
      <c r="E296" s="170" t="s">
        <v>1</v>
      </c>
      <c r="F296" s="171" t="s">
        <v>2163</v>
      </c>
      <c r="H296" s="172">
        <v>1.38</v>
      </c>
      <c r="I296" s="173"/>
      <c r="L296" s="169"/>
      <c r="M296" s="174"/>
      <c r="N296" s="175"/>
      <c r="O296" s="175"/>
      <c r="P296" s="175"/>
      <c r="Q296" s="175"/>
      <c r="R296" s="175"/>
      <c r="S296" s="175"/>
      <c r="T296" s="176"/>
      <c r="AT296" s="170" t="s">
        <v>312</v>
      </c>
      <c r="AU296" s="170" t="s">
        <v>96</v>
      </c>
      <c r="AV296" s="14" t="s">
        <v>96</v>
      </c>
      <c r="AW296" s="14" t="s">
        <v>41</v>
      </c>
      <c r="AX296" s="14" t="s">
        <v>23</v>
      </c>
      <c r="AY296" s="170" t="s">
        <v>302</v>
      </c>
    </row>
    <row r="297" spans="1:65" s="2" customFormat="1" ht="21.75" customHeight="1">
      <c r="A297" s="34"/>
      <c r="B297" s="147"/>
      <c r="C297" s="148" t="s">
        <v>668</v>
      </c>
      <c r="D297" s="148" t="s">
        <v>305</v>
      </c>
      <c r="E297" s="149" t="s">
        <v>550</v>
      </c>
      <c r="F297" s="150" t="s">
        <v>551</v>
      </c>
      <c r="G297" s="151" t="s">
        <v>411</v>
      </c>
      <c r="H297" s="152">
        <v>1.38</v>
      </c>
      <c r="I297" s="153"/>
      <c r="J297" s="154">
        <f>ROUND(I297*H297,2)</f>
        <v>0</v>
      </c>
      <c r="K297" s="150" t="s">
        <v>309</v>
      </c>
      <c r="L297" s="35"/>
      <c r="M297" s="155" t="s">
        <v>1</v>
      </c>
      <c r="N297" s="156" t="s">
        <v>51</v>
      </c>
      <c r="O297" s="60"/>
      <c r="P297" s="157">
        <f>O297*H297</f>
        <v>0</v>
      </c>
      <c r="Q297" s="157">
        <v>0</v>
      </c>
      <c r="R297" s="157">
        <f>Q297*H297</f>
        <v>0</v>
      </c>
      <c r="S297" s="157">
        <v>0</v>
      </c>
      <c r="T297" s="158">
        <f>S297*H297</f>
        <v>0</v>
      </c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R297" s="159" t="s">
        <v>310</v>
      </c>
      <c r="AT297" s="159" t="s">
        <v>305</v>
      </c>
      <c r="AU297" s="159" t="s">
        <v>96</v>
      </c>
      <c r="AY297" s="18" t="s">
        <v>302</v>
      </c>
      <c r="BE297" s="160">
        <f>IF(N297="základní",J297,0)</f>
        <v>0</v>
      </c>
      <c r="BF297" s="160">
        <f>IF(N297="snížená",J297,0)</f>
        <v>0</v>
      </c>
      <c r="BG297" s="160">
        <f>IF(N297="zákl. přenesená",J297,0)</f>
        <v>0</v>
      </c>
      <c r="BH297" s="160">
        <f>IF(N297="sníž. přenesená",J297,0)</f>
        <v>0</v>
      </c>
      <c r="BI297" s="160">
        <f>IF(N297="nulová",J297,0)</f>
        <v>0</v>
      </c>
      <c r="BJ297" s="18" t="s">
        <v>23</v>
      </c>
      <c r="BK297" s="160">
        <f>ROUND(I297*H297,2)</f>
        <v>0</v>
      </c>
      <c r="BL297" s="18" t="s">
        <v>310</v>
      </c>
      <c r="BM297" s="159" t="s">
        <v>2164</v>
      </c>
    </row>
    <row r="298" spans="1:65" s="14" customFormat="1">
      <c r="B298" s="169"/>
      <c r="D298" s="162" t="s">
        <v>312</v>
      </c>
      <c r="E298" s="170" t="s">
        <v>1</v>
      </c>
      <c r="F298" s="171" t="s">
        <v>2163</v>
      </c>
      <c r="H298" s="172">
        <v>1.38</v>
      </c>
      <c r="I298" s="173"/>
      <c r="L298" s="169"/>
      <c r="M298" s="174"/>
      <c r="N298" s="175"/>
      <c r="O298" s="175"/>
      <c r="P298" s="175"/>
      <c r="Q298" s="175"/>
      <c r="R298" s="175"/>
      <c r="S298" s="175"/>
      <c r="T298" s="176"/>
      <c r="AT298" s="170" t="s">
        <v>312</v>
      </c>
      <c r="AU298" s="170" t="s">
        <v>96</v>
      </c>
      <c r="AV298" s="14" t="s">
        <v>96</v>
      </c>
      <c r="AW298" s="14" t="s">
        <v>41</v>
      </c>
      <c r="AX298" s="14" t="s">
        <v>23</v>
      </c>
      <c r="AY298" s="170" t="s">
        <v>302</v>
      </c>
    </row>
    <row r="299" spans="1:65" s="2" customFormat="1" ht="16.5" customHeight="1">
      <c r="A299" s="34"/>
      <c r="B299" s="147"/>
      <c r="C299" s="148" t="s">
        <v>691</v>
      </c>
      <c r="D299" s="148" t="s">
        <v>305</v>
      </c>
      <c r="E299" s="149" t="s">
        <v>1427</v>
      </c>
      <c r="F299" s="150" t="s">
        <v>1428</v>
      </c>
      <c r="G299" s="151" t="s">
        <v>445</v>
      </c>
      <c r="H299" s="152">
        <v>2</v>
      </c>
      <c r="I299" s="153"/>
      <c r="J299" s="154">
        <f>ROUND(I299*H299,2)</f>
        <v>0</v>
      </c>
      <c r="K299" s="150" t="s">
        <v>309</v>
      </c>
      <c r="L299" s="35"/>
      <c r="M299" s="155" t="s">
        <v>1</v>
      </c>
      <c r="N299" s="156" t="s">
        <v>51</v>
      </c>
      <c r="O299" s="60"/>
      <c r="P299" s="157">
        <f>O299*H299</f>
        <v>0</v>
      </c>
      <c r="Q299" s="157">
        <v>0.22394</v>
      </c>
      <c r="R299" s="157">
        <f>Q299*H299</f>
        <v>0.44788</v>
      </c>
      <c r="S299" s="157">
        <v>0</v>
      </c>
      <c r="T299" s="158">
        <f>S299*H299</f>
        <v>0</v>
      </c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  <c r="AR299" s="159" t="s">
        <v>310</v>
      </c>
      <c r="AT299" s="159" t="s">
        <v>305</v>
      </c>
      <c r="AU299" s="159" t="s">
        <v>96</v>
      </c>
      <c r="AY299" s="18" t="s">
        <v>302</v>
      </c>
      <c r="BE299" s="160">
        <f>IF(N299="základní",J299,0)</f>
        <v>0</v>
      </c>
      <c r="BF299" s="160">
        <f>IF(N299="snížená",J299,0)</f>
        <v>0</v>
      </c>
      <c r="BG299" s="160">
        <f>IF(N299="zákl. přenesená",J299,0)</f>
        <v>0</v>
      </c>
      <c r="BH299" s="160">
        <f>IF(N299="sníž. přenesená",J299,0)</f>
        <v>0</v>
      </c>
      <c r="BI299" s="160">
        <f>IF(N299="nulová",J299,0)</f>
        <v>0</v>
      </c>
      <c r="BJ299" s="18" t="s">
        <v>23</v>
      </c>
      <c r="BK299" s="160">
        <f>ROUND(I299*H299,2)</f>
        <v>0</v>
      </c>
      <c r="BL299" s="18" t="s">
        <v>310</v>
      </c>
      <c r="BM299" s="159" t="s">
        <v>1429</v>
      </c>
    </row>
    <row r="300" spans="1:65" s="2" customFormat="1" ht="16.5" customHeight="1">
      <c r="A300" s="34"/>
      <c r="B300" s="147"/>
      <c r="C300" s="193" t="s">
        <v>696</v>
      </c>
      <c r="D300" s="193" t="s">
        <v>526</v>
      </c>
      <c r="E300" s="194" t="s">
        <v>2165</v>
      </c>
      <c r="F300" s="195" t="s">
        <v>2166</v>
      </c>
      <c r="G300" s="196" t="s">
        <v>445</v>
      </c>
      <c r="H300" s="197">
        <v>2.02</v>
      </c>
      <c r="I300" s="198"/>
      <c r="J300" s="199">
        <f>ROUND(I300*H300,2)</f>
        <v>0</v>
      </c>
      <c r="K300" s="195" t="s">
        <v>1</v>
      </c>
      <c r="L300" s="200"/>
      <c r="M300" s="201" t="s">
        <v>1</v>
      </c>
      <c r="N300" s="202" t="s">
        <v>51</v>
      </c>
      <c r="O300" s="60"/>
      <c r="P300" s="157">
        <f>O300*H300</f>
        <v>0</v>
      </c>
      <c r="Q300" s="157">
        <v>2.75E-2</v>
      </c>
      <c r="R300" s="157">
        <f>Q300*H300</f>
        <v>5.5550000000000002E-2</v>
      </c>
      <c r="S300" s="157">
        <v>0</v>
      </c>
      <c r="T300" s="158">
        <f>S300*H300</f>
        <v>0</v>
      </c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R300" s="159" t="s">
        <v>140</v>
      </c>
      <c r="AT300" s="159" t="s">
        <v>526</v>
      </c>
      <c r="AU300" s="159" t="s">
        <v>96</v>
      </c>
      <c r="AY300" s="18" t="s">
        <v>302</v>
      </c>
      <c r="BE300" s="160">
        <f>IF(N300="základní",J300,0)</f>
        <v>0</v>
      </c>
      <c r="BF300" s="160">
        <f>IF(N300="snížená",J300,0)</f>
        <v>0</v>
      </c>
      <c r="BG300" s="160">
        <f>IF(N300="zákl. přenesená",J300,0)</f>
        <v>0</v>
      </c>
      <c r="BH300" s="160">
        <f>IF(N300="sníž. přenesená",J300,0)</f>
        <v>0</v>
      </c>
      <c r="BI300" s="160">
        <f>IF(N300="nulová",J300,0)</f>
        <v>0</v>
      </c>
      <c r="BJ300" s="18" t="s">
        <v>23</v>
      </c>
      <c r="BK300" s="160">
        <f>ROUND(I300*H300,2)</f>
        <v>0</v>
      </c>
      <c r="BL300" s="18" t="s">
        <v>310</v>
      </c>
      <c r="BM300" s="159" t="s">
        <v>1433</v>
      </c>
    </row>
    <row r="301" spans="1:65" s="2" customFormat="1" ht="16.5" customHeight="1">
      <c r="A301" s="34"/>
      <c r="B301" s="147"/>
      <c r="C301" s="148" t="s">
        <v>700</v>
      </c>
      <c r="D301" s="148" t="s">
        <v>305</v>
      </c>
      <c r="E301" s="149" t="s">
        <v>1452</v>
      </c>
      <c r="F301" s="150" t="s">
        <v>1453</v>
      </c>
      <c r="G301" s="151" t="s">
        <v>445</v>
      </c>
      <c r="H301" s="152">
        <v>1</v>
      </c>
      <c r="I301" s="153"/>
      <c r="J301" s="154">
        <f>ROUND(I301*H301,2)</f>
        <v>0</v>
      </c>
      <c r="K301" s="150" t="s">
        <v>309</v>
      </c>
      <c r="L301" s="35"/>
      <c r="M301" s="155" t="s">
        <v>1</v>
      </c>
      <c r="N301" s="156" t="s">
        <v>51</v>
      </c>
      <c r="O301" s="60"/>
      <c r="P301" s="157">
        <f>O301*H301</f>
        <v>0</v>
      </c>
      <c r="Q301" s="157">
        <v>8.8319999999999996E-2</v>
      </c>
      <c r="R301" s="157">
        <f>Q301*H301</f>
        <v>8.8319999999999996E-2</v>
      </c>
      <c r="S301" s="157">
        <v>0</v>
      </c>
      <c r="T301" s="158">
        <f>S301*H301</f>
        <v>0</v>
      </c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R301" s="159" t="s">
        <v>310</v>
      </c>
      <c r="AT301" s="159" t="s">
        <v>305</v>
      </c>
      <c r="AU301" s="159" t="s">
        <v>96</v>
      </c>
      <c r="AY301" s="18" t="s">
        <v>302</v>
      </c>
      <c r="BE301" s="160">
        <f>IF(N301="základní",J301,0)</f>
        <v>0</v>
      </c>
      <c r="BF301" s="160">
        <f>IF(N301="snížená",J301,0)</f>
        <v>0</v>
      </c>
      <c r="BG301" s="160">
        <f>IF(N301="zákl. přenesená",J301,0)</f>
        <v>0</v>
      </c>
      <c r="BH301" s="160">
        <f>IF(N301="sníž. přenesená",J301,0)</f>
        <v>0</v>
      </c>
      <c r="BI301" s="160">
        <f>IF(N301="nulová",J301,0)</f>
        <v>0</v>
      </c>
      <c r="BJ301" s="18" t="s">
        <v>23</v>
      </c>
      <c r="BK301" s="160">
        <f>ROUND(I301*H301,2)</f>
        <v>0</v>
      </c>
      <c r="BL301" s="18" t="s">
        <v>310</v>
      </c>
      <c r="BM301" s="159" t="s">
        <v>1454</v>
      </c>
    </row>
    <row r="302" spans="1:65" s="14" customFormat="1">
      <c r="B302" s="169"/>
      <c r="D302" s="162" t="s">
        <v>312</v>
      </c>
      <c r="E302" s="170" t="s">
        <v>1</v>
      </c>
      <c r="F302" s="171" t="s">
        <v>2167</v>
      </c>
      <c r="H302" s="172">
        <v>1</v>
      </c>
      <c r="I302" s="173"/>
      <c r="L302" s="169"/>
      <c r="M302" s="174"/>
      <c r="N302" s="175"/>
      <c r="O302" s="175"/>
      <c r="P302" s="175"/>
      <c r="Q302" s="175"/>
      <c r="R302" s="175"/>
      <c r="S302" s="175"/>
      <c r="T302" s="176"/>
      <c r="AT302" s="170" t="s">
        <v>312</v>
      </c>
      <c r="AU302" s="170" t="s">
        <v>96</v>
      </c>
      <c r="AV302" s="14" t="s">
        <v>96</v>
      </c>
      <c r="AW302" s="14" t="s">
        <v>41</v>
      </c>
      <c r="AX302" s="14" t="s">
        <v>23</v>
      </c>
      <c r="AY302" s="170" t="s">
        <v>302</v>
      </c>
    </row>
    <row r="303" spans="1:65" s="2" customFormat="1" ht="16.5" customHeight="1">
      <c r="A303" s="34"/>
      <c r="B303" s="147"/>
      <c r="C303" s="148" t="s">
        <v>705</v>
      </c>
      <c r="D303" s="148" t="s">
        <v>305</v>
      </c>
      <c r="E303" s="149" t="s">
        <v>1457</v>
      </c>
      <c r="F303" s="150" t="s">
        <v>1458</v>
      </c>
      <c r="G303" s="151" t="s">
        <v>411</v>
      </c>
      <c r="H303" s="152">
        <v>1.2270000000000001</v>
      </c>
      <c r="I303" s="153"/>
      <c r="J303" s="154">
        <f>ROUND(I303*H303,2)</f>
        <v>0</v>
      </c>
      <c r="K303" s="150" t="s">
        <v>309</v>
      </c>
      <c r="L303" s="35"/>
      <c r="M303" s="155" t="s">
        <v>1</v>
      </c>
      <c r="N303" s="156" t="s">
        <v>51</v>
      </c>
      <c r="O303" s="60"/>
      <c r="P303" s="157">
        <f>O303*H303</f>
        <v>0</v>
      </c>
      <c r="Q303" s="157">
        <v>2.3010199999999998</v>
      </c>
      <c r="R303" s="157">
        <f>Q303*H303</f>
        <v>2.82335154</v>
      </c>
      <c r="S303" s="157">
        <v>0</v>
      </c>
      <c r="T303" s="158">
        <f>S303*H303</f>
        <v>0</v>
      </c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  <c r="AR303" s="159" t="s">
        <v>310</v>
      </c>
      <c r="AT303" s="159" t="s">
        <v>305</v>
      </c>
      <c r="AU303" s="159" t="s">
        <v>96</v>
      </c>
      <c r="AY303" s="18" t="s">
        <v>302</v>
      </c>
      <c r="BE303" s="160">
        <f>IF(N303="základní",J303,0)</f>
        <v>0</v>
      </c>
      <c r="BF303" s="160">
        <f>IF(N303="snížená",J303,0)</f>
        <v>0</v>
      </c>
      <c r="BG303" s="160">
        <f>IF(N303="zákl. přenesená",J303,0)</f>
        <v>0</v>
      </c>
      <c r="BH303" s="160">
        <f>IF(N303="sníž. přenesená",J303,0)</f>
        <v>0</v>
      </c>
      <c r="BI303" s="160">
        <f>IF(N303="nulová",J303,0)</f>
        <v>0</v>
      </c>
      <c r="BJ303" s="18" t="s">
        <v>23</v>
      </c>
      <c r="BK303" s="160">
        <f>ROUND(I303*H303,2)</f>
        <v>0</v>
      </c>
      <c r="BL303" s="18" t="s">
        <v>310</v>
      </c>
      <c r="BM303" s="159" t="s">
        <v>1459</v>
      </c>
    </row>
    <row r="304" spans="1:65" s="13" customFormat="1">
      <c r="B304" s="161"/>
      <c r="D304" s="162" t="s">
        <v>312</v>
      </c>
      <c r="E304" s="163" t="s">
        <v>1</v>
      </c>
      <c r="F304" s="164" t="s">
        <v>1395</v>
      </c>
      <c r="H304" s="163" t="s">
        <v>1</v>
      </c>
      <c r="I304" s="165"/>
      <c r="L304" s="161"/>
      <c r="M304" s="166"/>
      <c r="N304" s="167"/>
      <c r="O304" s="167"/>
      <c r="P304" s="167"/>
      <c r="Q304" s="167"/>
      <c r="R304" s="167"/>
      <c r="S304" s="167"/>
      <c r="T304" s="168"/>
      <c r="AT304" s="163" t="s">
        <v>312</v>
      </c>
      <c r="AU304" s="163" t="s">
        <v>96</v>
      </c>
      <c r="AV304" s="13" t="s">
        <v>23</v>
      </c>
      <c r="AW304" s="13" t="s">
        <v>41</v>
      </c>
      <c r="AX304" s="13" t="s">
        <v>86</v>
      </c>
      <c r="AY304" s="163" t="s">
        <v>302</v>
      </c>
    </row>
    <row r="305" spans="1:65" s="13" customFormat="1">
      <c r="B305" s="161"/>
      <c r="D305" s="162" t="s">
        <v>312</v>
      </c>
      <c r="E305" s="163" t="s">
        <v>1</v>
      </c>
      <c r="F305" s="164" t="s">
        <v>2159</v>
      </c>
      <c r="H305" s="163" t="s">
        <v>1</v>
      </c>
      <c r="I305" s="165"/>
      <c r="L305" s="161"/>
      <c r="M305" s="166"/>
      <c r="N305" s="167"/>
      <c r="O305" s="167"/>
      <c r="P305" s="167"/>
      <c r="Q305" s="167"/>
      <c r="R305" s="167"/>
      <c r="S305" s="167"/>
      <c r="T305" s="168"/>
      <c r="AT305" s="163" t="s">
        <v>312</v>
      </c>
      <c r="AU305" s="163" t="s">
        <v>96</v>
      </c>
      <c r="AV305" s="13" t="s">
        <v>23</v>
      </c>
      <c r="AW305" s="13" t="s">
        <v>41</v>
      </c>
      <c r="AX305" s="13" t="s">
        <v>86</v>
      </c>
      <c r="AY305" s="163" t="s">
        <v>302</v>
      </c>
    </row>
    <row r="306" spans="1:65" s="14" customFormat="1">
      <c r="B306" s="169"/>
      <c r="D306" s="162" t="s">
        <v>312</v>
      </c>
      <c r="E306" s="170" t="s">
        <v>1</v>
      </c>
      <c r="F306" s="171" t="s">
        <v>2160</v>
      </c>
      <c r="H306" s="172">
        <v>0.42499999999999999</v>
      </c>
      <c r="I306" s="173"/>
      <c r="L306" s="169"/>
      <c r="M306" s="174"/>
      <c r="N306" s="175"/>
      <c r="O306" s="175"/>
      <c r="P306" s="175"/>
      <c r="Q306" s="175"/>
      <c r="R306" s="175"/>
      <c r="S306" s="175"/>
      <c r="T306" s="176"/>
      <c r="AT306" s="170" t="s">
        <v>312</v>
      </c>
      <c r="AU306" s="170" t="s">
        <v>96</v>
      </c>
      <c r="AV306" s="14" t="s">
        <v>96</v>
      </c>
      <c r="AW306" s="14" t="s">
        <v>41</v>
      </c>
      <c r="AX306" s="14" t="s">
        <v>86</v>
      </c>
      <c r="AY306" s="170" t="s">
        <v>302</v>
      </c>
    </row>
    <row r="307" spans="1:65" s="13" customFormat="1">
      <c r="B307" s="161"/>
      <c r="D307" s="162" t="s">
        <v>312</v>
      </c>
      <c r="E307" s="163" t="s">
        <v>1</v>
      </c>
      <c r="F307" s="164" t="s">
        <v>424</v>
      </c>
      <c r="H307" s="163" t="s">
        <v>1</v>
      </c>
      <c r="I307" s="165"/>
      <c r="L307" s="161"/>
      <c r="M307" s="166"/>
      <c r="N307" s="167"/>
      <c r="O307" s="167"/>
      <c r="P307" s="167"/>
      <c r="Q307" s="167"/>
      <c r="R307" s="167"/>
      <c r="S307" s="167"/>
      <c r="T307" s="168"/>
      <c r="AT307" s="163" t="s">
        <v>312</v>
      </c>
      <c r="AU307" s="163" t="s">
        <v>96</v>
      </c>
      <c r="AV307" s="13" t="s">
        <v>23</v>
      </c>
      <c r="AW307" s="13" t="s">
        <v>41</v>
      </c>
      <c r="AX307" s="13" t="s">
        <v>86</v>
      </c>
      <c r="AY307" s="163" t="s">
        <v>302</v>
      </c>
    </row>
    <row r="308" spans="1:65" s="14" customFormat="1">
      <c r="B308" s="169"/>
      <c r="D308" s="162" t="s">
        <v>312</v>
      </c>
      <c r="E308" s="170" t="s">
        <v>1</v>
      </c>
      <c r="F308" s="171" t="s">
        <v>2161</v>
      </c>
      <c r="H308" s="172">
        <v>0.80200000000000005</v>
      </c>
      <c r="I308" s="173"/>
      <c r="L308" s="169"/>
      <c r="M308" s="174"/>
      <c r="N308" s="175"/>
      <c r="O308" s="175"/>
      <c r="P308" s="175"/>
      <c r="Q308" s="175"/>
      <c r="R308" s="175"/>
      <c r="S308" s="175"/>
      <c r="T308" s="176"/>
      <c r="AT308" s="170" t="s">
        <v>312</v>
      </c>
      <c r="AU308" s="170" t="s">
        <v>96</v>
      </c>
      <c r="AV308" s="14" t="s">
        <v>96</v>
      </c>
      <c r="AW308" s="14" t="s">
        <v>41</v>
      </c>
      <c r="AX308" s="14" t="s">
        <v>86</v>
      </c>
      <c r="AY308" s="170" t="s">
        <v>302</v>
      </c>
    </row>
    <row r="309" spans="1:65" s="15" customFormat="1">
      <c r="B309" s="177"/>
      <c r="D309" s="162" t="s">
        <v>312</v>
      </c>
      <c r="E309" s="178" t="s">
        <v>1</v>
      </c>
      <c r="F309" s="179" t="s">
        <v>324</v>
      </c>
      <c r="H309" s="180">
        <v>1.2270000000000001</v>
      </c>
      <c r="I309" s="181"/>
      <c r="L309" s="177"/>
      <c r="M309" s="182"/>
      <c r="N309" s="183"/>
      <c r="O309" s="183"/>
      <c r="P309" s="183"/>
      <c r="Q309" s="183"/>
      <c r="R309" s="183"/>
      <c r="S309" s="183"/>
      <c r="T309" s="184"/>
      <c r="AT309" s="178" t="s">
        <v>312</v>
      </c>
      <c r="AU309" s="178" t="s">
        <v>96</v>
      </c>
      <c r="AV309" s="15" t="s">
        <v>310</v>
      </c>
      <c r="AW309" s="15" t="s">
        <v>41</v>
      </c>
      <c r="AX309" s="15" t="s">
        <v>23</v>
      </c>
      <c r="AY309" s="178" t="s">
        <v>302</v>
      </c>
    </row>
    <row r="310" spans="1:65" s="12" customFormat="1" ht="22.9" customHeight="1">
      <c r="B310" s="134"/>
      <c r="D310" s="135" t="s">
        <v>85</v>
      </c>
      <c r="E310" s="145" t="s">
        <v>329</v>
      </c>
      <c r="F310" s="145" t="s">
        <v>1485</v>
      </c>
      <c r="I310" s="137"/>
      <c r="J310" s="146">
        <f>BK310</f>
        <v>0</v>
      </c>
      <c r="L310" s="134"/>
      <c r="M310" s="139"/>
      <c r="N310" s="140"/>
      <c r="O310" s="140"/>
      <c r="P310" s="141">
        <f>SUM(P311:P318)</f>
        <v>0</v>
      </c>
      <c r="Q310" s="140"/>
      <c r="R310" s="141">
        <f>SUM(R311:R318)</f>
        <v>0</v>
      </c>
      <c r="S310" s="140"/>
      <c r="T310" s="142">
        <f>SUM(T311:T318)</f>
        <v>0</v>
      </c>
      <c r="AR310" s="135" t="s">
        <v>23</v>
      </c>
      <c r="AT310" s="143" t="s">
        <v>85</v>
      </c>
      <c r="AU310" s="143" t="s">
        <v>23</v>
      </c>
      <c r="AY310" s="135" t="s">
        <v>302</v>
      </c>
      <c r="BK310" s="144">
        <f>SUM(BK311:BK318)</f>
        <v>0</v>
      </c>
    </row>
    <row r="311" spans="1:65" s="2" customFormat="1" ht="16.5" customHeight="1">
      <c r="A311" s="34"/>
      <c r="B311" s="147"/>
      <c r="C311" s="148" t="s">
        <v>710</v>
      </c>
      <c r="D311" s="148" t="s">
        <v>305</v>
      </c>
      <c r="E311" s="149" t="s">
        <v>1487</v>
      </c>
      <c r="F311" s="150" t="s">
        <v>1488</v>
      </c>
      <c r="G311" s="151" t="s">
        <v>308</v>
      </c>
      <c r="H311" s="152">
        <v>12.268000000000001</v>
      </c>
      <c r="I311" s="153"/>
      <c r="J311" s="154">
        <f>ROUND(I311*H311,2)</f>
        <v>0</v>
      </c>
      <c r="K311" s="150" t="s">
        <v>309</v>
      </c>
      <c r="L311" s="35"/>
      <c r="M311" s="155" t="s">
        <v>1</v>
      </c>
      <c r="N311" s="156" t="s">
        <v>51</v>
      </c>
      <c r="O311" s="60"/>
      <c r="P311" s="157">
        <f>O311*H311</f>
        <v>0</v>
      </c>
      <c r="Q311" s="157">
        <v>0</v>
      </c>
      <c r="R311" s="157">
        <f>Q311*H311</f>
        <v>0</v>
      </c>
      <c r="S311" s="157">
        <v>0</v>
      </c>
      <c r="T311" s="158">
        <f>S311*H311</f>
        <v>0</v>
      </c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  <c r="AR311" s="159" t="s">
        <v>310</v>
      </c>
      <c r="AT311" s="159" t="s">
        <v>305</v>
      </c>
      <c r="AU311" s="159" t="s">
        <v>96</v>
      </c>
      <c r="AY311" s="18" t="s">
        <v>302</v>
      </c>
      <c r="BE311" s="160">
        <f>IF(N311="základní",J311,0)</f>
        <v>0</v>
      </c>
      <c r="BF311" s="160">
        <f>IF(N311="snížená",J311,0)</f>
        <v>0</v>
      </c>
      <c r="BG311" s="160">
        <f>IF(N311="zákl. přenesená",J311,0)</f>
        <v>0</v>
      </c>
      <c r="BH311" s="160">
        <f>IF(N311="sníž. přenesená",J311,0)</f>
        <v>0</v>
      </c>
      <c r="BI311" s="160">
        <f>IF(N311="nulová",J311,0)</f>
        <v>0</v>
      </c>
      <c r="BJ311" s="18" t="s">
        <v>23</v>
      </c>
      <c r="BK311" s="160">
        <f>ROUND(I311*H311,2)</f>
        <v>0</v>
      </c>
      <c r="BL311" s="18" t="s">
        <v>310</v>
      </c>
      <c r="BM311" s="159" t="s">
        <v>1489</v>
      </c>
    </row>
    <row r="312" spans="1:65" s="13" customFormat="1">
      <c r="B312" s="161"/>
      <c r="D312" s="162" t="s">
        <v>312</v>
      </c>
      <c r="E312" s="163" t="s">
        <v>1</v>
      </c>
      <c r="F312" s="164" t="s">
        <v>1490</v>
      </c>
      <c r="H312" s="163" t="s">
        <v>1</v>
      </c>
      <c r="I312" s="165"/>
      <c r="L312" s="161"/>
      <c r="M312" s="166"/>
      <c r="N312" s="167"/>
      <c r="O312" s="167"/>
      <c r="P312" s="167"/>
      <c r="Q312" s="167"/>
      <c r="R312" s="167"/>
      <c r="S312" s="167"/>
      <c r="T312" s="168"/>
      <c r="AT312" s="163" t="s">
        <v>312</v>
      </c>
      <c r="AU312" s="163" t="s">
        <v>96</v>
      </c>
      <c r="AV312" s="13" t="s">
        <v>23</v>
      </c>
      <c r="AW312" s="13" t="s">
        <v>41</v>
      </c>
      <c r="AX312" s="13" t="s">
        <v>86</v>
      </c>
      <c r="AY312" s="163" t="s">
        <v>302</v>
      </c>
    </row>
    <row r="313" spans="1:65" s="14" customFormat="1">
      <c r="B313" s="169"/>
      <c r="D313" s="162" t="s">
        <v>312</v>
      </c>
      <c r="E313" s="170" t="s">
        <v>1</v>
      </c>
      <c r="F313" s="171" t="s">
        <v>124</v>
      </c>
      <c r="H313" s="172">
        <v>12.268000000000001</v>
      </c>
      <c r="I313" s="173"/>
      <c r="L313" s="169"/>
      <c r="M313" s="174"/>
      <c r="N313" s="175"/>
      <c r="O313" s="175"/>
      <c r="P313" s="175"/>
      <c r="Q313" s="175"/>
      <c r="R313" s="175"/>
      <c r="S313" s="175"/>
      <c r="T313" s="176"/>
      <c r="AT313" s="170" t="s">
        <v>312</v>
      </c>
      <c r="AU313" s="170" t="s">
        <v>96</v>
      </c>
      <c r="AV313" s="14" t="s">
        <v>96</v>
      </c>
      <c r="AW313" s="14" t="s">
        <v>41</v>
      </c>
      <c r="AX313" s="14" t="s">
        <v>86</v>
      </c>
      <c r="AY313" s="170" t="s">
        <v>302</v>
      </c>
    </row>
    <row r="314" spans="1:65" s="15" customFormat="1">
      <c r="B314" s="177"/>
      <c r="D314" s="162" t="s">
        <v>312</v>
      </c>
      <c r="E314" s="178" t="s">
        <v>193</v>
      </c>
      <c r="F314" s="179" t="s">
        <v>324</v>
      </c>
      <c r="H314" s="180">
        <v>12.268000000000001</v>
      </c>
      <c r="I314" s="181"/>
      <c r="L314" s="177"/>
      <c r="M314" s="182"/>
      <c r="N314" s="183"/>
      <c r="O314" s="183"/>
      <c r="P314" s="183"/>
      <c r="Q314" s="183"/>
      <c r="R314" s="183"/>
      <c r="S314" s="183"/>
      <c r="T314" s="184"/>
      <c r="AT314" s="178" t="s">
        <v>312</v>
      </c>
      <c r="AU314" s="178" t="s">
        <v>96</v>
      </c>
      <c r="AV314" s="15" t="s">
        <v>310</v>
      </c>
      <c r="AW314" s="15" t="s">
        <v>41</v>
      </c>
      <c r="AX314" s="15" t="s">
        <v>23</v>
      </c>
      <c r="AY314" s="178" t="s">
        <v>302</v>
      </c>
    </row>
    <row r="315" spans="1:65" s="2" customFormat="1" ht="16.5" customHeight="1">
      <c r="A315" s="34"/>
      <c r="B315" s="147"/>
      <c r="C315" s="148" t="s">
        <v>718</v>
      </c>
      <c r="D315" s="148" t="s">
        <v>305</v>
      </c>
      <c r="E315" s="149" t="s">
        <v>1410</v>
      </c>
      <c r="F315" s="150" t="s">
        <v>1411</v>
      </c>
      <c r="G315" s="151" t="s">
        <v>411</v>
      </c>
      <c r="H315" s="152">
        <v>1.2270000000000001</v>
      </c>
      <c r="I315" s="153"/>
      <c r="J315" s="154">
        <f>ROUND(I315*H315,2)</f>
        <v>0</v>
      </c>
      <c r="K315" s="150" t="s">
        <v>309</v>
      </c>
      <c r="L315" s="35"/>
      <c r="M315" s="155" t="s">
        <v>1</v>
      </c>
      <c r="N315" s="156" t="s">
        <v>51</v>
      </c>
      <c r="O315" s="60"/>
      <c r="P315" s="157">
        <f>O315*H315</f>
        <v>0</v>
      </c>
      <c r="Q315" s="157">
        <v>0</v>
      </c>
      <c r="R315" s="157">
        <f>Q315*H315</f>
        <v>0</v>
      </c>
      <c r="S315" s="157">
        <v>0</v>
      </c>
      <c r="T315" s="158">
        <f>S315*H315</f>
        <v>0</v>
      </c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  <c r="AR315" s="159" t="s">
        <v>310</v>
      </c>
      <c r="AT315" s="159" t="s">
        <v>305</v>
      </c>
      <c r="AU315" s="159" t="s">
        <v>96</v>
      </c>
      <c r="AY315" s="18" t="s">
        <v>302</v>
      </c>
      <c r="BE315" s="160">
        <f>IF(N315="základní",J315,0)</f>
        <v>0</v>
      </c>
      <c r="BF315" s="160">
        <f>IF(N315="snížená",J315,0)</f>
        <v>0</v>
      </c>
      <c r="BG315" s="160">
        <f>IF(N315="zákl. přenesená",J315,0)</f>
        <v>0</v>
      </c>
      <c r="BH315" s="160">
        <f>IF(N315="sníž. přenesená",J315,0)</f>
        <v>0</v>
      </c>
      <c r="BI315" s="160">
        <f>IF(N315="nulová",J315,0)</f>
        <v>0</v>
      </c>
      <c r="BJ315" s="18" t="s">
        <v>23</v>
      </c>
      <c r="BK315" s="160">
        <f>ROUND(I315*H315,2)</f>
        <v>0</v>
      </c>
      <c r="BL315" s="18" t="s">
        <v>310</v>
      </c>
      <c r="BM315" s="159" t="s">
        <v>2168</v>
      </c>
    </row>
    <row r="316" spans="1:65" s="14" customFormat="1">
      <c r="B316" s="169"/>
      <c r="D316" s="162" t="s">
        <v>312</v>
      </c>
      <c r="E316" s="170" t="s">
        <v>1</v>
      </c>
      <c r="F316" s="171" t="s">
        <v>1493</v>
      </c>
      <c r="H316" s="172">
        <v>1.2270000000000001</v>
      </c>
      <c r="I316" s="173"/>
      <c r="L316" s="169"/>
      <c r="M316" s="174"/>
      <c r="N316" s="175"/>
      <c r="O316" s="175"/>
      <c r="P316" s="175"/>
      <c r="Q316" s="175"/>
      <c r="R316" s="175"/>
      <c r="S316" s="175"/>
      <c r="T316" s="176"/>
      <c r="AT316" s="170" t="s">
        <v>312</v>
      </c>
      <c r="AU316" s="170" t="s">
        <v>96</v>
      </c>
      <c r="AV316" s="14" t="s">
        <v>96</v>
      </c>
      <c r="AW316" s="14" t="s">
        <v>41</v>
      </c>
      <c r="AX316" s="14" t="s">
        <v>23</v>
      </c>
      <c r="AY316" s="170" t="s">
        <v>302</v>
      </c>
    </row>
    <row r="317" spans="1:65" s="2" customFormat="1" ht="21.75" customHeight="1">
      <c r="A317" s="34"/>
      <c r="B317" s="147"/>
      <c r="C317" s="148" t="s">
        <v>731</v>
      </c>
      <c r="D317" s="148" t="s">
        <v>305</v>
      </c>
      <c r="E317" s="149" t="s">
        <v>550</v>
      </c>
      <c r="F317" s="150" t="s">
        <v>551</v>
      </c>
      <c r="G317" s="151" t="s">
        <v>411</v>
      </c>
      <c r="H317" s="152">
        <v>1.2270000000000001</v>
      </c>
      <c r="I317" s="153"/>
      <c r="J317" s="154">
        <f>ROUND(I317*H317,2)</f>
        <v>0</v>
      </c>
      <c r="K317" s="150" t="s">
        <v>309</v>
      </c>
      <c r="L317" s="35"/>
      <c r="M317" s="155" t="s">
        <v>1</v>
      </c>
      <c r="N317" s="156" t="s">
        <v>51</v>
      </c>
      <c r="O317" s="60"/>
      <c r="P317" s="157">
        <f>O317*H317</f>
        <v>0</v>
      </c>
      <c r="Q317" s="157">
        <v>0</v>
      </c>
      <c r="R317" s="157">
        <f>Q317*H317</f>
        <v>0</v>
      </c>
      <c r="S317" s="157">
        <v>0</v>
      </c>
      <c r="T317" s="158">
        <f>S317*H317</f>
        <v>0</v>
      </c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R317" s="159" t="s">
        <v>310</v>
      </c>
      <c r="AT317" s="159" t="s">
        <v>305</v>
      </c>
      <c r="AU317" s="159" t="s">
        <v>96</v>
      </c>
      <c r="AY317" s="18" t="s">
        <v>302</v>
      </c>
      <c r="BE317" s="160">
        <f>IF(N317="základní",J317,0)</f>
        <v>0</v>
      </c>
      <c r="BF317" s="160">
        <f>IF(N317="snížená",J317,0)</f>
        <v>0</v>
      </c>
      <c r="BG317" s="160">
        <f>IF(N317="zákl. přenesená",J317,0)</f>
        <v>0</v>
      </c>
      <c r="BH317" s="160">
        <f>IF(N317="sníž. přenesená",J317,0)</f>
        <v>0</v>
      </c>
      <c r="BI317" s="160">
        <f>IF(N317="nulová",J317,0)</f>
        <v>0</v>
      </c>
      <c r="BJ317" s="18" t="s">
        <v>23</v>
      </c>
      <c r="BK317" s="160">
        <f>ROUND(I317*H317,2)</f>
        <v>0</v>
      </c>
      <c r="BL317" s="18" t="s">
        <v>310</v>
      </c>
      <c r="BM317" s="159" t="s">
        <v>2169</v>
      </c>
    </row>
    <row r="318" spans="1:65" s="14" customFormat="1">
      <c r="B318" s="169"/>
      <c r="D318" s="162" t="s">
        <v>312</v>
      </c>
      <c r="E318" s="170" t="s">
        <v>1</v>
      </c>
      <c r="F318" s="171" t="s">
        <v>2170</v>
      </c>
      <c r="H318" s="172">
        <v>1.2270000000000001</v>
      </c>
      <c r="I318" s="173"/>
      <c r="L318" s="169"/>
      <c r="M318" s="174"/>
      <c r="N318" s="175"/>
      <c r="O318" s="175"/>
      <c r="P318" s="175"/>
      <c r="Q318" s="175"/>
      <c r="R318" s="175"/>
      <c r="S318" s="175"/>
      <c r="T318" s="176"/>
      <c r="AT318" s="170" t="s">
        <v>312</v>
      </c>
      <c r="AU318" s="170" t="s">
        <v>96</v>
      </c>
      <c r="AV318" s="14" t="s">
        <v>96</v>
      </c>
      <c r="AW318" s="14" t="s">
        <v>41</v>
      </c>
      <c r="AX318" s="14" t="s">
        <v>23</v>
      </c>
      <c r="AY318" s="170" t="s">
        <v>302</v>
      </c>
    </row>
    <row r="319" spans="1:65" s="12" customFormat="1" ht="22.9" customHeight="1">
      <c r="B319" s="134"/>
      <c r="D319" s="135" t="s">
        <v>85</v>
      </c>
      <c r="E319" s="145" t="s">
        <v>334</v>
      </c>
      <c r="F319" s="145" t="s">
        <v>1497</v>
      </c>
      <c r="I319" s="137"/>
      <c r="J319" s="146">
        <f>BK319</f>
        <v>0</v>
      </c>
      <c r="L319" s="134"/>
      <c r="M319" s="139"/>
      <c r="N319" s="140"/>
      <c r="O319" s="140"/>
      <c r="P319" s="141">
        <f>SUM(P320:P324)</f>
        <v>0</v>
      </c>
      <c r="Q319" s="140"/>
      <c r="R319" s="141">
        <f>SUM(R320:R324)</f>
        <v>1.3583166799999997</v>
      </c>
      <c r="S319" s="140"/>
      <c r="T319" s="142">
        <f>SUM(T320:T324)</f>
        <v>0</v>
      </c>
      <c r="AR319" s="135" t="s">
        <v>23</v>
      </c>
      <c r="AT319" s="143" t="s">
        <v>85</v>
      </c>
      <c r="AU319" s="143" t="s">
        <v>23</v>
      </c>
      <c r="AY319" s="135" t="s">
        <v>302</v>
      </c>
      <c r="BK319" s="144">
        <f>SUM(BK320:BK324)</f>
        <v>0</v>
      </c>
    </row>
    <row r="320" spans="1:65" s="2" customFormat="1" ht="16.5" customHeight="1">
      <c r="A320" s="34"/>
      <c r="B320" s="147"/>
      <c r="C320" s="148" t="s">
        <v>737</v>
      </c>
      <c r="D320" s="148" t="s">
        <v>305</v>
      </c>
      <c r="E320" s="149" t="s">
        <v>1505</v>
      </c>
      <c r="F320" s="150" t="s">
        <v>1506</v>
      </c>
      <c r="G320" s="151" t="s">
        <v>411</v>
      </c>
      <c r="H320" s="152">
        <v>0.60199999999999998</v>
      </c>
      <c r="I320" s="153"/>
      <c r="J320" s="154">
        <f>ROUND(I320*H320,2)</f>
        <v>0</v>
      </c>
      <c r="K320" s="150" t="s">
        <v>309</v>
      </c>
      <c r="L320" s="35"/>
      <c r="M320" s="155" t="s">
        <v>1</v>
      </c>
      <c r="N320" s="156" t="s">
        <v>51</v>
      </c>
      <c r="O320" s="60"/>
      <c r="P320" s="157">
        <f>O320*H320</f>
        <v>0</v>
      </c>
      <c r="Q320" s="157">
        <v>2.2563399999999998</v>
      </c>
      <c r="R320" s="157">
        <f>Q320*H320</f>
        <v>1.3583166799999997</v>
      </c>
      <c r="S320" s="157">
        <v>0</v>
      </c>
      <c r="T320" s="158">
        <f>S320*H320</f>
        <v>0</v>
      </c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  <c r="AR320" s="159" t="s">
        <v>310</v>
      </c>
      <c r="AT320" s="159" t="s">
        <v>305</v>
      </c>
      <c r="AU320" s="159" t="s">
        <v>96</v>
      </c>
      <c r="AY320" s="18" t="s">
        <v>302</v>
      </c>
      <c r="BE320" s="160">
        <f>IF(N320="základní",J320,0)</f>
        <v>0</v>
      </c>
      <c r="BF320" s="160">
        <f>IF(N320="snížená",J320,0)</f>
        <v>0</v>
      </c>
      <c r="BG320" s="160">
        <f>IF(N320="zákl. přenesená",J320,0)</f>
        <v>0</v>
      </c>
      <c r="BH320" s="160">
        <f>IF(N320="sníž. přenesená",J320,0)</f>
        <v>0</v>
      </c>
      <c r="BI320" s="160">
        <f>IF(N320="nulová",J320,0)</f>
        <v>0</v>
      </c>
      <c r="BJ320" s="18" t="s">
        <v>23</v>
      </c>
      <c r="BK320" s="160">
        <f>ROUND(I320*H320,2)</f>
        <v>0</v>
      </c>
      <c r="BL320" s="18" t="s">
        <v>310</v>
      </c>
      <c r="BM320" s="159" t="s">
        <v>1507</v>
      </c>
    </row>
    <row r="321" spans="1:65" s="13" customFormat="1">
      <c r="B321" s="161"/>
      <c r="D321" s="162" t="s">
        <v>312</v>
      </c>
      <c r="E321" s="163" t="s">
        <v>1</v>
      </c>
      <c r="F321" s="164" t="s">
        <v>1508</v>
      </c>
      <c r="H321" s="163" t="s">
        <v>1</v>
      </c>
      <c r="I321" s="165"/>
      <c r="L321" s="161"/>
      <c r="M321" s="166"/>
      <c r="N321" s="167"/>
      <c r="O321" s="167"/>
      <c r="P321" s="167"/>
      <c r="Q321" s="167"/>
      <c r="R321" s="167"/>
      <c r="S321" s="167"/>
      <c r="T321" s="168"/>
      <c r="AT321" s="163" t="s">
        <v>312</v>
      </c>
      <c r="AU321" s="163" t="s">
        <v>96</v>
      </c>
      <c r="AV321" s="13" t="s">
        <v>23</v>
      </c>
      <c r="AW321" s="13" t="s">
        <v>41</v>
      </c>
      <c r="AX321" s="13" t="s">
        <v>86</v>
      </c>
      <c r="AY321" s="163" t="s">
        <v>302</v>
      </c>
    </row>
    <row r="322" spans="1:65" s="13" customFormat="1">
      <c r="B322" s="161"/>
      <c r="D322" s="162" t="s">
        <v>312</v>
      </c>
      <c r="E322" s="163" t="s">
        <v>1</v>
      </c>
      <c r="F322" s="164" t="s">
        <v>424</v>
      </c>
      <c r="H322" s="163" t="s">
        <v>1</v>
      </c>
      <c r="I322" s="165"/>
      <c r="L322" s="161"/>
      <c r="M322" s="166"/>
      <c r="N322" s="167"/>
      <c r="O322" s="167"/>
      <c r="P322" s="167"/>
      <c r="Q322" s="167"/>
      <c r="R322" s="167"/>
      <c r="S322" s="167"/>
      <c r="T322" s="168"/>
      <c r="AT322" s="163" t="s">
        <v>312</v>
      </c>
      <c r="AU322" s="163" t="s">
        <v>96</v>
      </c>
      <c r="AV322" s="13" t="s">
        <v>23</v>
      </c>
      <c r="AW322" s="13" t="s">
        <v>41</v>
      </c>
      <c r="AX322" s="13" t="s">
        <v>86</v>
      </c>
      <c r="AY322" s="163" t="s">
        <v>302</v>
      </c>
    </row>
    <row r="323" spans="1:65" s="14" customFormat="1">
      <c r="B323" s="169"/>
      <c r="D323" s="162" t="s">
        <v>312</v>
      </c>
      <c r="E323" s="170" t="s">
        <v>1</v>
      </c>
      <c r="F323" s="171" t="s">
        <v>2171</v>
      </c>
      <c r="H323" s="172">
        <v>0.60199999999999998</v>
      </c>
      <c r="I323" s="173"/>
      <c r="L323" s="169"/>
      <c r="M323" s="174"/>
      <c r="N323" s="175"/>
      <c r="O323" s="175"/>
      <c r="P323" s="175"/>
      <c r="Q323" s="175"/>
      <c r="R323" s="175"/>
      <c r="S323" s="175"/>
      <c r="T323" s="176"/>
      <c r="AT323" s="170" t="s">
        <v>312</v>
      </c>
      <c r="AU323" s="170" t="s">
        <v>96</v>
      </c>
      <c r="AV323" s="14" t="s">
        <v>96</v>
      </c>
      <c r="AW323" s="14" t="s">
        <v>41</v>
      </c>
      <c r="AX323" s="14" t="s">
        <v>86</v>
      </c>
      <c r="AY323" s="170" t="s">
        <v>302</v>
      </c>
    </row>
    <row r="324" spans="1:65" s="15" customFormat="1">
      <c r="B324" s="177"/>
      <c r="D324" s="162" t="s">
        <v>312</v>
      </c>
      <c r="E324" s="178" t="s">
        <v>1</v>
      </c>
      <c r="F324" s="179" t="s">
        <v>324</v>
      </c>
      <c r="H324" s="180">
        <v>0.60199999999999998</v>
      </c>
      <c r="I324" s="181"/>
      <c r="L324" s="177"/>
      <c r="M324" s="182"/>
      <c r="N324" s="183"/>
      <c r="O324" s="183"/>
      <c r="P324" s="183"/>
      <c r="Q324" s="183"/>
      <c r="R324" s="183"/>
      <c r="S324" s="183"/>
      <c r="T324" s="184"/>
      <c r="AT324" s="178" t="s">
        <v>312</v>
      </c>
      <c r="AU324" s="178" t="s">
        <v>96</v>
      </c>
      <c r="AV324" s="15" t="s">
        <v>310</v>
      </c>
      <c r="AW324" s="15" t="s">
        <v>41</v>
      </c>
      <c r="AX324" s="15" t="s">
        <v>23</v>
      </c>
      <c r="AY324" s="178" t="s">
        <v>302</v>
      </c>
    </row>
    <row r="325" spans="1:65" s="12" customFormat="1" ht="22.9" customHeight="1">
      <c r="B325" s="134"/>
      <c r="D325" s="135" t="s">
        <v>85</v>
      </c>
      <c r="E325" s="145" t="s">
        <v>140</v>
      </c>
      <c r="F325" s="145" t="s">
        <v>1519</v>
      </c>
      <c r="I325" s="137"/>
      <c r="J325" s="146">
        <f>BK325</f>
        <v>0</v>
      </c>
      <c r="L325" s="134"/>
      <c r="M325" s="139"/>
      <c r="N325" s="140"/>
      <c r="O325" s="140"/>
      <c r="P325" s="141">
        <f>SUM(P326:P402)</f>
        <v>0</v>
      </c>
      <c r="Q325" s="140"/>
      <c r="R325" s="141">
        <f>SUM(R326:R402)</f>
        <v>62.52920297</v>
      </c>
      <c r="S325" s="140"/>
      <c r="T325" s="142">
        <f>SUM(T326:T402)</f>
        <v>3.6000000000000004E-2</v>
      </c>
      <c r="AR325" s="135" t="s">
        <v>23</v>
      </c>
      <c r="AT325" s="143" t="s">
        <v>85</v>
      </c>
      <c r="AU325" s="143" t="s">
        <v>23</v>
      </c>
      <c r="AY325" s="135" t="s">
        <v>302</v>
      </c>
      <c r="BK325" s="144">
        <f>SUM(BK326:BK402)</f>
        <v>0</v>
      </c>
    </row>
    <row r="326" spans="1:65" s="2" customFormat="1" ht="24.2" customHeight="1">
      <c r="A326" s="34"/>
      <c r="B326" s="147"/>
      <c r="C326" s="148" t="s">
        <v>742</v>
      </c>
      <c r="D326" s="148" t="s">
        <v>305</v>
      </c>
      <c r="E326" s="149" t="s">
        <v>2172</v>
      </c>
      <c r="F326" s="150" t="s">
        <v>2173</v>
      </c>
      <c r="G326" s="151" t="s">
        <v>356</v>
      </c>
      <c r="H326" s="152">
        <v>2.95</v>
      </c>
      <c r="I326" s="153"/>
      <c r="J326" s="154">
        <f>ROUND(I326*H326,2)</f>
        <v>0</v>
      </c>
      <c r="K326" s="150" t="s">
        <v>309</v>
      </c>
      <c r="L326" s="35"/>
      <c r="M326" s="155" t="s">
        <v>1</v>
      </c>
      <c r="N326" s="156" t="s">
        <v>51</v>
      </c>
      <c r="O326" s="60"/>
      <c r="P326" s="157">
        <f>O326*H326</f>
        <v>0</v>
      </c>
      <c r="Q326" s="157">
        <v>2.5000000000000001E-4</v>
      </c>
      <c r="R326" s="157">
        <f>Q326*H326</f>
        <v>7.3750000000000009E-4</v>
      </c>
      <c r="S326" s="157">
        <v>0</v>
      </c>
      <c r="T326" s="158">
        <f>S326*H326</f>
        <v>0</v>
      </c>
      <c r="U326" s="34"/>
      <c r="V326" s="34"/>
      <c r="W326" s="34"/>
      <c r="X326" s="34"/>
      <c r="Y326" s="34"/>
      <c r="Z326" s="34"/>
      <c r="AA326" s="34"/>
      <c r="AB326" s="34"/>
      <c r="AC326" s="34"/>
      <c r="AD326" s="34"/>
      <c r="AE326" s="34"/>
      <c r="AR326" s="159" t="s">
        <v>310</v>
      </c>
      <c r="AT326" s="159" t="s">
        <v>305</v>
      </c>
      <c r="AU326" s="159" t="s">
        <v>96</v>
      </c>
      <c r="AY326" s="18" t="s">
        <v>302</v>
      </c>
      <c r="BE326" s="160">
        <f>IF(N326="základní",J326,0)</f>
        <v>0</v>
      </c>
      <c r="BF326" s="160">
        <f>IF(N326="snížená",J326,0)</f>
        <v>0</v>
      </c>
      <c r="BG326" s="160">
        <f>IF(N326="zákl. přenesená",J326,0)</f>
        <v>0</v>
      </c>
      <c r="BH326" s="160">
        <f>IF(N326="sníž. přenesená",J326,0)</f>
        <v>0</v>
      </c>
      <c r="BI326" s="160">
        <f>IF(N326="nulová",J326,0)</f>
        <v>0</v>
      </c>
      <c r="BJ326" s="18" t="s">
        <v>23</v>
      </c>
      <c r="BK326" s="160">
        <f>ROUND(I326*H326,2)</f>
        <v>0</v>
      </c>
      <c r="BL326" s="18" t="s">
        <v>310</v>
      </c>
      <c r="BM326" s="159" t="s">
        <v>2174</v>
      </c>
    </row>
    <row r="327" spans="1:65" s="13" customFormat="1">
      <c r="B327" s="161"/>
      <c r="D327" s="162" t="s">
        <v>312</v>
      </c>
      <c r="E327" s="163" t="s">
        <v>1</v>
      </c>
      <c r="F327" s="164" t="s">
        <v>2175</v>
      </c>
      <c r="H327" s="163" t="s">
        <v>1</v>
      </c>
      <c r="I327" s="165"/>
      <c r="L327" s="161"/>
      <c r="M327" s="166"/>
      <c r="N327" s="167"/>
      <c r="O327" s="167"/>
      <c r="P327" s="167"/>
      <c r="Q327" s="167"/>
      <c r="R327" s="167"/>
      <c r="S327" s="167"/>
      <c r="T327" s="168"/>
      <c r="AT327" s="163" t="s">
        <v>312</v>
      </c>
      <c r="AU327" s="163" t="s">
        <v>96</v>
      </c>
      <c r="AV327" s="13" t="s">
        <v>23</v>
      </c>
      <c r="AW327" s="13" t="s">
        <v>41</v>
      </c>
      <c r="AX327" s="13" t="s">
        <v>86</v>
      </c>
      <c r="AY327" s="163" t="s">
        <v>302</v>
      </c>
    </row>
    <row r="328" spans="1:65" s="14" customFormat="1">
      <c r="B328" s="169"/>
      <c r="D328" s="162" t="s">
        <v>312</v>
      </c>
      <c r="E328" s="170" t="s">
        <v>1</v>
      </c>
      <c r="F328" s="171" t="s">
        <v>2176</v>
      </c>
      <c r="H328" s="172">
        <v>1.93</v>
      </c>
      <c r="I328" s="173"/>
      <c r="L328" s="169"/>
      <c r="M328" s="174"/>
      <c r="N328" s="175"/>
      <c r="O328" s="175"/>
      <c r="P328" s="175"/>
      <c r="Q328" s="175"/>
      <c r="R328" s="175"/>
      <c r="S328" s="175"/>
      <c r="T328" s="176"/>
      <c r="AT328" s="170" t="s">
        <v>312</v>
      </c>
      <c r="AU328" s="170" t="s">
        <v>96</v>
      </c>
      <c r="AV328" s="14" t="s">
        <v>96</v>
      </c>
      <c r="AW328" s="14" t="s">
        <v>41</v>
      </c>
      <c r="AX328" s="14" t="s">
        <v>86</v>
      </c>
      <c r="AY328" s="170" t="s">
        <v>302</v>
      </c>
    </row>
    <row r="329" spans="1:65" s="15" customFormat="1">
      <c r="B329" s="177"/>
      <c r="D329" s="162" t="s">
        <v>312</v>
      </c>
      <c r="E329" s="178" t="s">
        <v>1</v>
      </c>
      <c r="F329" s="179" t="s">
        <v>324</v>
      </c>
      <c r="H329" s="180">
        <v>1.93</v>
      </c>
      <c r="I329" s="181"/>
      <c r="L329" s="177"/>
      <c r="M329" s="182"/>
      <c r="N329" s="183"/>
      <c r="O329" s="183"/>
      <c r="P329" s="183"/>
      <c r="Q329" s="183"/>
      <c r="R329" s="183"/>
      <c r="S329" s="183"/>
      <c r="T329" s="184"/>
      <c r="AT329" s="178" t="s">
        <v>312</v>
      </c>
      <c r="AU329" s="178" t="s">
        <v>96</v>
      </c>
      <c r="AV329" s="15" t="s">
        <v>310</v>
      </c>
      <c r="AW329" s="15" t="s">
        <v>41</v>
      </c>
      <c r="AX329" s="15" t="s">
        <v>86</v>
      </c>
      <c r="AY329" s="178" t="s">
        <v>302</v>
      </c>
    </row>
    <row r="330" spans="1:65" s="13" customFormat="1">
      <c r="B330" s="161"/>
      <c r="D330" s="162" t="s">
        <v>312</v>
      </c>
      <c r="E330" s="163" t="s">
        <v>1</v>
      </c>
      <c r="F330" s="164" t="s">
        <v>2177</v>
      </c>
      <c r="H330" s="163" t="s">
        <v>1</v>
      </c>
      <c r="I330" s="165"/>
      <c r="L330" s="161"/>
      <c r="M330" s="166"/>
      <c r="N330" s="167"/>
      <c r="O330" s="167"/>
      <c r="P330" s="167"/>
      <c r="Q330" s="167"/>
      <c r="R330" s="167"/>
      <c r="S330" s="167"/>
      <c r="T330" s="168"/>
      <c r="AT330" s="163" t="s">
        <v>312</v>
      </c>
      <c r="AU330" s="163" t="s">
        <v>96</v>
      </c>
      <c r="AV330" s="13" t="s">
        <v>23</v>
      </c>
      <c r="AW330" s="13" t="s">
        <v>41</v>
      </c>
      <c r="AX330" s="13" t="s">
        <v>86</v>
      </c>
      <c r="AY330" s="163" t="s">
        <v>302</v>
      </c>
    </row>
    <row r="331" spans="1:65" s="14" customFormat="1">
      <c r="B331" s="169"/>
      <c r="D331" s="162" t="s">
        <v>312</v>
      </c>
      <c r="E331" s="170" t="s">
        <v>1</v>
      </c>
      <c r="F331" s="171" t="s">
        <v>2178</v>
      </c>
      <c r="H331" s="172">
        <v>2.95</v>
      </c>
      <c r="I331" s="173"/>
      <c r="L331" s="169"/>
      <c r="M331" s="174"/>
      <c r="N331" s="175"/>
      <c r="O331" s="175"/>
      <c r="P331" s="175"/>
      <c r="Q331" s="175"/>
      <c r="R331" s="175"/>
      <c r="S331" s="175"/>
      <c r="T331" s="176"/>
      <c r="AT331" s="170" t="s">
        <v>312</v>
      </c>
      <c r="AU331" s="170" t="s">
        <v>96</v>
      </c>
      <c r="AV331" s="14" t="s">
        <v>96</v>
      </c>
      <c r="AW331" s="14" t="s">
        <v>41</v>
      </c>
      <c r="AX331" s="14" t="s">
        <v>86</v>
      </c>
      <c r="AY331" s="170" t="s">
        <v>302</v>
      </c>
    </row>
    <row r="332" spans="1:65" s="15" customFormat="1">
      <c r="B332" s="177"/>
      <c r="D332" s="162" t="s">
        <v>312</v>
      </c>
      <c r="E332" s="178" t="s">
        <v>1</v>
      </c>
      <c r="F332" s="179" t="s">
        <v>324</v>
      </c>
      <c r="H332" s="180">
        <v>2.95</v>
      </c>
      <c r="I332" s="181"/>
      <c r="L332" s="177"/>
      <c r="M332" s="182"/>
      <c r="N332" s="183"/>
      <c r="O332" s="183"/>
      <c r="P332" s="183"/>
      <c r="Q332" s="183"/>
      <c r="R332" s="183"/>
      <c r="S332" s="183"/>
      <c r="T332" s="184"/>
      <c r="AT332" s="178" t="s">
        <v>312</v>
      </c>
      <c r="AU332" s="178" t="s">
        <v>96</v>
      </c>
      <c r="AV332" s="15" t="s">
        <v>310</v>
      </c>
      <c r="AW332" s="15" t="s">
        <v>41</v>
      </c>
      <c r="AX332" s="15" t="s">
        <v>23</v>
      </c>
      <c r="AY332" s="178" t="s">
        <v>302</v>
      </c>
    </row>
    <row r="333" spans="1:65" s="2" customFormat="1" ht="16.5" customHeight="1">
      <c r="A333" s="34"/>
      <c r="B333" s="147"/>
      <c r="C333" s="193" t="s">
        <v>751</v>
      </c>
      <c r="D333" s="193" t="s">
        <v>526</v>
      </c>
      <c r="E333" s="194" t="s">
        <v>2179</v>
      </c>
      <c r="F333" s="195" t="s">
        <v>2180</v>
      </c>
      <c r="G333" s="196" t="s">
        <v>445</v>
      </c>
      <c r="H333" s="197">
        <v>2</v>
      </c>
      <c r="I333" s="198"/>
      <c r="J333" s="199">
        <f>ROUND(I333*H333,2)</f>
        <v>0</v>
      </c>
      <c r="K333" s="195" t="s">
        <v>1</v>
      </c>
      <c r="L333" s="200"/>
      <c r="M333" s="201" t="s">
        <v>1</v>
      </c>
      <c r="N333" s="202" t="s">
        <v>51</v>
      </c>
      <c r="O333" s="60"/>
      <c r="P333" s="157">
        <f>O333*H333</f>
        <v>0</v>
      </c>
      <c r="Q333" s="157">
        <v>2.92</v>
      </c>
      <c r="R333" s="157">
        <f>Q333*H333</f>
        <v>5.84</v>
      </c>
      <c r="S333" s="157">
        <v>0</v>
      </c>
      <c r="T333" s="158">
        <f>S333*H333</f>
        <v>0</v>
      </c>
      <c r="U333" s="34"/>
      <c r="V333" s="34"/>
      <c r="W333" s="34"/>
      <c r="X333" s="34"/>
      <c r="Y333" s="34"/>
      <c r="Z333" s="34"/>
      <c r="AA333" s="34"/>
      <c r="AB333" s="34"/>
      <c r="AC333" s="34"/>
      <c r="AD333" s="34"/>
      <c r="AE333" s="34"/>
      <c r="AR333" s="159" t="s">
        <v>140</v>
      </c>
      <c r="AT333" s="159" t="s">
        <v>526</v>
      </c>
      <c r="AU333" s="159" t="s">
        <v>96</v>
      </c>
      <c r="AY333" s="18" t="s">
        <v>302</v>
      </c>
      <c r="BE333" s="160">
        <f>IF(N333="základní",J333,0)</f>
        <v>0</v>
      </c>
      <c r="BF333" s="160">
        <f>IF(N333="snížená",J333,0)</f>
        <v>0</v>
      </c>
      <c r="BG333" s="160">
        <f>IF(N333="zákl. přenesená",J333,0)</f>
        <v>0</v>
      </c>
      <c r="BH333" s="160">
        <f>IF(N333="sníž. přenesená",J333,0)</f>
        <v>0</v>
      </c>
      <c r="BI333" s="160">
        <f>IF(N333="nulová",J333,0)</f>
        <v>0</v>
      </c>
      <c r="BJ333" s="18" t="s">
        <v>23</v>
      </c>
      <c r="BK333" s="160">
        <f>ROUND(I333*H333,2)</f>
        <v>0</v>
      </c>
      <c r="BL333" s="18" t="s">
        <v>310</v>
      </c>
      <c r="BM333" s="159" t="s">
        <v>2181</v>
      </c>
    </row>
    <row r="334" spans="1:65" s="13" customFormat="1">
      <c r="B334" s="161"/>
      <c r="D334" s="162" t="s">
        <v>312</v>
      </c>
      <c r="E334" s="163" t="s">
        <v>1</v>
      </c>
      <c r="F334" s="164" t="s">
        <v>2182</v>
      </c>
      <c r="H334" s="163" t="s">
        <v>1</v>
      </c>
      <c r="I334" s="165"/>
      <c r="L334" s="161"/>
      <c r="M334" s="166"/>
      <c r="N334" s="167"/>
      <c r="O334" s="167"/>
      <c r="P334" s="167"/>
      <c r="Q334" s="167"/>
      <c r="R334" s="167"/>
      <c r="S334" s="167"/>
      <c r="T334" s="168"/>
      <c r="AT334" s="163" t="s">
        <v>312</v>
      </c>
      <c r="AU334" s="163" t="s">
        <v>96</v>
      </c>
      <c r="AV334" s="13" t="s">
        <v>23</v>
      </c>
      <c r="AW334" s="13" t="s">
        <v>41</v>
      </c>
      <c r="AX334" s="13" t="s">
        <v>86</v>
      </c>
      <c r="AY334" s="163" t="s">
        <v>302</v>
      </c>
    </row>
    <row r="335" spans="1:65" s="14" customFormat="1">
      <c r="B335" s="169"/>
      <c r="D335" s="162" t="s">
        <v>312</v>
      </c>
      <c r="E335" s="170" t="s">
        <v>1</v>
      </c>
      <c r="F335" s="171" t="s">
        <v>96</v>
      </c>
      <c r="H335" s="172">
        <v>2</v>
      </c>
      <c r="I335" s="173"/>
      <c r="L335" s="169"/>
      <c r="M335" s="174"/>
      <c r="N335" s="175"/>
      <c r="O335" s="175"/>
      <c r="P335" s="175"/>
      <c r="Q335" s="175"/>
      <c r="R335" s="175"/>
      <c r="S335" s="175"/>
      <c r="T335" s="176"/>
      <c r="AT335" s="170" t="s">
        <v>312</v>
      </c>
      <c r="AU335" s="170" t="s">
        <v>96</v>
      </c>
      <c r="AV335" s="14" t="s">
        <v>96</v>
      </c>
      <c r="AW335" s="14" t="s">
        <v>41</v>
      </c>
      <c r="AX335" s="14" t="s">
        <v>23</v>
      </c>
      <c r="AY335" s="170" t="s">
        <v>302</v>
      </c>
    </row>
    <row r="336" spans="1:65" s="2" customFormat="1" ht="16.5" customHeight="1">
      <c r="A336" s="34"/>
      <c r="B336" s="147"/>
      <c r="C336" s="148" t="s">
        <v>757</v>
      </c>
      <c r="D336" s="148" t="s">
        <v>305</v>
      </c>
      <c r="E336" s="149" t="s">
        <v>1550</v>
      </c>
      <c r="F336" s="150" t="s">
        <v>1551</v>
      </c>
      <c r="G336" s="151" t="s">
        <v>356</v>
      </c>
      <c r="H336" s="152">
        <v>3.0619999999999998</v>
      </c>
      <c r="I336" s="153"/>
      <c r="J336" s="154">
        <f>ROUND(I336*H336,2)</f>
        <v>0</v>
      </c>
      <c r="K336" s="150" t="s">
        <v>1</v>
      </c>
      <c r="L336" s="35"/>
      <c r="M336" s="155" t="s">
        <v>1</v>
      </c>
      <c r="N336" s="156" t="s">
        <v>51</v>
      </c>
      <c r="O336" s="60"/>
      <c r="P336" s="157">
        <f>O336*H336</f>
        <v>0</v>
      </c>
      <c r="Q336" s="157">
        <v>0</v>
      </c>
      <c r="R336" s="157">
        <f>Q336*H336</f>
        <v>0</v>
      </c>
      <c r="S336" s="157">
        <v>0</v>
      </c>
      <c r="T336" s="158">
        <f>S336*H336</f>
        <v>0</v>
      </c>
      <c r="U336" s="34"/>
      <c r="V336" s="34"/>
      <c r="W336" s="34"/>
      <c r="X336" s="34"/>
      <c r="Y336" s="34"/>
      <c r="Z336" s="34"/>
      <c r="AA336" s="34"/>
      <c r="AB336" s="34"/>
      <c r="AC336" s="34"/>
      <c r="AD336" s="34"/>
      <c r="AE336" s="34"/>
      <c r="AR336" s="159" t="s">
        <v>310</v>
      </c>
      <c r="AT336" s="159" t="s">
        <v>305</v>
      </c>
      <c r="AU336" s="159" t="s">
        <v>96</v>
      </c>
      <c r="AY336" s="18" t="s">
        <v>302</v>
      </c>
      <c r="BE336" s="160">
        <f>IF(N336="základní",J336,0)</f>
        <v>0</v>
      </c>
      <c r="BF336" s="160">
        <f>IF(N336="snížená",J336,0)</f>
        <v>0</v>
      </c>
      <c r="BG336" s="160">
        <f>IF(N336="zákl. přenesená",J336,0)</f>
        <v>0</v>
      </c>
      <c r="BH336" s="160">
        <f>IF(N336="sníž. přenesená",J336,0)</f>
        <v>0</v>
      </c>
      <c r="BI336" s="160">
        <f>IF(N336="nulová",J336,0)</f>
        <v>0</v>
      </c>
      <c r="BJ336" s="18" t="s">
        <v>23</v>
      </c>
      <c r="BK336" s="160">
        <f>ROUND(I336*H336,2)</f>
        <v>0</v>
      </c>
      <c r="BL336" s="18" t="s">
        <v>310</v>
      </c>
      <c r="BM336" s="159" t="s">
        <v>2183</v>
      </c>
    </row>
    <row r="337" spans="1:65" s="14" customFormat="1">
      <c r="B337" s="169"/>
      <c r="D337" s="162" t="s">
        <v>312</v>
      </c>
      <c r="E337" s="170" t="s">
        <v>1</v>
      </c>
      <c r="F337" s="171" t="s">
        <v>2184</v>
      </c>
      <c r="H337" s="172">
        <v>3.0619999999999998</v>
      </c>
      <c r="I337" s="173"/>
      <c r="L337" s="169"/>
      <c r="M337" s="174"/>
      <c r="N337" s="175"/>
      <c r="O337" s="175"/>
      <c r="P337" s="175"/>
      <c r="Q337" s="175"/>
      <c r="R337" s="175"/>
      <c r="S337" s="175"/>
      <c r="T337" s="176"/>
      <c r="AT337" s="170" t="s">
        <v>312</v>
      </c>
      <c r="AU337" s="170" t="s">
        <v>96</v>
      </c>
      <c r="AV337" s="14" t="s">
        <v>96</v>
      </c>
      <c r="AW337" s="14" t="s">
        <v>41</v>
      </c>
      <c r="AX337" s="14" t="s">
        <v>86</v>
      </c>
      <c r="AY337" s="170" t="s">
        <v>302</v>
      </c>
    </row>
    <row r="338" spans="1:65" s="15" customFormat="1">
      <c r="B338" s="177"/>
      <c r="D338" s="162" t="s">
        <v>312</v>
      </c>
      <c r="E338" s="178" t="s">
        <v>1</v>
      </c>
      <c r="F338" s="179" t="s">
        <v>324</v>
      </c>
      <c r="H338" s="180">
        <v>3.0619999999999998</v>
      </c>
      <c r="I338" s="181"/>
      <c r="L338" s="177"/>
      <c r="M338" s="182"/>
      <c r="N338" s="183"/>
      <c r="O338" s="183"/>
      <c r="P338" s="183"/>
      <c r="Q338" s="183"/>
      <c r="R338" s="183"/>
      <c r="S338" s="183"/>
      <c r="T338" s="184"/>
      <c r="AT338" s="178" t="s">
        <v>312</v>
      </c>
      <c r="AU338" s="178" t="s">
        <v>96</v>
      </c>
      <c r="AV338" s="15" t="s">
        <v>310</v>
      </c>
      <c r="AW338" s="15" t="s">
        <v>41</v>
      </c>
      <c r="AX338" s="15" t="s">
        <v>23</v>
      </c>
      <c r="AY338" s="178" t="s">
        <v>302</v>
      </c>
    </row>
    <row r="339" spans="1:65" s="2" customFormat="1" ht="16.5" customHeight="1">
      <c r="A339" s="34"/>
      <c r="B339" s="147"/>
      <c r="C339" s="148" t="s">
        <v>762</v>
      </c>
      <c r="D339" s="148" t="s">
        <v>305</v>
      </c>
      <c r="E339" s="149" t="s">
        <v>1556</v>
      </c>
      <c r="F339" s="150" t="s">
        <v>1557</v>
      </c>
      <c r="G339" s="151" t="s">
        <v>1558</v>
      </c>
      <c r="H339" s="152">
        <v>4</v>
      </c>
      <c r="I339" s="153"/>
      <c r="J339" s="154">
        <f>ROUND(I339*H339,2)</f>
        <v>0</v>
      </c>
      <c r="K339" s="150" t="s">
        <v>1</v>
      </c>
      <c r="L339" s="35"/>
      <c r="M339" s="155" t="s">
        <v>1</v>
      </c>
      <c r="N339" s="156" t="s">
        <v>51</v>
      </c>
      <c r="O339" s="60"/>
      <c r="P339" s="157">
        <f>O339*H339</f>
        <v>0</v>
      </c>
      <c r="Q339" s="157">
        <v>1.0000000000000001E-5</v>
      </c>
      <c r="R339" s="157">
        <f>Q339*H339</f>
        <v>4.0000000000000003E-5</v>
      </c>
      <c r="S339" s="157">
        <v>0</v>
      </c>
      <c r="T339" s="158">
        <f>S339*H339</f>
        <v>0</v>
      </c>
      <c r="U339" s="34"/>
      <c r="V339" s="34"/>
      <c r="W339" s="34"/>
      <c r="X339" s="34"/>
      <c r="Y339" s="34"/>
      <c r="Z339" s="34"/>
      <c r="AA339" s="34"/>
      <c r="AB339" s="34"/>
      <c r="AC339" s="34"/>
      <c r="AD339" s="34"/>
      <c r="AE339" s="34"/>
      <c r="AR339" s="159" t="s">
        <v>310</v>
      </c>
      <c r="AT339" s="159" t="s">
        <v>305</v>
      </c>
      <c r="AU339" s="159" t="s">
        <v>96</v>
      </c>
      <c r="AY339" s="18" t="s">
        <v>302</v>
      </c>
      <c r="BE339" s="160">
        <f>IF(N339="základní",J339,0)</f>
        <v>0</v>
      </c>
      <c r="BF339" s="160">
        <f>IF(N339="snížená",J339,0)</f>
        <v>0</v>
      </c>
      <c r="BG339" s="160">
        <f>IF(N339="zákl. přenesená",J339,0)</f>
        <v>0</v>
      </c>
      <c r="BH339" s="160">
        <f>IF(N339="sníž. přenesená",J339,0)</f>
        <v>0</v>
      </c>
      <c r="BI339" s="160">
        <f>IF(N339="nulová",J339,0)</f>
        <v>0</v>
      </c>
      <c r="BJ339" s="18" t="s">
        <v>23</v>
      </c>
      <c r="BK339" s="160">
        <f>ROUND(I339*H339,2)</f>
        <v>0</v>
      </c>
      <c r="BL339" s="18" t="s">
        <v>310</v>
      </c>
      <c r="BM339" s="159" t="s">
        <v>2185</v>
      </c>
    </row>
    <row r="340" spans="1:65" s="14" customFormat="1">
      <c r="B340" s="169"/>
      <c r="D340" s="162" t="s">
        <v>312</v>
      </c>
      <c r="E340" s="170" t="s">
        <v>1</v>
      </c>
      <c r="F340" s="171" t="s">
        <v>2186</v>
      </c>
      <c r="H340" s="172">
        <v>4</v>
      </c>
      <c r="I340" s="173"/>
      <c r="L340" s="169"/>
      <c r="M340" s="174"/>
      <c r="N340" s="175"/>
      <c r="O340" s="175"/>
      <c r="P340" s="175"/>
      <c r="Q340" s="175"/>
      <c r="R340" s="175"/>
      <c r="S340" s="175"/>
      <c r="T340" s="176"/>
      <c r="AT340" s="170" t="s">
        <v>312</v>
      </c>
      <c r="AU340" s="170" t="s">
        <v>96</v>
      </c>
      <c r="AV340" s="14" t="s">
        <v>96</v>
      </c>
      <c r="AW340" s="14" t="s">
        <v>41</v>
      </c>
      <c r="AX340" s="14" t="s">
        <v>86</v>
      </c>
      <c r="AY340" s="170" t="s">
        <v>302</v>
      </c>
    </row>
    <row r="341" spans="1:65" s="2" customFormat="1" ht="16.5" customHeight="1">
      <c r="A341" s="34"/>
      <c r="B341" s="147"/>
      <c r="C341" s="148" t="s">
        <v>772</v>
      </c>
      <c r="D341" s="148" t="s">
        <v>305</v>
      </c>
      <c r="E341" s="149" t="s">
        <v>1577</v>
      </c>
      <c r="F341" s="150" t="s">
        <v>1578</v>
      </c>
      <c r="G341" s="151" t="s">
        <v>411</v>
      </c>
      <c r="H341" s="152">
        <v>2.4910000000000001</v>
      </c>
      <c r="I341" s="153"/>
      <c r="J341" s="154">
        <f>ROUND(I341*H341,2)</f>
        <v>0</v>
      </c>
      <c r="K341" s="150" t="s">
        <v>1</v>
      </c>
      <c r="L341" s="35"/>
      <c r="M341" s="155" t="s">
        <v>1</v>
      </c>
      <c r="N341" s="156" t="s">
        <v>51</v>
      </c>
      <c r="O341" s="60"/>
      <c r="P341" s="157">
        <f>O341*H341</f>
        <v>0</v>
      </c>
      <c r="Q341" s="157">
        <v>2.4780000000000002</v>
      </c>
      <c r="R341" s="157">
        <f>Q341*H341</f>
        <v>6.1726980000000005</v>
      </c>
      <c r="S341" s="157">
        <v>0</v>
      </c>
      <c r="T341" s="158">
        <f>S341*H341</f>
        <v>0</v>
      </c>
      <c r="U341" s="34"/>
      <c r="V341" s="34"/>
      <c r="W341" s="34"/>
      <c r="X341" s="34"/>
      <c r="Y341" s="34"/>
      <c r="Z341" s="34"/>
      <c r="AA341" s="34"/>
      <c r="AB341" s="34"/>
      <c r="AC341" s="34"/>
      <c r="AD341" s="34"/>
      <c r="AE341" s="34"/>
      <c r="AR341" s="159" t="s">
        <v>310</v>
      </c>
      <c r="AT341" s="159" t="s">
        <v>305</v>
      </c>
      <c r="AU341" s="159" t="s">
        <v>96</v>
      </c>
      <c r="AY341" s="18" t="s">
        <v>302</v>
      </c>
      <c r="BE341" s="160">
        <f>IF(N341="základní",J341,0)</f>
        <v>0</v>
      </c>
      <c r="BF341" s="160">
        <f>IF(N341="snížená",J341,0)</f>
        <v>0</v>
      </c>
      <c r="BG341" s="160">
        <f>IF(N341="zákl. přenesená",J341,0)</f>
        <v>0</v>
      </c>
      <c r="BH341" s="160">
        <f>IF(N341="sníž. přenesená",J341,0)</f>
        <v>0</v>
      </c>
      <c r="BI341" s="160">
        <f>IF(N341="nulová",J341,0)</f>
        <v>0</v>
      </c>
      <c r="BJ341" s="18" t="s">
        <v>23</v>
      </c>
      <c r="BK341" s="160">
        <f>ROUND(I341*H341,2)</f>
        <v>0</v>
      </c>
      <c r="BL341" s="18" t="s">
        <v>310</v>
      </c>
      <c r="BM341" s="159" t="s">
        <v>1579</v>
      </c>
    </row>
    <row r="342" spans="1:65" s="13" customFormat="1">
      <c r="B342" s="161"/>
      <c r="D342" s="162" t="s">
        <v>312</v>
      </c>
      <c r="E342" s="163" t="s">
        <v>1</v>
      </c>
      <c r="F342" s="164" t="s">
        <v>424</v>
      </c>
      <c r="H342" s="163" t="s">
        <v>1</v>
      </c>
      <c r="I342" s="165"/>
      <c r="L342" s="161"/>
      <c r="M342" s="166"/>
      <c r="N342" s="167"/>
      <c r="O342" s="167"/>
      <c r="P342" s="167"/>
      <c r="Q342" s="167"/>
      <c r="R342" s="167"/>
      <c r="S342" s="167"/>
      <c r="T342" s="168"/>
      <c r="AT342" s="163" t="s">
        <v>312</v>
      </c>
      <c r="AU342" s="163" t="s">
        <v>96</v>
      </c>
      <c r="AV342" s="13" t="s">
        <v>23</v>
      </c>
      <c r="AW342" s="13" t="s">
        <v>41</v>
      </c>
      <c r="AX342" s="13" t="s">
        <v>86</v>
      </c>
      <c r="AY342" s="163" t="s">
        <v>302</v>
      </c>
    </row>
    <row r="343" spans="1:65" s="14" customFormat="1">
      <c r="B343" s="169"/>
      <c r="D343" s="162" t="s">
        <v>312</v>
      </c>
      <c r="E343" s="170" t="s">
        <v>1</v>
      </c>
      <c r="F343" s="171" t="s">
        <v>2187</v>
      </c>
      <c r="H343" s="172">
        <v>2.4910000000000001</v>
      </c>
      <c r="I343" s="173"/>
      <c r="L343" s="169"/>
      <c r="M343" s="174"/>
      <c r="N343" s="175"/>
      <c r="O343" s="175"/>
      <c r="P343" s="175"/>
      <c r="Q343" s="175"/>
      <c r="R343" s="175"/>
      <c r="S343" s="175"/>
      <c r="T343" s="176"/>
      <c r="AT343" s="170" t="s">
        <v>312</v>
      </c>
      <c r="AU343" s="170" t="s">
        <v>96</v>
      </c>
      <c r="AV343" s="14" t="s">
        <v>96</v>
      </c>
      <c r="AW343" s="14" t="s">
        <v>41</v>
      </c>
      <c r="AX343" s="14" t="s">
        <v>23</v>
      </c>
      <c r="AY343" s="170" t="s">
        <v>302</v>
      </c>
    </row>
    <row r="344" spans="1:65" s="2" customFormat="1" ht="16.5" customHeight="1">
      <c r="A344" s="34"/>
      <c r="B344" s="147"/>
      <c r="C344" s="148" t="s">
        <v>777</v>
      </c>
      <c r="D344" s="148" t="s">
        <v>305</v>
      </c>
      <c r="E344" s="149" t="s">
        <v>1591</v>
      </c>
      <c r="F344" s="150" t="s">
        <v>1592</v>
      </c>
      <c r="G344" s="151" t="s">
        <v>411</v>
      </c>
      <c r="H344" s="152">
        <v>13.571999999999999</v>
      </c>
      <c r="I344" s="153"/>
      <c r="J344" s="154">
        <f>ROUND(I344*H344,2)</f>
        <v>0</v>
      </c>
      <c r="K344" s="150" t="s">
        <v>1</v>
      </c>
      <c r="L344" s="35"/>
      <c r="M344" s="155" t="s">
        <v>1</v>
      </c>
      <c r="N344" s="156" t="s">
        <v>51</v>
      </c>
      <c r="O344" s="60"/>
      <c r="P344" s="157">
        <f>O344*H344</f>
        <v>0</v>
      </c>
      <c r="Q344" s="157">
        <v>2.4780000000000002</v>
      </c>
      <c r="R344" s="157">
        <f>Q344*H344</f>
        <v>33.631416000000002</v>
      </c>
      <c r="S344" s="157">
        <v>0</v>
      </c>
      <c r="T344" s="158">
        <f>S344*H344</f>
        <v>0</v>
      </c>
      <c r="U344" s="34"/>
      <c r="V344" s="34"/>
      <c r="W344" s="34"/>
      <c r="X344" s="34"/>
      <c r="Y344" s="34"/>
      <c r="Z344" s="34"/>
      <c r="AA344" s="34"/>
      <c r="AB344" s="34"/>
      <c r="AC344" s="34"/>
      <c r="AD344" s="34"/>
      <c r="AE344" s="34"/>
      <c r="AR344" s="159" t="s">
        <v>310</v>
      </c>
      <c r="AT344" s="159" t="s">
        <v>305</v>
      </c>
      <c r="AU344" s="159" t="s">
        <v>96</v>
      </c>
      <c r="AY344" s="18" t="s">
        <v>302</v>
      </c>
      <c r="BE344" s="160">
        <f>IF(N344="základní",J344,0)</f>
        <v>0</v>
      </c>
      <c r="BF344" s="160">
        <f>IF(N344="snížená",J344,0)</f>
        <v>0</v>
      </c>
      <c r="BG344" s="160">
        <f>IF(N344="zákl. přenesená",J344,0)</f>
        <v>0</v>
      </c>
      <c r="BH344" s="160">
        <f>IF(N344="sníž. přenesená",J344,0)</f>
        <v>0</v>
      </c>
      <c r="BI344" s="160">
        <f>IF(N344="nulová",J344,0)</f>
        <v>0</v>
      </c>
      <c r="BJ344" s="18" t="s">
        <v>23</v>
      </c>
      <c r="BK344" s="160">
        <f>ROUND(I344*H344,2)</f>
        <v>0</v>
      </c>
      <c r="BL344" s="18" t="s">
        <v>310</v>
      </c>
      <c r="BM344" s="159" t="s">
        <v>1593</v>
      </c>
    </row>
    <row r="345" spans="1:65" s="13" customFormat="1">
      <c r="B345" s="161"/>
      <c r="D345" s="162" t="s">
        <v>312</v>
      </c>
      <c r="E345" s="163" t="s">
        <v>1</v>
      </c>
      <c r="F345" s="164" t="s">
        <v>1119</v>
      </c>
      <c r="H345" s="163" t="s">
        <v>1</v>
      </c>
      <c r="I345" s="165"/>
      <c r="L345" s="161"/>
      <c r="M345" s="166"/>
      <c r="N345" s="167"/>
      <c r="O345" s="167"/>
      <c r="P345" s="167"/>
      <c r="Q345" s="167"/>
      <c r="R345" s="167"/>
      <c r="S345" s="167"/>
      <c r="T345" s="168"/>
      <c r="AT345" s="163" t="s">
        <v>312</v>
      </c>
      <c r="AU345" s="163" t="s">
        <v>96</v>
      </c>
      <c r="AV345" s="13" t="s">
        <v>23</v>
      </c>
      <c r="AW345" s="13" t="s">
        <v>41</v>
      </c>
      <c r="AX345" s="13" t="s">
        <v>86</v>
      </c>
      <c r="AY345" s="163" t="s">
        <v>302</v>
      </c>
    </row>
    <row r="346" spans="1:65" s="13" customFormat="1">
      <c r="B346" s="161"/>
      <c r="D346" s="162" t="s">
        <v>312</v>
      </c>
      <c r="E346" s="163" t="s">
        <v>1</v>
      </c>
      <c r="F346" s="164" t="s">
        <v>2122</v>
      </c>
      <c r="H346" s="163" t="s">
        <v>1</v>
      </c>
      <c r="I346" s="165"/>
      <c r="L346" s="161"/>
      <c r="M346" s="166"/>
      <c r="N346" s="167"/>
      <c r="O346" s="167"/>
      <c r="P346" s="167"/>
      <c r="Q346" s="167"/>
      <c r="R346" s="167"/>
      <c r="S346" s="167"/>
      <c r="T346" s="168"/>
      <c r="AT346" s="163" t="s">
        <v>312</v>
      </c>
      <c r="AU346" s="163" t="s">
        <v>96</v>
      </c>
      <c r="AV346" s="13" t="s">
        <v>23</v>
      </c>
      <c r="AW346" s="13" t="s">
        <v>41</v>
      </c>
      <c r="AX346" s="13" t="s">
        <v>86</v>
      </c>
      <c r="AY346" s="163" t="s">
        <v>302</v>
      </c>
    </row>
    <row r="347" spans="1:65" s="14" customFormat="1">
      <c r="B347" s="169"/>
      <c r="D347" s="162" t="s">
        <v>312</v>
      </c>
      <c r="E347" s="170" t="s">
        <v>1</v>
      </c>
      <c r="F347" s="171" t="s">
        <v>2188</v>
      </c>
      <c r="H347" s="172">
        <v>13.571999999999999</v>
      </c>
      <c r="I347" s="173"/>
      <c r="L347" s="169"/>
      <c r="M347" s="174"/>
      <c r="N347" s="175"/>
      <c r="O347" s="175"/>
      <c r="P347" s="175"/>
      <c r="Q347" s="175"/>
      <c r="R347" s="175"/>
      <c r="S347" s="175"/>
      <c r="T347" s="176"/>
      <c r="AT347" s="170" t="s">
        <v>312</v>
      </c>
      <c r="AU347" s="170" t="s">
        <v>96</v>
      </c>
      <c r="AV347" s="14" t="s">
        <v>96</v>
      </c>
      <c r="AW347" s="14" t="s">
        <v>41</v>
      </c>
      <c r="AX347" s="14" t="s">
        <v>23</v>
      </c>
      <c r="AY347" s="170" t="s">
        <v>302</v>
      </c>
    </row>
    <row r="348" spans="1:65" s="2" customFormat="1" ht="16.5" customHeight="1">
      <c r="A348" s="34"/>
      <c r="B348" s="147"/>
      <c r="C348" s="148" t="s">
        <v>789</v>
      </c>
      <c r="D348" s="148" t="s">
        <v>305</v>
      </c>
      <c r="E348" s="149" t="s">
        <v>1616</v>
      </c>
      <c r="F348" s="150" t="s">
        <v>1617</v>
      </c>
      <c r="G348" s="151" t="s">
        <v>411</v>
      </c>
      <c r="H348" s="152">
        <v>2.4060000000000001</v>
      </c>
      <c r="I348" s="153"/>
      <c r="J348" s="154">
        <f>ROUND(I348*H348,2)</f>
        <v>0</v>
      </c>
      <c r="K348" s="150" t="s">
        <v>1</v>
      </c>
      <c r="L348" s="35"/>
      <c r="M348" s="155" t="s">
        <v>1</v>
      </c>
      <c r="N348" s="156" t="s">
        <v>51</v>
      </c>
      <c r="O348" s="60"/>
      <c r="P348" s="157">
        <f>O348*H348</f>
        <v>0</v>
      </c>
      <c r="Q348" s="157">
        <v>2.4780000000000002</v>
      </c>
      <c r="R348" s="157">
        <f>Q348*H348</f>
        <v>5.9620680000000013</v>
      </c>
      <c r="S348" s="157">
        <v>0</v>
      </c>
      <c r="T348" s="158">
        <f>S348*H348</f>
        <v>0</v>
      </c>
      <c r="U348" s="34"/>
      <c r="V348" s="34"/>
      <c r="W348" s="34"/>
      <c r="X348" s="34"/>
      <c r="Y348" s="34"/>
      <c r="Z348" s="34"/>
      <c r="AA348" s="34"/>
      <c r="AB348" s="34"/>
      <c r="AC348" s="34"/>
      <c r="AD348" s="34"/>
      <c r="AE348" s="34"/>
      <c r="AR348" s="159" t="s">
        <v>310</v>
      </c>
      <c r="AT348" s="159" t="s">
        <v>305</v>
      </c>
      <c r="AU348" s="159" t="s">
        <v>96</v>
      </c>
      <c r="AY348" s="18" t="s">
        <v>302</v>
      </c>
      <c r="BE348" s="160">
        <f>IF(N348="základní",J348,0)</f>
        <v>0</v>
      </c>
      <c r="BF348" s="160">
        <f>IF(N348="snížená",J348,0)</f>
        <v>0</v>
      </c>
      <c r="BG348" s="160">
        <f>IF(N348="zákl. přenesená",J348,0)</f>
        <v>0</v>
      </c>
      <c r="BH348" s="160">
        <f>IF(N348="sníž. přenesená",J348,0)</f>
        <v>0</v>
      </c>
      <c r="BI348" s="160">
        <f>IF(N348="nulová",J348,0)</f>
        <v>0</v>
      </c>
      <c r="BJ348" s="18" t="s">
        <v>23</v>
      </c>
      <c r="BK348" s="160">
        <f>ROUND(I348*H348,2)</f>
        <v>0</v>
      </c>
      <c r="BL348" s="18" t="s">
        <v>310</v>
      </c>
      <c r="BM348" s="159" t="s">
        <v>1618</v>
      </c>
    </row>
    <row r="349" spans="1:65" s="13" customFormat="1">
      <c r="B349" s="161"/>
      <c r="D349" s="162" t="s">
        <v>312</v>
      </c>
      <c r="E349" s="163" t="s">
        <v>1</v>
      </c>
      <c r="F349" s="164" t="s">
        <v>424</v>
      </c>
      <c r="H349" s="163" t="s">
        <v>1</v>
      </c>
      <c r="I349" s="165"/>
      <c r="L349" s="161"/>
      <c r="M349" s="166"/>
      <c r="N349" s="167"/>
      <c r="O349" s="167"/>
      <c r="P349" s="167"/>
      <c r="Q349" s="167"/>
      <c r="R349" s="167"/>
      <c r="S349" s="167"/>
      <c r="T349" s="168"/>
      <c r="AT349" s="163" t="s">
        <v>312</v>
      </c>
      <c r="AU349" s="163" t="s">
        <v>96</v>
      </c>
      <c r="AV349" s="13" t="s">
        <v>23</v>
      </c>
      <c r="AW349" s="13" t="s">
        <v>41</v>
      </c>
      <c r="AX349" s="13" t="s">
        <v>86</v>
      </c>
      <c r="AY349" s="163" t="s">
        <v>302</v>
      </c>
    </row>
    <row r="350" spans="1:65" s="14" customFormat="1">
      <c r="B350" s="169"/>
      <c r="D350" s="162" t="s">
        <v>312</v>
      </c>
      <c r="E350" s="170" t="s">
        <v>1</v>
      </c>
      <c r="F350" s="171" t="s">
        <v>2189</v>
      </c>
      <c r="H350" s="172">
        <v>2.4060000000000001</v>
      </c>
      <c r="I350" s="173"/>
      <c r="L350" s="169"/>
      <c r="M350" s="174"/>
      <c r="N350" s="175"/>
      <c r="O350" s="175"/>
      <c r="P350" s="175"/>
      <c r="Q350" s="175"/>
      <c r="R350" s="175"/>
      <c r="S350" s="175"/>
      <c r="T350" s="176"/>
      <c r="AT350" s="170" t="s">
        <v>312</v>
      </c>
      <c r="AU350" s="170" t="s">
        <v>96</v>
      </c>
      <c r="AV350" s="14" t="s">
        <v>96</v>
      </c>
      <c r="AW350" s="14" t="s">
        <v>41</v>
      </c>
      <c r="AX350" s="14" t="s">
        <v>23</v>
      </c>
      <c r="AY350" s="170" t="s">
        <v>302</v>
      </c>
    </row>
    <row r="351" spans="1:65" s="2" customFormat="1" ht="16.5" customHeight="1">
      <c r="A351" s="34"/>
      <c r="B351" s="147"/>
      <c r="C351" s="148" t="s">
        <v>794</v>
      </c>
      <c r="D351" s="148" t="s">
        <v>305</v>
      </c>
      <c r="E351" s="149" t="s">
        <v>1630</v>
      </c>
      <c r="F351" s="150" t="s">
        <v>1631</v>
      </c>
      <c r="G351" s="151" t="s">
        <v>308</v>
      </c>
      <c r="H351" s="152">
        <v>29.45</v>
      </c>
      <c r="I351" s="153"/>
      <c r="J351" s="154">
        <f>ROUND(I351*H351,2)</f>
        <v>0</v>
      </c>
      <c r="K351" s="150" t="s">
        <v>309</v>
      </c>
      <c r="L351" s="35"/>
      <c r="M351" s="155" t="s">
        <v>1</v>
      </c>
      <c r="N351" s="156" t="s">
        <v>51</v>
      </c>
      <c r="O351" s="60"/>
      <c r="P351" s="157">
        <f>O351*H351</f>
        <v>0</v>
      </c>
      <c r="Q351" s="157">
        <v>2.32E-3</v>
      </c>
      <c r="R351" s="157">
        <f>Q351*H351</f>
        <v>6.8323999999999996E-2</v>
      </c>
      <c r="S351" s="157">
        <v>0</v>
      </c>
      <c r="T351" s="158">
        <f>S351*H351</f>
        <v>0</v>
      </c>
      <c r="U351" s="34"/>
      <c r="V351" s="34"/>
      <c r="W351" s="34"/>
      <c r="X351" s="34"/>
      <c r="Y351" s="34"/>
      <c r="Z351" s="34"/>
      <c r="AA351" s="34"/>
      <c r="AB351" s="34"/>
      <c r="AC351" s="34"/>
      <c r="AD351" s="34"/>
      <c r="AE351" s="34"/>
      <c r="AR351" s="159" t="s">
        <v>310</v>
      </c>
      <c r="AT351" s="159" t="s">
        <v>305</v>
      </c>
      <c r="AU351" s="159" t="s">
        <v>96</v>
      </c>
      <c r="AY351" s="18" t="s">
        <v>302</v>
      </c>
      <c r="BE351" s="160">
        <f>IF(N351="základní",J351,0)</f>
        <v>0</v>
      </c>
      <c r="BF351" s="160">
        <f>IF(N351="snížená",J351,0)</f>
        <v>0</v>
      </c>
      <c r="BG351" s="160">
        <f>IF(N351="zákl. přenesená",J351,0)</f>
        <v>0</v>
      </c>
      <c r="BH351" s="160">
        <f>IF(N351="sníž. přenesená",J351,0)</f>
        <v>0</v>
      </c>
      <c r="BI351" s="160">
        <f>IF(N351="nulová",J351,0)</f>
        <v>0</v>
      </c>
      <c r="BJ351" s="18" t="s">
        <v>23</v>
      </c>
      <c r="BK351" s="160">
        <f>ROUND(I351*H351,2)</f>
        <v>0</v>
      </c>
      <c r="BL351" s="18" t="s">
        <v>310</v>
      </c>
      <c r="BM351" s="159" t="s">
        <v>1632</v>
      </c>
    </row>
    <row r="352" spans="1:65" s="13" customFormat="1">
      <c r="B352" s="161"/>
      <c r="D352" s="162" t="s">
        <v>312</v>
      </c>
      <c r="E352" s="163" t="s">
        <v>1</v>
      </c>
      <c r="F352" s="164" t="s">
        <v>424</v>
      </c>
      <c r="H352" s="163" t="s">
        <v>1</v>
      </c>
      <c r="I352" s="165"/>
      <c r="L352" s="161"/>
      <c r="M352" s="166"/>
      <c r="N352" s="167"/>
      <c r="O352" s="167"/>
      <c r="P352" s="167"/>
      <c r="Q352" s="167"/>
      <c r="R352" s="167"/>
      <c r="S352" s="167"/>
      <c r="T352" s="168"/>
      <c r="AT352" s="163" t="s">
        <v>312</v>
      </c>
      <c r="AU352" s="163" t="s">
        <v>96</v>
      </c>
      <c r="AV352" s="13" t="s">
        <v>23</v>
      </c>
      <c r="AW352" s="13" t="s">
        <v>41</v>
      </c>
      <c r="AX352" s="13" t="s">
        <v>86</v>
      </c>
      <c r="AY352" s="163" t="s">
        <v>302</v>
      </c>
    </row>
    <row r="353" spans="1:65" s="13" customFormat="1">
      <c r="B353" s="161"/>
      <c r="D353" s="162" t="s">
        <v>312</v>
      </c>
      <c r="E353" s="163" t="s">
        <v>1</v>
      </c>
      <c r="F353" s="164" t="s">
        <v>2122</v>
      </c>
      <c r="H353" s="163" t="s">
        <v>1</v>
      </c>
      <c r="I353" s="165"/>
      <c r="L353" s="161"/>
      <c r="M353" s="166"/>
      <c r="N353" s="167"/>
      <c r="O353" s="167"/>
      <c r="P353" s="167"/>
      <c r="Q353" s="167"/>
      <c r="R353" s="167"/>
      <c r="S353" s="167"/>
      <c r="T353" s="168"/>
      <c r="AT353" s="163" t="s">
        <v>312</v>
      </c>
      <c r="AU353" s="163" t="s">
        <v>96</v>
      </c>
      <c r="AV353" s="13" t="s">
        <v>23</v>
      </c>
      <c r="AW353" s="13" t="s">
        <v>41</v>
      </c>
      <c r="AX353" s="13" t="s">
        <v>86</v>
      </c>
      <c r="AY353" s="163" t="s">
        <v>302</v>
      </c>
    </row>
    <row r="354" spans="1:65" s="14" customFormat="1">
      <c r="B354" s="169"/>
      <c r="D354" s="162" t="s">
        <v>312</v>
      </c>
      <c r="E354" s="170" t="s">
        <v>1</v>
      </c>
      <c r="F354" s="171" t="s">
        <v>2190</v>
      </c>
      <c r="H354" s="172">
        <v>29.45</v>
      </c>
      <c r="I354" s="173"/>
      <c r="L354" s="169"/>
      <c r="M354" s="174"/>
      <c r="N354" s="175"/>
      <c r="O354" s="175"/>
      <c r="P354" s="175"/>
      <c r="Q354" s="175"/>
      <c r="R354" s="175"/>
      <c r="S354" s="175"/>
      <c r="T354" s="176"/>
      <c r="AT354" s="170" t="s">
        <v>312</v>
      </c>
      <c r="AU354" s="170" t="s">
        <v>96</v>
      </c>
      <c r="AV354" s="14" t="s">
        <v>96</v>
      </c>
      <c r="AW354" s="14" t="s">
        <v>41</v>
      </c>
      <c r="AX354" s="14" t="s">
        <v>23</v>
      </c>
      <c r="AY354" s="170" t="s">
        <v>302</v>
      </c>
    </row>
    <row r="355" spans="1:65" s="2" customFormat="1" ht="16.5" customHeight="1">
      <c r="A355" s="34"/>
      <c r="B355" s="147"/>
      <c r="C355" s="148" t="s">
        <v>801</v>
      </c>
      <c r="D355" s="148" t="s">
        <v>305</v>
      </c>
      <c r="E355" s="149" t="s">
        <v>1648</v>
      </c>
      <c r="F355" s="150" t="s">
        <v>1649</v>
      </c>
      <c r="G355" s="151" t="s">
        <v>308</v>
      </c>
      <c r="H355" s="152">
        <v>3.5</v>
      </c>
      <c r="I355" s="153"/>
      <c r="J355" s="154">
        <f>ROUND(I355*H355,2)</f>
        <v>0</v>
      </c>
      <c r="K355" s="150" t="s">
        <v>309</v>
      </c>
      <c r="L355" s="35"/>
      <c r="M355" s="155" t="s">
        <v>1</v>
      </c>
      <c r="N355" s="156" t="s">
        <v>51</v>
      </c>
      <c r="O355" s="60"/>
      <c r="P355" s="157">
        <f>O355*H355</f>
        <v>0</v>
      </c>
      <c r="Q355" s="157">
        <v>3.96E-3</v>
      </c>
      <c r="R355" s="157">
        <f>Q355*H355</f>
        <v>1.3860000000000001E-2</v>
      </c>
      <c r="S355" s="157">
        <v>0</v>
      </c>
      <c r="T355" s="158">
        <f>S355*H355</f>
        <v>0</v>
      </c>
      <c r="U355" s="34"/>
      <c r="V355" s="34"/>
      <c r="W355" s="34"/>
      <c r="X355" s="34"/>
      <c r="Y355" s="34"/>
      <c r="Z355" s="34"/>
      <c r="AA355" s="34"/>
      <c r="AB355" s="34"/>
      <c r="AC355" s="34"/>
      <c r="AD355" s="34"/>
      <c r="AE355" s="34"/>
      <c r="AR355" s="159" t="s">
        <v>310</v>
      </c>
      <c r="AT355" s="159" t="s">
        <v>305</v>
      </c>
      <c r="AU355" s="159" t="s">
        <v>96</v>
      </c>
      <c r="AY355" s="18" t="s">
        <v>302</v>
      </c>
      <c r="BE355" s="160">
        <f>IF(N355="základní",J355,0)</f>
        <v>0</v>
      </c>
      <c r="BF355" s="160">
        <f>IF(N355="snížená",J355,0)</f>
        <v>0</v>
      </c>
      <c r="BG355" s="160">
        <f>IF(N355="zákl. přenesená",J355,0)</f>
        <v>0</v>
      </c>
      <c r="BH355" s="160">
        <f>IF(N355="sníž. přenesená",J355,0)</f>
        <v>0</v>
      </c>
      <c r="BI355" s="160">
        <f>IF(N355="nulová",J355,0)</f>
        <v>0</v>
      </c>
      <c r="BJ355" s="18" t="s">
        <v>23</v>
      </c>
      <c r="BK355" s="160">
        <f>ROUND(I355*H355,2)</f>
        <v>0</v>
      </c>
      <c r="BL355" s="18" t="s">
        <v>310</v>
      </c>
      <c r="BM355" s="159" t="s">
        <v>1650</v>
      </c>
    </row>
    <row r="356" spans="1:65" s="13" customFormat="1">
      <c r="B356" s="161"/>
      <c r="D356" s="162" t="s">
        <v>312</v>
      </c>
      <c r="E356" s="163" t="s">
        <v>1</v>
      </c>
      <c r="F356" s="164" t="s">
        <v>424</v>
      </c>
      <c r="H356" s="163" t="s">
        <v>1</v>
      </c>
      <c r="I356" s="165"/>
      <c r="L356" s="161"/>
      <c r="M356" s="166"/>
      <c r="N356" s="167"/>
      <c r="O356" s="167"/>
      <c r="P356" s="167"/>
      <c r="Q356" s="167"/>
      <c r="R356" s="167"/>
      <c r="S356" s="167"/>
      <c r="T356" s="168"/>
      <c r="AT356" s="163" t="s">
        <v>312</v>
      </c>
      <c r="AU356" s="163" t="s">
        <v>96</v>
      </c>
      <c r="AV356" s="13" t="s">
        <v>23</v>
      </c>
      <c r="AW356" s="13" t="s">
        <v>41</v>
      </c>
      <c r="AX356" s="13" t="s">
        <v>86</v>
      </c>
      <c r="AY356" s="163" t="s">
        <v>302</v>
      </c>
    </row>
    <row r="357" spans="1:65" s="14" customFormat="1">
      <c r="B357" s="169"/>
      <c r="D357" s="162" t="s">
        <v>312</v>
      </c>
      <c r="E357" s="170" t="s">
        <v>1</v>
      </c>
      <c r="F357" s="171" t="s">
        <v>2191</v>
      </c>
      <c r="H357" s="172">
        <v>3.5</v>
      </c>
      <c r="I357" s="173"/>
      <c r="L357" s="169"/>
      <c r="M357" s="174"/>
      <c r="N357" s="175"/>
      <c r="O357" s="175"/>
      <c r="P357" s="175"/>
      <c r="Q357" s="175"/>
      <c r="R357" s="175"/>
      <c r="S357" s="175"/>
      <c r="T357" s="176"/>
      <c r="AT357" s="170" t="s">
        <v>312</v>
      </c>
      <c r="AU357" s="170" t="s">
        <v>96</v>
      </c>
      <c r="AV357" s="14" t="s">
        <v>96</v>
      </c>
      <c r="AW357" s="14" t="s">
        <v>41</v>
      </c>
      <c r="AX357" s="14" t="s">
        <v>23</v>
      </c>
      <c r="AY357" s="170" t="s">
        <v>302</v>
      </c>
    </row>
    <row r="358" spans="1:65" s="2" customFormat="1" ht="16.5" customHeight="1">
      <c r="A358" s="34"/>
      <c r="B358" s="147"/>
      <c r="C358" s="148" t="s">
        <v>829</v>
      </c>
      <c r="D358" s="148" t="s">
        <v>305</v>
      </c>
      <c r="E358" s="149" t="s">
        <v>1670</v>
      </c>
      <c r="F358" s="150" t="s">
        <v>1671</v>
      </c>
      <c r="G358" s="151" t="s">
        <v>332</v>
      </c>
      <c r="H358" s="152">
        <v>0.95899999999999996</v>
      </c>
      <c r="I358" s="153"/>
      <c r="J358" s="154">
        <f>ROUND(I358*H358,2)</f>
        <v>0</v>
      </c>
      <c r="K358" s="150" t="s">
        <v>309</v>
      </c>
      <c r="L358" s="35"/>
      <c r="M358" s="155" t="s">
        <v>1</v>
      </c>
      <c r="N358" s="156" t="s">
        <v>51</v>
      </c>
      <c r="O358" s="60"/>
      <c r="P358" s="157">
        <f>O358*H358</f>
        <v>0</v>
      </c>
      <c r="Q358" s="157">
        <v>1.0423199999999999</v>
      </c>
      <c r="R358" s="157">
        <f>Q358*H358</f>
        <v>0.9995848799999999</v>
      </c>
      <c r="S358" s="157">
        <v>0</v>
      </c>
      <c r="T358" s="158">
        <f>S358*H358</f>
        <v>0</v>
      </c>
      <c r="U358" s="34"/>
      <c r="V358" s="34"/>
      <c r="W358" s="34"/>
      <c r="X358" s="34"/>
      <c r="Y358" s="34"/>
      <c r="Z358" s="34"/>
      <c r="AA358" s="34"/>
      <c r="AB358" s="34"/>
      <c r="AC358" s="34"/>
      <c r="AD358" s="34"/>
      <c r="AE358" s="34"/>
      <c r="AR358" s="159" t="s">
        <v>310</v>
      </c>
      <c r="AT358" s="159" t="s">
        <v>305</v>
      </c>
      <c r="AU358" s="159" t="s">
        <v>96</v>
      </c>
      <c r="AY358" s="18" t="s">
        <v>302</v>
      </c>
      <c r="BE358" s="160">
        <f>IF(N358="základní",J358,0)</f>
        <v>0</v>
      </c>
      <c r="BF358" s="160">
        <f>IF(N358="snížená",J358,0)</f>
        <v>0</v>
      </c>
      <c r="BG358" s="160">
        <f>IF(N358="zákl. přenesená",J358,0)</f>
        <v>0</v>
      </c>
      <c r="BH358" s="160">
        <f>IF(N358="sníž. přenesená",J358,0)</f>
        <v>0</v>
      </c>
      <c r="BI358" s="160">
        <f>IF(N358="nulová",J358,0)</f>
        <v>0</v>
      </c>
      <c r="BJ358" s="18" t="s">
        <v>23</v>
      </c>
      <c r="BK358" s="160">
        <f>ROUND(I358*H358,2)</f>
        <v>0</v>
      </c>
      <c r="BL358" s="18" t="s">
        <v>310</v>
      </c>
      <c r="BM358" s="159" t="s">
        <v>1672</v>
      </c>
    </row>
    <row r="359" spans="1:65" s="13" customFormat="1">
      <c r="B359" s="161"/>
      <c r="D359" s="162" t="s">
        <v>312</v>
      </c>
      <c r="E359" s="163" t="s">
        <v>1</v>
      </c>
      <c r="F359" s="164" t="s">
        <v>424</v>
      </c>
      <c r="H359" s="163" t="s">
        <v>1</v>
      </c>
      <c r="I359" s="165"/>
      <c r="L359" s="161"/>
      <c r="M359" s="166"/>
      <c r="N359" s="167"/>
      <c r="O359" s="167"/>
      <c r="P359" s="167"/>
      <c r="Q359" s="167"/>
      <c r="R359" s="167"/>
      <c r="S359" s="167"/>
      <c r="T359" s="168"/>
      <c r="AT359" s="163" t="s">
        <v>312</v>
      </c>
      <c r="AU359" s="163" t="s">
        <v>96</v>
      </c>
      <c r="AV359" s="13" t="s">
        <v>23</v>
      </c>
      <c r="AW359" s="13" t="s">
        <v>41</v>
      </c>
      <c r="AX359" s="13" t="s">
        <v>86</v>
      </c>
      <c r="AY359" s="163" t="s">
        <v>302</v>
      </c>
    </row>
    <row r="360" spans="1:65" s="14" customFormat="1">
      <c r="B360" s="169"/>
      <c r="D360" s="162" t="s">
        <v>312</v>
      </c>
      <c r="E360" s="170" t="s">
        <v>1</v>
      </c>
      <c r="F360" s="171" t="s">
        <v>2192</v>
      </c>
      <c r="H360" s="172">
        <v>0.95899999999999996</v>
      </c>
      <c r="I360" s="173"/>
      <c r="L360" s="169"/>
      <c r="M360" s="174"/>
      <c r="N360" s="175"/>
      <c r="O360" s="175"/>
      <c r="P360" s="175"/>
      <c r="Q360" s="175"/>
      <c r="R360" s="175"/>
      <c r="S360" s="175"/>
      <c r="T360" s="176"/>
      <c r="AT360" s="170" t="s">
        <v>312</v>
      </c>
      <c r="AU360" s="170" t="s">
        <v>96</v>
      </c>
      <c r="AV360" s="14" t="s">
        <v>96</v>
      </c>
      <c r="AW360" s="14" t="s">
        <v>41</v>
      </c>
      <c r="AX360" s="14" t="s">
        <v>23</v>
      </c>
      <c r="AY360" s="170" t="s">
        <v>302</v>
      </c>
    </row>
    <row r="361" spans="1:65" s="2" customFormat="1" ht="16.5" customHeight="1">
      <c r="A361" s="34"/>
      <c r="B361" s="147"/>
      <c r="C361" s="148" t="s">
        <v>831</v>
      </c>
      <c r="D361" s="148" t="s">
        <v>305</v>
      </c>
      <c r="E361" s="149" t="s">
        <v>1684</v>
      </c>
      <c r="F361" s="150" t="s">
        <v>1685</v>
      </c>
      <c r="G361" s="151" t="s">
        <v>332</v>
      </c>
      <c r="H361" s="152">
        <v>1.117</v>
      </c>
      <c r="I361" s="153"/>
      <c r="J361" s="154">
        <f>ROUND(I361*H361,2)</f>
        <v>0</v>
      </c>
      <c r="K361" s="150" t="s">
        <v>309</v>
      </c>
      <c r="L361" s="35"/>
      <c r="M361" s="155" t="s">
        <v>1</v>
      </c>
      <c r="N361" s="156" t="s">
        <v>51</v>
      </c>
      <c r="O361" s="60"/>
      <c r="P361" s="157">
        <f>O361*H361</f>
        <v>0</v>
      </c>
      <c r="Q361" s="157">
        <v>0.99734999999999996</v>
      </c>
      <c r="R361" s="157">
        <f>Q361*H361</f>
        <v>1.11403995</v>
      </c>
      <c r="S361" s="157">
        <v>0</v>
      </c>
      <c r="T361" s="158">
        <f>S361*H361</f>
        <v>0</v>
      </c>
      <c r="U361" s="34"/>
      <c r="V361" s="34"/>
      <c r="W361" s="34"/>
      <c r="X361" s="34"/>
      <c r="Y361" s="34"/>
      <c r="Z361" s="34"/>
      <c r="AA361" s="34"/>
      <c r="AB361" s="34"/>
      <c r="AC361" s="34"/>
      <c r="AD361" s="34"/>
      <c r="AE361" s="34"/>
      <c r="AR361" s="159" t="s">
        <v>310</v>
      </c>
      <c r="AT361" s="159" t="s">
        <v>305</v>
      </c>
      <c r="AU361" s="159" t="s">
        <v>96</v>
      </c>
      <c r="AY361" s="18" t="s">
        <v>302</v>
      </c>
      <c r="BE361" s="160">
        <f>IF(N361="základní",J361,0)</f>
        <v>0</v>
      </c>
      <c r="BF361" s="160">
        <f>IF(N361="snížená",J361,0)</f>
        <v>0</v>
      </c>
      <c r="BG361" s="160">
        <f>IF(N361="zákl. přenesená",J361,0)</f>
        <v>0</v>
      </c>
      <c r="BH361" s="160">
        <f>IF(N361="sníž. přenesená",J361,0)</f>
        <v>0</v>
      </c>
      <c r="BI361" s="160">
        <f>IF(N361="nulová",J361,0)</f>
        <v>0</v>
      </c>
      <c r="BJ361" s="18" t="s">
        <v>23</v>
      </c>
      <c r="BK361" s="160">
        <f>ROUND(I361*H361,2)</f>
        <v>0</v>
      </c>
      <c r="BL361" s="18" t="s">
        <v>310</v>
      </c>
      <c r="BM361" s="159" t="s">
        <v>1686</v>
      </c>
    </row>
    <row r="362" spans="1:65" s="13" customFormat="1">
      <c r="B362" s="161"/>
      <c r="D362" s="162" t="s">
        <v>312</v>
      </c>
      <c r="E362" s="163" t="s">
        <v>1</v>
      </c>
      <c r="F362" s="164" t="s">
        <v>424</v>
      </c>
      <c r="H362" s="163" t="s">
        <v>1</v>
      </c>
      <c r="I362" s="165"/>
      <c r="L362" s="161"/>
      <c r="M362" s="166"/>
      <c r="N362" s="167"/>
      <c r="O362" s="167"/>
      <c r="P362" s="167"/>
      <c r="Q362" s="167"/>
      <c r="R362" s="167"/>
      <c r="S362" s="167"/>
      <c r="T362" s="168"/>
      <c r="AT362" s="163" t="s">
        <v>312</v>
      </c>
      <c r="AU362" s="163" t="s">
        <v>96</v>
      </c>
      <c r="AV362" s="13" t="s">
        <v>23</v>
      </c>
      <c r="AW362" s="13" t="s">
        <v>41</v>
      </c>
      <c r="AX362" s="13" t="s">
        <v>86</v>
      </c>
      <c r="AY362" s="163" t="s">
        <v>302</v>
      </c>
    </row>
    <row r="363" spans="1:65" s="14" customFormat="1">
      <c r="B363" s="169"/>
      <c r="D363" s="162" t="s">
        <v>312</v>
      </c>
      <c r="E363" s="170" t="s">
        <v>1</v>
      </c>
      <c r="F363" s="171" t="s">
        <v>2193</v>
      </c>
      <c r="H363" s="172">
        <v>1.117</v>
      </c>
      <c r="I363" s="173"/>
      <c r="L363" s="169"/>
      <c r="M363" s="174"/>
      <c r="N363" s="175"/>
      <c r="O363" s="175"/>
      <c r="P363" s="175"/>
      <c r="Q363" s="175"/>
      <c r="R363" s="175"/>
      <c r="S363" s="175"/>
      <c r="T363" s="176"/>
      <c r="AT363" s="170" t="s">
        <v>312</v>
      </c>
      <c r="AU363" s="170" t="s">
        <v>96</v>
      </c>
      <c r="AV363" s="14" t="s">
        <v>96</v>
      </c>
      <c r="AW363" s="14" t="s">
        <v>41</v>
      </c>
      <c r="AX363" s="14" t="s">
        <v>23</v>
      </c>
      <c r="AY363" s="170" t="s">
        <v>302</v>
      </c>
    </row>
    <row r="364" spans="1:65" s="2" customFormat="1" ht="16.5" customHeight="1">
      <c r="A364" s="34"/>
      <c r="B364" s="147"/>
      <c r="C364" s="148" t="s">
        <v>851</v>
      </c>
      <c r="D364" s="148" t="s">
        <v>305</v>
      </c>
      <c r="E364" s="149" t="s">
        <v>1724</v>
      </c>
      <c r="F364" s="150" t="s">
        <v>1725</v>
      </c>
      <c r="G364" s="151" t="s">
        <v>411</v>
      </c>
      <c r="H364" s="152">
        <v>2.548</v>
      </c>
      <c r="I364" s="153"/>
      <c r="J364" s="154">
        <f>ROUND(I364*H364,2)</f>
        <v>0</v>
      </c>
      <c r="K364" s="150" t="s">
        <v>1</v>
      </c>
      <c r="L364" s="35"/>
      <c r="M364" s="155" t="s">
        <v>1</v>
      </c>
      <c r="N364" s="156" t="s">
        <v>51</v>
      </c>
      <c r="O364" s="60"/>
      <c r="P364" s="157">
        <f>O364*H364</f>
        <v>0</v>
      </c>
      <c r="Q364" s="157">
        <v>2.4775800000000001</v>
      </c>
      <c r="R364" s="157">
        <f>Q364*H364</f>
        <v>6.31287384</v>
      </c>
      <c r="S364" s="157">
        <v>0</v>
      </c>
      <c r="T364" s="158">
        <f>S364*H364</f>
        <v>0</v>
      </c>
      <c r="U364" s="34"/>
      <c r="V364" s="34"/>
      <c r="W364" s="34"/>
      <c r="X364" s="34"/>
      <c r="Y364" s="34"/>
      <c r="Z364" s="34"/>
      <c r="AA364" s="34"/>
      <c r="AB364" s="34"/>
      <c r="AC364" s="34"/>
      <c r="AD364" s="34"/>
      <c r="AE364" s="34"/>
      <c r="AR364" s="159" t="s">
        <v>310</v>
      </c>
      <c r="AT364" s="159" t="s">
        <v>305</v>
      </c>
      <c r="AU364" s="159" t="s">
        <v>96</v>
      </c>
      <c r="AY364" s="18" t="s">
        <v>302</v>
      </c>
      <c r="BE364" s="160">
        <f>IF(N364="základní",J364,0)</f>
        <v>0</v>
      </c>
      <c r="BF364" s="160">
        <f>IF(N364="snížená",J364,0)</f>
        <v>0</v>
      </c>
      <c r="BG364" s="160">
        <f>IF(N364="zákl. přenesená",J364,0)</f>
        <v>0</v>
      </c>
      <c r="BH364" s="160">
        <f>IF(N364="sníž. přenesená",J364,0)</f>
        <v>0</v>
      </c>
      <c r="BI364" s="160">
        <f>IF(N364="nulová",J364,0)</f>
        <v>0</v>
      </c>
      <c r="BJ364" s="18" t="s">
        <v>23</v>
      </c>
      <c r="BK364" s="160">
        <f>ROUND(I364*H364,2)</f>
        <v>0</v>
      </c>
      <c r="BL364" s="18" t="s">
        <v>310</v>
      </c>
      <c r="BM364" s="159" t="s">
        <v>1726</v>
      </c>
    </row>
    <row r="365" spans="1:65" s="13" customFormat="1">
      <c r="B365" s="161"/>
      <c r="D365" s="162" t="s">
        <v>312</v>
      </c>
      <c r="E365" s="163" t="s">
        <v>1</v>
      </c>
      <c r="F365" s="164" t="s">
        <v>424</v>
      </c>
      <c r="H365" s="163" t="s">
        <v>1</v>
      </c>
      <c r="I365" s="165"/>
      <c r="L365" s="161"/>
      <c r="M365" s="166"/>
      <c r="N365" s="167"/>
      <c r="O365" s="167"/>
      <c r="P365" s="167"/>
      <c r="Q365" s="167"/>
      <c r="R365" s="167"/>
      <c r="S365" s="167"/>
      <c r="T365" s="168"/>
      <c r="AT365" s="163" t="s">
        <v>312</v>
      </c>
      <c r="AU365" s="163" t="s">
        <v>96</v>
      </c>
      <c r="AV365" s="13" t="s">
        <v>23</v>
      </c>
      <c r="AW365" s="13" t="s">
        <v>41</v>
      </c>
      <c r="AX365" s="13" t="s">
        <v>86</v>
      </c>
      <c r="AY365" s="163" t="s">
        <v>302</v>
      </c>
    </row>
    <row r="366" spans="1:65" s="13" customFormat="1">
      <c r="B366" s="161"/>
      <c r="D366" s="162" t="s">
        <v>312</v>
      </c>
      <c r="E366" s="163" t="s">
        <v>1</v>
      </c>
      <c r="F366" s="164" t="s">
        <v>2194</v>
      </c>
      <c r="H366" s="163" t="s">
        <v>1</v>
      </c>
      <c r="I366" s="165"/>
      <c r="L366" s="161"/>
      <c r="M366" s="166"/>
      <c r="N366" s="167"/>
      <c r="O366" s="167"/>
      <c r="P366" s="167"/>
      <c r="Q366" s="167"/>
      <c r="R366" s="167"/>
      <c r="S366" s="167"/>
      <c r="T366" s="168"/>
      <c r="AT366" s="163" t="s">
        <v>312</v>
      </c>
      <c r="AU366" s="163" t="s">
        <v>96</v>
      </c>
      <c r="AV366" s="13" t="s">
        <v>23</v>
      </c>
      <c r="AW366" s="13" t="s">
        <v>41</v>
      </c>
      <c r="AX366" s="13" t="s">
        <v>86</v>
      </c>
      <c r="AY366" s="163" t="s">
        <v>302</v>
      </c>
    </row>
    <row r="367" spans="1:65" s="14" customFormat="1">
      <c r="B367" s="169"/>
      <c r="D367" s="162" t="s">
        <v>312</v>
      </c>
      <c r="E367" s="170" t="s">
        <v>1</v>
      </c>
      <c r="F367" s="171" t="s">
        <v>2195</v>
      </c>
      <c r="H367" s="172">
        <v>2.8</v>
      </c>
      <c r="I367" s="173"/>
      <c r="L367" s="169"/>
      <c r="M367" s="174"/>
      <c r="N367" s="175"/>
      <c r="O367" s="175"/>
      <c r="P367" s="175"/>
      <c r="Q367" s="175"/>
      <c r="R367" s="175"/>
      <c r="S367" s="175"/>
      <c r="T367" s="176"/>
      <c r="AT367" s="170" t="s">
        <v>312</v>
      </c>
      <c r="AU367" s="170" t="s">
        <v>96</v>
      </c>
      <c r="AV367" s="14" t="s">
        <v>96</v>
      </c>
      <c r="AW367" s="14" t="s">
        <v>41</v>
      </c>
      <c r="AX367" s="14" t="s">
        <v>86</v>
      </c>
      <c r="AY367" s="170" t="s">
        <v>302</v>
      </c>
    </row>
    <row r="368" spans="1:65" s="14" customFormat="1">
      <c r="B368" s="169"/>
      <c r="D368" s="162" t="s">
        <v>312</v>
      </c>
      <c r="E368" s="170" t="s">
        <v>1</v>
      </c>
      <c r="F368" s="171" t="s">
        <v>2196</v>
      </c>
      <c r="H368" s="172">
        <v>-0.252</v>
      </c>
      <c r="I368" s="173"/>
      <c r="L368" s="169"/>
      <c r="M368" s="174"/>
      <c r="N368" s="175"/>
      <c r="O368" s="175"/>
      <c r="P368" s="175"/>
      <c r="Q368" s="175"/>
      <c r="R368" s="175"/>
      <c r="S368" s="175"/>
      <c r="T368" s="176"/>
      <c r="AT368" s="170" t="s">
        <v>312</v>
      </c>
      <c r="AU368" s="170" t="s">
        <v>96</v>
      </c>
      <c r="AV368" s="14" t="s">
        <v>96</v>
      </c>
      <c r="AW368" s="14" t="s">
        <v>41</v>
      </c>
      <c r="AX368" s="14" t="s">
        <v>86</v>
      </c>
      <c r="AY368" s="170" t="s">
        <v>302</v>
      </c>
    </row>
    <row r="369" spans="1:65" s="15" customFormat="1">
      <c r="B369" s="177"/>
      <c r="D369" s="162" t="s">
        <v>312</v>
      </c>
      <c r="E369" s="178" t="s">
        <v>1</v>
      </c>
      <c r="F369" s="179" t="s">
        <v>324</v>
      </c>
      <c r="H369" s="180">
        <v>2.548</v>
      </c>
      <c r="I369" s="181"/>
      <c r="L369" s="177"/>
      <c r="M369" s="182"/>
      <c r="N369" s="183"/>
      <c r="O369" s="183"/>
      <c r="P369" s="183"/>
      <c r="Q369" s="183"/>
      <c r="R369" s="183"/>
      <c r="S369" s="183"/>
      <c r="T369" s="184"/>
      <c r="AT369" s="178" t="s">
        <v>312</v>
      </c>
      <c r="AU369" s="178" t="s">
        <v>96</v>
      </c>
      <c r="AV369" s="15" t="s">
        <v>310</v>
      </c>
      <c r="AW369" s="15" t="s">
        <v>41</v>
      </c>
      <c r="AX369" s="15" t="s">
        <v>23</v>
      </c>
      <c r="AY369" s="178" t="s">
        <v>302</v>
      </c>
    </row>
    <row r="370" spans="1:65" s="2" customFormat="1" ht="16.5" customHeight="1">
      <c r="A370" s="34"/>
      <c r="B370" s="147"/>
      <c r="C370" s="148" t="s">
        <v>868</v>
      </c>
      <c r="D370" s="148" t="s">
        <v>305</v>
      </c>
      <c r="E370" s="149" t="s">
        <v>1245</v>
      </c>
      <c r="F370" s="150" t="s">
        <v>1246</v>
      </c>
      <c r="G370" s="151" t="s">
        <v>308</v>
      </c>
      <c r="H370" s="152">
        <v>3.92</v>
      </c>
      <c r="I370" s="153"/>
      <c r="J370" s="154">
        <f>ROUND(I370*H370,2)</f>
        <v>0</v>
      </c>
      <c r="K370" s="150" t="s">
        <v>309</v>
      </c>
      <c r="L370" s="35"/>
      <c r="M370" s="155" t="s">
        <v>1</v>
      </c>
      <c r="N370" s="156" t="s">
        <v>51</v>
      </c>
      <c r="O370" s="60"/>
      <c r="P370" s="157">
        <f>O370*H370</f>
        <v>0</v>
      </c>
      <c r="Q370" s="157">
        <v>3.5400000000000002E-3</v>
      </c>
      <c r="R370" s="157">
        <f>Q370*H370</f>
        <v>1.38768E-2</v>
      </c>
      <c r="S370" s="157">
        <v>0</v>
      </c>
      <c r="T370" s="158">
        <f>S370*H370</f>
        <v>0</v>
      </c>
      <c r="U370" s="34"/>
      <c r="V370" s="34"/>
      <c r="W370" s="34"/>
      <c r="X370" s="34"/>
      <c r="Y370" s="34"/>
      <c r="Z370" s="34"/>
      <c r="AA370" s="34"/>
      <c r="AB370" s="34"/>
      <c r="AC370" s="34"/>
      <c r="AD370" s="34"/>
      <c r="AE370" s="34"/>
      <c r="AR370" s="159" t="s">
        <v>310</v>
      </c>
      <c r="AT370" s="159" t="s">
        <v>305</v>
      </c>
      <c r="AU370" s="159" t="s">
        <v>96</v>
      </c>
      <c r="AY370" s="18" t="s">
        <v>302</v>
      </c>
      <c r="BE370" s="160">
        <f>IF(N370="základní",J370,0)</f>
        <v>0</v>
      </c>
      <c r="BF370" s="160">
        <f>IF(N370="snížená",J370,0)</f>
        <v>0</v>
      </c>
      <c r="BG370" s="160">
        <f>IF(N370="zákl. přenesená",J370,0)</f>
        <v>0</v>
      </c>
      <c r="BH370" s="160">
        <f>IF(N370="sníž. přenesená",J370,0)</f>
        <v>0</v>
      </c>
      <c r="BI370" s="160">
        <f>IF(N370="nulová",J370,0)</f>
        <v>0</v>
      </c>
      <c r="BJ370" s="18" t="s">
        <v>23</v>
      </c>
      <c r="BK370" s="160">
        <f>ROUND(I370*H370,2)</f>
        <v>0</v>
      </c>
      <c r="BL370" s="18" t="s">
        <v>310</v>
      </c>
      <c r="BM370" s="159" t="s">
        <v>1745</v>
      </c>
    </row>
    <row r="371" spans="1:65" s="13" customFormat="1">
      <c r="B371" s="161"/>
      <c r="D371" s="162" t="s">
        <v>312</v>
      </c>
      <c r="E371" s="163" t="s">
        <v>1</v>
      </c>
      <c r="F371" s="164" t="s">
        <v>2194</v>
      </c>
      <c r="H371" s="163" t="s">
        <v>1</v>
      </c>
      <c r="I371" s="165"/>
      <c r="L371" s="161"/>
      <c r="M371" s="166"/>
      <c r="N371" s="167"/>
      <c r="O371" s="167"/>
      <c r="P371" s="167"/>
      <c r="Q371" s="167"/>
      <c r="R371" s="167"/>
      <c r="S371" s="167"/>
      <c r="T371" s="168"/>
      <c r="AT371" s="163" t="s">
        <v>312</v>
      </c>
      <c r="AU371" s="163" t="s">
        <v>96</v>
      </c>
      <c r="AV371" s="13" t="s">
        <v>23</v>
      </c>
      <c r="AW371" s="13" t="s">
        <v>41</v>
      </c>
      <c r="AX371" s="13" t="s">
        <v>86</v>
      </c>
      <c r="AY371" s="163" t="s">
        <v>302</v>
      </c>
    </row>
    <row r="372" spans="1:65" s="14" customFormat="1">
      <c r="B372" s="169"/>
      <c r="D372" s="162" t="s">
        <v>312</v>
      </c>
      <c r="E372" s="170" t="s">
        <v>1</v>
      </c>
      <c r="F372" s="171" t="s">
        <v>2197</v>
      </c>
      <c r="H372" s="172">
        <v>3.92</v>
      </c>
      <c r="I372" s="173"/>
      <c r="L372" s="169"/>
      <c r="M372" s="174"/>
      <c r="N372" s="175"/>
      <c r="O372" s="175"/>
      <c r="P372" s="175"/>
      <c r="Q372" s="175"/>
      <c r="R372" s="175"/>
      <c r="S372" s="175"/>
      <c r="T372" s="176"/>
      <c r="AT372" s="170" t="s">
        <v>312</v>
      </c>
      <c r="AU372" s="170" t="s">
        <v>96</v>
      </c>
      <c r="AV372" s="14" t="s">
        <v>96</v>
      </c>
      <c r="AW372" s="14" t="s">
        <v>41</v>
      </c>
      <c r="AX372" s="14" t="s">
        <v>23</v>
      </c>
      <c r="AY372" s="170" t="s">
        <v>302</v>
      </c>
    </row>
    <row r="373" spans="1:65" s="2" customFormat="1" ht="16.5" customHeight="1">
      <c r="A373" s="34"/>
      <c r="B373" s="147"/>
      <c r="C373" s="148" t="s">
        <v>872</v>
      </c>
      <c r="D373" s="148" t="s">
        <v>305</v>
      </c>
      <c r="E373" s="149" t="s">
        <v>1770</v>
      </c>
      <c r="F373" s="150" t="s">
        <v>1771</v>
      </c>
      <c r="G373" s="151" t="s">
        <v>356</v>
      </c>
      <c r="H373" s="152">
        <v>15.7</v>
      </c>
      <c r="I373" s="153"/>
      <c r="J373" s="154">
        <f>ROUND(I373*H373,2)</f>
        <v>0</v>
      </c>
      <c r="K373" s="150" t="s">
        <v>1</v>
      </c>
      <c r="L373" s="35"/>
      <c r="M373" s="155" t="s">
        <v>1</v>
      </c>
      <c r="N373" s="156" t="s">
        <v>51</v>
      </c>
      <c r="O373" s="60"/>
      <c r="P373" s="157">
        <f>O373*H373</f>
        <v>0</v>
      </c>
      <c r="Q373" s="157">
        <v>3.2000000000000003E-4</v>
      </c>
      <c r="R373" s="157">
        <f>Q373*H373</f>
        <v>5.0239999999999998E-3</v>
      </c>
      <c r="S373" s="157">
        <v>0</v>
      </c>
      <c r="T373" s="158">
        <f>S373*H373</f>
        <v>0</v>
      </c>
      <c r="U373" s="34"/>
      <c r="V373" s="34"/>
      <c r="W373" s="34"/>
      <c r="X373" s="34"/>
      <c r="Y373" s="34"/>
      <c r="Z373" s="34"/>
      <c r="AA373" s="34"/>
      <c r="AB373" s="34"/>
      <c r="AC373" s="34"/>
      <c r="AD373" s="34"/>
      <c r="AE373" s="34"/>
      <c r="AR373" s="159" t="s">
        <v>310</v>
      </c>
      <c r="AT373" s="159" t="s">
        <v>305</v>
      </c>
      <c r="AU373" s="159" t="s">
        <v>96</v>
      </c>
      <c r="AY373" s="18" t="s">
        <v>302</v>
      </c>
      <c r="BE373" s="160">
        <f>IF(N373="základní",J373,0)</f>
        <v>0</v>
      </c>
      <c r="BF373" s="160">
        <f>IF(N373="snížená",J373,0)</f>
        <v>0</v>
      </c>
      <c r="BG373" s="160">
        <f>IF(N373="zákl. přenesená",J373,0)</f>
        <v>0</v>
      </c>
      <c r="BH373" s="160">
        <f>IF(N373="sníž. přenesená",J373,0)</f>
        <v>0</v>
      </c>
      <c r="BI373" s="160">
        <f>IF(N373="nulová",J373,0)</f>
        <v>0</v>
      </c>
      <c r="BJ373" s="18" t="s">
        <v>23</v>
      </c>
      <c r="BK373" s="160">
        <f>ROUND(I373*H373,2)</f>
        <v>0</v>
      </c>
      <c r="BL373" s="18" t="s">
        <v>310</v>
      </c>
      <c r="BM373" s="159" t="s">
        <v>1772</v>
      </c>
    </row>
    <row r="374" spans="1:65" s="13" customFormat="1">
      <c r="B374" s="161"/>
      <c r="D374" s="162" t="s">
        <v>312</v>
      </c>
      <c r="E374" s="163" t="s">
        <v>1</v>
      </c>
      <c r="F374" s="164" t="s">
        <v>424</v>
      </c>
      <c r="H374" s="163" t="s">
        <v>1</v>
      </c>
      <c r="I374" s="165"/>
      <c r="L374" s="161"/>
      <c r="M374" s="166"/>
      <c r="N374" s="167"/>
      <c r="O374" s="167"/>
      <c r="P374" s="167"/>
      <c r="Q374" s="167"/>
      <c r="R374" s="167"/>
      <c r="S374" s="167"/>
      <c r="T374" s="168"/>
      <c r="AT374" s="163" t="s">
        <v>312</v>
      </c>
      <c r="AU374" s="163" t="s">
        <v>96</v>
      </c>
      <c r="AV374" s="13" t="s">
        <v>23</v>
      </c>
      <c r="AW374" s="13" t="s">
        <v>41</v>
      </c>
      <c r="AX374" s="13" t="s">
        <v>86</v>
      </c>
      <c r="AY374" s="163" t="s">
        <v>302</v>
      </c>
    </row>
    <row r="375" spans="1:65" s="13" customFormat="1">
      <c r="B375" s="161"/>
      <c r="D375" s="162" t="s">
        <v>312</v>
      </c>
      <c r="E375" s="163" t="s">
        <v>1</v>
      </c>
      <c r="F375" s="164" t="s">
        <v>2198</v>
      </c>
      <c r="H375" s="163" t="s">
        <v>1</v>
      </c>
      <c r="I375" s="165"/>
      <c r="L375" s="161"/>
      <c r="M375" s="166"/>
      <c r="N375" s="167"/>
      <c r="O375" s="167"/>
      <c r="P375" s="167"/>
      <c r="Q375" s="167"/>
      <c r="R375" s="167"/>
      <c r="S375" s="167"/>
      <c r="T375" s="168"/>
      <c r="AT375" s="163" t="s">
        <v>312</v>
      </c>
      <c r="AU375" s="163" t="s">
        <v>96</v>
      </c>
      <c r="AV375" s="13" t="s">
        <v>23</v>
      </c>
      <c r="AW375" s="13" t="s">
        <v>41</v>
      </c>
      <c r="AX375" s="13" t="s">
        <v>86</v>
      </c>
      <c r="AY375" s="163" t="s">
        <v>302</v>
      </c>
    </row>
    <row r="376" spans="1:65" s="14" customFormat="1">
      <c r="B376" s="169"/>
      <c r="D376" s="162" t="s">
        <v>312</v>
      </c>
      <c r="E376" s="170" t="s">
        <v>1</v>
      </c>
      <c r="F376" s="171" t="s">
        <v>2199</v>
      </c>
      <c r="H376" s="172">
        <v>12</v>
      </c>
      <c r="I376" s="173"/>
      <c r="L376" s="169"/>
      <c r="M376" s="174"/>
      <c r="N376" s="175"/>
      <c r="O376" s="175"/>
      <c r="P376" s="175"/>
      <c r="Q376" s="175"/>
      <c r="R376" s="175"/>
      <c r="S376" s="175"/>
      <c r="T376" s="176"/>
      <c r="AT376" s="170" t="s">
        <v>312</v>
      </c>
      <c r="AU376" s="170" t="s">
        <v>96</v>
      </c>
      <c r="AV376" s="14" t="s">
        <v>96</v>
      </c>
      <c r="AW376" s="14" t="s">
        <v>41</v>
      </c>
      <c r="AX376" s="14" t="s">
        <v>86</v>
      </c>
      <c r="AY376" s="170" t="s">
        <v>302</v>
      </c>
    </row>
    <row r="377" spans="1:65" s="14" customFormat="1">
      <c r="B377" s="169"/>
      <c r="D377" s="162" t="s">
        <v>312</v>
      </c>
      <c r="E377" s="170" t="s">
        <v>1</v>
      </c>
      <c r="F377" s="171" t="s">
        <v>1775</v>
      </c>
      <c r="H377" s="172">
        <v>3.7</v>
      </c>
      <c r="I377" s="173"/>
      <c r="L377" s="169"/>
      <c r="M377" s="174"/>
      <c r="N377" s="175"/>
      <c r="O377" s="175"/>
      <c r="P377" s="175"/>
      <c r="Q377" s="175"/>
      <c r="R377" s="175"/>
      <c r="S377" s="175"/>
      <c r="T377" s="176"/>
      <c r="AT377" s="170" t="s">
        <v>312</v>
      </c>
      <c r="AU377" s="170" t="s">
        <v>96</v>
      </c>
      <c r="AV377" s="14" t="s">
        <v>96</v>
      </c>
      <c r="AW377" s="14" t="s">
        <v>41</v>
      </c>
      <c r="AX377" s="14" t="s">
        <v>86</v>
      </c>
      <c r="AY377" s="170" t="s">
        <v>302</v>
      </c>
    </row>
    <row r="378" spans="1:65" s="15" customFormat="1">
      <c r="B378" s="177"/>
      <c r="D378" s="162" t="s">
        <v>312</v>
      </c>
      <c r="E378" s="178" t="s">
        <v>1</v>
      </c>
      <c r="F378" s="179" t="s">
        <v>324</v>
      </c>
      <c r="H378" s="180">
        <v>15.7</v>
      </c>
      <c r="I378" s="181"/>
      <c r="L378" s="177"/>
      <c r="M378" s="182"/>
      <c r="N378" s="183"/>
      <c r="O378" s="183"/>
      <c r="P378" s="183"/>
      <c r="Q378" s="183"/>
      <c r="R378" s="183"/>
      <c r="S378" s="183"/>
      <c r="T378" s="184"/>
      <c r="AT378" s="178" t="s">
        <v>312</v>
      </c>
      <c r="AU378" s="178" t="s">
        <v>96</v>
      </c>
      <c r="AV378" s="15" t="s">
        <v>310</v>
      </c>
      <c r="AW378" s="15" t="s">
        <v>41</v>
      </c>
      <c r="AX378" s="15" t="s">
        <v>23</v>
      </c>
      <c r="AY378" s="178" t="s">
        <v>302</v>
      </c>
    </row>
    <row r="379" spans="1:65" s="2" customFormat="1" ht="16.5" customHeight="1">
      <c r="A379" s="34"/>
      <c r="B379" s="147"/>
      <c r="C379" s="148" t="s">
        <v>926</v>
      </c>
      <c r="D379" s="148" t="s">
        <v>305</v>
      </c>
      <c r="E379" s="149" t="s">
        <v>1791</v>
      </c>
      <c r="F379" s="150" t="s">
        <v>1792</v>
      </c>
      <c r="G379" s="151" t="s">
        <v>356</v>
      </c>
      <c r="H379" s="152">
        <v>18.2</v>
      </c>
      <c r="I379" s="153"/>
      <c r="J379" s="154">
        <f>ROUND(I379*H379,2)</f>
        <v>0</v>
      </c>
      <c r="K379" s="150" t="s">
        <v>1</v>
      </c>
      <c r="L379" s="35"/>
      <c r="M379" s="155" t="s">
        <v>1</v>
      </c>
      <c r="N379" s="156" t="s">
        <v>51</v>
      </c>
      <c r="O379" s="60"/>
      <c r="P379" s="157">
        <f>O379*H379</f>
        <v>0</v>
      </c>
      <c r="Q379" s="157">
        <v>0</v>
      </c>
      <c r="R379" s="157">
        <f>Q379*H379</f>
        <v>0</v>
      </c>
      <c r="S379" s="157">
        <v>0</v>
      </c>
      <c r="T379" s="158">
        <f>S379*H379</f>
        <v>0</v>
      </c>
      <c r="U379" s="34"/>
      <c r="V379" s="34"/>
      <c r="W379" s="34"/>
      <c r="X379" s="34"/>
      <c r="Y379" s="34"/>
      <c r="Z379" s="34"/>
      <c r="AA379" s="34"/>
      <c r="AB379" s="34"/>
      <c r="AC379" s="34"/>
      <c r="AD379" s="34"/>
      <c r="AE379" s="34"/>
      <c r="AR379" s="159" t="s">
        <v>310</v>
      </c>
      <c r="AT379" s="159" t="s">
        <v>305</v>
      </c>
      <c r="AU379" s="159" t="s">
        <v>96</v>
      </c>
      <c r="AY379" s="18" t="s">
        <v>302</v>
      </c>
      <c r="BE379" s="160">
        <f>IF(N379="základní",J379,0)</f>
        <v>0</v>
      </c>
      <c r="BF379" s="160">
        <f>IF(N379="snížená",J379,0)</f>
        <v>0</v>
      </c>
      <c r="BG379" s="160">
        <f>IF(N379="zákl. přenesená",J379,0)</f>
        <v>0</v>
      </c>
      <c r="BH379" s="160">
        <f>IF(N379="sníž. přenesená",J379,0)</f>
        <v>0</v>
      </c>
      <c r="BI379" s="160">
        <f>IF(N379="nulová",J379,0)</f>
        <v>0</v>
      </c>
      <c r="BJ379" s="18" t="s">
        <v>23</v>
      </c>
      <c r="BK379" s="160">
        <f>ROUND(I379*H379,2)</f>
        <v>0</v>
      </c>
      <c r="BL379" s="18" t="s">
        <v>310</v>
      </c>
      <c r="BM379" s="159" t="s">
        <v>1793</v>
      </c>
    </row>
    <row r="380" spans="1:65" s="13" customFormat="1">
      <c r="B380" s="161"/>
      <c r="D380" s="162" t="s">
        <v>312</v>
      </c>
      <c r="E380" s="163" t="s">
        <v>1</v>
      </c>
      <c r="F380" s="164" t="s">
        <v>424</v>
      </c>
      <c r="H380" s="163" t="s">
        <v>1</v>
      </c>
      <c r="I380" s="165"/>
      <c r="L380" s="161"/>
      <c r="M380" s="166"/>
      <c r="N380" s="167"/>
      <c r="O380" s="167"/>
      <c r="P380" s="167"/>
      <c r="Q380" s="167"/>
      <c r="R380" s="167"/>
      <c r="S380" s="167"/>
      <c r="T380" s="168"/>
      <c r="AT380" s="163" t="s">
        <v>312</v>
      </c>
      <c r="AU380" s="163" t="s">
        <v>96</v>
      </c>
      <c r="AV380" s="13" t="s">
        <v>23</v>
      </c>
      <c r="AW380" s="13" t="s">
        <v>41</v>
      </c>
      <c r="AX380" s="13" t="s">
        <v>86</v>
      </c>
      <c r="AY380" s="163" t="s">
        <v>302</v>
      </c>
    </row>
    <row r="381" spans="1:65" s="13" customFormat="1">
      <c r="B381" s="161"/>
      <c r="D381" s="162" t="s">
        <v>312</v>
      </c>
      <c r="E381" s="163" t="s">
        <v>1</v>
      </c>
      <c r="F381" s="164" t="s">
        <v>2198</v>
      </c>
      <c r="H381" s="163" t="s">
        <v>1</v>
      </c>
      <c r="I381" s="165"/>
      <c r="L381" s="161"/>
      <c r="M381" s="166"/>
      <c r="N381" s="167"/>
      <c r="O381" s="167"/>
      <c r="P381" s="167"/>
      <c r="Q381" s="167"/>
      <c r="R381" s="167"/>
      <c r="S381" s="167"/>
      <c r="T381" s="168"/>
      <c r="AT381" s="163" t="s">
        <v>312</v>
      </c>
      <c r="AU381" s="163" t="s">
        <v>96</v>
      </c>
      <c r="AV381" s="13" t="s">
        <v>23</v>
      </c>
      <c r="AW381" s="13" t="s">
        <v>41</v>
      </c>
      <c r="AX381" s="13" t="s">
        <v>86</v>
      </c>
      <c r="AY381" s="163" t="s">
        <v>302</v>
      </c>
    </row>
    <row r="382" spans="1:65" s="14" customFormat="1">
      <c r="B382" s="169"/>
      <c r="D382" s="162" t="s">
        <v>312</v>
      </c>
      <c r="E382" s="170" t="s">
        <v>1</v>
      </c>
      <c r="F382" s="171" t="s">
        <v>2200</v>
      </c>
      <c r="H382" s="172">
        <v>18.2</v>
      </c>
      <c r="I382" s="173"/>
      <c r="L382" s="169"/>
      <c r="M382" s="174"/>
      <c r="N382" s="175"/>
      <c r="O382" s="175"/>
      <c r="P382" s="175"/>
      <c r="Q382" s="175"/>
      <c r="R382" s="175"/>
      <c r="S382" s="175"/>
      <c r="T382" s="176"/>
      <c r="AT382" s="170" t="s">
        <v>312</v>
      </c>
      <c r="AU382" s="170" t="s">
        <v>96</v>
      </c>
      <c r="AV382" s="14" t="s">
        <v>96</v>
      </c>
      <c r="AW382" s="14" t="s">
        <v>41</v>
      </c>
      <c r="AX382" s="14" t="s">
        <v>23</v>
      </c>
      <c r="AY382" s="170" t="s">
        <v>302</v>
      </c>
    </row>
    <row r="383" spans="1:65" s="2" customFormat="1" ht="16.5" customHeight="1">
      <c r="A383" s="34"/>
      <c r="B383" s="147"/>
      <c r="C383" s="148" t="s">
        <v>931</v>
      </c>
      <c r="D383" s="148" t="s">
        <v>305</v>
      </c>
      <c r="E383" s="149" t="s">
        <v>1864</v>
      </c>
      <c r="F383" s="150" t="s">
        <v>1865</v>
      </c>
      <c r="G383" s="151" t="s">
        <v>445</v>
      </c>
      <c r="H383" s="152">
        <v>2</v>
      </c>
      <c r="I383" s="153"/>
      <c r="J383" s="154">
        <f>ROUND(I383*H383,2)</f>
        <v>0</v>
      </c>
      <c r="K383" s="150" t="s">
        <v>309</v>
      </c>
      <c r="L383" s="35"/>
      <c r="M383" s="155" t="s">
        <v>1</v>
      </c>
      <c r="N383" s="156" t="s">
        <v>51</v>
      </c>
      <c r="O383" s="60"/>
      <c r="P383" s="157">
        <f>O383*H383</f>
        <v>0</v>
      </c>
      <c r="Q383" s="157">
        <v>9.1800000000000007E-3</v>
      </c>
      <c r="R383" s="157">
        <f>Q383*H383</f>
        <v>1.8360000000000001E-2</v>
      </c>
      <c r="S383" s="157">
        <v>0</v>
      </c>
      <c r="T383" s="158">
        <f>S383*H383</f>
        <v>0</v>
      </c>
      <c r="U383" s="34"/>
      <c r="V383" s="34"/>
      <c r="W383" s="34"/>
      <c r="X383" s="34"/>
      <c r="Y383" s="34"/>
      <c r="Z383" s="34"/>
      <c r="AA383" s="34"/>
      <c r="AB383" s="34"/>
      <c r="AC383" s="34"/>
      <c r="AD383" s="34"/>
      <c r="AE383" s="34"/>
      <c r="AR383" s="159" t="s">
        <v>310</v>
      </c>
      <c r="AT383" s="159" t="s">
        <v>305</v>
      </c>
      <c r="AU383" s="159" t="s">
        <v>96</v>
      </c>
      <c r="AY383" s="18" t="s">
        <v>302</v>
      </c>
      <c r="BE383" s="160">
        <f>IF(N383="základní",J383,0)</f>
        <v>0</v>
      </c>
      <c r="BF383" s="160">
        <f>IF(N383="snížená",J383,0)</f>
        <v>0</v>
      </c>
      <c r="BG383" s="160">
        <f>IF(N383="zákl. přenesená",J383,0)</f>
        <v>0</v>
      </c>
      <c r="BH383" s="160">
        <f>IF(N383="sníž. přenesená",J383,0)</f>
        <v>0</v>
      </c>
      <c r="BI383" s="160">
        <f>IF(N383="nulová",J383,0)</f>
        <v>0</v>
      </c>
      <c r="BJ383" s="18" t="s">
        <v>23</v>
      </c>
      <c r="BK383" s="160">
        <f>ROUND(I383*H383,2)</f>
        <v>0</v>
      </c>
      <c r="BL383" s="18" t="s">
        <v>310</v>
      </c>
      <c r="BM383" s="159" t="s">
        <v>2201</v>
      </c>
    </row>
    <row r="384" spans="1:65" s="14" customFormat="1">
      <c r="B384" s="169"/>
      <c r="D384" s="162" t="s">
        <v>312</v>
      </c>
      <c r="E384" s="170" t="s">
        <v>1</v>
      </c>
      <c r="F384" s="171" t="s">
        <v>96</v>
      </c>
      <c r="H384" s="172">
        <v>2</v>
      </c>
      <c r="I384" s="173"/>
      <c r="L384" s="169"/>
      <c r="M384" s="174"/>
      <c r="N384" s="175"/>
      <c r="O384" s="175"/>
      <c r="P384" s="175"/>
      <c r="Q384" s="175"/>
      <c r="R384" s="175"/>
      <c r="S384" s="175"/>
      <c r="T384" s="176"/>
      <c r="AT384" s="170" t="s">
        <v>312</v>
      </c>
      <c r="AU384" s="170" t="s">
        <v>96</v>
      </c>
      <c r="AV384" s="14" t="s">
        <v>96</v>
      </c>
      <c r="AW384" s="14" t="s">
        <v>41</v>
      </c>
      <c r="AX384" s="14" t="s">
        <v>23</v>
      </c>
      <c r="AY384" s="170" t="s">
        <v>302</v>
      </c>
    </row>
    <row r="385" spans="1:65" s="2" customFormat="1" ht="16.5" customHeight="1">
      <c r="A385" s="34"/>
      <c r="B385" s="147"/>
      <c r="C385" s="193" t="s">
        <v>936</v>
      </c>
      <c r="D385" s="193" t="s">
        <v>526</v>
      </c>
      <c r="E385" s="194" t="s">
        <v>1868</v>
      </c>
      <c r="F385" s="195" t="s">
        <v>1869</v>
      </c>
      <c r="G385" s="196" t="s">
        <v>445</v>
      </c>
      <c r="H385" s="197">
        <v>1.01</v>
      </c>
      <c r="I385" s="198"/>
      <c r="J385" s="199">
        <f>ROUND(I385*H385,2)</f>
        <v>0</v>
      </c>
      <c r="K385" s="195" t="s">
        <v>1</v>
      </c>
      <c r="L385" s="200"/>
      <c r="M385" s="201" t="s">
        <v>1</v>
      </c>
      <c r="N385" s="202" t="s">
        <v>51</v>
      </c>
      <c r="O385" s="60"/>
      <c r="P385" s="157">
        <f>O385*H385</f>
        <v>0</v>
      </c>
      <c r="Q385" s="157">
        <v>0.25</v>
      </c>
      <c r="R385" s="157">
        <f>Q385*H385</f>
        <v>0.2525</v>
      </c>
      <c r="S385" s="157">
        <v>0</v>
      </c>
      <c r="T385" s="158">
        <f>S385*H385</f>
        <v>0</v>
      </c>
      <c r="U385" s="34"/>
      <c r="V385" s="34"/>
      <c r="W385" s="34"/>
      <c r="X385" s="34"/>
      <c r="Y385" s="34"/>
      <c r="Z385" s="34"/>
      <c r="AA385" s="34"/>
      <c r="AB385" s="34"/>
      <c r="AC385" s="34"/>
      <c r="AD385" s="34"/>
      <c r="AE385" s="34"/>
      <c r="AR385" s="159" t="s">
        <v>140</v>
      </c>
      <c r="AT385" s="159" t="s">
        <v>526</v>
      </c>
      <c r="AU385" s="159" t="s">
        <v>96</v>
      </c>
      <c r="AY385" s="18" t="s">
        <v>302</v>
      </c>
      <c r="BE385" s="160">
        <f>IF(N385="základní",J385,0)</f>
        <v>0</v>
      </c>
      <c r="BF385" s="160">
        <f>IF(N385="snížená",J385,0)</f>
        <v>0</v>
      </c>
      <c r="BG385" s="160">
        <f>IF(N385="zákl. přenesená",J385,0)</f>
        <v>0</v>
      </c>
      <c r="BH385" s="160">
        <f>IF(N385="sníž. přenesená",J385,0)</f>
        <v>0</v>
      </c>
      <c r="BI385" s="160">
        <f>IF(N385="nulová",J385,0)</f>
        <v>0</v>
      </c>
      <c r="BJ385" s="18" t="s">
        <v>23</v>
      </c>
      <c r="BK385" s="160">
        <f>ROUND(I385*H385,2)</f>
        <v>0</v>
      </c>
      <c r="BL385" s="18" t="s">
        <v>310</v>
      </c>
      <c r="BM385" s="159" t="s">
        <v>1870</v>
      </c>
    </row>
    <row r="386" spans="1:65" s="2" customFormat="1" ht="16.5" customHeight="1">
      <c r="A386" s="34"/>
      <c r="B386" s="147"/>
      <c r="C386" s="193" t="s">
        <v>941</v>
      </c>
      <c r="D386" s="193" t="s">
        <v>526</v>
      </c>
      <c r="E386" s="194" t="s">
        <v>1876</v>
      </c>
      <c r="F386" s="195" t="s">
        <v>1877</v>
      </c>
      <c r="G386" s="196" t="s">
        <v>445</v>
      </c>
      <c r="H386" s="197">
        <v>1.01</v>
      </c>
      <c r="I386" s="198"/>
      <c r="J386" s="199">
        <f>ROUND(I386*H386,2)</f>
        <v>0</v>
      </c>
      <c r="K386" s="195" t="s">
        <v>1</v>
      </c>
      <c r="L386" s="200"/>
      <c r="M386" s="201" t="s">
        <v>1</v>
      </c>
      <c r="N386" s="202" t="s">
        <v>51</v>
      </c>
      <c r="O386" s="60"/>
      <c r="P386" s="157">
        <f>O386*H386</f>
        <v>0</v>
      </c>
      <c r="Q386" s="157">
        <v>1</v>
      </c>
      <c r="R386" s="157">
        <f>Q386*H386</f>
        <v>1.01</v>
      </c>
      <c r="S386" s="157">
        <v>0</v>
      </c>
      <c r="T386" s="158">
        <f>S386*H386</f>
        <v>0</v>
      </c>
      <c r="U386" s="34"/>
      <c r="V386" s="34"/>
      <c r="W386" s="34"/>
      <c r="X386" s="34"/>
      <c r="Y386" s="34"/>
      <c r="Z386" s="34"/>
      <c r="AA386" s="34"/>
      <c r="AB386" s="34"/>
      <c r="AC386" s="34"/>
      <c r="AD386" s="34"/>
      <c r="AE386" s="34"/>
      <c r="AR386" s="159" t="s">
        <v>140</v>
      </c>
      <c r="AT386" s="159" t="s">
        <v>526</v>
      </c>
      <c r="AU386" s="159" t="s">
        <v>96</v>
      </c>
      <c r="AY386" s="18" t="s">
        <v>302</v>
      </c>
      <c r="BE386" s="160">
        <f>IF(N386="základní",J386,0)</f>
        <v>0</v>
      </c>
      <c r="BF386" s="160">
        <f>IF(N386="snížená",J386,0)</f>
        <v>0</v>
      </c>
      <c r="BG386" s="160">
        <f>IF(N386="zákl. přenesená",J386,0)</f>
        <v>0</v>
      </c>
      <c r="BH386" s="160">
        <f>IF(N386="sníž. přenesená",J386,0)</f>
        <v>0</v>
      </c>
      <c r="BI386" s="160">
        <f>IF(N386="nulová",J386,0)</f>
        <v>0</v>
      </c>
      <c r="BJ386" s="18" t="s">
        <v>23</v>
      </c>
      <c r="BK386" s="160">
        <f>ROUND(I386*H386,2)</f>
        <v>0</v>
      </c>
      <c r="BL386" s="18" t="s">
        <v>310</v>
      </c>
      <c r="BM386" s="159" t="s">
        <v>1878</v>
      </c>
    </row>
    <row r="387" spans="1:65" s="2" customFormat="1" ht="16.5" customHeight="1">
      <c r="A387" s="34"/>
      <c r="B387" s="147"/>
      <c r="C387" s="193" t="s">
        <v>946</v>
      </c>
      <c r="D387" s="193" t="s">
        <v>526</v>
      </c>
      <c r="E387" s="194" t="s">
        <v>1880</v>
      </c>
      <c r="F387" s="195" t="s">
        <v>1881</v>
      </c>
      <c r="G387" s="196" t="s">
        <v>445</v>
      </c>
      <c r="H387" s="197">
        <v>2.04</v>
      </c>
      <c r="I387" s="198"/>
      <c r="J387" s="199">
        <f>ROUND(I387*H387,2)</f>
        <v>0</v>
      </c>
      <c r="K387" s="195" t="s">
        <v>1</v>
      </c>
      <c r="L387" s="200"/>
      <c r="M387" s="201" t="s">
        <v>1</v>
      </c>
      <c r="N387" s="202" t="s">
        <v>51</v>
      </c>
      <c r="O387" s="60"/>
      <c r="P387" s="157">
        <f>O387*H387</f>
        <v>0</v>
      </c>
      <c r="Q387" s="157">
        <v>2E-3</v>
      </c>
      <c r="R387" s="157">
        <f>Q387*H387</f>
        <v>4.0800000000000003E-3</v>
      </c>
      <c r="S387" s="157">
        <v>0</v>
      </c>
      <c r="T387" s="158">
        <f>S387*H387</f>
        <v>0</v>
      </c>
      <c r="U387" s="34"/>
      <c r="V387" s="34"/>
      <c r="W387" s="34"/>
      <c r="X387" s="34"/>
      <c r="Y387" s="34"/>
      <c r="Z387" s="34"/>
      <c r="AA387" s="34"/>
      <c r="AB387" s="34"/>
      <c r="AC387" s="34"/>
      <c r="AD387" s="34"/>
      <c r="AE387" s="34"/>
      <c r="AR387" s="159" t="s">
        <v>140</v>
      </c>
      <c r="AT387" s="159" t="s">
        <v>526</v>
      </c>
      <c r="AU387" s="159" t="s">
        <v>96</v>
      </c>
      <c r="AY387" s="18" t="s">
        <v>302</v>
      </c>
      <c r="BE387" s="160">
        <f>IF(N387="základní",J387,0)</f>
        <v>0</v>
      </c>
      <c r="BF387" s="160">
        <f>IF(N387="snížená",J387,0)</f>
        <v>0</v>
      </c>
      <c r="BG387" s="160">
        <f>IF(N387="zákl. přenesená",J387,0)</f>
        <v>0</v>
      </c>
      <c r="BH387" s="160">
        <f>IF(N387="sníž. přenesená",J387,0)</f>
        <v>0</v>
      </c>
      <c r="BI387" s="160">
        <f>IF(N387="nulová",J387,0)</f>
        <v>0</v>
      </c>
      <c r="BJ387" s="18" t="s">
        <v>23</v>
      </c>
      <c r="BK387" s="160">
        <f>ROUND(I387*H387,2)</f>
        <v>0</v>
      </c>
      <c r="BL387" s="18" t="s">
        <v>310</v>
      </c>
      <c r="BM387" s="159" t="s">
        <v>1882</v>
      </c>
    </row>
    <row r="388" spans="1:65" s="14" customFormat="1">
      <c r="B388" s="169"/>
      <c r="D388" s="162" t="s">
        <v>312</v>
      </c>
      <c r="F388" s="171" t="s">
        <v>2202</v>
      </c>
      <c r="H388" s="172">
        <v>2.04</v>
      </c>
      <c r="I388" s="173"/>
      <c r="L388" s="169"/>
      <c r="M388" s="174"/>
      <c r="N388" s="175"/>
      <c r="O388" s="175"/>
      <c r="P388" s="175"/>
      <c r="Q388" s="175"/>
      <c r="R388" s="175"/>
      <c r="S388" s="175"/>
      <c r="T388" s="176"/>
      <c r="AT388" s="170" t="s">
        <v>312</v>
      </c>
      <c r="AU388" s="170" t="s">
        <v>96</v>
      </c>
      <c r="AV388" s="14" t="s">
        <v>96</v>
      </c>
      <c r="AW388" s="14" t="s">
        <v>3</v>
      </c>
      <c r="AX388" s="14" t="s">
        <v>23</v>
      </c>
      <c r="AY388" s="170" t="s">
        <v>302</v>
      </c>
    </row>
    <row r="389" spans="1:65" s="2" customFormat="1" ht="24.2" customHeight="1">
      <c r="A389" s="34"/>
      <c r="B389" s="147"/>
      <c r="C389" s="148" t="s">
        <v>951</v>
      </c>
      <c r="D389" s="148" t="s">
        <v>305</v>
      </c>
      <c r="E389" s="149" t="s">
        <v>1885</v>
      </c>
      <c r="F389" s="150" t="s">
        <v>1886</v>
      </c>
      <c r="G389" s="151" t="s">
        <v>445</v>
      </c>
      <c r="H389" s="152">
        <v>1</v>
      </c>
      <c r="I389" s="153"/>
      <c r="J389" s="154">
        <f>ROUND(I389*H389,2)</f>
        <v>0</v>
      </c>
      <c r="K389" s="150" t="s">
        <v>1</v>
      </c>
      <c r="L389" s="35"/>
      <c r="M389" s="155" t="s">
        <v>1</v>
      </c>
      <c r="N389" s="156" t="s">
        <v>51</v>
      </c>
      <c r="O389" s="60"/>
      <c r="P389" s="157">
        <f>O389*H389</f>
        <v>0</v>
      </c>
      <c r="Q389" s="157">
        <v>7.9200000000000007E-2</v>
      </c>
      <c r="R389" s="157">
        <f>Q389*H389</f>
        <v>7.9200000000000007E-2</v>
      </c>
      <c r="S389" s="157">
        <v>0</v>
      </c>
      <c r="T389" s="158">
        <f>S389*H389</f>
        <v>0</v>
      </c>
      <c r="U389" s="34"/>
      <c r="V389" s="34"/>
      <c r="W389" s="34"/>
      <c r="X389" s="34"/>
      <c r="Y389" s="34"/>
      <c r="Z389" s="34"/>
      <c r="AA389" s="34"/>
      <c r="AB389" s="34"/>
      <c r="AC389" s="34"/>
      <c r="AD389" s="34"/>
      <c r="AE389" s="34"/>
      <c r="AR389" s="159" t="s">
        <v>310</v>
      </c>
      <c r="AT389" s="159" t="s">
        <v>305</v>
      </c>
      <c r="AU389" s="159" t="s">
        <v>96</v>
      </c>
      <c r="AY389" s="18" t="s">
        <v>302</v>
      </c>
      <c r="BE389" s="160">
        <f>IF(N389="základní",J389,0)</f>
        <v>0</v>
      </c>
      <c r="BF389" s="160">
        <f>IF(N389="snížená",J389,0)</f>
        <v>0</v>
      </c>
      <c r="BG389" s="160">
        <f>IF(N389="zákl. přenesená",J389,0)</f>
        <v>0</v>
      </c>
      <c r="BH389" s="160">
        <f>IF(N389="sníž. přenesená",J389,0)</f>
        <v>0</v>
      </c>
      <c r="BI389" s="160">
        <f>IF(N389="nulová",J389,0)</f>
        <v>0</v>
      </c>
      <c r="BJ389" s="18" t="s">
        <v>23</v>
      </c>
      <c r="BK389" s="160">
        <f>ROUND(I389*H389,2)</f>
        <v>0</v>
      </c>
      <c r="BL389" s="18" t="s">
        <v>310</v>
      </c>
      <c r="BM389" s="159" t="s">
        <v>1887</v>
      </c>
    </row>
    <row r="390" spans="1:65" s="2" customFormat="1" ht="16.5" customHeight="1">
      <c r="A390" s="34"/>
      <c r="B390" s="147"/>
      <c r="C390" s="148" t="s">
        <v>956</v>
      </c>
      <c r="D390" s="148" t="s">
        <v>305</v>
      </c>
      <c r="E390" s="149" t="s">
        <v>1889</v>
      </c>
      <c r="F390" s="150" t="s">
        <v>1890</v>
      </c>
      <c r="G390" s="151" t="s">
        <v>445</v>
      </c>
      <c r="H390" s="152">
        <v>1</v>
      </c>
      <c r="I390" s="153"/>
      <c r="J390" s="154">
        <f>ROUND(I390*H390,2)</f>
        <v>0</v>
      </c>
      <c r="K390" s="150" t="s">
        <v>309</v>
      </c>
      <c r="L390" s="35"/>
      <c r="M390" s="155" t="s">
        <v>1</v>
      </c>
      <c r="N390" s="156" t="s">
        <v>51</v>
      </c>
      <c r="O390" s="60"/>
      <c r="P390" s="157">
        <f>O390*H390</f>
        <v>0</v>
      </c>
      <c r="Q390" s="157">
        <v>1.1469999999999999E-2</v>
      </c>
      <c r="R390" s="157">
        <f>Q390*H390</f>
        <v>1.1469999999999999E-2</v>
      </c>
      <c r="S390" s="157">
        <v>0</v>
      </c>
      <c r="T390" s="158">
        <f>S390*H390</f>
        <v>0</v>
      </c>
      <c r="U390" s="34"/>
      <c r="V390" s="34"/>
      <c r="W390" s="34"/>
      <c r="X390" s="34"/>
      <c r="Y390" s="34"/>
      <c r="Z390" s="34"/>
      <c r="AA390" s="34"/>
      <c r="AB390" s="34"/>
      <c r="AC390" s="34"/>
      <c r="AD390" s="34"/>
      <c r="AE390" s="34"/>
      <c r="AR390" s="159" t="s">
        <v>310</v>
      </c>
      <c r="AT390" s="159" t="s">
        <v>305</v>
      </c>
      <c r="AU390" s="159" t="s">
        <v>96</v>
      </c>
      <c r="AY390" s="18" t="s">
        <v>302</v>
      </c>
      <c r="BE390" s="160">
        <f>IF(N390="základní",J390,0)</f>
        <v>0</v>
      </c>
      <c r="BF390" s="160">
        <f>IF(N390="snížená",J390,0)</f>
        <v>0</v>
      </c>
      <c r="BG390" s="160">
        <f>IF(N390="zákl. přenesená",J390,0)</f>
        <v>0</v>
      </c>
      <c r="BH390" s="160">
        <f>IF(N390="sníž. přenesená",J390,0)</f>
        <v>0</v>
      </c>
      <c r="BI390" s="160">
        <f>IF(N390="nulová",J390,0)</f>
        <v>0</v>
      </c>
      <c r="BJ390" s="18" t="s">
        <v>23</v>
      </c>
      <c r="BK390" s="160">
        <f>ROUND(I390*H390,2)</f>
        <v>0</v>
      </c>
      <c r="BL390" s="18" t="s">
        <v>310</v>
      </c>
      <c r="BM390" s="159" t="s">
        <v>2203</v>
      </c>
    </row>
    <row r="391" spans="1:65" s="14" customFormat="1">
      <c r="B391" s="169"/>
      <c r="D391" s="162" t="s">
        <v>312</v>
      </c>
      <c r="E391" s="170" t="s">
        <v>1</v>
      </c>
      <c r="F391" s="171" t="s">
        <v>23</v>
      </c>
      <c r="H391" s="172">
        <v>1</v>
      </c>
      <c r="I391" s="173"/>
      <c r="L391" s="169"/>
      <c r="M391" s="174"/>
      <c r="N391" s="175"/>
      <c r="O391" s="175"/>
      <c r="P391" s="175"/>
      <c r="Q391" s="175"/>
      <c r="R391" s="175"/>
      <c r="S391" s="175"/>
      <c r="T391" s="176"/>
      <c r="AT391" s="170" t="s">
        <v>312</v>
      </c>
      <c r="AU391" s="170" t="s">
        <v>96</v>
      </c>
      <c r="AV391" s="14" t="s">
        <v>96</v>
      </c>
      <c r="AW391" s="14" t="s">
        <v>41</v>
      </c>
      <c r="AX391" s="14" t="s">
        <v>23</v>
      </c>
      <c r="AY391" s="170" t="s">
        <v>302</v>
      </c>
    </row>
    <row r="392" spans="1:65" s="2" customFormat="1" ht="16.5" customHeight="1">
      <c r="A392" s="34"/>
      <c r="B392" s="147"/>
      <c r="C392" s="193" t="s">
        <v>961</v>
      </c>
      <c r="D392" s="193" t="s">
        <v>526</v>
      </c>
      <c r="E392" s="194" t="s">
        <v>1893</v>
      </c>
      <c r="F392" s="195" t="s">
        <v>1894</v>
      </c>
      <c r="G392" s="196" t="s">
        <v>445</v>
      </c>
      <c r="H392" s="197">
        <v>1.01</v>
      </c>
      <c r="I392" s="198"/>
      <c r="J392" s="199">
        <f>ROUND(I392*H392,2)</f>
        <v>0</v>
      </c>
      <c r="K392" s="195" t="s">
        <v>1</v>
      </c>
      <c r="L392" s="200"/>
      <c r="M392" s="201" t="s">
        <v>1</v>
      </c>
      <c r="N392" s="202" t="s">
        <v>51</v>
      </c>
      <c r="O392" s="60"/>
      <c r="P392" s="157">
        <f>O392*H392</f>
        <v>0</v>
      </c>
      <c r="Q392" s="157">
        <v>0.58499999999999996</v>
      </c>
      <c r="R392" s="157">
        <f>Q392*H392</f>
        <v>0.59084999999999999</v>
      </c>
      <c r="S392" s="157">
        <v>0</v>
      </c>
      <c r="T392" s="158">
        <f>S392*H392</f>
        <v>0</v>
      </c>
      <c r="U392" s="34"/>
      <c r="V392" s="34"/>
      <c r="W392" s="34"/>
      <c r="X392" s="34"/>
      <c r="Y392" s="34"/>
      <c r="Z392" s="34"/>
      <c r="AA392" s="34"/>
      <c r="AB392" s="34"/>
      <c r="AC392" s="34"/>
      <c r="AD392" s="34"/>
      <c r="AE392" s="34"/>
      <c r="AR392" s="159" t="s">
        <v>140</v>
      </c>
      <c r="AT392" s="159" t="s">
        <v>526</v>
      </c>
      <c r="AU392" s="159" t="s">
        <v>96</v>
      </c>
      <c r="AY392" s="18" t="s">
        <v>302</v>
      </c>
      <c r="BE392" s="160">
        <f>IF(N392="základní",J392,0)</f>
        <v>0</v>
      </c>
      <c r="BF392" s="160">
        <f>IF(N392="snížená",J392,0)</f>
        <v>0</v>
      </c>
      <c r="BG392" s="160">
        <f>IF(N392="zákl. přenesená",J392,0)</f>
        <v>0</v>
      </c>
      <c r="BH392" s="160">
        <f>IF(N392="sníž. přenesená",J392,0)</f>
        <v>0</v>
      </c>
      <c r="BI392" s="160">
        <f>IF(N392="nulová",J392,0)</f>
        <v>0</v>
      </c>
      <c r="BJ392" s="18" t="s">
        <v>23</v>
      </c>
      <c r="BK392" s="160">
        <f>ROUND(I392*H392,2)</f>
        <v>0</v>
      </c>
      <c r="BL392" s="18" t="s">
        <v>310</v>
      </c>
      <c r="BM392" s="159" t="s">
        <v>1895</v>
      </c>
    </row>
    <row r="393" spans="1:65" s="2" customFormat="1" ht="16.5" customHeight="1">
      <c r="A393" s="34"/>
      <c r="B393" s="147"/>
      <c r="C393" s="193" t="s">
        <v>966</v>
      </c>
      <c r="D393" s="193" t="s">
        <v>526</v>
      </c>
      <c r="E393" s="194" t="s">
        <v>1880</v>
      </c>
      <c r="F393" s="195" t="s">
        <v>1881</v>
      </c>
      <c r="G393" s="196" t="s">
        <v>445</v>
      </c>
      <c r="H393" s="197">
        <v>1.02</v>
      </c>
      <c r="I393" s="198"/>
      <c r="J393" s="199">
        <f>ROUND(I393*H393,2)</f>
        <v>0</v>
      </c>
      <c r="K393" s="195" t="s">
        <v>1</v>
      </c>
      <c r="L393" s="200"/>
      <c r="M393" s="201" t="s">
        <v>1</v>
      </c>
      <c r="N393" s="202" t="s">
        <v>51</v>
      </c>
      <c r="O393" s="60"/>
      <c r="P393" s="157">
        <f>O393*H393</f>
        <v>0</v>
      </c>
      <c r="Q393" s="157">
        <v>2E-3</v>
      </c>
      <c r="R393" s="157">
        <f>Q393*H393</f>
        <v>2.0400000000000001E-3</v>
      </c>
      <c r="S393" s="157">
        <v>0</v>
      </c>
      <c r="T393" s="158">
        <f>S393*H393</f>
        <v>0</v>
      </c>
      <c r="U393" s="34"/>
      <c r="V393" s="34"/>
      <c r="W393" s="34"/>
      <c r="X393" s="34"/>
      <c r="Y393" s="34"/>
      <c r="Z393" s="34"/>
      <c r="AA393" s="34"/>
      <c r="AB393" s="34"/>
      <c r="AC393" s="34"/>
      <c r="AD393" s="34"/>
      <c r="AE393" s="34"/>
      <c r="AR393" s="159" t="s">
        <v>140</v>
      </c>
      <c r="AT393" s="159" t="s">
        <v>526</v>
      </c>
      <c r="AU393" s="159" t="s">
        <v>96</v>
      </c>
      <c r="AY393" s="18" t="s">
        <v>302</v>
      </c>
      <c r="BE393" s="160">
        <f>IF(N393="základní",J393,0)</f>
        <v>0</v>
      </c>
      <c r="BF393" s="160">
        <f>IF(N393="snížená",J393,0)</f>
        <v>0</v>
      </c>
      <c r="BG393" s="160">
        <f>IF(N393="zákl. přenesená",J393,0)</f>
        <v>0</v>
      </c>
      <c r="BH393" s="160">
        <f>IF(N393="sníž. přenesená",J393,0)</f>
        <v>0</v>
      </c>
      <c r="BI393" s="160">
        <f>IF(N393="nulová",J393,0)</f>
        <v>0</v>
      </c>
      <c r="BJ393" s="18" t="s">
        <v>23</v>
      </c>
      <c r="BK393" s="160">
        <f>ROUND(I393*H393,2)</f>
        <v>0</v>
      </c>
      <c r="BL393" s="18" t="s">
        <v>310</v>
      </c>
      <c r="BM393" s="159" t="s">
        <v>1897</v>
      </c>
    </row>
    <row r="394" spans="1:65" s="14" customFormat="1">
      <c r="B394" s="169"/>
      <c r="D394" s="162" t="s">
        <v>312</v>
      </c>
      <c r="F394" s="171" t="s">
        <v>2204</v>
      </c>
      <c r="H394" s="172">
        <v>1.02</v>
      </c>
      <c r="I394" s="173"/>
      <c r="L394" s="169"/>
      <c r="M394" s="174"/>
      <c r="N394" s="175"/>
      <c r="O394" s="175"/>
      <c r="P394" s="175"/>
      <c r="Q394" s="175"/>
      <c r="R394" s="175"/>
      <c r="S394" s="175"/>
      <c r="T394" s="176"/>
      <c r="AT394" s="170" t="s">
        <v>312</v>
      </c>
      <c r="AU394" s="170" t="s">
        <v>96</v>
      </c>
      <c r="AV394" s="14" t="s">
        <v>96</v>
      </c>
      <c r="AW394" s="14" t="s">
        <v>3</v>
      </c>
      <c r="AX394" s="14" t="s">
        <v>23</v>
      </c>
      <c r="AY394" s="170" t="s">
        <v>302</v>
      </c>
    </row>
    <row r="395" spans="1:65" s="2" customFormat="1" ht="16.5" customHeight="1">
      <c r="A395" s="34"/>
      <c r="B395" s="147"/>
      <c r="C395" s="148" t="s">
        <v>971</v>
      </c>
      <c r="D395" s="148" t="s">
        <v>305</v>
      </c>
      <c r="E395" s="149" t="s">
        <v>1900</v>
      </c>
      <c r="F395" s="150" t="s">
        <v>1901</v>
      </c>
      <c r="G395" s="151" t="s">
        <v>356</v>
      </c>
      <c r="H395" s="152">
        <v>9.42</v>
      </c>
      <c r="I395" s="153"/>
      <c r="J395" s="154">
        <f>ROUND(I395*H395,2)</f>
        <v>0</v>
      </c>
      <c r="K395" s="150" t="s">
        <v>1</v>
      </c>
      <c r="L395" s="35"/>
      <c r="M395" s="155" t="s">
        <v>1</v>
      </c>
      <c r="N395" s="156" t="s">
        <v>51</v>
      </c>
      <c r="O395" s="60"/>
      <c r="P395" s="157">
        <f>O395*H395</f>
        <v>0</v>
      </c>
      <c r="Q395" s="157">
        <v>0</v>
      </c>
      <c r="R395" s="157">
        <f>Q395*H395</f>
        <v>0</v>
      </c>
      <c r="S395" s="157">
        <v>0</v>
      </c>
      <c r="T395" s="158">
        <f>S395*H395</f>
        <v>0</v>
      </c>
      <c r="U395" s="34"/>
      <c r="V395" s="34"/>
      <c r="W395" s="34"/>
      <c r="X395" s="34"/>
      <c r="Y395" s="34"/>
      <c r="Z395" s="34"/>
      <c r="AA395" s="34"/>
      <c r="AB395" s="34"/>
      <c r="AC395" s="34"/>
      <c r="AD395" s="34"/>
      <c r="AE395" s="34"/>
      <c r="AR395" s="159" t="s">
        <v>310</v>
      </c>
      <c r="AT395" s="159" t="s">
        <v>305</v>
      </c>
      <c r="AU395" s="159" t="s">
        <v>96</v>
      </c>
      <c r="AY395" s="18" t="s">
        <v>302</v>
      </c>
      <c r="BE395" s="160">
        <f>IF(N395="základní",J395,0)</f>
        <v>0</v>
      </c>
      <c r="BF395" s="160">
        <f>IF(N395="snížená",J395,0)</f>
        <v>0</v>
      </c>
      <c r="BG395" s="160">
        <f>IF(N395="zákl. přenesená",J395,0)</f>
        <v>0</v>
      </c>
      <c r="BH395" s="160">
        <f>IF(N395="sníž. přenesená",J395,0)</f>
        <v>0</v>
      </c>
      <c r="BI395" s="160">
        <f>IF(N395="nulová",J395,0)</f>
        <v>0</v>
      </c>
      <c r="BJ395" s="18" t="s">
        <v>23</v>
      </c>
      <c r="BK395" s="160">
        <f>ROUND(I395*H395,2)</f>
        <v>0</v>
      </c>
      <c r="BL395" s="18" t="s">
        <v>310</v>
      </c>
      <c r="BM395" s="159" t="s">
        <v>2205</v>
      </c>
    </row>
    <row r="396" spans="1:65" s="14" customFormat="1">
      <c r="B396" s="169"/>
      <c r="D396" s="162" t="s">
        <v>312</v>
      </c>
      <c r="E396" s="170" t="s">
        <v>1</v>
      </c>
      <c r="F396" s="171" t="s">
        <v>2206</v>
      </c>
      <c r="H396" s="172">
        <v>9.42</v>
      </c>
      <c r="I396" s="173"/>
      <c r="L396" s="169"/>
      <c r="M396" s="174"/>
      <c r="N396" s="175"/>
      <c r="O396" s="175"/>
      <c r="P396" s="175"/>
      <c r="Q396" s="175"/>
      <c r="R396" s="175"/>
      <c r="S396" s="175"/>
      <c r="T396" s="176"/>
      <c r="AT396" s="170" t="s">
        <v>312</v>
      </c>
      <c r="AU396" s="170" t="s">
        <v>96</v>
      </c>
      <c r="AV396" s="14" t="s">
        <v>96</v>
      </c>
      <c r="AW396" s="14" t="s">
        <v>41</v>
      </c>
      <c r="AX396" s="14" t="s">
        <v>86</v>
      </c>
      <c r="AY396" s="170" t="s">
        <v>302</v>
      </c>
    </row>
    <row r="397" spans="1:65" s="15" customFormat="1">
      <c r="B397" s="177"/>
      <c r="D397" s="162" t="s">
        <v>312</v>
      </c>
      <c r="E397" s="178" t="s">
        <v>1</v>
      </c>
      <c r="F397" s="179" t="s">
        <v>324</v>
      </c>
      <c r="H397" s="180">
        <v>9.42</v>
      </c>
      <c r="I397" s="181"/>
      <c r="L397" s="177"/>
      <c r="M397" s="182"/>
      <c r="N397" s="183"/>
      <c r="O397" s="183"/>
      <c r="P397" s="183"/>
      <c r="Q397" s="183"/>
      <c r="R397" s="183"/>
      <c r="S397" s="183"/>
      <c r="T397" s="184"/>
      <c r="AT397" s="178" t="s">
        <v>312</v>
      </c>
      <c r="AU397" s="178" t="s">
        <v>96</v>
      </c>
      <c r="AV397" s="15" t="s">
        <v>310</v>
      </c>
      <c r="AW397" s="15" t="s">
        <v>41</v>
      </c>
      <c r="AX397" s="15" t="s">
        <v>23</v>
      </c>
      <c r="AY397" s="178" t="s">
        <v>302</v>
      </c>
    </row>
    <row r="398" spans="1:65" s="2" customFormat="1" ht="16.5" customHeight="1">
      <c r="A398" s="34"/>
      <c r="B398" s="147"/>
      <c r="C398" s="148" t="s">
        <v>976</v>
      </c>
      <c r="D398" s="148" t="s">
        <v>305</v>
      </c>
      <c r="E398" s="149" t="s">
        <v>1910</v>
      </c>
      <c r="F398" s="150" t="s">
        <v>1911</v>
      </c>
      <c r="G398" s="151" t="s">
        <v>445</v>
      </c>
      <c r="H398" s="152">
        <v>1</v>
      </c>
      <c r="I398" s="153"/>
      <c r="J398" s="154">
        <f>ROUND(I398*H398,2)</f>
        <v>0</v>
      </c>
      <c r="K398" s="150" t="s">
        <v>309</v>
      </c>
      <c r="L398" s="35"/>
      <c r="M398" s="155" t="s">
        <v>1</v>
      </c>
      <c r="N398" s="156" t="s">
        <v>51</v>
      </c>
      <c r="O398" s="60"/>
      <c r="P398" s="157">
        <f>O398*H398</f>
        <v>0</v>
      </c>
      <c r="Q398" s="157">
        <v>0.21734000000000001</v>
      </c>
      <c r="R398" s="157">
        <f>Q398*H398</f>
        <v>0.21734000000000001</v>
      </c>
      <c r="S398" s="157">
        <v>0</v>
      </c>
      <c r="T398" s="158">
        <f>S398*H398</f>
        <v>0</v>
      </c>
      <c r="U398" s="34"/>
      <c r="V398" s="34"/>
      <c r="W398" s="34"/>
      <c r="X398" s="34"/>
      <c r="Y398" s="34"/>
      <c r="Z398" s="34"/>
      <c r="AA398" s="34"/>
      <c r="AB398" s="34"/>
      <c r="AC398" s="34"/>
      <c r="AD398" s="34"/>
      <c r="AE398" s="34"/>
      <c r="AR398" s="159" t="s">
        <v>310</v>
      </c>
      <c r="AT398" s="159" t="s">
        <v>305</v>
      </c>
      <c r="AU398" s="159" t="s">
        <v>96</v>
      </c>
      <c r="AY398" s="18" t="s">
        <v>302</v>
      </c>
      <c r="BE398" s="160">
        <f>IF(N398="základní",J398,0)</f>
        <v>0</v>
      </c>
      <c r="BF398" s="160">
        <f>IF(N398="snížená",J398,0)</f>
        <v>0</v>
      </c>
      <c r="BG398" s="160">
        <f>IF(N398="zákl. přenesená",J398,0)</f>
        <v>0</v>
      </c>
      <c r="BH398" s="160">
        <f>IF(N398="sníž. přenesená",J398,0)</f>
        <v>0</v>
      </c>
      <c r="BI398" s="160">
        <f>IF(N398="nulová",J398,0)</f>
        <v>0</v>
      </c>
      <c r="BJ398" s="18" t="s">
        <v>23</v>
      </c>
      <c r="BK398" s="160">
        <f>ROUND(I398*H398,2)</f>
        <v>0</v>
      </c>
      <c r="BL398" s="18" t="s">
        <v>310</v>
      </c>
      <c r="BM398" s="159" t="s">
        <v>2207</v>
      </c>
    </row>
    <row r="399" spans="1:65" s="14" customFormat="1">
      <c r="B399" s="169"/>
      <c r="D399" s="162" t="s">
        <v>312</v>
      </c>
      <c r="E399" s="170" t="s">
        <v>1</v>
      </c>
      <c r="F399" s="171" t="s">
        <v>23</v>
      </c>
      <c r="H399" s="172">
        <v>1</v>
      </c>
      <c r="I399" s="173"/>
      <c r="L399" s="169"/>
      <c r="M399" s="174"/>
      <c r="N399" s="175"/>
      <c r="O399" s="175"/>
      <c r="P399" s="175"/>
      <c r="Q399" s="175"/>
      <c r="R399" s="175"/>
      <c r="S399" s="175"/>
      <c r="T399" s="176"/>
      <c r="AT399" s="170" t="s">
        <v>312</v>
      </c>
      <c r="AU399" s="170" t="s">
        <v>96</v>
      </c>
      <c r="AV399" s="14" t="s">
        <v>96</v>
      </c>
      <c r="AW399" s="14" t="s">
        <v>41</v>
      </c>
      <c r="AX399" s="14" t="s">
        <v>23</v>
      </c>
      <c r="AY399" s="170" t="s">
        <v>302</v>
      </c>
    </row>
    <row r="400" spans="1:65" s="2" customFormat="1" ht="16.5" customHeight="1">
      <c r="A400" s="34"/>
      <c r="B400" s="147"/>
      <c r="C400" s="193" t="s">
        <v>981</v>
      </c>
      <c r="D400" s="193" t="s">
        <v>526</v>
      </c>
      <c r="E400" s="194" t="s">
        <v>1914</v>
      </c>
      <c r="F400" s="195" t="s">
        <v>1915</v>
      </c>
      <c r="G400" s="196" t="s">
        <v>445</v>
      </c>
      <c r="H400" s="197">
        <v>1</v>
      </c>
      <c r="I400" s="198"/>
      <c r="J400" s="199">
        <f>ROUND(I400*H400,2)</f>
        <v>0</v>
      </c>
      <c r="K400" s="195" t="s">
        <v>1</v>
      </c>
      <c r="L400" s="200"/>
      <c r="M400" s="201" t="s">
        <v>1</v>
      </c>
      <c r="N400" s="202" t="s">
        <v>51</v>
      </c>
      <c r="O400" s="60"/>
      <c r="P400" s="157">
        <f>O400*H400</f>
        <v>0</v>
      </c>
      <c r="Q400" s="157">
        <v>9.1999999999999998E-2</v>
      </c>
      <c r="R400" s="157">
        <f>Q400*H400</f>
        <v>9.1999999999999998E-2</v>
      </c>
      <c r="S400" s="157">
        <v>0</v>
      </c>
      <c r="T400" s="158">
        <f>S400*H400</f>
        <v>0</v>
      </c>
      <c r="U400" s="34"/>
      <c r="V400" s="34"/>
      <c r="W400" s="34"/>
      <c r="X400" s="34"/>
      <c r="Y400" s="34"/>
      <c r="Z400" s="34"/>
      <c r="AA400" s="34"/>
      <c r="AB400" s="34"/>
      <c r="AC400" s="34"/>
      <c r="AD400" s="34"/>
      <c r="AE400" s="34"/>
      <c r="AR400" s="159" t="s">
        <v>140</v>
      </c>
      <c r="AT400" s="159" t="s">
        <v>526</v>
      </c>
      <c r="AU400" s="159" t="s">
        <v>96</v>
      </c>
      <c r="AY400" s="18" t="s">
        <v>302</v>
      </c>
      <c r="BE400" s="160">
        <f>IF(N400="základní",J400,0)</f>
        <v>0</v>
      </c>
      <c r="BF400" s="160">
        <f>IF(N400="snížená",J400,0)</f>
        <v>0</v>
      </c>
      <c r="BG400" s="160">
        <f>IF(N400="zákl. přenesená",J400,0)</f>
        <v>0</v>
      </c>
      <c r="BH400" s="160">
        <f>IF(N400="sníž. přenesená",J400,0)</f>
        <v>0</v>
      </c>
      <c r="BI400" s="160">
        <f>IF(N400="nulová",J400,0)</f>
        <v>0</v>
      </c>
      <c r="BJ400" s="18" t="s">
        <v>23</v>
      </c>
      <c r="BK400" s="160">
        <f>ROUND(I400*H400,2)</f>
        <v>0</v>
      </c>
      <c r="BL400" s="18" t="s">
        <v>310</v>
      </c>
      <c r="BM400" s="159" t="s">
        <v>1916</v>
      </c>
    </row>
    <row r="401" spans="1:65" s="2" customFormat="1" ht="16.5" customHeight="1">
      <c r="A401" s="34"/>
      <c r="B401" s="147"/>
      <c r="C401" s="148" t="s">
        <v>985</v>
      </c>
      <c r="D401" s="148" t="s">
        <v>305</v>
      </c>
      <c r="E401" s="149" t="s">
        <v>1918</v>
      </c>
      <c r="F401" s="150" t="s">
        <v>1919</v>
      </c>
      <c r="G401" s="151" t="s">
        <v>445</v>
      </c>
      <c r="H401" s="152">
        <v>9</v>
      </c>
      <c r="I401" s="153"/>
      <c r="J401" s="154">
        <f>ROUND(I401*H401,2)</f>
        <v>0</v>
      </c>
      <c r="K401" s="150" t="s">
        <v>309</v>
      </c>
      <c r="L401" s="35"/>
      <c r="M401" s="155" t="s">
        <v>1</v>
      </c>
      <c r="N401" s="156" t="s">
        <v>51</v>
      </c>
      <c r="O401" s="60"/>
      <c r="P401" s="157">
        <f>O401*H401</f>
        <v>0</v>
      </c>
      <c r="Q401" s="157">
        <v>1.298E-2</v>
      </c>
      <c r="R401" s="157">
        <f>Q401*H401</f>
        <v>0.11682000000000001</v>
      </c>
      <c r="S401" s="157">
        <v>4.0000000000000001E-3</v>
      </c>
      <c r="T401" s="158">
        <f>S401*H401</f>
        <v>3.6000000000000004E-2</v>
      </c>
      <c r="U401" s="34"/>
      <c r="V401" s="34"/>
      <c r="W401" s="34"/>
      <c r="X401" s="34"/>
      <c r="Y401" s="34"/>
      <c r="Z401" s="34"/>
      <c r="AA401" s="34"/>
      <c r="AB401" s="34"/>
      <c r="AC401" s="34"/>
      <c r="AD401" s="34"/>
      <c r="AE401" s="34"/>
      <c r="AR401" s="159" t="s">
        <v>310</v>
      </c>
      <c r="AT401" s="159" t="s">
        <v>305</v>
      </c>
      <c r="AU401" s="159" t="s">
        <v>96</v>
      </c>
      <c r="AY401" s="18" t="s">
        <v>302</v>
      </c>
      <c r="BE401" s="160">
        <f>IF(N401="základní",J401,0)</f>
        <v>0</v>
      </c>
      <c r="BF401" s="160">
        <f>IF(N401="snížená",J401,0)</f>
        <v>0</v>
      </c>
      <c r="BG401" s="160">
        <f>IF(N401="zákl. přenesená",J401,0)</f>
        <v>0</v>
      </c>
      <c r="BH401" s="160">
        <f>IF(N401="sníž. přenesená",J401,0)</f>
        <v>0</v>
      </c>
      <c r="BI401" s="160">
        <f>IF(N401="nulová",J401,0)</f>
        <v>0</v>
      </c>
      <c r="BJ401" s="18" t="s">
        <v>23</v>
      </c>
      <c r="BK401" s="160">
        <f>ROUND(I401*H401,2)</f>
        <v>0</v>
      </c>
      <c r="BL401" s="18" t="s">
        <v>310</v>
      </c>
      <c r="BM401" s="159" t="s">
        <v>2208</v>
      </c>
    </row>
    <row r="402" spans="1:65" s="14" customFormat="1">
      <c r="B402" s="169"/>
      <c r="D402" s="162" t="s">
        <v>312</v>
      </c>
      <c r="E402" s="170" t="s">
        <v>1</v>
      </c>
      <c r="F402" s="171" t="s">
        <v>353</v>
      </c>
      <c r="H402" s="172">
        <v>9</v>
      </c>
      <c r="I402" s="173"/>
      <c r="L402" s="169"/>
      <c r="M402" s="174"/>
      <c r="N402" s="175"/>
      <c r="O402" s="175"/>
      <c r="P402" s="175"/>
      <c r="Q402" s="175"/>
      <c r="R402" s="175"/>
      <c r="S402" s="175"/>
      <c r="T402" s="176"/>
      <c r="AT402" s="170" t="s">
        <v>312</v>
      </c>
      <c r="AU402" s="170" t="s">
        <v>96</v>
      </c>
      <c r="AV402" s="14" t="s">
        <v>96</v>
      </c>
      <c r="AW402" s="14" t="s">
        <v>41</v>
      </c>
      <c r="AX402" s="14" t="s">
        <v>23</v>
      </c>
      <c r="AY402" s="170" t="s">
        <v>302</v>
      </c>
    </row>
    <row r="403" spans="1:65" s="12" customFormat="1" ht="22.9" customHeight="1">
      <c r="B403" s="134"/>
      <c r="D403" s="135" t="s">
        <v>85</v>
      </c>
      <c r="E403" s="145" t="s">
        <v>1090</v>
      </c>
      <c r="F403" s="145" t="s">
        <v>2004</v>
      </c>
      <c r="I403" s="137"/>
      <c r="J403" s="146">
        <f>BK403</f>
        <v>0</v>
      </c>
      <c r="L403" s="134"/>
      <c r="M403" s="139"/>
      <c r="N403" s="140"/>
      <c r="O403" s="140"/>
      <c r="P403" s="141">
        <f>P404</f>
        <v>0</v>
      </c>
      <c r="Q403" s="140"/>
      <c r="R403" s="141">
        <f>R404</f>
        <v>0</v>
      </c>
      <c r="S403" s="140"/>
      <c r="T403" s="142">
        <f>T404</f>
        <v>0</v>
      </c>
      <c r="AR403" s="135" t="s">
        <v>23</v>
      </c>
      <c r="AT403" s="143" t="s">
        <v>85</v>
      </c>
      <c r="AU403" s="143" t="s">
        <v>23</v>
      </c>
      <c r="AY403" s="135" t="s">
        <v>302</v>
      </c>
      <c r="BK403" s="144">
        <f>BK404</f>
        <v>0</v>
      </c>
    </row>
    <row r="404" spans="1:65" s="2" customFormat="1" ht="16.5" customHeight="1">
      <c r="A404" s="34"/>
      <c r="B404" s="147"/>
      <c r="C404" s="148" t="s">
        <v>992</v>
      </c>
      <c r="D404" s="148" t="s">
        <v>305</v>
      </c>
      <c r="E404" s="149" t="s">
        <v>2209</v>
      </c>
      <c r="F404" s="150" t="s">
        <v>2210</v>
      </c>
      <c r="G404" s="151" t="s">
        <v>332</v>
      </c>
      <c r="H404" s="152">
        <v>75.77</v>
      </c>
      <c r="I404" s="153"/>
      <c r="J404" s="154">
        <f>ROUND(I404*H404,2)</f>
        <v>0</v>
      </c>
      <c r="K404" s="150" t="s">
        <v>309</v>
      </c>
      <c r="L404" s="35"/>
      <c r="M404" s="155" t="s">
        <v>1</v>
      </c>
      <c r="N404" s="156" t="s">
        <v>51</v>
      </c>
      <c r="O404" s="60"/>
      <c r="P404" s="157">
        <f>O404*H404</f>
        <v>0</v>
      </c>
      <c r="Q404" s="157">
        <v>0</v>
      </c>
      <c r="R404" s="157">
        <f>Q404*H404</f>
        <v>0</v>
      </c>
      <c r="S404" s="157">
        <v>0</v>
      </c>
      <c r="T404" s="158">
        <f>S404*H404</f>
        <v>0</v>
      </c>
      <c r="U404" s="34"/>
      <c r="V404" s="34"/>
      <c r="W404" s="34"/>
      <c r="X404" s="34"/>
      <c r="Y404" s="34"/>
      <c r="Z404" s="34"/>
      <c r="AA404" s="34"/>
      <c r="AB404" s="34"/>
      <c r="AC404" s="34"/>
      <c r="AD404" s="34"/>
      <c r="AE404" s="34"/>
      <c r="AR404" s="159" t="s">
        <v>310</v>
      </c>
      <c r="AT404" s="159" t="s">
        <v>305</v>
      </c>
      <c r="AU404" s="159" t="s">
        <v>96</v>
      </c>
      <c r="AY404" s="18" t="s">
        <v>302</v>
      </c>
      <c r="BE404" s="160">
        <f>IF(N404="základní",J404,0)</f>
        <v>0</v>
      </c>
      <c r="BF404" s="160">
        <f>IF(N404="snížená",J404,0)</f>
        <v>0</v>
      </c>
      <c r="BG404" s="160">
        <f>IF(N404="zákl. přenesená",J404,0)</f>
        <v>0</v>
      </c>
      <c r="BH404" s="160">
        <f>IF(N404="sníž. přenesená",J404,0)</f>
        <v>0</v>
      </c>
      <c r="BI404" s="160">
        <f>IF(N404="nulová",J404,0)</f>
        <v>0</v>
      </c>
      <c r="BJ404" s="18" t="s">
        <v>23</v>
      </c>
      <c r="BK404" s="160">
        <f>ROUND(I404*H404,2)</f>
        <v>0</v>
      </c>
      <c r="BL404" s="18" t="s">
        <v>310</v>
      </c>
      <c r="BM404" s="159" t="s">
        <v>2008</v>
      </c>
    </row>
    <row r="405" spans="1:65" s="12" customFormat="1" ht="25.9" customHeight="1">
      <c r="B405" s="134"/>
      <c r="D405" s="135" t="s">
        <v>85</v>
      </c>
      <c r="E405" s="136" t="s">
        <v>526</v>
      </c>
      <c r="F405" s="136" t="s">
        <v>2027</v>
      </c>
      <c r="I405" s="137"/>
      <c r="J405" s="138">
        <f>BK405</f>
        <v>0</v>
      </c>
      <c r="L405" s="134"/>
      <c r="M405" s="139"/>
      <c r="N405" s="140"/>
      <c r="O405" s="140"/>
      <c r="P405" s="141">
        <f>P406</f>
        <v>0</v>
      </c>
      <c r="Q405" s="140"/>
      <c r="R405" s="141">
        <f>R406</f>
        <v>3.9E-2</v>
      </c>
      <c r="S405" s="140"/>
      <c r="T405" s="142">
        <f>T406</f>
        <v>0</v>
      </c>
      <c r="AR405" s="135" t="s">
        <v>318</v>
      </c>
      <c r="AT405" s="143" t="s">
        <v>85</v>
      </c>
      <c r="AU405" s="143" t="s">
        <v>86</v>
      </c>
      <c r="AY405" s="135" t="s">
        <v>302</v>
      </c>
      <c r="BK405" s="144">
        <f>BK406</f>
        <v>0</v>
      </c>
    </row>
    <row r="406" spans="1:65" s="12" customFormat="1" ht="22.9" customHeight="1">
      <c r="B406" s="134"/>
      <c r="D406" s="135" t="s">
        <v>85</v>
      </c>
      <c r="E406" s="145" t="s">
        <v>2028</v>
      </c>
      <c r="F406" s="145" t="s">
        <v>2029</v>
      </c>
      <c r="I406" s="137"/>
      <c r="J406" s="146">
        <f>BK406</f>
        <v>0</v>
      </c>
      <c r="L406" s="134"/>
      <c r="M406" s="139"/>
      <c r="N406" s="140"/>
      <c r="O406" s="140"/>
      <c r="P406" s="141">
        <f>SUM(P407:P408)</f>
        <v>0</v>
      </c>
      <c r="Q406" s="140"/>
      <c r="R406" s="141">
        <f>SUM(R407:R408)</f>
        <v>3.9E-2</v>
      </c>
      <c r="S406" s="140"/>
      <c r="T406" s="142">
        <f>SUM(T407:T408)</f>
        <v>0</v>
      </c>
      <c r="AR406" s="135" t="s">
        <v>318</v>
      </c>
      <c r="AT406" s="143" t="s">
        <v>85</v>
      </c>
      <c r="AU406" s="143" t="s">
        <v>23</v>
      </c>
      <c r="AY406" s="135" t="s">
        <v>302</v>
      </c>
      <c r="BK406" s="144">
        <f>SUM(BK407:BK408)</f>
        <v>0</v>
      </c>
    </row>
    <row r="407" spans="1:65" s="2" customFormat="1" ht="21.75" customHeight="1">
      <c r="A407" s="34"/>
      <c r="B407" s="147"/>
      <c r="C407" s="148" t="s">
        <v>1006</v>
      </c>
      <c r="D407" s="148" t="s">
        <v>305</v>
      </c>
      <c r="E407" s="149" t="s">
        <v>2031</v>
      </c>
      <c r="F407" s="150" t="s">
        <v>2032</v>
      </c>
      <c r="G407" s="151" t="s">
        <v>445</v>
      </c>
      <c r="H407" s="152">
        <v>1</v>
      </c>
      <c r="I407" s="153"/>
      <c r="J407" s="154">
        <f>ROUND(I407*H407,2)</f>
        <v>0</v>
      </c>
      <c r="K407" s="150" t="s">
        <v>1</v>
      </c>
      <c r="L407" s="35"/>
      <c r="M407" s="155" t="s">
        <v>1</v>
      </c>
      <c r="N407" s="156" t="s">
        <v>51</v>
      </c>
      <c r="O407" s="60"/>
      <c r="P407" s="157">
        <f>O407*H407</f>
        <v>0</v>
      </c>
      <c r="Q407" s="157">
        <v>3.9E-2</v>
      </c>
      <c r="R407" s="157">
        <f>Q407*H407</f>
        <v>3.9E-2</v>
      </c>
      <c r="S407" s="157">
        <v>0</v>
      </c>
      <c r="T407" s="158">
        <f>S407*H407</f>
        <v>0</v>
      </c>
      <c r="U407" s="34"/>
      <c r="V407" s="34"/>
      <c r="W407" s="34"/>
      <c r="X407" s="34"/>
      <c r="Y407" s="34"/>
      <c r="Z407" s="34"/>
      <c r="AA407" s="34"/>
      <c r="AB407" s="34"/>
      <c r="AC407" s="34"/>
      <c r="AD407" s="34"/>
      <c r="AE407" s="34"/>
      <c r="AR407" s="159" t="s">
        <v>310</v>
      </c>
      <c r="AT407" s="159" t="s">
        <v>305</v>
      </c>
      <c r="AU407" s="159" t="s">
        <v>96</v>
      </c>
      <c r="AY407" s="18" t="s">
        <v>302</v>
      </c>
      <c r="BE407" s="160">
        <f>IF(N407="základní",J407,0)</f>
        <v>0</v>
      </c>
      <c r="BF407" s="160">
        <f>IF(N407="snížená",J407,0)</f>
        <v>0</v>
      </c>
      <c r="BG407" s="160">
        <f>IF(N407="zákl. přenesená",J407,0)</f>
        <v>0</v>
      </c>
      <c r="BH407" s="160">
        <f>IF(N407="sníž. přenesená",J407,0)</f>
        <v>0</v>
      </c>
      <c r="BI407" s="160">
        <f>IF(N407="nulová",J407,0)</f>
        <v>0</v>
      </c>
      <c r="BJ407" s="18" t="s">
        <v>23</v>
      </c>
      <c r="BK407" s="160">
        <f>ROUND(I407*H407,2)</f>
        <v>0</v>
      </c>
      <c r="BL407" s="18" t="s">
        <v>310</v>
      </c>
      <c r="BM407" s="159" t="s">
        <v>2033</v>
      </c>
    </row>
    <row r="408" spans="1:65" s="14" customFormat="1">
      <c r="B408" s="169"/>
      <c r="D408" s="162" t="s">
        <v>312</v>
      </c>
      <c r="E408" s="170" t="s">
        <v>1</v>
      </c>
      <c r="F408" s="171" t="s">
        <v>2211</v>
      </c>
      <c r="H408" s="172">
        <v>1</v>
      </c>
      <c r="I408" s="173"/>
      <c r="L408" s="169"/>
      <c r="M408" s="207"/>
      <c r="N408" s="208"/>
      <c r="O408" s="208"/>
      <c r="P408" s="208"/>
      <c r="Q408" s="208"/>
      <c r="R408" s="208"/>
      <c r="S408" s="208"/>
      <c r="T408" s="209"/>
      <c r="AT408" s="170" t="s">
        <v>312</v>
      </c>
      <c r="AU408" s="170" t="s">
        <v>96</v>
      </c>
      <c r="AV408" s="14" t="s">
        <v>96</v>
      </c>
      <c r="AW408" s="14" t="s">
        <v>41</v>
      </c>
      <c r="AX408" s="14" t="s">
        <v>23</v>
      </c>
      <c r="AY408" s="170" t="s">
        <v>302</v>
      </c>
    </row>
    <row r="409" spans="1:65" s="2" customFormat="1" ht="6.95" customHeight="1">
      <c r="A409" s="34"/>
      <c r="B409" s="49"/>
      <c r="C409" s="50"/>
      <c r="D409" s="50"/>
      <c r="E409" s="50"/>
      <c r="F409" s="50"/>
      <c r="G409" s="50"/>
      <c r="H409" s="50"/>
      <c r="I409" s="50"/>
      <c r="J409" s="50"/>
      <c r="K409" s="50"/>
      <c r="L409" s="35"/>
      <c r="M409" s="34"/>
      <c r="O409" s="34"/>
      <c r="P409" s="34"/>
      <c r="Q409" s="34"/>
      <c r="R409" s="34"/>
      <c r="S409" s="34"/>
      <c r="T409" s="34"/>
      <c r="U409" s="34"/>
      <c r="V409" s="34"/>
      <c r="W409" s="34"/>
      <c r="X409" s="34"/>
      <c r="Y409" s="34"/>
      <c r="Z409" s="34"/>
      <c r="AA409" s="34"/>
      <c r="AB409" s="34"/>
      <c r="AC409" s="34"/>
      <c r="AD409" s="34"/>
      <c r="AE409" s="34"/>
    </row>
  </sheetData>
  <autoFilter ref="C125:K408"/>
  <mergeCells count="9">
    <mergeCell ref="E86:H86"/>
    <mergeCell ref="E116:H116"/>
    <mergeCell ref="E118:H118"/>
    <mergeCell ref="L2:V2"/>
    <mergeCell ref="E7:H7"/>
    <mergeCell ref="E9:H9"/>
    <mergeCell ref="E18:H18"/>
    <mergeCell ref="E27:H27"/>
    <mergeCell ref="E84:H84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799"/>
  <sheetViews>
    <sheetView showGridLines="0" workbookViewId="0">
      <selection activeCell="F1810" sqref="F1810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23" t="s">
        <v>5</v>
      </c>
      <c r="M2" s="224"/>
      <c r="N2" s="224"/>
      <c r="O2" s="224"/>
      <c r="P2" s="224"/>
      <c r="Q2" s="224"/>
      <c r="R2" s="224"/>
      <c r="S2" s="224"/>
      <c r="T2" s="224"/>
      <c r="U2" s="224"/>
      <c r="V2" s="224"/>
      <c r="AT2" s="18" t="s">
        <v>102</v>
      </c>
      <c r="AZ2" s="95" t="s">
        <v>352</v>
      </c>
      <c r="BA2" s="95" t="s">
        <v>1</v>
      </c>
      <c r="BB2" s="95" t="s">
        <v>1</v>
      </c>
      <c r="BC2" s="95" t="s">
        <v>2212</v>
      </c>
      <c r="BD2" s="95" t="s">
        <v>96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96</v>
      </c>
      <c r="AZ3" s="95" t="s">
        <v>117</v>
      </c>
      <c r="BA3" s="95" t="s">
        <v>1</v>
      </c>
      <c r="BB3" s="95" t="s">
        <v>1</v>
      </c>
      <c r="BC3" s="95" t="s">
        <v>2213</v>
      </c>
      <c r="BD3" s="95" t="s">
        <v>96</v>
      </c>
    </row>
    <row r="4" spans="1:56" s="1" customFormat="1" ht="24.95" customHeight="1">
      <c r="B4" s="21"/>
      <c r="D4" s="22" t="s">
        <v>121</v>
      </c>
      <c r="L4" s="21"/>
      <c r="M4" s="96" t="s">
        <v>10</v>
      </c>
      <c r="AT4" s="18" t="s">
        <v>3</v>
      </c>
      <c r="AZ4" s="95" t="s">
        <v>2214</v>
      </c>
      <c r="BA4" s="95" t="s">
        <v>1</v>
      </c>
      <c r="BB4" s="95" t="s">
        <v>1</v>
      </c>
      <c r="BC4" s="95" t="s">
        <v>2215</v>
      </c>
      <c r="BD4" s="95" t="s">
        <v>96</v>
      </c>
    </row>
    <row r="5" spans="1:56" s="1" customFormat="1" ht="6.95" customHeight="1">
      <c r="B5" s="21"/>
      <c r="L5" s="21"/>
      <c r="AZ5" s="95" t="s">
        <v>119</v>
      </c>
      <c r="BA5" s="95" t="s">
        <v>1</v>
      </c>
      <c r="BB5" s="95" t="s">
        <v>1</v>
      </c>
      <c r="BC5" s="95" t="s">
        <v>2216</v>
      </c>
      <c r="BD5" s="95" t="s">
        <v>96</v>
      </c>
    </row>
    <row r="6" spans="1:56" s="1" customFormat="1" ht="12" customHeight="1">
      <c r="B6" s="21"/>
      <c r="D6" s="28" t="s">
        <v>16</v>
      </c>
      <c r="L6" s="21"/>
      <c r="AZ6" s="95" t="s">
        <v>2217</v>
      </c>
      <c r="BA6" s="95" t="s">
        <v>1</v>
      </c>
      <c r="BB6" s="95" t="s">
        <v>1</v>
      </c>
      <c r="BC6" s="95" t="s">
        <v>2218</v>
      </c>
      <c r="BD6" s="95" t="s">
        <v>96</v>
      </c>
    </row>
    <row r="7" spans="1:56" s="1" customFormat="1" ht="16.5" customHeight="1">
      <c r="B7" s="21"/>
      <c r="E7" s="263" t="str">
        <f>'Rekapitulace stavby'!K6</f>
        <v>BRNO, DŘEVAŘSKÁ - REKONSTRUKCE KANALIZACE A VODOVODU</v>
      </c>
      <c r="F7" s="264"/>
      <c r="G7" s="264"/>
      <c r="H7" s="264"/>
      <c r="L7" s="21"/>
      <c r="AZ7" s="95" t="s">
        <v>122</v>
      </c>
      <c r="BA7" s="95" t="s">
        <v>1</v>
      </c>
      <c r="BB7" s="95" t="s">
        <v>1</v>
      </c>
      <c r="BC7" s="95" t="s">
        <v>2219</v>
      </c>
      <c r="BD7" s="95" t="s">
        <v>96</v>
      </c>
    </row>
    <row r="8" spans="1:56" s="2" customFormat="1" ht="12" customHeight="1">
      <c r="A8" s="34"/>
      <c r="B8" s="35"/>
      <c r="C8" s="34"/>
      <c r="D8" s="28" t="s">
        <v>130</v>
      </c>
      <c r="E8" s="34"/>
      <c r="F8" s="34"/>
      <c r="G8" s="34"/>
      <c r="H8" s="34"/>
      <c r="I8" s="34"/>
      <c r="J8" s="34"/>
      <c r="K8" s="34"/>
      <c r="L8" s="4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Z8" s="95" t="s">
        <v>126</v>
      </c>
      <c r="BA8" s="95" t="s">
        <v>1</v>
      </c>
      <c r="BB8" s="95" t="s">
        <v>1</v>
      </c>
      <c r="BC8" s="95" t="s">
        <v>2220</v>
      </c>
      <c r="BD8" s="95" t="s">
        <v>96</v>
      </c>
    </row>
    <row r="9" spans="1:56" s="2" customFormat="1" ht="16.5" customHeight="1">
      <c r="A9" s="34"/>
      <c r="B9" s="35"/>
      <c r="C9" s="34"/>
      <c r="D9" s="34"/>
      <c r="E9" s="246" t="s">
        <v>2221</v>
      </c>
      <c r="F9" s="262"/>
      <c r="G9" s="262"/>
      <c r="H9" s="262"/>
      <c r="I9" s="34"/>
      <c r="J9" s="34"/>
      <c r="K9" s="34"/>
      <c r="L9" s="4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Z9" s="95" t="s">
        <v>128</v>
      </c>
      <c r="BA9" s="95" t="s">
        <v>1</v>
      </c>
      <c r="BB9" s="95" t="s">
        <v>1</v>
      </c>
      <c r="BC9" s="95" t="s">
        <v>2222</v>
      </c>
      <c r="BD9" s="95" t="s">
        <v>96</v>
      </c>
    </row>
    <row r="10" spans="1:56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4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Z10" s="95" t="s">
        <v>131</v>
      </c>
      <c r="BA10" s="95" t="s">
        <v>1</v>
      </c>
      <c r="BB10" s="95" t="s">
        <v>1</v>
      </c>
      <c r="BC10" s="95" t="s">
        <v>2223</v>
      </c>
      <c r="BD10" s="95" t="s">
        <v>96</v>
      </c>
    </row>
    <row r="11" spans="1:56" s="2" customFormat="1" ht="12" customHeight="1">
      <c r="A11" s="34"/>
      <c r="B11" s="35"/>
      <c r="C11" s="34"/>
      <c r="D11" s="28" t="s">
        <v>19</v>
      </c>
      <c r="E11" s="34"/>
      <c r="F11" s="26" t="s">
        <v>95</v>
      </c>
      <c r="G11" s="34"/>
      <c r="H11" s="34"/>
      <c r="I11" s="28" t="s">
        <v>21</v>
      </c>
      <c r="J11" s="26" t="s">
        <v>138</v>
      </c>
      <c r="K11" s="34"/>
      <c r="L11" s="4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Z11" s="95" t="s">
        <v>134</v>
      </c>
      <c r="BA11" s="95" t="s">
        <v>1</v>
      </c>
      <c r="BB11" s="95" t="s">
        <v>1</v>
      </c>
      <c r="BC11" s="95" t="s">
        <v>2224</v>
      </c>
      <c r="BD11" s="95" t="s">
        <v>96</v>
      </c>
    </row>
    <row r="12" spans="1:56" s="2" customFormat="1" ht="12" customHeight="1">
      <c r="A12" s="34"/>
      <c r="B12" s="35"/>
      <c r="C12" s="34"/>
      <c r="D12" s="28" t="s">
        <v>24</v>
      </c>
      <c r="E12" s="34"/>
      <c r="F12" s="26" t="s">
        <v>25</v>
      </c>
      <c r="G12" s="34"/>
      <c r="H12" s="34"/>
      <c r="I12" s="28" t="s">
        <v>26</v>
      </c>
      <c r="J12" s="57"/>
      <c r="K12" s="34"/>
      <c r="L12" s="4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Z12" s="95" t="s">
        <v>2225</v>
      </c>
      <c r="BA12" s="95" t="s">
        <v>1</v>
      </c>
      <c r="BB12" s="95" t="s">
        <v>1</v>
      </c>
      <c r="BC12" s="95" t="s">
        <v>2226</v>
      </c>
      <c r="BD12" s="95" t="s">
        <v>96</v>
      </c>
    </row>
    <row r="13" spans="1:56" s="2" customFormat="1" ht="21.75" customHeight="1">
      <c r="A13" s="34"/>
      <c r="B13" s="35"/>
      <c r="C13" s="34"/>
      <c r="D13" s="25" t="s">
        <v>28</v>
      </c>
      <c r="E13" s="34"/>
      <c r="F13" s="30" t="s">
        <v>29</v>
      </c>
      <c r="G13" s="34"/>
      <c r="H13" s="34"/>
      <c r="I13" s="25" t="s">
        <v>30</v>
      </c>
      <c r="J13" s="30" t="s">
        <v>31</v>
      </c>
      <c r="K13" s="34"/>
      <c r="L13" s="4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Z13" s="95" t="s">
        <v>2227</v>
      </c>
      <c r="BA13" s="95" t="s">
        <v>1</v>
      </c>
      <c r="BB13" s="95" t="s">
        <v>1</v>
      </c>
      <c r="BC13" s="95" t="s">
        <v>2228</v>
      </c>
      <c r="BD13" s="95" t="s">
        <v>96</v>
      </c>
    </row>
    <row r="14" spans="1:56" s="2" customFormat="1" ht="12" customHeight="1">
      <c r="A14" s="34"/>
      <c r="B14" s="35"/>
      <c r="C14" s="34"/>
      <c r="D14" s="28" t="s">
        <v>33</v>
      </c>
      <c r="E14" s="34"/>
      <c r="F14" s="34"/>
      <c r="G14" s="34"/>
      <c r="H14" s="34"/>
      <c r="I14" s="28" t="s">
        <v>34</v>
      </c>
      <c r="J14" s="26" t="s">
        <v>1</v>
      </c>
      <c r="K14" s="34"/>
      <c r="L14" s="4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Z14" s="95" t="s">
        <v>136</v>
      </c>
      <c r="BA14" s="95" t="s">
        <v>1</v>
      </c>
      <c r="BB14" s="95" t="s">
        <v>1</v>
      </c>
      <c r="BC14" s="95" t="s">
        <v>2229</v>
      </c>
      <c r="BD14" s="95" t="s">
        <v>96</v>
      </c>
    </row>
    <row r="15" spans="1:56" s="2" customFormat="1" ht="18" customHeight="1">
      <c r="A15" s="34"/>
      <c r="B15" s="35"/>
      <c r="C15" s="34"/>
      <c r="D15" s="34"/>
      <c r="E15" s="26" t="s">
        <v>35</v>
      </c>
      <c r="F15" s="34"/>
      <c r="G15" s="34"/>
      <c r="H15" s="34"/>
      <c r="I15" s="28" t="s">
        <v>36</v>
      </c>
      <c r="J15" s="26" t="s">
        <v>1</v>
      </c>
      <c r="K15" s="34"/>
      <c r="L15" s="4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Z15" s="95" t="s">
        <v>141</v>
      </c>
      <c r="BA15" s="95" t="s">
        <v>1</v>
      </c>
      <c r="BB15" s="95" t="s">
        <v>1</v>
      </c>
      <c r="BC15" s="95" t="s">
        <v>2230</v>
      </c>
      <c r="BD15" s="95" t="s">
        <v>96</v>
      </c>
    </row>
    <row r="16" spans="1:56" s="2" customFormat="1" ht="6.95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4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Z16" s="95" t="s">
        <v>143</v>
      </c>
      <c r="BA16" s="95" t="s">
        <v>1</v>
      </c>
      <c r="BB16" s="95" t="s">
        <v>1</v>
      </c>
      <c r="BC16" s="95" t="s">
        <v>2231</v>
      </c>
      <c r="BD16" s="95" t="s">
        <v>96</v>
      </c>
    </row>
    <row r="17" spans="1:56" s="2" customFormat="1" ht="12" customHeight="1">
      <c r="A17" s="34"/>
      <c r="B17" s="35"/>
      <c r="C17" s="34"/>
      <c r="D17" s="28" t="s">
        <v>37</v>
      </c>
      <c r="E17" s="34"/>
      <c r="F17" s="34"/>
      <c r="G17" s="34"/>
      <c r="H17" s="34"/>
      <c r="I17" s="28" t="s">
        <v>34</v>
      </c>
      <c r="J17" s="29" t="str">
        <f>'Rekapitulace stavby'!AN13</f>
        <v>Vyplň údaj</v>
      </c>
      <c r="K17" s="34"/>
      <c r="L17" s="4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Z17" s="95" t="s">
        <v>2232</v>
      </c>
      <c r="BA17" s="95" t="s">
        <v>1</v>
      </c>
      <c r="BB17" s="95" t="s">
        <v>1</v>
      </c>
      <c r="BC17" s="95" t="s">
        <v>2233</v>
      </c>
      <c r="BD17" s="95" t="s">
        <v>96</v>
      </c>
    </row>
    <row r="18" spans="1:56" s="2" customFormat="1" ht="18" customHeight="1">
      <c r="A18" s="34"/>
      <c r="B18" s="35"/>
      <c r="C18" s="34"/>
      <c r="D18" s="34"/>
      <c r="E18" s="265" t="str">
        <f>'Rekapitulace stavby'!E14</f>
        <v>Vyplň údaj</v>
      </c>
      <c r="F18" s="235"/>
      <c r="G18" s="235"/>
      <c r="H18" s="235"/>
      <c r="I18" s="28" t="s">
        <v>36</v>
      </c>
      <c r="J18" s="29" t="str">
        <f>'Rekapitulace stavby'!AN14</f>
        <v>Vyplň údaj</v>
      </c>
      <c r="K18" s="34"/>
      <c r="L18" s="4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Z18" s="95" t="s">
        <v>2234</v>
      </c>
      <c r="BA18" s="95" t="s">
        <v>1</v>
      </c>
      <c r="BB18" s="95" t="s">
        <v>1</v>
      </c>
      <c r="BC18" s="95" t="s">
        <v>2157</v>
      </c>
      <c r="BD18" s="95" t="s">
        <v>96</v>
      </c>
    </row>
    <row r="19" spans="1:56" s="2" customFormat="1" ht="6.95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4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Z19" s="95" t="s">
        <v>2235</v>
      </c>
      <c r="BA19" s="95" t="s">
        <v>1</v>
      </c>
      <c r="BB19" s="95" t="s">
        <v>1</v>
      </c>
      <c r="BC19" s="95" t="s">
        <v>2236</v>
      </c>
      <c r="BD19" s="95" t="s">
        <v>96</v>
      </c>
    </row>
    <row r="20" spans="1:56" s="2" customFormat="1" ht="12" customHeight="1">
      <c r="A20" s="34"/>
      <c r="B20" s="35"/>
      <c r="C20" s="34"/>
      <c r="D20" s="28" t="s">
        <v>39</v>
      </c>
      <c r="E20" s="34"/>
      <c r="F20" s="34"/>
      <c r="G20" s="34"/>
      <c r="H20" s="34"/>
      <c r="I20" s="28" t="s">
        <v>34</v>
      </c>
      <c r="J20" s="26" t="s">
        <v>1</v>
      </c>
      <c r="K20" s="34"/>
      <c r="L20" s="4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Z20" s="95" t="s">
        <v>2237</v>
      </c>
      <c r="BA20" s="95" t="s">
        <v>1</v>
      </c>
      <c r="BB20" s="95" t="s">
        <v>1</v>
      </c>
      <c r="BC20" s="95" t="s">
        <v>2238</v>
      </c>
      <c r="BD20" s="95" t="s">
        <v>96</v>
      </c>
    </row>
    <row r="21" spans="1:56" s="2" customFormat="1" ht="18" customHeight="1">
      <c r="A21" s="34"/>
      <c r="B21" s="35"/>
      <c r="C21" s="34"/>
      <c r="D21" s="34"/>
      <c r="E21" s="26" t="s">
        <v>40</v>
      </c>
      <c r="F21" s="34"/>
      <c r="G21" s="34"/>
      <c r="H21" s="34"/>
      <c r="I21" s="28" t="s">
        <v>36</v>
      </c>
      <c r="J21" s="26" t="s">
        <v>1</v>
      </c>
      <c r="K21" s="34"/>
      <c r="L21" s="4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Z21" s="95" t="s">
        <v>2239</v>
      </c>
      <c r="BA21" s="95" t="s">
        <v>1</v>
      </c>
      <c r="BB21" s="95" t="s">
        <v>1</v>
      </c>
      <c r="BC21" s="95" t="s">
        <v>2240</v>
      </c>
      <c r="BD21" s="95" t="s">
        <v>96</v>
      </c>
    </row>
    <row r="22" spans="1:56" s="2" customFormat="1" ht="6.95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4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Z22" s="95" t="s">
        <v>2241</v>
      </c>
      <c r="BA22" s="95" t="s">
        <v>1</v>
      </c>
      <c r="BB22" s="95" t="s">
        <v>1</v>
      </c>
      <c r="BC22" s="95" t="s">
        <v>777</v>
      </c>
      <c r="BD22" s="95" t="s">
        <v>96</v>
      </c>
    </row>
    <row r="23" spans="1:56" s="2" customFormat="1" ht="12" customHeight="1">
      <c r="A23" s="34"/>
      <c r="B23" s="35"/>
      <c r="C23" s="34"/>
      <c r="D23" s="28" t="s">
        <v>42</v>
      </c>
      <c r="E23" s="34"/>
      <c r="F23" s="34"/>
      <c r="G23" s="34"/>
      <c r="H23" s="34"/>
      <c r="I23" s="28" t="s">
        <v>34</v>
      </c>
      <c r="J23" s="26" t="s">
        <v>1</v>
      </c>
      <c r="K23" s="34"/>
      <c r="L23" s="4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Z23" s="95" t="s">
        <v>2242</v>
      </c>
      <c r="BA23" s="95" t="s">
        <v>1</v>
      </c>
      <c r="BB23" s="95" t="s">
        <v>1</v>
      </c>
      <c r="BC23" s="95" t="s">
        <v>2243</v>
      </c>
      <c r="BD23" s="95" t="s">
        <v>96</v>
      </c>
    </row>
    <row r="24" spans="1:56" s="2" customFormat="1" ht="18" customHeight="1">
      <c r="A24" s="34"/>
      <c r="B24" s="35"/>
      <c r="C24" s="34"/>
      <c r="D24" s="34"/>
      <c r="E24" s="26" t="s">
        <v>43</v>
      </c>
      <c r="F24" s="34"/>
      <c r="G24" s="34"/>
      <c r="H24" s="34"/>
      <c r="I24" s="28" t="s">
        <v>36</v>
      </c>
      <c r="J24" s="26" t="s">
        <v>1</v>
      </c>
      <c r="K24" s="34"/>
      <c r="L24" s="4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Z24" s="95" t="s">
        <v>2244</v>
      </c>
      <c r="BA24" s="95" t="s">
        <v>1</v>
      </c>
      <c r="BB24" s="95" t="s">
        <v>1</v>
      </c>
      <c r="BC24" s="95" t="s">
        <v>2245</v>
      </c>
      <c r="BD24" s="95" t="s">
        <v>96</v>
      </c>
    </row>
    <row r="25" spans="1:56" s="2" customFormat="1" ht="6.95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4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Z25" s="95" t="s">
        <v>2246</v>
      </c>
      <c r="BA25" s="95" t="s">
        <v>1</v>
      </c>
      <c r="BB25" s="95" t="s">
        <v>1</v>
      </c>
      <c r="BC25" s="95" t="s">
        <v>2247</v>
      </c>
      <c r="BD25" s="95" t="s">
        <v>96</v>
      </c>
    </row>
    <row r="26" spans="1:56" s="2" customFormat="1" ht="12" customHeight="1">
      <c r="A26" s="34"/>
      <c r="B26" s="35"/>
      <c r="C26" s="34"/>
      <c r="D26" s="28" t="s">
        <v>44</v>
      </c>
      <c r="E26" s="34"/>
      <c r="F26" s="34"/>
      <c r="G26" s="34"/>
      <c r="H26" s="34"/>
      <c r="I26" s="34"/>
      <c r="J26" s="34"/>
      <c r="K26" s="34"/>
      <c r="L26" s="4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Z26" s="95" t="s">
        <v>153</v>
      </c>
      <c r="BA26" s="95" t="s">
        <v>1</v>
      </c>
      <c r="BB26" s="95" t="s">
        <v>1</v>
      </c>
      <c r="BC26" s="95" t="s">
        <v>2248</v>
      </c>
      <c r="BD26" s="95" t="s">
        <v>96</v>
      </c>
    </row>
    <row r="27" spans="1:56" s="8" customFormat="1" ht="95.25" customHeight="1">
      <c r="A27" s="97"/>
      <c r="B27" s="98"/>
      <c r="C27" s="97"/>
      <c r="D27" s="97"/>
      <c r="E27" s="239" t="s">
        <v>170</v>
      </c>
      <c r="F27" s="239"/>
      <c r="G27" s="239"/>
      <c r="H27" s="239"/>
      <c r="I27" s="97"/>
      <c r="J27" s="97"/>
      <c r="K27" s="97"/>
      <c r="L27" s="99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  <c r="AZ27" s="100" t="s">
        <v>157</v>
      </c>
      <c r="BA27" s="100" t="s">
        <v>1</v>
      </c>
      <c r="BB27" s="100" t="s">
        <v>1</v>
      </c>
      <c r="BC27" s="100" t="s">
        <v>2249</v>
      </c>
      <c r="BD27" s="100" t="s">
        <v>96</v>
      </c>
    </row>
    <row r="28" spans="1:56" s="2" customFormat="1" ht="6.95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4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Z28" s="95" t="s">
        <v>171</v>
      </c>
      <c r="BA28" s="95" t="s">
        <v>1</v>
      </c>
      <c r="BB28" s="95" t="s">
        <v>1</v>
      </c>
      <c r="BC28" s="95" t="s">
        <v>2250</v>
      </c>
      <c r="BD28" s="95" t="s">
        <v>96</v>
      </c>
    </row>
    <row r="29" spans="1:56" s="2" customFormat="1" ht="6.95" customHeight="1">
      <c r="A29" s="34"/>
      <c r="B29" s="35"/>
      <c r="C29" s="34"/>
      <c r="D29" s="68"/>
      <c r="E29" s="68"/>
      <c r="F29" s="68"/>
      <c r="G29" s="68"/>
      <c r="H29" s="68"/>
      <c r="I29" s="68"/>
      <c r="J29" s="68"/>
      <c r="K29" s="68"/>
      <c r="L29" s="4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Z29" s="95" t="s">
        <v>173</v>
      </c>
      <c r="BA29" s="95" t="s">
        <v>1</v>
      </c>
      <c r="BB29" s="95" t="s">
        <v>1</v>
      </c>
      <c r="BC29" s="95" t="s">
        <v>2251</v>
      </c>
      <c r="BD29" s="95" t="s">
        <v>96</v>
      </c>
    </row>
    <row r="30" spans="1:56" s="2" customFormat="1" ht="25.35" customHeight="1">
      <c r="A30" s="34"/>
      <c r="B30" s="35"/>
      <c r="C30" s="34"/>
      <c r="D30" s="101" t="s">
        <v>46</v>
      </c>
      <c r="E30" s="34"/>
      <c r="F30" s="34"/>
      <c r="G30" s="34"/>
      <c r="H30" s="34"/>
      <c r="I30" s="34"/>
      <c r="J30" s="73">
        <f>ROUND(J132, 0)</f>
        <v>0</v>
      </c>
      <c r="K30" s="34"/>
      <c r="L30" s="4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Z30" s="95" t="s">
        <v>177</v>
      </c>
      <c r="BA30" s="95" t="s">
        <v>1</v>
      </c>
      <c r="BB30" s="95" t="s">
        <v>1</v>
      </c>
      <c r="BC30" s="95" t="s">
        <v>2252</v>
      </c>
      <c r="BD30" s="95" t="s">
        <v>96</v>
      </c>
    </row>
    <row r="31" spans="1:56" s="2" customFormat="1" ht="6.95" customHeight="1">
      <c r="A31" s="34"/>
      <c r="B31" s="35"/>
      <c r="C31" s="34"/>
      <c r="D31" s="68"/>
      <c r="E31" s="68"/>
      <c r="F31" s="68"/>
      <c r="G31" s="68"/>
      <c r="H31" s="68"/>
      <c r="I31" s="68"/>
      <c r="J31" s="68"/>
      <c r="K31" s="68"/>
      <c r="L31" s="4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Z31" s="95" t="s">
        <v>179</v>
      </c>
      <c r="BA31" s="95" t="s">
        <v>1</v>
      </c>
      <c r="BB31" s="95" t="s">
        <v>1</v>
      </c>
      <c r="BC31" s="95" t="s">
        <v>2253</v>
      </c>
      <c r="BD31" s="95" t="s">
        <v>96</v>
      </c>
    </row>
    <row r="32" spans="1:56" s="2" customFormat="1" ht="14.45" customHeight="1">
      <c r="A32" s="34"/>
      <c r="B32" s="35"/>
      <c r="C32" s="34"/>
      <c r="D32" s="34"/>
      <c r="E32" s="34"/>
      <c r="F32" s="38" t="s">
        <v>48</v>
      </c>
      <c r="G32" s="34"/>
      <c r="H32" s="34"/>
      <c r="I32" s="38" t="s">
        <v>47</v>
      </c>
      <c r="J32" s="38" t="s">
        <v>49</v>
      </c>
      <c r="K32" s="34"/>
      <c r="L32" s="4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Z32" s="95" t="s">
        <v>2052</v>
      </c>
      <c r="BA32" s="95" t="s">
        <v>1</v>
      </c>
      <c r="BB32" s="95" t="s">
        <v>1</v>
      </c>
      <c r="BC32" s="95" t="s">
        <v>2254</v>
      </c>
      <c r="BD32" s="95" t="s">
        <v>96</v>
      </c>
    </row>
    <row r="33" spans="1:56" s="2" customFormat="1" ht="14.45" customHeight="1">
      <c r="A33" s="34"/>
      <c r="B33" s="35"/>
      <c r="C33" s="34"/>
      <c r="D33" s="102" t="s">
        <v>50</v>
      </c>
      <c r="E33" s="28" t="s">
        <v>51</v>
      </c>
      <c r="F33" s="103">
        <f>ROUND((SUM(BE132:BE1798)),  0)</f>
        <v>0</v>
      </c>
      <c r="G33" s="34"/>
      <c r="H33" s="34"/>
      <c r="I33" s="104">
        <v>0.21</v>
      </c>
      <c r="J33" s="103">
        <f>ROUND(((SUM(BE132:BE1798))*I33),  0)</f>
        <v>0</v>
      </c>
      <c r="K33" s="34"/>
      <c r="L33" s="4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Z33" s="95" t="s">
        <v>191</v>
      </c>
      <c r="BA33" s="95" t="s">
        <v>1</v>
      </c>
      <c r="BB33" s="95" t="s">
        <v>1</v>
      </c>
      <c r="BC33" s="95" t="s">
        <v>2255</v>
      </c>
      <c r="BD33" s="95" t="s">
        <v>96</v>
      </c>
    </row>
    <row r="34" spans="1:56" s="2" customFormat="1" ht="14.45" customHeight="1">
      <c r="A34" s="34"/>
      <c r="B34" s="35"/>
      <c r="C34" s="34"/>
      <c r="D34" s="34"/>
      <c r="E34" s="28" t="s">
        <v>52</v>
      </c>
      <c r="F34" s="103">
        <f>ROUND((SUM(BF132:BF1798)),  0)</f>
        <v>0</v>
      </c>
      <c r="G34" s="34"/>
      <c r="H34" s="34"/>
      <c r="I34" s="104">
        <v>0.15</v>
      </c>
      <c r="J34" s="103">
        <f>ROUND(((SUM(BF132:BF1798))*I34),  0)</f>
        <v>0</v>
      </c>
      <c r="K34" s="34"/>
      <c r="L34" s="4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Z34" s="95" t="s">
        <v>193</v>
      </c>
      <c r="BA34" s="95" t="s">
        <v>1</v>
      </c>
      <c r="BB34" s="95" t="s">
        <v>1</v>
      </c>
      <c r="BC34" s="95" t="s">
        <v>2256</v>
      </c>
      <c r="BD34" s="95" t="s">
        <v>96</v>
      </c>
    </row>
    <row r="35" spans="1:56" s="2" customFormat="1" ht="14.45" hidden="1" customHeight="1">
      <c r="A35" s="34"/>
      <c r="B35" s="35"/>
      <c r="C35" s="34"/>
      <c r="D35" s="34"/>
      <c r="E35" s="28" t="s">
        <v>53</v>
      </c>
      <c r="F35" s="103">
        <f>ROUND((SUM(BG132:BG1798)),  0)</f>
        <v>0</v>
      </c>
      <c r="G35" s="34"/>
      <c r="H35" s="34"/>
      <c r="I35" s="104">
        <v>0.21</v>
      </c>
      <c r="J35" s="103">
        <f>0</f>
        <v>0</v>
      </c>
      <c r="K35" s="34"/>
      <c r="L35" s="4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Z35" s="95" t="s">
        <v>2257</v>
      </c>
      <c r="BA35" s="95" t="s">
        <v>1</v>
      </c>
      <c r="BB35" s="95" t="s">
        <v>1</v>
      </c>
      <c r="BC35" s="95" t="s">
        <v>2258</v>
      </c>
      <c r="BD35" s="95" t="s">
        <v>96</v>
      </c>
    </row>
    <row r="36" spans="1:56" s="2" customFormat="1" ht="14.45" hidden="1" customHeight="1">
      <c r="A36" s="34"/>
      <c r="B36" s="35"/>
      <c r="C36" s="34"/>
      <c r="D36" s="34"/>
      <c r="E36" s="28" t="s">
        <v>54</v>
      </c>
      <c r="F36" s="103">
        <f>ROUND((SUM(BH132:BH1798)),  0)</f>
        <v>0</v>
      </c>
      <c r="G36" s="34"/>
      <c r="H36" s="34"/>
      <c r="I36" s="104">
        <v>0.15</v>
      </c>
      <c r="J36" s="103">
        <f>0</f>
        <v>0</v>
      </c>
      <c r="K36" s="34"/>
      <c r="L36" s="4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Z36" s="95" t="s">
        <v>195</v>
      </c>
      <c r="BA36" s="95" t="s">
        <v>1</v>
      </c>
      <c r="BB36" s="95" t="s">
        <v>1</v>
      </c>
      <c r="BC36" s="95" t="s">
        <v>196</v>
      </c>
      <c r="BD36" s="95" t="s">
        <v>96</v>
      </c>
    </row>
    <row r="37" spans="1:56" s="2" customFormat="1" ht="14.45" hidden="1" customHeight="1">
      <c r="A37" s="34"/>
      <c r="B37" s="35"/>
      <c r="C37" s="34"/>
      <c r="D37" s="34"/>
      <c r="E37" s="28" t="s">
        <v>55</v>
      </c>
      <c r="F37" s="103">
        <f>ROUND((SUM(BI132:BI1798)),  0)</f>
        <v>0</v>
      </c>
      <c r="G37" s="34"/>
      <c r="H37" s="34"/>
      <c r="I37" s="104">
        <v>0</v>
      </c>
      <c r="J37" s="103">
        <f>0</f>
        <v>0</v>
      </c>
      <c r="K37" s="34"/>
      <c r="L37" s="4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Z37" s="95" t="s">
        <v>2259</v>
      </c>
      <c r="BA37" s="95" t="s">
        <v>1</v>
      </c>
      <c r="BB37" s="95" t="s">
        <v>1</v>
      </c>
      <c r="BC37" s="95" t="s">
        <v>2260</v>
      </c>
      <c r="BD37" s="95" t="s">
        <v>96</v>
      </c>
    </row>
    <row r="38" spans="1:56" s="2" customFormat="1" ht="6.95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4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Z38" s="95" t="s">
        <v>2261</v>
      </c>
      <c r="BA38" s="95" t="s">
        <v>1</v>
      </c>
      <c r="BB38" s="95" t="s">
        <v>1</v>
      </c>
      <c r="BC38" s="95" t="s">
        <v>2262</v>
      </c>
      <c r="BD38" s="95" t="s">
        <v>96</v>
      </c>
    </row>
    <row r="39" spans="1:56" s="2" customFormat="1" ht="25.35" customHeight="1">
      <c r="A39" s="34"/>
      <c r="B39" s="35"/>
      <c r="C39" s="105"/>
      <c r="D39" s="106" t="s">
        <v>56</v>
      </c>
      <c r="E39" s="62"/>
      <c r="F39" s="62"/>
      <c r="G39" s="107" t="s">
        <v>57</v>
      </c>
      <c r="H39" s="108" t="s">
        <v>58</v>
      </c>
      <c r="I39" s="62"/>
      <c r="J39" s="109">
        <f>SUM(J30:J37)</f>
        <v>0</v>
      </c>
      <c r="K39" s="110"/>
      <c r="L39" s="4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Z39" s="95" t="s">
        <v>2263</v>
      </c>
      <c r="BA39" s="95" t="s">
        <v>1</v>
      </c>
      <c r="BB39" s="95" t="s">
        <v>1</v>
      </c>
      <c r="BC39" s="95" t="s">
        <v>2264</v>
      </c>
      <c r="BD39" s="95" t="s">
        <v>96</v>
      </c>
    </row>
    <row r="40" spans="1:56" s="2" customFormat="1" ht="14.45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4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Z40" s="95" t="s">
        <v>2265</v>
      </c>
      <c r="BA40" s="95" t="s">
        <v>1</v>
      </c>
      <c r="BB40" s="95" t="s">
        <v>1</v>
      </c>
      <c r="BC40" s="95" t="s">
        <v>931</v>
      </c>
      <c r="BD40" s="95" t="s">
        <v>96</v>
      </c>
    </row>
    <row r="41" spans="1:56" s="1" customFormat="1" ht="14.45" customHeight="1">
      <c r="B41" s="21"/>
      <c r="L41" s="21"/>
      <c r="AZ41" s="95" t="s">
        <v>2266</v>
      </c>
      <c r="BA41" s="95" t="s">
        <v>1</v>
      </c>
      <c r="BB41" s="95" t="s">
        <v>1</v>
      </c>
      <c r="BC41" s="95" t="s">
        <v>931</v>
      </c>
      <c r="BD41" s="95" t="s">
        <v>96</v>
      </c>
    </row>
    <row r="42" spans="1:56" s="1" customFormat="1" ht="14.45" customHeight="1">
      <c r="B42" s="21"/>
      <c r="L42" s="21"/>
      <c r="AZ42" s="95" t="s">
        <v>2267</v>
      </c>
      <c r="BA42" s="95" t="s">
        <v>1</v>
      </c>
      <c r="BB42" s="95" t="s">
        <v>1</v>
      </c>
      <c r="BC42" s="95" t="s">
        <v>2268</v>
      </c>
      <c r="BD42" s="95" t="s">
        <v>96</v>
      </c>
    </row>
    <row r="43" spans="1:56" s="1" customFormat="1" ht="14.45" customHeight="1">
      <c r="B43" s="21"/>
      <c r="L43" s="21"/>
      <c r="AZ43" s="95" t="s">
        <v>2269</v>
      </c>
      <c r="BA43" s="95" t="s">
        <v>1</v>
      </c>
      <c r="BB43" s="95" t="s">
        <v>1</v>
      </c>
      <c r="BC43" s="95" t="s">
        <v>2270</v>
      </c>
      <c r="BD43" s="95" t="s">
        <v>96</v>
      </c>
    </row>
    <row r="44" spans="1:56" s="1" customFormat="1" ht="14.45" customHeight="1">
      <c r="B44" s="21"/>
      <c r="L44" s="21"/>
      <c r="AZ44" s="95" t="s">
        <v>2271</v>
      </c>
      <c r="BA44" s="95" t="s">
        <v>1</v>
      </c>
      <c r="BB44" s="95" t="s">
        <v>1</v>
      </c>
      <c r="BC44" s="95" t="s">
        <v>2272</v>
      </c>
      <c r="BD44" s="95" t="s">
        <v>96</v>
      </c>
    </row>
    <row r="45" spans="1:56" s="1" customFormat="1" ht="14.45" customHeight="1">
      <c r="B45" s="21"/>
      <c r="L45" s="21"/>
      <c r="AZ45" s="95" t="s">
        <v>2273</v>
      </c>
      <c r="BA45" s="95" t="s">
        <v>1</v>
      </c>
      <c r="BB45" s="95" t="s">
        <v>1</v>
      </c>
      <c r="BC45" s="95" t="s">
        <v>2274</v>
      </c>
      <c r="BD45" s="95" t="s">
        <v>96</v>
      </c>
    </row>
    <row r="46" spans="1:56" s="1" customFormat="1" ht="14.45" customHeight="1">
      <c r="B46" s="21"/>
      <c r="L46" s="21"/>
      <c r="AZ46" s="95" t="s">
        <v>2275</v>
      </c>
      <c r="BA46" s="95" t="s">
        <v>1</v>
      </c>
      <c r="BB46" s="95" t="s">
        <v>1</v>
      </c>
      <c r="BC46" s="95" t="s">
        <v>2276</v>
      </c>
      <c r="BD46" s="95" t="s">
        <v>96</v>
      </c>
    </row>
    <row r="47" spans="1:56" s="1" customFormat="1" ht="14.45" customHeight="1">
      <c r="B47" s="21"/>
      <c r="L47" s="21"/>
      <c r="AZ47" s="95" t="s">
        <v>2277</v>
      </c>
      <c r="BA47" s="95" t="s">
        <v>1</v>
      </c>
      <c r="BB47" s="95" t="s">
        <v>1</v>
      </c>
      <c r="BC47" s="95" t="s">
        <v>2278</v>
      </c>
      <c r="BD47" s="95" t="s">
        <v>96</v>
      </c>
    </row>
    <row r="48" spans="1:56" s="1" customFormat="1" ht="14.45" customHeight="1">
      <c r="B48" s="21"/>
      <c r="L48" s="21"/>
      <c r="AZ48" s="95" t="s">
        <v>2279</v>
      </c>
      <c r="BA48" s="95" t="s">
        <v>1</v>
      </c>
      <c r="BB48" s="95" t="s">
        <v>1</v>
      </c>
      <c r="BC48" s="95" t="s">
        <v>2280</v>
      </c>
      <c r="BD48" s="95" t="s">
        <v>96</v>
      </c>
    </row>
    <row r="49" spans="1:56" s="2" customFormat="1" ht="14.45" customHeight="1">
      <c r="B49" s="44"/>
      <c r="D49" s="45" t="s">
        <v>59</v>
      </c>
      <c r="E49" s="46"/>
      <c r="F49" s="46"/>
      <c r="G49" s="45" t="s">
        <v>60</v>
      </c>
      <c r="H49" s="46"/>
      <c r="I49" s="46"/>
      <c r="J49" s="46"/>
      <c r="K49" s="46"/>
      <c r="L49" s="44"/>
      <c r="AZ49" s="95" t="s">
        <v>2281</v>
      </c>
      <c r="BA49" s="95" t="s">
        <v>1</v>
      </c>
      <c r="BB49" s="95" t="s">
        <v>1</v>
      </c>
      <c r="BC49" s="95" t="s">
        <v>2229</v>
      </c>
      <c r="BD49" s="95" t="s">
        <v>96</v>
      </c>
    </row>
    <row r="50" spans="1:56">
      <c r="B50" s="21"/>
      <c r="L50" s="21"/>
      <c r="AZ50" s="95" t="s">
        <v>2282</v>
      </c>
      <c r="BA50" s="95" t="s">
        <v>1</v>
      </c>
      <c r="BB50" s="95" t="s">
        <v>1</v>
      </c>
      <c r="BC50" s="95" t="s">
        <v>2283</v>
      </c>
      <c r="BD50" s="95" t="s">
        <v>96</v>
      </c>
    </row>
    <row r="51" spans="1:56">
      <c r="B51" s="21"/>
      <c r="L51" s="21"/>
      <c r="AZ51" s="95" t="s">
        <v>201</v>
      </c>
      <c r="BA51" s="95" t="s">
        <v>1</v>
      </c>
      <c r="BB51" s="95" t="s">
        <v>1</v>
      </c>
      <c r="BC51" s="95" t="s">
        <v>202</v>
      </c>
      <c r="BD51" s="95" t="s">
        <v>96</v>
      </c>
    </row>
    <row r="52" spans="1:56">
      <c r="B52" s="21"/>
      <c r="L52" s="21"/>
      <c r="AZ52" s="95" t="s">
        <v>2284</v>
      </c>
      <c r="BA52" s="95" t="s">
        <v>1</v>
      </c>
      <c r="BB52" s="95" t="s">
        <v>1</v>
      </c>
      <c r="BC52" s="95" t="s">
        <v>2285</v>
      </c>
      <c r="BD52" s="95" t="s">
        <v>96</v>
      </c>
    </row>
    <row r="53" spans="1:56">
      <c r="B53" s="21"/>
      <c r="L53" s="21"/>
      <c r="AZ53" s="95" t="s">
        <v>2286</v>
      </c>
      <c r="BA53" s="95" t="s">
        <v>1</v>
      </c>
      <c r="BB53" s="95" t="s">
        <v>1</v>
      </c>
      <c r="BC53" s="95" t="s">
        <v>2287</v>
      </c>
      <c r="BD53" s="95" t="s">
        <v>96</v>
      </c>
    </row>
    <row r="54" spans="1:56">
      <c r="B54" s="21"/>
      <c r="L54" s="21"/>
      <c r="AZ54" s="95" t="s">
        <v>2288</v>
      </c>
      <c r="BA54" s="95" t="s">
        <v>1</v>
      </c>
      <c r="BB54" s="95" t="s">
        <v>1</v>
      </c>
      <c r="BC54" s="95" t="s">
        <v>2289</v>
      </c>
      <c r="BD54" s="95" t="s">
        <v>96</v>
      </c>
    </row>
    <row r="55" spans="1:56">
      <c r="B55" s="21"/>
      <c r="L55" s="21"/>
      <c r="AZ55" s="95" t="s">
        <v>2290</v>
      </c>
      <c r="BA55" s="95" t="s">
        <v>1</v>
      </c>
      <c r="BB55" s="95" t="s">
        <v>1</v>
      </c>
      <c r="BC55" s="95" t="s">
        <v>2291</v>
      </c>
      <c r="BD55" s="95" t="s">
        <v>96</v>
      </c>
    </row>
    <row r="56" spans="1:56">
      <c r="B56" s="21"/>
      <c r="L56" s="21"/>
      <c r="AZ56" s="95" t="s">
        <v>2292</v>
      </c>
      <c r="BA56" s="95" t="s">
        <v>1</v>
      </c>
      <c r="BB56" s="95" t="s">
        <v>1</v>
      </c>
      <c r="BC56" s="95" t="s">
        <v>2293</v>
      </c>
      <c r="BD56" s="95" t="s">
        <v>96</v>
      </c>
    </row>
    <row r="57" spans="1:56">
      <c r="B57" s="21"/>
      <c r="L57" s="21"/>
      <c r="AZ57" s="95" t="s">
        <v>214</v>
      </c>
      <c r="BA57" s="95" t="s">
        <v>1</v>
      </c>
      <c r="BB57" s="95" t="s">
        <v>1</v>
      </c>
      <c r="BC57" s="95" t="s">
        <v>2294</v>
      </c>
      <c r="BD57" s="95" t="s">
        <v>96</v>
      </c>
    </row>
    <row r="58" spans="1:56">
      <c r="B58" s="21"/>
      <c r="L58" s="21"/>
      <c r="AZ58" s="95" t="s">
        <v>2295</v>
      </c>
      <c r="BA58" s="95" t="s">
        <v>1</v>
      </c>
      <c r="BB58" s="95" t="s">
        <v>1</v>
      </c>
      <c r="BC58" s="95" t="s">
        <v>220</v>
      </c>
      <c r="BD58" s="95" t="s">
        <v>96</v>
      </c>
    </row>
    <row r="59" spans="1:56">
      <c r="B59" s="21"/>
      <c r="L59" s="21"/>
      <c r="AZ59" s="95" t="s">
        <v>2296</v>
      </c>
      <c r="BA59" s="95" t="s">
        <v>1</v>
      </c>
      <c r="BB59" s="95" t="s">
        <v>1</v>
      </c>
      <c r="BC59" s="95" t="s">
        <v>222</v>
      </c>
      <c r="BD59" s="95" t="s">
        <v>96</v>
      </c>
    </row>
    <row r="60" spans="1:56" s="2" customFormat="1" ht="12.75">
      <c r="A60" s="34"/>
      <c r="B60" s="35"/>
      <c r="C60" s="34"/>
      <c r="D60" s="47" t="s">
        <v>61</v>
      </c>
      <c r="E60" s="37"/>
      <c r="F60" s="111" t="s">
        <v>62</v>
      </c>
      <c r="G60" s="47" t="s">
        <v>61</v>
      </c>
      <c r="H60" s="37"/>
      <c r="I60" s="37"/>
      <c r="J60" s="112" t="s">
        <v>62</v>
      </c>
      <c r="K60" s="37"/>
      <c r="L60" s="4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Z60" s="95" t="s">
        <v>223</v>
      </c>
      <c r="BA60" s="95" t="s">
        <v>1</v>
      </c>
      <c r="BB60" s="95" t="s">
        <v>1</v>
      </c>
      <c r="BC60" s="95" t="s">
        <v>2297</v>
      </c>
      <c r="BD60" s="95" t="s">
        <v>96</v>
      </c>
    </row>
    <row r="61" spans="1:56">
      <c r="B61" s="21"/>
      <c r="L61" s="21"/>
      <c r="AZ61" s="95" t="s">
        <v>225</v>
      </c>
      <c r="BA61" s="95" t="s">
        <v>1</v>
      </c>
      <c r="BB61" s="95" t="s">
        <v>1</v>
      </c>
      <c r="BC61" s="95" t="s">
        <v>2298</v>
      </c>
      <c r="BD61" s="95" t="s">
        <v>96</v>
      </c>
    </row>
    <row r="62" spans="1:56">
      <c r="B62" s="21"/>
      <c r="L62" s="21"/>
      <c r="AZ62" s="95" t="s">
        <v>2299</v>
      </c>
      <c r="BA62" s="95" t="s">
        <v>1</v>
      </c>
      <c r="BB62" s="95" t="s">
        <v>1</v>
      </c>
      <c r="BC62" s="95" t="s">
        <v>2300</v>
      </c>
      <c r="BD62" s="95" t="s">
        <v>96</v>
      </c>
    </row>
    <row r="63" spans="1:56">
      <c r="B63" s="21"/>
      <c r="L63" s="21"/>
      <c r="AZ63" s="95" t="s">
        <v>2301</v>
      </c>
      <c r="BA63" s="95" t="s">
        <v>1</v>
      </c>
      <c r="BB63" s="95" t="s">
        <v>1</v>
      </c>
      <c r="BC63" s="95" t="s">
        <v>2302</v>
      </c>
      <c r="BD63" s="95" t="s">
        <v>96</v>
      </c>
    </row>
    <row r="64" spans="1:56" s="2" customFormat="1" ht="12.75">
      <c r="A64" s="34"/>
      <c r="B64" s="35"/>
      <c r="C64" s="34"/>
      <c r="D64" s="45" t="s">
        <v>63</v>
      </c>
      <c r="E64" s="48"/>
      <c r="F64" s="48"/>
      <c r="G64" s="45" t="s">
        <v>64</v>
      </c>
      <c r="H64" s="48"/>
      <c r="I64" s="48"/>
      <c r="J64" s="48"/>
      <c r="K64" s="48"/>
      <c r="L64" s="4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Z64" s="95" t="s">
        <v>2303</v>
      </c>
      <c r="BA64" s="95" t="s">
        <v>1</v>
      </c>
      <c r="BB64" s="95" t="s">
        <v>1</v>
      </c>
      <c r="BC64" s="95" t="s">
        <v>2304</v>
      </c>
      <c r="BD64" s="95" t="s">
        <v>96</v>
      </c>
    </row>
    <row r="65" spans="1:56">
      <c r="B65" s="21"/>
      <c r="L65" s="21"/>
      <c r="AZ65" s="95" t="s">
        <v>234</v>
      </c>
      <c r="BA65" s="95" t="s">
        <v>1</v>
      </c>
      <c r="BB65" s="95" t="s">
        <v>1</v>
      </c>
      <c r="BC65" s="95" t="s">
        <v>2305</v>
      </c>
      <c r="BD65" s="95" t="s">
        <v>96</v>
      </c>
    </row>
    <row r="66" spans="1:56">
      <c r="B66" s="21"/>
      <c r="L66" s="21"/>
      <c r="AZ66" s="95" t="s">
        <v>235</v>
      </c>
      <c r="BA66" s="95" t="s">
        <v>1</v>
      </c>
      <c r="BB66" s="95" t="s">
        <v>1</v>
      </c>
      <c r="BC66" s="95" t="s">
        <v>2306</v>
      </c>
      <c r="BD66" s="95" t="s">
        <v>96</v>
      </c>
    </row>
    <row r="67" spans="1:56">
      <c r="B67" s="21"/>
      <c r="L67" s="21"/>
      <c r="AZ67" s="95" t="s">
        <v>2307</v>
      </c>
      <c r="BA67" s="95" t="s">
        <v>1</v>
      </c>
      <c r="BB67" s="95" t="s">
        <v>1</v>
      </c>
      <c r="BC67" s="95" t="s">
        <v>2308</v>
      </c>
      <c r="BD67" s="95" t="s">
        <v>96</v>
      </c>
    </row>
    <row r="68" spans="1:56">
      <c r="B68" s="21"/>
      <c r="L68" s="21"/>
      <c r="AZ68" s="95" t="s">
        <v>2309</v>
      </c>
      <c r="BA68" s="95" t="s">
        <v>1</v>
      </c>
      <c r="BB68" s="95" t="s">
        <v>1</v>
      </c>
      <c r="BC68" s="95" t="s">
        <v>2310</v>
      </c>
      <c r="BD68" s="95" t="s">
        <v>96</v>
      </c>
    </row>
    <row r="69" spans="1:56">
      <c r="B69" s="21"/>
      <c r="L69" s="21"/>
      <c r="AZ69" s="95" t="s">
        <v>2311</v>
      </c>
      <c r="BA69" s="95" t="s">
        <v>1</v>
      </c>
      <c r="BB69" s="95" t="s">
        <v>1</v>
      </c>
      <c r="BC69" s="95" t="s">
        <v>2312</v>
      </c>
      <c r="BD69" s="95" t="s">
        <v>96</v>
      </c>
    </row>
    <row r="70" spans="1:56">
      <c r="B70" s="21"/>
      <c r="L70" s="21"/>
      <c r="AZ70" s="95" t="s">
        <v>2313</v>
      </c>
      <c r="BA70" s="95" t="s">
        <v>1</v>
      </c>
      <c r="BB70" s="95" t="s">
        <v>1</v>
      </c>
      <c r="BC70" s="95" t="s">
        <v>2314</v>
      </c>
      <c r="BD70" s="95" t="s">
        <v>96</v>
      </c>
    </row>
    <row r="71" spans="1:56">
      <c r="B71" s="21"/>
      <c r="L71" s="21"/>
      <c r="AZ71" s="95" t="s">
        <v>2315</v>
      </c>
      <c r="BA71" s="95" t="s">
        <v>1</v>
      </c>
      <c r="BB71" s="95" t="s">
        <v>1</v>
      </c>
      <c r="BC71" s="95" t="s">
        <v>2316</v>
      </c>
      <c r="BD71" s="95" t="s">
        <v>96</v>
      </c>
    </row>
    <row r="72" spans="1:56">
      <c r="B72" s="21"/>
      <c r="L72" s="21"/>
      <c r="AZ72" s="95" t="s">
        <v>2317</v>
      </c>
      <c r="BA72" s="95" t="s">
        <v>1</v>
      </c>
      <c r="BB72" s="95" t="s">
        <v>1</v>
      </c>
      <c r="BC72" s="95" t="s">
        <v>2318</v>
      </c>
      <c r="BD72" s="95" t="s">
        <v>96</v>
      </c>
    </row>
    <row r="73" spans="1:56">
      <c r="B73" s="21"/>
      <c r="L73" s="21"/>
      <c r="AZ73" s="95" t="s">
        <v>2319</v>
      </c>
      <c r="BA73" s="95" t="s">
        <v>1</v>
      </c>
      <c r="BB73" s="95" t="s">
        <v>1</v>
      </c>
      <c r="BC73" s="95" t="s">
        <v>2320</v>
      </c>
      <c r="BD73" s="95" t="s">
        <v>96</v>
      </c>
    </row>
    <row r="74" spans="1:56">
      <c r="B74" s="21"/>
      <c r="L74" s="21"/>
      <c r="AZ74" s="95" t="s">
        <v>2321</v>
      </c>
      <c r="BA74" s="95" t="s">
        <v>1</v>
      </c>
      <c r="BB74" s="95" t="s">
        <v>1</v>
      </c>
      <c r="BC74" s="95" t="s">
        <v>2322</v>
      </c>
      <c r="BD74" s="95" t="s">
        <v>96</v>
      </c>
    </row>
    <row r="75" spans="1:56" s="2" customFormat="1" ht="12.75">
      <c r="A75" s="34"/>
      <c r="B75" s="35"/>
      <c r="C75" s="34"/>
      <c r="D75" s="47" t="s">
        <v>61</v>
      </c>
      <c r="E75" s="37"/>
      <c r="F75" s="111" t="s">
        <v>62</v>
      </c>
      <c r="G75" s="47" t="s">
        <v>61</v>
      </c>
      <c r="H75" s="37"/>
      <c r="I75" s="37"/>
      <c r="J75" s="112" t="s">
        <v>62</v>
      </c>
      <c r="K75" s="37"/>
      <c r="L75" s="4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Z75" s="95" t="s">
        <v>255</v>
      </c>
      <c r="BA75" s="95" t="s">
        <v>1</v>
      </c>
      <c r="BB75" s="95" t="s">
        <v>1</v>
      </c>
      <c r="BC75" s="95" t="s">
        <v>2323</v>
      </c>
      <c r="BD75" s="95" t="s">
        <v>96</v>
      </c>
    </row>
    <row r="76" spans="1:56" s="2" customFormat="1" ht="14.45" customHeight="1">
      <c r="A76" s="34"/>
      <c r="B76" s="49"/>
      <c r="C76" s="50"/>
      <c r="D76" s="50"/>
      <c r="E76" s="50"/>
      <c r="F76" s="50"/>
      <c r="G76" s="50"/>
      <c r="H76" s="50"/>
      <c r="I76" s="50"/>
      <c r="J76" s="50"/>
      <c r="K76" s="50"/>
      <c r="L76" s="4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Z76" s="95" t="s">
        <v>2324</v>
      </c>
      <c r="BA76" s="95" t="s">
        <v>1</v>
      </c>
      <c r="BB76" s="95" t="s">
        <v>1</v>
      </c>
      <c r="BC76" s="95" t="s">
        <v>2325</v>
      </c>
      <c r="BD76" s="95" t="s">
        <v>96</v>
      </c>
    </row>
    <row r="77" spans="1:56">
      <c r="AZ77" s="95" t="s">
        <v>261</v>
      </c>
      <c r="BA77" s="95" t="s">
        <v>1</v>
      </c>
      <c r="BB77" s="95" t="s">
        <v>1</v>
      </c>
      <c r="BC77" s="95" t="s">
        <v>2326</v>
      </c>
      <c r="BD77" s="95" t="s">
        <v>96</v>
      </c>
    </row>
    <row r="78" spans="1:56">
      <c r="AZ78" s="95" t="s">
        <v>2327</v>
      </c>
      <c r="BA78" s="95" t="s">
        <v>1</v>
      </c>
      <c r="BB78" s="95" t="s">
        <v>1</v>
      </c>
      <c r="BC78" s="95" t="s">
        <v>2328</v>
      </c>
      <c r="BD78" s="95" t="s">
        <v>96</v>
      </c>
    </row>
    <row r="79" spans="1:56">
      <c r="AZ79" s="95" t="s">
        <v>2329</v>
      </c>
      <c r="BA79" s="95" t="s">
        <v>1</v>
      </c>
      <c r="BB79" s="95" t="s">
        <v>1</v>
      </c>
      <c r="BC79" s="95" t="s">
        <v>2330</v>
      </c>
      <c r="BD79" s="95" t="s">
        <v>96</v>
      </c>
    </row>
    <row r="80" spans="1:56" s="2" customFormat="1" ht="6.95" customHeight="1">
      <c r="A80" s="34"/>
      <c r="B80" s="51"/>
      <c r="C80" s="52"/>
      <c r="D80" s="52"/>
      <c r="E80" s="52"/>
      <c r="F80" s="52"/>
      <c r="G80" s="52"/>
      <c r="H80" s="52"/>
      <c r="I80" s="52"/>
      <c r="J80" s="52"/>
      <c r="K80" s="52"/>
      <c r="L80" s="4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pans="1:47" s="2" customFormat="1" ht="24.95" customHeight="1">
      <c r="A81" s="34"/>
      <c r="B81" s="35"/>
      <c r="C81" s="22" t="s">
        <v>265</v>
      </c>
      <c r="D81" s="34"/>
      <c r="E81" s="34"/>
      <c r="F81" s="34"/>
      <c r="G81" s="34"/>
      <c r="H81" s="34"/>
      <c r="I81" s="34"/>
      <c r="J81" s="34"/>
      <c r="K81" s="34"/>
      <c r="L81" s="4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6.95" customHeight="1">
      <c r="A82" s="34"/>
      <c r="B82" s="35"/>
      <c r="C82" s="34"/>
      <c r="D82" s="34"/>
      <c r="E82" s="34"/>
      <c r="F82" s="34"/>
      <c r="G82" s="34"/>
      <c r="H82" s="34"/>
      <c r="I82" s="34"/>
      <c r="J82" s="34"/>
      <c r="K82" s="34"/>
      <c r="L82" s="4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12" customHeight="1">
      <c r="A83" s="34"/>
      <c r="B83" s="35"/>
      <c r="C83" s="28" t="s">
        <v>16</v>
      </c>
      <c r="D83" s="34"/>
      <c r="E83" s="34"/>
      <c r="F83" s="34"/>
      <c r="G83" s="34"/>
      <c r="H83" s="34"/>
      <c r="I83" s="34"/>
      <c r="J83" s="34"/>
      <c r="K83" s="34"/>
      <c r="L83" s="4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6.5" customHeight="1">
      <c r="A84" s="34"/>
      <c r="B84" s="35"/>
      <c r="C84" s="34"/>
      <c r="D84" s="34"/>
      <c r="E84" s="263" t="str">
        <f>E7</f>
        <v>BRNO, DŘEVAŘSKÁ - REKONSTRUKCE KANALIZACE A VODOVODU</v>
      </c>
      <c r="F84" s="264"/>
      <c r="G84" s="264"/>
      <c r="H84" s="264"/>
      <c r="I84" s="34"/>
      <c r="J84" s="34"/>
      <c r="K84" s="34"/>
      <c r="L84" s="4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2" customHeight="1">
      <c r="A85" s="34"/>
      <c r="B85" s="35"/>
      <c r="C85" s="28" t="s">
        <v>130</v>
      </c>
      <c r="D85" s="34"/>
      <c r="E85" s="34"/>
      <c r="F85" s="34"/>
      <c r="G85" s="34"/>
      <c r="H85" s="34"/>
      <c r="I85" s="34"/>
      <c r="J85" s="34"/>
      <c r="K85" s="34"/>
      <c r="L85" s="4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6.5" customHeight="1">
      <c r="A86" s="34"/>
      <c r="B86" s="35"/>
      <c r="C86" s="34"/>
      <c r="D86" s="34"/>
      <c r="E86" s="246" t="str">
        <f>E9</f>
        <v>SO 02 - KANALIZAČNÍ PŘÍPOJKY</v>
      </c>
      <c r="F86" s="262"/>
      <c r="G86" s="262"/>
      <c r="H86" s="262"/>
      <c r="I86" s="34"/>
      <c r="J86" s="34"/>
      <c r="K86" s="34"/>
      <c r="L86" s="4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6.95" customHeight="1">
      <c r="A87" s="34"/>
      <c r="B87" s="35"/>
      <c r="C87" s="34"/>
      <c r="D87" s="34"/>
      <c r="E87" s="34"/>
      <c r="F87" s="34"/>
      <c r="G87" s="34"/>
      <c r="H87" s="34"/>
      <c r="I87" s="34"/>
      <c r="J87" s="34"/>
      <c r="K87" s="34"/>
      <c r="L87" s="4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12" customHeight="1">
      <c r="A88" s="34"/>
      <c r="B88" s="35"/>
      <c r="C88" s="28" t="s">
        <v>24</v>
      </c>
      <c r="D88" s="34"/>
      <c r="E88" s="34"/>
      <c r="F88" s="26" t="str">
        <f>F12</f>
        <v>BRNO</v>
      </c>
      <c r="G88" s="34"/>
      <c r="H88" s="34"/>
      <c r="I88" s="28" t="s">
        <v>26</v>
      </c>
      <c r="J88" s="57" t="str">
        <f>IF(J12="","",J12)</f>
        <v/>
      </c>
      <c r="K88" s="34"/>
      <c r="L88" s="4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6.95" customHeight="1">
      <c r="A89" s="34"/>
      <c r="B89" s="35"/>
      <c r="C89" s="34"/>
      <c r="D89" s="34"/>
      <c r="E89" s="34"/>
      <c r="F89" s="34"/>
      <c r="G89" s="34"/>
      <c r="H89" s="34"/>
      <c r="I89" s="34"/>
      <c r="J89" s="34"/>
      <c r="K89" s="34"/>
      <c r="L89" s="4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40.15" customHeight="1">
      <c r="A90" s="34"/>
      <c r="B90" s="35"/>
      <c r="C90" s="28" t="s">
        <v>33</v>
      </c>
      <c r="D90" s="34"/>
      <c r="E90" s="34"/>
      <c r="F90" s="26" t="str">
        <f>E15</f>
        <v>BRNĚNSKÉ VODÁRNY A KANALIZACE a.s.</v>
      </c>
      <c r="G90" s="34"/>
      <c r="H90" s="34"/>
      <c r="I90" s="28" t="s">
        <v>39</v>
      </c>
      <c r="J90" s="32" t="str">
        <f>E21</f>
        <v>SWECO HYDROPROJEKT a.s. OZ BRNO</v>
      </c>
      <c r="K90" s="34"/>
      <c r="L90" s="4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15.2" customHeight="1">
      <c r="A91" s="34"/>
      <c r="B91" s="35"/>
      <c r="C91" s="28" t="s">
        <v>37</v>
      </c>
      <c r="D91" s="34"/>
      <c r="E91" s="34"/>
      <c r="F91" s="26" t="str">
        <f>IF(E18="","",E18)</f>
        <v>Vyplň údaj</v>
      </c>
      <c r="G91" s="34"/>
      <c r="H91" s="34"/>
      <c r="I91" s="28" t="s">
        <v>42</v>
      </c>
      <c r="J91" s="32" t="str">
        <f>E24</f>
        <v>Obrtel M.</v>
      </c>
      <c r="K91" s="34"/>
      <c r="L91" s="4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0.35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4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29.25" customHeight="1">
      <c r="A93" s="34"/>
      <c r="B93" s="35"/>
      <c r="C93" s="113" t="s">
        <v>266</v>
      </c>
      <c r="D93" s="105"/>
      <c r="E93" s="105"/>
      <c r="F93" s="105"/>
      <c r="G93" s="105"/>
      <c r="H93" s="105"/>
      <c r="I93" s="105"/>
      <c r="J93" s="114" t="s">
        <v>267</v>
      </c>
      <c r="K93" s="105"/>
      <c r="L93" s="4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10.35" customHeight="1">
      <c r="A94" s="34"/>
      <c r="B94" s="35"/>
      <c r="C94" s="34"/>
      <c r="D94" s="34"/>
      <c r="E94" s="34"/>
      <c r="F94" s="34"/>
      <c r="G94" s="34"/>
      <c r="H94" s="34"/>
      <c r="I94" s="34"/>
      <c r="J94" s="34"/>
      <c r="K94" s="34"/>
      <c r="L94" s="4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22.9" customHeight="1">
      <c r="A95" s="34"/>
      <c r="B95" s="35"/>
      <c r="C95" s="115" t="s">
        <v>268</v>
      </c>
      <c r="D95" s="34"/>
      <c r="E95" s="34"/>
      <c r="F95" s="34"/>
      <c r="G95" s="34"/>
      <c r="H95" s="34"/>
      <c r="I95" s="34"/>
      <c r="J95" s="73">
        <f>J132</f>
        <v>0</v>
      </c>
      <c r="K95" s="34"/>
      <c r="L95" s="4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U95" s="18" t="s">
        <v>269</v>
      </c>
    </row>
    <row r="96" spans="1:47" s="9" customFormat="1" ht="24.95" customHeight="1">
      <c r="B96" s="116"/>
      <c r="D96" s="117" t="s">
        <v>270</v>
      </c>
      <c r="E96" s="118"/>
      <c r="F96" s="118"/>
      <c r="G96" s="118"/>
      <c r="H96" s="118"/>
      <c r="I96" s="118"/>
      <c r="J96" s="119">
        <f>J133</f>
        <v>0</v>
      </c>
      <c r="L96" s="116"/>
    </row>
    <row r="97" spans="2:12" s="10" customFormat="1" ht="19.899999999999999" customHeight="1">
      <c r="B97" s="120"/>
      <c r="D97" s="121" t="s">
        <v>271</v>
      </c>
      <c r="E97" s="122"/>
      <c r="F97" s="122"/>
      <c r="G97" s="122"/>
      <c r="H97" s="122"/>
      <c r="I97" s="122"/>
      <c r="J97" s="123">
        <f>J134</f>
        <v>0</v>
      </c>
      <c r="L97" s="120"/>
    </row>
    <row r="98" spans="2:12" s="10" customFormat="1" ht="19.899999999999999" customHeight="1">
      <c r="B98" s="120"/>
      <c r="D98" s="121" t="s">
        <v>272</v>
      </c>
      <c r="E98" s="122"/>
      <c r="F98" s="122"/>
      <c r="G98" s="122"/>
      <c r="H98" s="122"/>
      <c r="I98" s="122"/>
      <c r="J98" s="123">
        <f>J299</f>
        <v>0</v>
      </c>
      <c r="L98" s="120"/>
    </row>
    <row r="99" spans="2:12" s="10" customFormat="1" ht="19.899999999999999" customHeight="1">
      <c r="B99" s="120"/>
      <c r="D99" s="121" t="s">
        <v>273</v>
      </c>
      <c r="E99" s="122"/>
      <c r="F99" s="122"/>
      <c r="G99" s="122"/>
      <c r="H99" s="122"/>
      <c r="I99" s="122"/>
      <c r="J99" s="123">
        <f>J742</f>
        <v>0</v>
      </c>
      <c r="L99" s="120"/>
    </row>
    <row r="100" spans="2:12" s="10" customFormat="1" ht="19.899999999999999" customHeight="1">
      <c r="B100" s="120"/>
      <c r="D100" s="121" t="s">
        <v>274</v>
      </c>
      <c r="E100" s="122"/>
      <c r="F100" s="122"/>
      <c r="G100" s="122"/>
      <c r="H100" s="122"/>
      <c r="I100" s="122"/>
      <c r="J100" s="123">
        <f>J1227</f>
        <v>0</v>
      </c>
      <c r="L100" s="120"/>
    </row>
    <row r="101" spans="2:12" s="10" customFormat="1" ht="19.899999999999999" customHeight="1">
      <c r="B101" s="120"/>
      <c r="D101" s="121" t="s">
        <v>275</v>
      </c>
      <c r="E101" s="122"/>
      <c r="F101" s="122"/>
      <c r="G101" s="122"/>
      <c r="H101" s="122"/>
      <c r="I101" s="122"/>
      <c r="J101" s="123">
        <f>J1255</f>
        <v>0</v>
      </c>
      <c r="L101" s="120"/>
    </row>
    <row r="102" spans="2:12" s="10" customFormat="1" ht="19.899999999999999" customHeight="1">
      <c r="B102" s="120"/>
      <c r="D102" s="121" t="s">
        <v>276</v>
      </c>
      <c r="E102" s="122"/>
      <c r="F102" s="122"/>
      <c r="G102" s="122"/>
      <c r="H102" s="122"/>
      <c r="I102" s="122"/>
      <c r="J102" s="123">
        <f>J1336</f>
        <v>0</v>
      </c>
      <c r="L102" s="120"/>
    </row>
    <row r="103" spans="2:12" s="10" customFormat="1" ht="19.899999999999999" customHeight="1">
      <c r="B103" s="120"/>
      <c r="D103" s="121" t="s">
        <v>277</v>
      </c>
      <c r="E103" s="122"/>
      <c r="F103" s="122"/>
      <c r="G103" s="122"/>
      <c r="H103" s="122"/>
      <c r="I103" s="122"/>
      <c r="J103" s="123">
        <f>J1403</f>
        <v>0</v>
      </c>
      <c r="L103" s="120"/>
    </row>
    <row r="104" spans="2:12" s="10" customFormat="1" ht="19.899999999999999" customHeight="1">
      <c r="B104" s="120"/>
      <c r="D104" s="121" t="s">
        <v>278</v>
      </c>
      <c r="E104" s="122"/>
      <c r="F104" s="122"/>
      <c r="G104" s="122"/>
      <c r="H104" s="122"/>
      <c r="I104" s="122"/>
      <c r="J104" s="123">
        <f>J1418</f>
        <v>0</v>
      </c>
      <c r="L104" s="120"/>
    </row>
    <row r="105" spans="2:12" s="10" customFormat="1" ht="19.899999999999999" customHeight="1">
      <c r="B105" s="120"/>
      <c r="D105" s="121" t="s">
        <v>279</v>
      </c>
      <c r="E105" s="122"/>
      <c r="F105" s="122"/>
      <c r="G105" s="122"/>
      <c r="H105" s="122"/>
      <c r="I105" s="122"/>
      <c r="J105" s="123">
        <f>J1428</f>
        <v>0</v>
      </c>
      <c r="L105" s="120"/>
    </row>
    <row r="106" spans="2:12" s="10" customFormat="1" ht="19.899999999999999" customHeight="1">
      <c r="B106" s="120"/>
      <c r="D106" s="121" t="s">
        <v>280</v>
      </c>
      <c r="E106" s="122"/>
      <c r="F106" s="122"/>
      <c r="G106" s="122"/>
      <c r="H106" s="122"/>
      <c r="I106" s="122"/>
      <c r="J106" s="123">
        <f>J1739</f>
        <v>0</v>
      </c>
      <c r="L106" s="120"/>
    </row>
    <row r="107" spans="2:12" s="10" customFormat="1" ht="19.899999999999999" customHeight="1">
      <c r="B107" s="120"/>
      <c r="D107" s="121" t="s">
        <v>281</v>
      </c>
      <c r="E107" s="122"/>
      <c r="F107" s="122"/>
      <c r="G107" s="122"/>
      <c r="H107" s="122"/>
      <c r="I107" s="122"/>
      <c r="J107" s="123">
        <f>J1778</f>
        <v>0</v>
      </c>
      <c r="L107" s="120"/>
    </row>
    <row r="108" spans="2:12" s="9" customFormat="1" ht="24.95" customHeight="1">
      <c r="B108" s="116"/>
      <c r="D108" s="117" t="s">
        <v>282</v>
      </c>
      <c r="E108" s="118"/>
      <c r="F108" s="118"/>
      <c r="G108" s="118"/>
      <c r="H108" s="118"/>
      <c r="I108" s="118"/>
      <c r="J108" s="119">
        <f>J1781</f>
        <v>0</v>
      </c>
      <c r="L108" s="116"/>
    </row>
    <row r="109" spans="2:12" s="10" customFormat="1" ht="19.899999999999999" customHeight="1">
      <c r="B109" s="120"/>
      <c r="D109" s="121" t="s">
        <v>2331</v>
      </c>
      <c r="E109" s="122"/>
      <c r="F109" s="122"/>
      <c r="G109" s="122"/>
      <c r="H109" s="122"/>
      <c r="I109" s="122"/>
      <c r="J109" s="123">
        <f>J1782</f>
        <v>0</v>
      </c>
      <c r="L109" s="120"/>
    </row>
    <row r="110" spans="2:12" s="10" customFormat="1" ht="19.899999999999999" customHeight="1">
      <c r="B110" s="120"/>
      <c r="D110" s="121" t="s">
        <v>283</v>
      </c>
      <c r="E110" s="122"/>
      <c r="F110" s="122"/>
      <c r="G110" s="122"/>
      <c r="H110" s="122"/>
      <c r="I110" s="122"/>
      <c r="J110" s="123">
        <f>J1786</f>
        <v>0</v>
      </c>
      <c r="L110" s="120"/>
    </row>
    <row r="111" spans="2:12" s="9" customFormat="1" ht="24.95" customHeight="1">
      <c r="B111" s="116"/>
      <c r="D111" s="117" t="s">
        <v>284</v>
      </c>
      <c r="E111" s="118"/>
      <c r="F111" s="118"/>
      <c r="G111" s="118"/>
      <c r="H111" s="118"/>
      <c r="I111" s="118"/>
      <c r="J111" s="119">
        <f>J1792</f>
        <v>0</v>
      </c>
      <c r="L111" s="116"/>
    </row>
    <row r="112" spans="2:12" s="10" customFormat="1" ht="19.899999999999999" customHeight="1">
      <c r="B112" s="120"/>
      <c r="D112" s="121" t="s">
        <v>286</v>
      </c>
      <c r="E112" s="122"/>
      <c r="F112" s="122"/>
      <c r="G112" s="122"/>
      <c r="H112" s="122"/>
      <c r="I112" s="122"/>
      <c r="J112" s="123">
        <f>J1793</f>
        <v>0</v>
      </c>
      <c r="L112" s="120"/>
    </row>
    <row r="113" spans="1:31" s="2" customFormat="1" ht="21.75" customHeight="1">
      <c r="A113" s="34"/>
      <c r="B113" s="35"/>
      <c r="C113" s="34"/>
      <c r="D113" s="34"/>
      <c r="E113" s="34"/>
      <c r="F113" s="34"/>
      <c r="G113" s="34"/>
      <c r="H113" s="34"/>
      <c r="I113" s="34"/>
      <c r="J113" s="34"/>
      <c r="K113" s="34"/>
      <c r="L113" s="4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31" s="2" customFormat="1" ht="6.95" customHeight="1">
      <c r="A114" s="34"/>
      <c r="B114" s="49"/>
      <c r="C114" s="50"/>
      <c r="D114" s="50"/>
      <c r="E114" s="50"/>
      <c r="F114" s="50"/>
      <c r="G114" s="50"/>
      <c r="H114" s="50"/>
      <c r="I114" s="50"/>
      <c r="J114" s="50"/>
      <c r="K114" s="50"/>
      <c r="L114" s="4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8" spans="1:31" s="2" customFormat="1" ht="6.95" customHeight="1">
      <c r="A118" s="34"/>
      <c r="B118" s="51"/>
      <c r="C118" s="52"/>
      <c r="D118" s="52"/>
      <c r="E118" s="52"/>
      <c r="F118" s="52"/>
      <c r="G118" s="52"/>
      <c r="H118" s="52"/>
      <c r="I118" s="52"/>
      <c r="J118" s="52"/>
      <c r="K118" s="52"/>
      <c r="L118" s="4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31" s="2" customFormat="1" ht="24.95" customHeight="1">
      <c r="A119" s="34"/>
      <c r="B119" s="35"/>
      <c r="C119" s="22" t="s">
        <v>287</v>
      </c>
      <c r="D119" s="34"/>
      <c r="E119" s="34"/>
      <c r="F119" s="34"/>
      <c r="G119" s="34"/>
      <c r="H119" s="34"/>
      <c r="I119" s="34"/>
      <c r="J119" s="34"/>
      <c r="K119" s="34"/>
      <c r="L119" s="4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31" s="2" customFormat="1" ht="6.95" customHeight="1">
      <c r="A120" s="34"/>
      <c r="B120" s="35"/>
      <c r="C120" s="34"/>
      <c r="D120" s="34"/>
      <c r="E120" s="34"/>
      <c r="F120" s="34"/>
      <c r="G120" s="34"/>
      <c r="H120" s="34"/>
      <c r="I120" s="34"/>
      <c r="J120" s="34"/>
      <c r="K120" s="34"/>
      <c r="L120" s="4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31" s="2" customFormat="1" ht="12" customHeight="1">
      <c r="A121" s="34"/>
      <c r="B121" s="35"/>
      <c r="C121" s="28" t="s">
        <v>16</v>
      </c>
      <c r="D121" s="34"/>
      <c r="E121" s="34"/>
      <c r="F121" s="34"/>
      <c r="G121" s="34"/>
      <c r="H121" s="34"/>
      <c r="I121" s="34"/>
      <c r="J121" s="34"/>
      <c r="K121" s="34"/>
      <c r="L121" s="4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31" s="2" customFormat="1" ht="16.5" customHeight="1">
      <c r="A122" s="34"/>
      <c r="B122" s="35"/>
      <c r="C122" s="34"/>
      <c r="D122" s="34"/>
      <c r="E122" s="263" t="str">
        <f>E7</f>
        <v>BRNO, DŘEVAŘSKÁ - REKONSTRUKCE KANALIZACE A VODOVODU</v>
      </c>
      <c r="F122" s="264"/>
      <c r="G122" s="264"/>
      <c r="H122" s="264"/>
      <c r="I122" s="34"/>
      <c r="J122" s="34"/>
      <c r="K122" s="34"/>
      <c r="L122" s="4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31" s="2" customFormat="1" ht="12" customHeight="1">
      <c r="A123" s="34"/>
      <c r="B123" s="35"/>
      <c r="C123" s="28" t="s">
        <v>130</v>
      </c>
      <c r="D123" s="34"/>
      <c r="E123" s="34"/>
      <c r="F123" s="34"/>
      <c r="G123" s="34"/>
      <c r="H123" s="34"/>
      <c r="I123" s="34"/>
      <c r="J123" s="34"/>
      <c r="K123" s="34"/>
      <c r="L123" s="4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1:31" s="2" customFormat="1" ht="16.5" customHeight="1">
      <c r="A124" s="34"/>
      <c r="B124" s="35"/>
      <c r="C124" s="34"/>
      <c r="D124" s="34"/>
      <c r="E124" s="246" t="str">
        <f>E9</f>
        <v>SO 02 - KANALIZAČNÍ PŘÍPOJKY</v>
      </c>
      <c r="F124" s="262"/>
      <c r="G124" s="262"/>
      <c r="H124" s="262"/>
      <c r="I124" s="34"/>
      <c r="J124" s="34"/>
      <c r="K124" s="34"/>
      <c r="L124" s="4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pans="1:31" s="2" customFormat="1" ht="6.95" customHeight="1">
      <c r="A125" s="34"/>
      <c r="B125" s="35"/>
      <c r="C125" s="34"/>
      <c r="D125" s="34"/>
      <c r="E125" s="34"/>
      <c r="F125" s="34"/>
      <c r="G125" s="34"/>
      <c r="H125" s="34"/>
      <c r="I125" s="34"/>
      <c r="J125" s="34"/>
      <c r="K125" s="34"/>
      <c r="L125" s="4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pans="1:31" s="2" customFormat="1" ht="12" customHeight="1">
      <c r="A126" s="34"/>
      <c r="B126" s="35"/>
      <c r="C126" s="28" t="s">
        <v>24</v>
      </c>
      <c r="D126" s="34"/>
      <c r="E126" s="34"/>
      <c r="F126" s="26" t="str">
        <f>F12</f>
        <v>BRNO</v>
      </c>
      <c r="G126" s="34"/>
      <c r="H126" s="34"/>
      <c r="I126" s="28" t="s">
        <v>26</v>
      </c>
      <c r="J126" s="57" t="str">
        <f>IF(J12="","",J12)</f>
        <v/>
      </c>
      <c r="K126" s="34"/>
      <c r="L126" s="4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  <row r="127" spans="1:31" s="2" customFormat="1" ht="6.95" customHeight="1">
      <c r="A127" s="34"/>
      <c r="B127" s="35"/>
      <c r="C127" s="34"/>
      <c r="D127" s="34"/>
      <c r="E127" s="34"/>
      <c r="F127" s="34"/>
      <c r="G127" s="34"/>
      <c r="H127" s="34"/>
      <c r="I127" s="34"/>
      <c r="J127" s="34"/>
      <c r="K127" s="34"/>
      <c r="L127" s="4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</row>
    <row r="128" spans="1:31" s="2" customFormat="1" ht="40.15" customHeight="1">
      <c r="A128" s="34"/>
      <c r="B128" s="35"/>
      <c r="C128" s="28" t="s">
        <v>33</v>
      </c>
      <c r="D128" s="34"/>
      <c r="E128" s="34"/>
      <c r="F128" s="26" t="str">
        <f>E15</f>
        <v>BRNĚNSKÉ VODÁRNY A KANALIZACE a.s.</v>
      </c>
      <c r="G128" s="34"/>
      <c r="H128" s="34"/>
      <c r="I128" s="28" t="s">
        <v>39</v>
      </c>
      <c r="J128" s="32" t="str">
        <f>E21</f>
        <v>SWECO HYDROPROJEKT a.s. OZ BRNO</v>
      </c>
      <c r="K128" s="34"/>
      <c r="L128" s="4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</row>
    <row r="129" spans="1:65" s="2" customFormat="1" ht="15.2" customHeight="1">
      <c r="A129" s="34"/>
      <c r="B129" s="35"/>
      <c r="C129" s="28" t="s">
        <v>37</v>
      </c>
      <c r="D129" s="34"/>
      <c r="E129" s="34"/>
      <c r="F129" s="26" t="str">
        <f>IF(E18="","",E18)</f>
        <v>Vyplň údaj</v>
      </c>
      <c r="G129" s="34"/>
      <c r="H129" s="34"/>
      <c r="I129" s="28" t="s">
        <v>42</v>
      </c>
      <c r="J129" s="32" t="str">
        <f>E24</f>
        <v>Obrtel M.</v>
      </c>
      <c r="K129" s="34"/>
      <c r="L129" s="4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</row>
    <row r="130" spans="1:65" s="2" customFormat="1" ht="10.35" customHeight="1">
      <c r="A130" s="34"/>
      <c r="B130" s="35"/>
      <c r="C130" s="34"/>
      <c r="D130" s="34"/>
      <c r="E130" s="34"/>
      <c r="F130" s="34"/>
      <c r="G130" s="34"/>
      <c r="H130" s="34"/>
      <c r="I130" s="34"/>
      <c r="J130" s="34"/>
      <c r="K130" s="34"/>
      <c r="L130" s="4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</row>
    <row r="131" spans="1:65" s="11" customFormat="1" ht="29.25" customHeight="1">
      <c r="A131" s="124"/>
      <c r="B131" s="125"/>
      <c r="C131" s="126" t="s">
        <v>288</v>
      </c>
      <c r="D131" s="127" t="s">
        <v>71</v>
      </c>
      <c r="E131" s="127" t="s">
        <v>67</v>
      </c>
      <c r="F131" s="127" t="s">
        <v>68</v>
      </c>
      <c r="G131" s="127" t="s">
        <v>289</v>
      </c>
      <c r="H131" s="127" t="s">
        <v>290</v>
      </c>
      <c r="I131" s="127" t="s">
        <v>291</v>
      </c>
      <c r="J131" s="127" t="s">
        <v>267</v>
      </c>
      <c r="K131" s="128" t="s">
        <v>292</v>
      </c>
      <c r="L131" s="129"/>
      <c r="M131" s="64" t="s">
        <v>1</v>
      </c>
      <c r="N131" s="65" t="s">
        <v>50</v>
      </c>
      <c r="O131" s="65" t="s">
        <v>293</v>
      </c>
      <c r="P131" s="65" t="s">
        <v>294</v>
      </c>
      <c r="Q131" s="65" t="s">
        <v>295</v>
      </c>
      <c r="R131" s="65" t="s">
        <v>296</v>
      </c>
      <c r="S131" s="65" t="s">
        <v>297</v>
      </c>
      <c r="T131" s="66" t="s">
        <v>298</v>
      </c>
      <c r="U131" s="124"/>
      <c r="V131" s="124"/>
      <c r="W131" s="124"/>
      <c r="X131" s="124"/>
      <c r="Y131" s="124"/>
      <c r="Z131" s="124"/>
      <c r="AA131" s="124"/>
      <c r="AB131" s="124"/>
      <c r="AC131" s="124"/>
      <c r="AD131" s="124"/>
      <c r="AE131" s="124"/>
    </row>
    <row r="132" spans="1:65" s="2" customFormat="1" ht="22.9" customHeight="1">
      <c r="A132" s="34"/>
      <c r="B132" s="35"/>
      <c r="C132" s="71" t="s">
        <v>299</v>
      </c>
      <c r="D132" s="34"/>
      <c r="E132" s="34"/>
      <c r="F132" s="34"/>
      <c r="G132" s="34"/>
      <c r="H132" s="34"/>
      <c r="I132" s="34"/>
      <c r="J132" s="130">
        <f>BK132</f>
        <v>0</v>
      </c>
      <c r="K132" s="34"/>
      <c r="L132" s="35"/>
      <c r="M132" s="67"/>
      <c r="N132" s="58"/>
      <c r="O132" s="68"/>
      <c r="P132" s="131">
        <f>P133+P1781+P1792</f>
        <v>0</v>
      </c>
      <c r="Q132" s="68"/>
      <c r="R132" s="131">
        <f>R133+R1781+R1792</f>
        <v>895.21663631999979</v>
      </c>
      <c r="S132" s="68"/>
      <c r="T132" s="132">
        <f>T133+T1781+T1792</f>
        <v>716.04238600000019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T132" s="18" t="s">
        <v>85</v>
      </c>
      <c r="AU132" s="18" t="s">
        <v>269</v>
      </c>
      <c r="BK132" s="133">
        <f>BK133+BK1781+BK1792</f>
        <v>0</v>
      </c>
    </row>
    <row r="133" spans="1:65" s="12" customFormat="1" ht="25.9" customHeight="1">
      <c r="B133" s="134"/>
      <c r="D133" s="135" t="s">
        <v>85</v>
      </c>
      <c r="E133" s="136" t="s">
        <v>300</v>
      </c>
      <c r="F133" s="136" t="s">
        <v>301</v>
      </c>
      <c r="I133" s="137"/>
      <c r="J133" s="138">
        <f>BK133</f>
        <v>0</v>
      </c>
      <c r="L133" s="134"/>
      <c r="M133" s="139"/>
      <c r="N133" s="140"/>
      <c r="O133" s="140"/>
      <c r="P133" s="141">
        <f>P134+P299+P742+P1227+P1255+P1336+P1403+P1418+P1428+P1739+P1778</f>
        <v>0</v>
      </c>
      <c r="Q133" s="140"/>
      <c r="R133" s="141">
        <f>R134+R299+R742+R1227+R1255+R1336+R1403+R1418+R1428+R1739+R1778</f>
        <v>895.16176111999982</v>
      </c>
      <c r="S133" s="140"/>
      <c r="T133" s="142">
        <f>T134+T299+T742+T1227+T1255+T1336+T1403+T1418+T1428+T1739+T1778</f>
        <v>716.04238600000019</v>
      </c>
      <c r="AR133" s="135" t="s">
        <v>23</v>
      </c>
      <c r="AT133" s="143" t="s">
        <v>85</v>
      </c>
      <c r="AU133" s="143" t="s">
        <v>86</v>
      </c>
      <c r="AY133" s="135" t="s">
        <v>302</v>
      </c>
      <c r="BK133" s="144">
        <f>BK134+BK299+BK742+BK1227+BK1255+BK1336+BK1403+BK1418+BK1428+BK1739+BK1778</f>
        <v>0</v>
      </c>
    </row>
    <row r="134" spans="1:65" s="12" customFormat="1" ht="22.9" customHeight="1">
      <c r="B134" s="134"/>
      <c r="D134" s="135" t="s">
        <v>85</v>
      </c>
      <c r="E134" s="145" t="s">
        <v>303</v>
      </c>
      <c r="F134" s="145" t="s">
        <v>304</v>
      </c>
      <c r="I134" s="137"/>
      <c r="J134" s="146">
        <f>BK134</f>
        <v>0</v>
      </c>
      <c r="L134" s="134"/>
      <c r="M134" s="139"/>
      <c r="N134" s="140"/>
      <c r="O134" s="140"/>
      <c r="P134" s="141">
        <f>SUM(P135:P298)</f>
        <v>0</v>
      </c>
      <c r="Q134" s="140"/>
      <c r="R134" s="141">
        <f>SUM(R135:R298)</f>
        <v>5.4743815200000014</v>
      </c>
      <c r="S134" s="140"/>
      <c r="T134" s="142">
        <f>SUM(T135:T298)</f>
        <v>438.98649400000011</v>
      </c>
      <c r="AR134" s="135" t="s">
        <v>23</v>
      </c>
      <c r="AT134" s="143" t="s">
        <v>85</v>
      </c>
      <c r="AU134" s="143" t="s">
        <v>23</v>
      </c>
      <c r="AY134" s="135" t="s">
        <v>302</v>
      </c>
      <c r="BK134" s="144">
        <f>SUM(BK135:BK298)</f>
        <v>0</v>
      </c>
    </row>
    <row r="135" spans="1:65" s="2" customFormat="1" ht="16.5" customHeight="1">
      <c r="A135" s="34"/>
      <c r="B135" s="147"/>
      <c r="C135" s="148" t="s">
        <v>23</v>
      </c>
      <c r="D135" s="148" t="s">
        <v>305</v>
      </c>
      <c r="E135" s="149" t="s">
        <v>2332</v>
      </c>
      <c r="F135" s="150" t="s">
        <v>2333</v>
      </c>
      <c r="G135" s="151" t="s">
        <v>356</v>
      </c>
      <c r="H135" s="152">
        <v>74</v>
      </c>
      <c r="I135" s="153"/>
      <c r="J135" s="154">
        <f>ROUND(I135*H135,2)</f>
        <v>0</v>
      </c>
      <c r="K135" s="150" t="s">
        <v>1</v>
      </c>
      <c r="L135" s="35"/>
      <c r="M135" s="155" t="s">
        <v>1</v>
      </c>
      <c r="N135" s="156" t="s">
        <v>51</v>
      </c>
      <c r="O135" s="60"/>
      <c r="P135" s="157">
        <f>O135*H135</f>
        <v>0</v>
      </c>
      <c r="Q135" s="157">
        <v>0</v>
      </c>
      <c r="R135" s="157">
        <f>Q135*H135</f>
        <v>0</v>
      </c>
      <c r="S135" s="157">
        <v>0.12</v>
      </c>
      <c r="T135" s="158">
        <f>S135*H135</f>
        <v>8.879999999999999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59" t="s">
        <v>310</v>
      </c>
      <c r="AT135" s="159" t="s">
        <v>305</v>
      </c>
      <c r="AU135" s="159" t="s">
        <v>96</v>
      </c>
      <c r="AY135" s="18" t="s">
        <v>302</v>
      </c>
      <c r="BE135" s="160">
        <f>IF(N135="základní",J135,0)</f>
        <v>0</v>
      </c>
      <c r="BF135" s="160">
        <f>IF(N135="snížená",J135,0)</f>
        <v>0</v>
      </c>
      <c r="BG135" s="160">
        <f>IF(N135="zákl. přenesená",J135,0)</f>
        <v>0</v>
      </c>
      <c r="BH135" s="160">
        <f>IF(N135="sníž. přenesená",J135,0)</f>
        <v>0</v>
      </c>
      <c r="BI135" s="160">
        <f>IF(N135="nulová",J135,0)</f>
        <v>0</v>
      </c>
      <c r="BJ135" s="18" t="s">
        <v>23</v>
      </c>
      <c r="BK135" s="160">
        <f>ROUND(I135*H135,2)</f>
        <v>0</v>
      </c>
      <c r="BL135" s="18" t="s">
        <v>310</v>
      </c>
      <c r="BM135" s="159" t="s">
        <v>2334</v>
      </c>
    </row>
    <row r="136" spans="1:65" s="14" customFormat="1">
      <c r="B136" s="169"/>
      <c r="D136" s="162" t="s">
        <v>312</v>
      </c>
      <c r="E136" s="170" t="s">
        <v>1</v>
      </c>
      <c r="F136" s="171" t="s">
        <v>2335</v>
      </c>
      <c r="H136" s="172">
        <v>42</v>
      </c>
      <c r="I136" s="173"/>
      <c r="L136" s="169"/>
      <c r="M136" s="174"/>
      <c r="N136" s="175"/>
      <c r="O136" s="175"/>
      <c r="P136" s="175"/>
      <c r="Q136" s="175"/>
      <c r="R136" s="175"/>
      <c r="S136" s="175"/>
      <c r="T136" s="176"/>
      <c r="AT136" s="170" t="s">
        <v>312</v>
      </c>
      <c r="AU136" s="170" t="s">
        <v>96</v>
      </c>
      <c r="AV136" s="14" t="s">
        <v>96</v>
      </c>
      <c r="AW136" s="14" t="s">
        <v>41</v>
      </c>
      <c r="AX136" s="14" t="s">
        <v>86</v>
      </c>
      <c r="AY136" s="170" t="s">
        <v>302</v>
      </c>
    </row>
    <row r="137" spans="1:65" s="14" customFormat="1">
      <c r="B137" s="169"/>
      <c r="D137" s="162" t="s">
        <v>312</v>
      </c>
      <c r="E137" s="170" t="s">
        <v>1</v>
      </c>
      <c r="F137" s="171" t="s">
        <v>2336</v>
      </c>
      <c r="H137" s="172">
        <v>27</v>
      </c>
      <c r="I137" s="173"/>
      <c r="L137" s="169"/>
      <c r="M137" s="174"/>
      <c r="N137" s="175"/>
      <c r="O137" s="175"/>
      <c r="P137" s="175"/>
      <c r="Q137" s="175"/>
      <c r="R137" s="175"/>
      <c r="S137" s="175"/>
      <c r="T137" s="176"/>
      <c r="AT137" s="170" t="s">
        <v>312</v>
      </c>
      <c r="AU137" s="170" t="s">
        <v>96</v>
      </c>
      <c r="AV137" s="14" t="s">
        <v>96</v>
      </c>
      <c r="AW137" s="14" t="s">
        <v>41</v>
      </c>
      <c r="AX137" s="14" t="s">
        <v>86</v>
      </c>
      <c r="AY137" s="170" t="s">
        <v>302</v>
      </c>
    </row>
    <row r="138" spans="1:65" s="14" customFormat="1">
      <c r="B138" s="169"/>
      <c r="D138" s="162" t="s">
        <v>312</v>
      </c>
      <c r="E138" s="170" t="s">
        <v>1</v>
      </c>
      <c r="F138" s="171" t="s">
        <v>329</v>
      </c>
      <c r="H138" s="172">
        <v>5</v>
      </c>
      <c r="I138" s="173"/>
      <c r="L138" s="169"/>
      <c r="M138" s="174"/>
      <c r="N138" s="175"/>
      <c r="O138" s="175"/>
      <c r="P138" s="175"/>
      <c r="Q138" s="175"/>
      <c r="R138" s="175"/>
      <c r="S138" s="175"/>
      <c r="T138" s="176"/>
      <c r="AT138" s="170" t="s">
        <v>312</v>
      </c>
      <c r="AU138" s="170" t="s">
        <v>96</v>
      </c>
      <c r="AV138" s="14" t="s">
        <v>96</v>
      </c>
      <c r="AW138" s="14" t="s">
        <v>41</v>
      </c>
      <c r="AX138" s="14" t="s">
        <v>86</v>
      </c>
      <c r="AY138" s="170" t="s">
        <v>302</v>
      </c>
    </row>
    <row r="139" spans="1:65" s="15" customFormat="1">
      <c r="B139" s="177"/>
      <c r="D139" s="162" t="s">
        <v>312</v>
      </c>
      <c r="E139" s="178" t="s">
        <v>2265</v>
      </c>
      <c r="F139" s="179" t="s">
        <v>324</v>
      </c>
      <c r="H139" s="180">
        <v>74</v>
      </c>
      <c r="I139" s="181"/>
      <c r="L139" s="177"/>
      <c r="M139" s="182"/>
      <c r="N139" s="183"/>
      <c r="O139" s="183"/>
      <c r="P139" s="183"/>
      <c r="Q139" s="183"/>
      <c r="R139" s="183"/>
      <c r="S139" s="183"/>
      <c r="T139" s="184"/>
      <c r="AT139" s="178" t="s">
        <v>312</v>
      </c>
      <c r="AU139" s="178" t="s">
        <v>96</v>
      </c>
      <c r="AV139" s="15" t="s">
        <v>310</v>
      </c>
      <c r="AW139" s="15" t="s">
        <v>41</v>
      </c>
      <c r="AX139" s="15" t="s">
        <v>23</v>
      </c>
      <c r="AY139" s="178" t="s">
        <v>302</v>
      </c>
    </row>
    <row r="140" spans="1:65" s="2" customFormat="1" ht="16.5" customHeight="1">
      <c r="A140" s="34"/>
      <c r="B140" s="147"/>
      <c r="C140" s="148" t="s">
        <v>96</v>
      </c>
      <c r="D140" s="148" t="s">
        <v>305</v>
      </c>
      <c r="E140" s="149" t="s">
        <v>2337</v>
      </c>
      <c r="F140" s="150" t="s">
        <v>2338</v>
      </c>
      <c r="G140" s="151" t="s">
        <v>356</v>
      </c>
      <c r="H140" s="152">
        <v>74</v>
      </c>
      <c r="I140" s="153"/>
      <c r="J140" s="154">
        <f>ROUND(I140*H140,2)</f>
        <v>0</v>
      </c>
      <c r="K140" s="150" t="s">
        <v>309</v>
      </c>
      <c r="L140" s="35"/>
      <c r="M140" s="155" t="s">
        <v>1</v>
      </c>
      <c r="N140" s="156" t="s">
        <v>51</v>
      </c>
      <c r="O140" s="60"/>
      <c r="P140" s="157">
        <f>O140*H140</f>
        <v>0</v>
      </c>
      <c r="Q140" s="157">
        <v>0</v>
      </c>
      <c r="R140" s="157">
        <f>Q140*H140</f>
        <v>0</v>
      </c>
      <c r="S140" s="157">
        <v>0</v>
      </c>
      <c r="T140" s="158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59" t="s">
        <v>310</v>
      </c>
      <c r="AT140" s="159" t="s">
        <v>305</v>
      </c>
      <c r="AU140" s="159" t="s">
        <v>96</v>
      </c>
      <c r="AY140" s="18" t="s">
        <v>302</v>
      </c>
      <c r="BE140" s="160">
        <f>IF(N140="základní",J140,0)</f>
        <v>0</v>
      </c>
      <c r="BF140" s="160">
        <f>IF(N140="snížená",J140,0)</f>
        <v>0</v>
      </c>
      <c r="BG140" s="160">
        <f>IF(N140="zákl. přenesená",J140,0)</f>
        <v>0</v>
      </c>
      <c r="BH140" s="160">
        <f>IF(N140="sníž. přenesená",J140,0)</f>
        <v>0</v>
      </c>
      <c r="BI140" s="160">
        <f>IF(N140="nulová",J140,0)</f>
        <v>0</v>
      </c>
      <c r="BJ140" s="18" t="s">
        <v>23</v>
      </c>
      <c r="BK140" s="160">
        <f>ROUND(I140*H140,2)</f>
        <v>0</v>
      </c>
      <c r="BL140" s="18" t="s">
        <v>310</v>
      </c>
      <c r="BM140" s="159" t="s">
        <v>2339</v>
      </c>
    </row>
    <row r="141" spans="1:65" s="14" customFormat="1">
      <c r="B141" s="169"/>
      <c r="D141" s="162" t="s">
        <v>312</v>
      </c>
      <c r="E141" s="170" t="s">
        <v>1</v>
      </c>
      <c r="F141" s="171" t="s">
        <v>2265</v>
      </c>
      <c r="H141" s="172">
        <v>74</v>
      </c>
      <c r="I141" s="173"/>
      <c r="L141" s="169"/>
      <c r="M141" s="174"/>
      <c r="N141" s="175"/>
      <c r="O141" s="175"/>
      <c r="P141" s="175"/>
      <c r="Q141" s="175"/>
      <c r="R141" s="175"/>
      <c r="S141" s="175"/>
      <c r="T141" s="176"/>
      <c r="AT141" s="170" t="s">
        <v>312</v>
      </c>
      <c r="AU141" s="170" t="s">
        <v>96</v>
      </c>
      <c r="AV141" s="14" t="s">
        <v>96</v>
      </c>
      <c r="AW141" s="14" t="s">
        <v>41</v>
      </c>
      <c r="AX141" s="14" t="s">
        <v>23</v>
      </c>
      <c r="AY141" s="170" t="s">
        <v>302</v>
      </c>
    </row>
    <row r="142" spans="1:65" s="2" customFormat="1" ht="16.5" customHeight="1">
      <c r="A142" s="34"/>
      <c r="B142" s="147"/>
      <c r="C142" s="148" t="s">
        <v>318</v>
      </c>
      <c r="D142" s="148" t="s">
        <v>305</v>
      </c>
      <c r="E142" s="149" t="s">
        <v>330</v>
      </c>
      <c r="F142" s="150" t="s">
        <v>331</v>
      </c>
      <c r="G142" s="151" t="s">
        <v>332</v>
      </c>
      <c r="H142" s="152">
        <v>6.29</v>
      </c>
      <c r="I142" s="153"/>
      <c r="J142" s="154">
        <f>ROUND(I142*H142,2)</f>
        <v>0</v>
      </c>
      <c r="K142" s="150" t="s">
        <v>309</v>
      </c>
      <c r="L142" s="35"/>
      <c r="M142" s="155" t="s">
        <v>1</v>
      </c>
      <c r="N142" s="156" t="s">
        <v>51</v>
      </c>
      <c r="O142" s="60"/>
      <c r="P142" s="157">
        <f>O142*H142</f>
        <v>0</v>
      </c>
      <c r="Q142" s="157">
        <v>0</v>
      </c>
      <c r="R142" s="157">
        <f>Q142*H142</f>
        <v>0</v>
      </c>
      <c r="S142" s="157">
        <v>0</v>
      </c>
      <c r="T142" s="158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59" t="s">
        <v>310</v>
      </c>
      <c r="AT142" s="159" t="s">
        <v>305</v>
      </c>
      <c r="AU142" s="159" t="s">
        <v>96</v>
      </c>
      <c r="AY142" s="18" t="s">
        <v>302</v>
      </c>
      <c r="BE142" s="160">
        <f>IF(N142="základní",J142,0)</f>
        <v>0</v>
      </c>
      <c r="BF142" s="160">
        <f>IF(N142="snížená",J142,0)</f>
        <v>0</v>
      </c>
      <c r="BG142" s="160">
        <f>IF(N142="zákl. přenesená",J142,0)</f>
        <v>0</v>
      </c>
      <c r="BH142" s="160">
        <f>IF(N142="sníž. přenesená",J142,0)</f>
        <v>0</v>
      </c>
      <c r="BI142" s="160">
        <f>IF(N142="nulová",J142,0)</f>
        <v>0</v>
      </c>
      <c r="BJ142" s="18" t="s">
        <v>23</v>
      </c>
      <c r="BK142" s="160">
        <f>ROUND(I142*H142,2)</f>
        <v>0</v>
      </c>
      <c r="BL142" s="18" t="s">
        <v>310</v>
      </c>
      <c r="BM142" s="159" t="s">
        <v>2340</v>
      </c>
    </row>
    <row r="143" spans="1:65" s="13" customFormat="1">
      <c r="B143" s="161"/>
      <c r="D143" s="162" t="s">
        <v>312</v>
      </c>
      <c r="E143" s="163" t="s">
        <v>1</v>
      </c>
      <c r="F143" s="164" t="s">
        <v>2341</v>
      </c>
      <c r="H143" s="163" t="s">
        <v>1</v>
      </c>
      <c r="I143" s="165"/>
      <c r="L143" s="161"/>
      <c r="M143" s="166"/>
      <c r="N143" s="167"/>
      <c r="O143" s="167"/>
      <c r="P143" s="167"/>
      <c r="Q143" s="167"/>
      <c r="R143" s="167"/>
      <c r="S143" s="167"/>
      <c r="T143" s="168"/>
      <c r="AT143" s="163" t="s">
        <v>312</v>
      </c>
      <c r="AU143" s="163" t="s">
        <v>96</v>
      </c>
      <c r="AV143" s="13" t="s">
        <v>23</v>
      </c>
      <c r="AW143" s="13" t="s">
        <v>41</v>
      </c>
      <c r="AX143" s="13" t="s">
        <v>86</v>
      </c>
      <c r="AY143" s="163" t="s">
        <v>302</v>
      </c>
    </row>
    <row r="144" spans="1:65" s="14" customFormat="1">
      <c r="B144" s="169"/>
      <c r="D144" s="162" t="s">
        <v>312</v>
      </c>
      <c r="E144" s="170" t="s">
        <v>1</v>
      </c>
      <c r="F144" s="171" t="s">
        <v>2342</v>
      </c>
      <c r="H144" s="172">
        <v>6.29</v>
      </c>
      <c r="I144" s="173"/>
      <c r="L144" s="169"/>
      <c r="M144" s="174"/>
      <c r="N144" s="175"/>
      <c r="O144" s="175"/>
      <c r="P144" s="175"/>
      <c r="Q144" s="175"/>
      <c r="R144" s="175"/>
      <c r="S144" s="175"/>
      <c r="T144" s="176"/>
      <c r="AT144" s="170" t="s">
        <v>312</v>
      </c>
      <c r="AU144" s="170" t="s">
        <v>96</v>
      </c>
      <c r="AV144" s="14" t="s">
        <v>96</v>
      </c>
      <c r="AW144" s="14" t="s">
        <v>41</v>
      </c>
      <c r="AX144" s="14" t="s">
        <v>86</v>
      </c>
      <c r="AY144" s="170" t="s">
        <v>302</v>
      </c>
    </row>
    <row r="145" spans="1:65" s="15" customFormat="1">
      <c r="B145" s="177"/>
      <c r="D145" s="162" t="s">
        <v>312</v>
      </c>
      <c r="E145" s="178" t="s">
        <v>2343</v>
      </c>
      <c r="F145" s="179" t="s">
        <v>324</v>
      </c>
      <c r="H145" s="180">
        <v>6.29</v>
      </c>
      <c r="I145" s="181"/>
      <c r="L145" s="177"/>
      <c r="M145" s="182"/>
      <c r="N145" s="183"/>
      <c r="O145" s="183"/>
      <c r="P145" s="183"/>
      <c r="Q145" s="183"/>
      <c r="R145" s="183"/>
      <c r="S145" s="183"/>
      <c r="T145" s="184"/>
      <c r="AT145" s="178" t="s">
        <v>312</v>
      </c>
      <c r="AU145" s="178" t="s">
        <v>96</v>
      </c>
      <c r="AV145" s="15" t="s">
        <v>310</v>
      </c>
      <c r="AW145" s="15" t="s">
        <v>41</v>
      </c>
      <c r="AX145" s="15" t="s">
        <v>23</v>
      </c>
      <c r="AY145" s="178" t="s">
        <v>302</v>
      </c>
    </row>
    <row r="146" spans="1:65" s="2" customFormat="1" ht="16.5" customHeight="1">
      <c r="A146" s="34"/>
      <c r="B146" s="147"/>
      <c r="C146" s="148" t="s">
        <v>310</v>
      </c>
      <c r="D146" s="148" t="s">
        <v>305</v>
      </c>
      <c r="E146" s="149" t="s">
        <v>335</v>
      </c>
      <c r="F146" s="150" t="s">
        <v>336</v>
      </c>
      <c r="G146" s="151" t="s">
        <v>332</v>
      </c>
      <c r="H146" s="152">
        <v>56.61</v>
      </c>
      <c r="I146" s="153"/>
      <c r="J146" s="154">
        <f>ROUND(I146*H146,2)</f>
        <v>0</v>
      </c>
      <c r="K146" s="150" t="s">
        <v>309</v>
      </c>
      <c r="L146" s="35"/>
      <c r="M146" s="155" t="s">
        <v>1</v>
      </c>
      <c r="N146" s="156" t="s">
        <v>51</v>
      </c>
      <c r="O146" s="60"/>
      <c r="P146" s="157">
        <f>O146*H146</f>
        <v>0</v>
      </c>
      <c r="Q146" s="157">
        <v>0</v>
      </c>
      <c r="R146" s="157">
        <f>Q146*H146</f>
        <v>0</v>
      </c>
      <c r="S146" s="157">
        <v>0</v>
      </c>
      <c r="T146" s="158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59" t="s">
        <v>310</v>
      </c>
      <c r="AT146" s="159" t="s">
        <v>305</v>
      </c>
      <c r="AU146" s="159" t="s">
        <v>96</v>
      </c>
      <c r="AY146" s="18" t="s">
        <v>302</v>
      </c>
      <c r="BE146" s="160">
        <f>IF(N146="základní",J146,0)</f>
        <v>0</v>
      </c>
      <c r="BF146" s="160">
        <f>IF(N146="snížená",J146,0)</f>
        <v>0</v>
      </c>
      <c r="BG146" s="160">
        <f>IF(N146="zákl. přenesená",J146,0)</f>
        <v>0</v>
      </c>
      <c r="BH146" s="160">
        <f>IF(N146="sníž. přenesená",J146,0)</f>
        <v>0</v>
      </c>
      <c r="BI146" s="160">
        <f>IF(N146="nulová",J146,0)</f>
        <v>0</v>
      </c>
      <c r="BJ146" s="18" t="s">
        <v>23</v>
      </c>
      <c r="BK146" s="160">
        <f>ROUND(I146*H146,2)</f>
        <v>0</v>
      </c>
      <c r="BL146" s="18" t="s">
        <v>310</v>
      </c>
      <c r="BM146" s="159" t="s">
        <v>2344</v>
      </c>
    </row>
    <row r="147" spans="1:65" s="14" customFormat="1">
      <c r="B147" s="169"/>
      <c r="D147" s="162" t="s">
        <v>312</v>
      </c>
      <c r="F147" s="171" t="s">
        <v>2345</v>
      </c>
      <c r="H147" s="172">
        <v>56.61</v>
      </c>
      <c r="I147" s="173"/>
      <c r="L147" s="169"/>
      <c r="M147" s="174"/>
      <c r="N147" s="175"/>
      <c r="O147" s="175"/>
      <c r="P147" s="175"/>
      <c r="Q147" s="175"/>
      <c r="R147" s="175"/>
      <c r="S147" s="175"/>
      <c r="T147" s="176"/>
      <c r="AT147" s="170" t="s">
        <v>312</v>
      </c>
      <c r="AU147" s="170" t="s">
        <v>96</v>
      </c>
      <c r="AV147" s="14" t="s">
        <v>96</v>
      </c>
      <c r="AW147" s="14" t="s">
        <v>3</v>
      </c>
      <c r="AX147" s="14" t="s">
        <v>23</v>
      </c>
      <c r="AY147" s="170" t="s">
        <v>302</v>
      </c>
    </row>
    <row r="148" spans="1:65" s="2" customFormat="1" ht="16.5" customHeight="1">
      <c r="A148" s="34"/>
      <c r="B148" s="147"/>
      <c r="C148" s="148" t="s">
        <v>329</v>
      </c>
      <c r="D148" s="148" t="s">
        <v>305</v>
      </c>
      <c r="E148" s="149" t="s">
        <v>2346</v>
      </c>
      <c r="F148" s="150" t="s">
        <v>2347</v>
      </c>
      <c r="G148" s="151" t="s">
        <v>356</v>
      </c>
      <c r="H148" s="152">
        <v>6</v>
      </c>
      <c r="I148" s="153"/>
      <c r="J148" s="154">
        <f>ROUND(I148*H148,2)</f>
        <v>0</v>
      </c>
      <c r="K148" s="150" t="s">
        <v>1</v>
      </c>
      <c r="L148" s="35"/>
      <c r="M148" s="155" t="s">
        <v>1</v>
      </c>
      <c r="N148" s="156" t="s">
        <v>51</v>
      </c>
      <c r="O148" s="60"/>
      <c r="P148" s="157">
        <f>O148*H148</f>
        <v>0</v>
      </c>
      <c r="Q148" s="157">
        <v>0</v>
      </c>
      <c r="R148" s="157">
        <f>Q148*H148</f>
        <v>0</v>
      </c>
      <c r="S148" s="157">
        <v>0.34</v>
      </c>
      <c r="T148" s="158">
        <f>S148*H148</f>
        <v>2.04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59" t="s">
        <v>310</v>
      </c>
      <c r="AT148" s="159" t="s">
        <v>305</v>
      </c>
      <c r="AU148" s="159" t="s">
        <v>96</v>
      </c>
      <c r="AY148" s="18" t="s">
        <v>302</v>
      </c>
      <c r="BE148" s="160">
        <f>IF(N148="základní",J148,0)</f>
        <v>0</v>
      </c>
      <c r="BF148" s="160">
        <f>IF(N148="snížená",J148,0)</f>
        <v>0</v>
      </c>
      <c r="BG148" s="160">
        <f>IF(N148="zákl. přenesená",J148,0)</f>
        <v>0</v>
      </c>
      <c r="BH148" s="160">
        <f>IF(N148="sníž. přenesená",J148,0)</f>
        <v>0</v>
      </c>
      <c r="BI148" s="160">
        <f>IF(N148="nulová",J148,0)</f>
        <v>0</v>
      </c>
      <c r="BJ148" s="18" t="s">
        <v>23</v>
      </c>
      <c r="BK148" s="160">
        <f>ROUND(I148*H148,2)</f>
        <v>0</v>
      </c>
      <c r="BL148" s="18" t="s">
        <v>310</v>
      </c>
      <c r="BM148" s="159" t="s">
        <v>2348</v>
      </c>
    </row>
    <row r="149" spans="1:65" s="13" customFormat="1">
      <c r="B149" s="161"/>
      <c r="D149" s="162" t="s">
        <v>312</v>
      </c>
      <c r="E149" s="163" t="s">
        <v>1</v>
      </c>
      <c r="F149" s="164" t="s">
        <v>2349</v>
      </c>
      <c r="H149" s="163" t="s">
        <v>1</v>
      </c>
      <c r="I149" s="165"/>
      <c r="L149" s="161"/>
      <c r="M149" s="166"/>
      <c r="N149" s="167"/>
      <c r="O149" s="167"/>
      <c r="P149" s="167"/>
      <c r="Q149" s="167"/>
      <c r="R149" s="167"/>
      <c r="S149" s="167"/>
      <c r="T149" s="168"/>
      <c r="AT149" s="163" t="s">
        <v>312</v>
      </c>
      <c r="AU149" s="163" t="s">
        <v>96</v>
      </c>
      <c r="AV149" s="13" t="s">
        <v>23</v>
      </c>
      <c r="AW149" s="13" t="s">
        <v>41</v>
      </c>
      <c r="AX149" s="13" t="s">
        <v>86</v>
      </c>
      <c r="AY149" s="163" t="s">
        <v>302</v>
      </c>
    </row>
    <row r="150" spans="1:65" s="14" customFormat="1">
      <c r="B150" s="169"/>
      <c r="D150" s="162" t="s">
        <v>312</v>
      </c>
      <c r="E150" s="170" t="s">
        <v>1</v>
      </c>
      <c r="F150" s="171" t="s">
        <v>2350</v>
      </c>
      <c r="H150" s="172">
        <v>6</v>
      </c>
      <c r="I150" s="173"/>
      <c r="L150" s="169"/>
      <c r="M150" s="174"/>
      <c r="N150" s="175"/>
      <c r="O150" s="175"/>
      <c r="P150" s="175"/>
      <c r="Q150" s="175"/>
      <c r="R150" s="175"/>
      <c r="S150" s="175"/>
      <c r="T150" s="176"/>
      <c r="AT150" s="170" t="s">
        <v>312</v>
      </c>
      <c r="AU150" s="170" t="s">
        <v>96</v>
      </c>
      <c r="AV150" s="14" t="s">
        <v>96</v>
      </c>
      <c r="AW150" s="14" t="s">
        <v>41</v>
      </c>
      <c r="AX150" s="14" t="s">
        <v>23</v>
      </c>
      <c r="AY150" s="170" t="s">
        <v>302</v>
      </c>
    </row>
    <row r="151" spans="1:65" s="2" customFormat="1" ht="16.5" customHeight="1">
      <c r="A151" s="34"/>
      <c r="B151" s="147"/>
      <c r="C151" s="148" t="s">
        <v>334</v>
      </c>
      <c r="D151" s="148" t="s">
        <v>305</v>
      </c>
      <c r="E151" s="149" t="s">
        <v>2351</v>
      </c>
      <c r="F151" s="150" t="s">
        <v>2352</v>
      </c>
      <c r="G151" s="151" t="s">
        <v>356</v>
      </c>
      <c r="H151" s="152">
        <v>61.1</v>
      </c>
      <c r="I151" s="153"/>
      <c r="J151" s="154">
        <f>ROUND(I151*H151,2)</f>
        <v>0</v>
      </c>
      <c r="K151" s="150" t="s">
        <v>1</v>
      </c>
      <c r="L151" s="35"/>
      <c r="M151" s="155" t="s">
        <v>1</v>
      </c>
      <c r="N151" s="156" t="s">
        <v>51</v>
      </c>
      <c r="O151" s="60"/>
      <c r="P151" s="157">
        <f>O151*H151</f>
        <v>0</v>
      </c>
      <c r="Q151" s="157">
        <v>0</v>
      </c>
      <c r="R151" s="157">
        <f>Q151*H151</f>
        <v>0</v>
      </c>
      <c r="S151" s="157">
        <v>1.2E-2</v>
      </c>
      <c r="T151" s="158">
        <f>S151*H151</f>
        <v>0.73320000000000007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59" t="s">
        <v>310</v>
      </c>
      <c r="AT151" s="159" t="s">
        <v>305</v>
      </c>
      <c r="AU151" s="159" t="s">
        <v>96</v>
      </c>
      <c r="AY151" s="18" t="s">
        <v>302</v>
      </c>
      <c r="BE151" s="160">
        <f>IF(N151="základní",J151,0)</f>
        <v>0</v>
      </c>
      <c r="BF151" s="160">
        <f>IF(N151="snížená",J151,0)</f>
        <v>0</v>
      </c>
      <c r="BG151" s="160">
        <f>IF(N151="zákl. přenesená",J151,0)</f>
        <v>0</v>
      </c>
      <c r="BH151" s="160">
        <f>IF(N151="sníž. přenesená",J151,0)</f>
        <v>0</v>
      </c>
      <c r="BI151" s="160">
        <f>IF(N151="nulová",J151,0)</f>
        <v>0</v>
      </c>
      <c r="BJ151" s="18" t="s">
        <v>23</v>
      </c>
      <c r="BK151" s="160">
        <f>ROUND(I151*H151,2)</f>
        <v>0</v>
      </c>
      <c r="BL151" s="18" t="s">
        <v>310</v>
      </c>
      <c r="BM151" s="159" t="s">
        <v>2353</v>
      </c>
    </row>
    <row r="152" spans="1:65" s="14" customFormat="1">
      <c r="B152" s="169"/>
      <c r="D152" s="162" t="s">
        <v>312</v>
      </c>
      <c r="E152" s="170" t="s">
        <v>1</v>
      </c>
      <c r="F152" s="171" t="s">
        <v>2354</v>
      </c>
      <c r="H152" s="172">
        <v>61.1</v>
      </c>
      <c r="I152" s="173"/>
      <c r="L152" s="169"/>
      <c r="M152" s="174"/>
      <c r="N152" s="175"/>
      <c r="O152" s="175"/>
      <c r="P152" s="175"/>
      <c r="Q152" s="175"/>
      <c r="R152" s="175"/>
      <c r="S152" s="175"/>
      <c r="T152" s="176"/>
      <c r="AT152" s="170" t="s">
        <v>312</v>
      </c>
      <c r="AU152" s="170" t="s">
        <v>96</v>
      </c>
      <c r="AV152" s="14" t="s">
        <v>96</v>
      </c>
      <c r="AW152" s="14" t="s">
        <v>41</v>
      </c>
      <c r="AX152" s="14" t="s">
        <v>86</v>
      </c>
      <c r="AY152" s="170" t="s">
        <v>302</v>
      </c>
    </row>
    <row r="153" spans="1:65" s="15" customFormat="1">
      <c r="B153" s="177"/>
      <c r="D153" s="162" t="s">
        <v>312</v>
      </c>
      <c r="E153" s="178" t="s">
        <v>2267</v>
      </c>
      <c r="F153" s="179" t="s">
        <v>324</v>
      </c>
      <c r="H153" s="180">
        <v>61.1</v>
      </c>
      <c r="I153" s="181"/>
      <c r="L153" s="177"/>
      <c r="M153" s="182"/>
      <c r="N153" s="183"/>
      <c r="O153" s="183"/>
      <c r="P153" s="183"/>
      <c r="Q153" s="183"/>
      <c r="R153" s="183"/>
      <c r="S153" s="183"/>
      <c r="T153" s="184"/>
      <c r="AT153" s="178" t="s">
        <v>312</v>
      </c>
      <c r="AU153" s="178" t="s">
        <v>96</v>
      </c>
      <c r="AV153" s="15" t="s">
        <v>310</v>
      </c>
      <c r="AW153" s="15" t="s">
        <v>41</v>
      </c>
      <c r="AX153" s="15" t="s">
        <v>23</v>
      </c>
      <c r="AY153" s="178" t="s">
        <v>302</v>
      </c>
    </row>
    <row r="154" spans="1:65" s="2" customFormat="1" ht="16.5" customHeight="1">
      <c r="A154" s="34"/>
      <c r="B154" s="147"/>
      <c r="C154" s="148" t="s">
        <v>339</v>
      </c>
      <c r="D154" s="148" t="s">
        <v>305</v>
      </c>
      <c r="E154" s="149" t="s">
        <v>2355</v>
      </c>
      <c r="F154" s="150" t="s">
        <v>2356</v>
      </c>
      <c r="G154" s="151" t="s">
        <v>356</v>
      </c>
      <c r="H154" s="152">
        <v>61.1</v>
      </c>
      <c r="I154" s="153"/>
      <c r="J154" s="154">
        <f>ROUND(I154*H154,2)</f>
        <v>0</v>
      </c>
      <c r="K154" s="150" t="s">
        <v>309</v>
      </c>
      <c r="L154" s="35"/>
      <c r="M154" s="155" t="s">
        <v>1</v>
      </c>
      <c r="N154" s="156" t="s">
        <v>51</v>
      </c>
      <c r="O154" s="60"/>
      <c r="P154" s="157">
        <f>O154*H154</f>
        <v>0</v>
      </c>
      <c r="Q154" s="157">
        <v>0</v>
      </c>
      <c r="R154" s="157">
        <f>Q154*H154</f>
        <v>0</v>
      </c>
      <c r="S154" s="157">
        <v>0</v>
      </c>
      <c r="T154" s="158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59" t="s">
        <v>310</v>
      </c>
      <c r="AT154" s="159" t="s">
        <v>305</v>
      </c>
      <c r="AU154" s="159" t="s">
        <v>96</v>
      </c>
      <c r="AY154" s="18" t="s">
        <v>302</v>
      </c>
      <c r="BE154" s="160">
        <f>IF(N154="základní",J154,0)</f>
        <v>0</v>
      </c>
      <c r="BF154" s="160">
        <f>IF(N154="snížená",J154,0)</f>
        <v>0</v>
      </c>
      <c r="BG154" s="160">
        <f>IF(N154="zákl. přenesená",J154,0)</f>
        <v>0</v>
      </c>
      <c r="BH154" s="160">
        <f>IF(N154="sníž. přenesená",J154,0)</f>
        <v>0</v>
      </c>
      <c r="BI154" s="160">
        <f>IF(N154="nulová",J154,0)</f>
        <v>0</v>
      </c>
      <c r="BJ154" s="18" t="s">
        <v>23</v>
      </c>
      <c r="BK154" s="160">
        <f>ROUND(I154*H154,2)</f>
        <v>0</v>
      </c>
      <c r="BL154" s="18" t="s">
        <v>310</v>
      </c>
      <c r="BM154" s="159" t="s">
        <v>2357</v>
      </c>
    </row>
    <row r="155" spans="1:65" s="14" customFormat="1">
      <c r="B155" s="169"/>
      <c r="D155" s="162" t="s">
        <v>312</v>
      </c>
      <c r="E155" s="170" t="s">
        <v>1</v>
      </c>
      <c r="F155" s="171" t="s">
        <v>2267</v>
      </c>
      <c r="H155" s="172">
        <v>61.1</v>
      </c>
      <c r="I155" s="173"/>
      <c r="L155" s="169"/>
      <c r="M155" s="174"/>
      <c r="N155" s="175"/>
      <c r="O155" s="175"/>
      <c r="P155" s="175"/>
      <c r="Q155" s="175"/>
      <c r="R155" s="175"/>
      <c r="S155" s="175"/>
      <c r="T155" s="176"/>
      <c r="AT155" s="170" t="s">
        <v>312</v>
      </c>
      <c r="AU155" s="170" t="s">
        <v>96</v>
      </c>
      <c r="AV155" s="14" t="s">
        <v>96</v>
      </c>
      <c r="AW155" s="14" t="s">
        <v>41</v>
      </c>
      <c r="AX155" s="14" t="s">
        <v>23</v>
      </c>
      <c r="AY155" s="170" t="s">
        <v>302</v>
      </c>
    </row>
    <row r="156" spans="1:65" s="2" customFormat="1" ht="16.5" customHeight="1">
      <c r="A156" s="34"/>
      <c r="B156" s="147"/>
      <c r="C156" s="148" t="s">
        <v>140</v>
      </c>
      <c r="D156" s="148" t="s">
        <v>305</v>
      </c>
      <c r="E156" s="149" t="s">
        <v>2358</v>
      </c>
      <c r="F156" s="150" t="s">
        <v>2359</v>
      </c>
      <c r="G156" s="151" t="s">
        <v>308</v>
      </c>
      <c r="H156" s="152">
        <v>21.76</v>
      </c>
      <c r="I156" s="153"/>
      <c r="J156" s="154">
        <f>ROUND(I156*H156,2)</f>
        <v>0</v>
      </c>
      <c r="K156" s="150" t="s">
        <v>1</v>
      </c>
      <c r="L156" s="35"/>
      <c r="M156" s="155" t="s">
        <v>1</v>
      </c>
      <c r="N156" s="156" t="s">
        <v>51</v>
      </c>
      <c r="O156" s="60"/>
      <c r="P156" s="157">
        <f>O156*H156</f>
        <v>0</v>
      </c>
      <c r="Q156" s="157">
        <v>0</v>
      </c>
      <c r="R156" s="157">
        <f>Q156*H156</f>
        <v>0</v>
      </c>
      <c r="S156" s="157">
        <v>0.1464</v>
      </c>
      <c r="T156" s="158">
        <f>S156*H156</f>
        <v>3.1856640000000005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59" t="s">
        <v>310</v>
      </c>
      <c r="AT156" s="159" t="s">
        <v>305</v>
      </c>
      <c r="AU156" s="159" t="s">
        <v>96</v>
      </c>
      <c r="AY156" s="18" t="s">
        <v>302</v>
      </c>
      <c r="BE156" s="160">
        <f>IF(N156="základní",J156,0)</f>
        <v>0</v>
      </c>
      <c r="BF156" s="160">
        <f>IF(N156="snížená",J156,0)</f>
        <v>0</v>
      </c>
      <c r="BG156" s="160">
        <f>IF(N156="zákl. přenesená",J156,0)</f>
        <v>0</v>
      </c>
      <c r="BH156" s="160">
        <f>IF(N156="sníž. přenesená",J156,0)</f>
        <v>0</v>
      </c>
      <c r="BI156" s="160">
        <f>IF(N156="nulová",J156,0)</f>
        <v>0</v>
      </c>
      <c r="BJ156" s="18" t="s">
        <v>23</v>
      </c>
      <c r="BK156" s="160">
        <f>ROUND(I156*H156,2)</f>
        <v>0</v>
      </c>
      <c r="BL156" s="18" t="s">
        <v>310</v>
      </c>
      <c r="BM156" s="159" t="s">
        <v>2360</v>
      </c>
    </row>
    <row r="157" spans="1:65" s="13" customFormat="1">
      <c r="B157" s="161"/>
      <c r="D157" s="162" t="s">
        <v>312</v>
      </c>
      <c r="E157" s="163" t="s">
        <v>1</v>
      </c>
      <c r="F157" s="164" t="s">
        <v>2361</v>
      </c>
      <c r="H157" s="163" t="s">
        <v>1</v>
      </c>
      <c r="I157" s="165"/>
      <c r="L157" s="161"/>
      <c r="M157" s="166"/>
      <c r="N157" s="167"/>
      <c r="O157" s="167"/>
      <c r="P157" s="167"/>
      <c r="Q157" s="167"/>
      <c r="R157" s="167"/>
      <c r="S157" s="167"/>
      <c r="T157" s="168"/>
      <c r="AT157" s="163" t="s">
        <v>312</v>
      </c>
      <c r="AU157" s="163" t="s">
        <v>96</v>
      </c>
      <c r="AV157" s="13" t="s">
        <v>23</v>
      </c>
      <c r="AW157" s="13" t="s">
        <v>41</v>
      </c>
      <c r="AX157" s="13" t="s">
        <v>86</v>
      </c>
      <c r="AY157" s="163" t="s">
        <v>302</v>
      </c>
    </row>
    <row r="158" spans="1:65" s="14" customFormat="1">
      <c r="B158" s="169"/>
      <c r="D158" s="162" t="s">
        <v>312</v>
      </c>
      <c r="E158" s="170" t="s">
        <v>1</v>
      </c>
      <c r="F158" s="171" t="s">
        <v>2362</v>
      </c>
      <c r="H158" s="172">
        <v>18.16</v>
      </c>
      <c r="I158" s="173"/>
      <c r="L158" s="169"/>
      <c r="M158" s="174"/>
      <c r="N158" s="175"/>
      <c r="O158" s="175"/>
      <c r="P158" s="175"/>
      <c r="Q158" s="175"/>
      <c r="R158" s="175"/>
      <c r="S158" s="175"/>
      <c r="T158" s="176"/>
      <c r="AT158" s="170" t="s">
        <v>312</v>
      </c>
      <c r="AU158" s="170" t="s">
        <v>96</v>
      </c>
      <c r="AV158" s="14" t="s">
        <v>96</v>
      </c>
      <c r="AW158" s="14" t="s">
        <v>41</v>
      </c>
      <c r="AX158" s="14" t="s">
        <v>86</v>
      </c>
      <c r="AY158" s="170" t="s">
        <v>302</v>
      </c>
    </row>
    <row r="159" spans="1:65" s="16" customFormat="1">
      <c r="B159" s="185"/>
      <c r="D159" s="162" t="s">
        <v>312</v>
      </c>
      <c r="E159" s="186" t="s">
        <v>2232</v>
      </c>
      <c r="F159" s="187" t="s">
        <v>348</v>
      </c>
      <c r="H159" s="188">
        <v>18.16</v>
      </c>
      <c r="I159" s="189"/>
      <c r="L159" s="185"/>
      <c r="M159" s="190"/>
      <c r="N159" s="191"/>
      <c r="O159" s="191"/>
      <c r="P159" s="191"/>
      <c r="Q159" s="191"/>
      <c r="R159" s="191"/>
      <c r="S159" s="191"/>
      <c r="T159" s="192"/>
      <c r="AT159" s="186" t="s">
        <v>312</v>
      </c>
      <c r="AU159" s="186" t="s">
        <v>96</v>
      </c>
      <c r="AV159" s="16" t="s">
        <v>318</v>
      </c>
      <c r="AW159" s="16" t="s">
        <v>41</v>
      </c>
      <c r="AX159" s="16" t="s">
        <v>86</v>
      </c>
      <c r="AY159" s="186" t="s">
        <v>302</v>
      </c>
    </row>
    <row r="160" spans="1:65" s="14" customFormat="1">
      <c r="B160" s="169"/>
      <c r="D160" s="162" t="s">
        <v>312</v>
      </c>
      <c r="E160" s="170" t="s">
        <v>1</v>
      </c>
      <c r="F160" s="171" t="s">
        <v>2363</v>
      </c>
      <c r="H160" s="172">
        <v>3.6</v>
      </c>
      <c r="I160" s="173"/>
      <c r="L160" s="169"/>
      <c r="M160" s="174"/>
      <c r="N160" s="175"/>
      <c r="O160" s="175"/>
      <c r="P160" s="175"/>
      <c r="Q160" s="175"/>
      <c r="R160" s="175"/>
      <c r="S160" s="175"/>
      <c r="T160" s="176"/>
      <c r="AT160" s="170" t="s">
        <v>312</v>
      </c>
      <c r="AU160" s="170" t="s">
        <v>96</v>
      </c>
      <c r="AV160" s="14" t="s">
        <v>96</v>
      </c>
      <c r="AW160" s="14" t="s">
        <v>41</v>
      </c>
      <c r="AX160" s="14" t="s">
        <v>86</v>
      </c>
      <c r="AY160" s="170" t="s">
        <v>302</v>
      </c>
    </row>
    <row r="161" spans="1:65" s="16" customFormat="1">
      <c r="B161" s="185"/>
      <c r="D161" s="162" t="s">
        <v>312</v>
      </c>
      <c r="E161" s="186" t="s">
        <v>2234</v>
      </c>
      <c r="F161" s="187" t="s">
        <v>348</v>
      </c>
      <c r="H161" s="188">
        <v>3.6</v>
      </c>
      <c r="I161" s="189"/>
      <c r="L161" s="185"/>
      <c r="M161" s="190"/>
      <c r="N161" s="191"/>
      <c r="O161" s="191"/>
      <c r="P161" s="191"/>
      <c r="Q161" s="191"/>
      <c r="R161" s="191"/>
      <c r="S161" s="191"/>
      <c r="T161" s="192"/>
      <c r="AT161" s="186" t="s">
        <v>312</v>
      </c>
      <c r="AU161" s="186" t="s">
        <v>96</v>
      </c>
      <c r="AV161" s="16" t="s">
        <v>318</v>
      </c>
      <c r="AW161" s="16" t="s">
        <v>41</v>
      </c>
      <c r="AX161" s="16" t="s">
        <v>86</v>
      </c>
      <c r="AY161" s="186" t="s">
        <v>302</v>
      </c>
    </row>
    <row r="162" spans="1:65" s="15" customFormat="1">
      <c r="B162" s="177"/>
      <c r="D162" s="162" t="s">
        <v>312</v>
      </c>
      <c r="E162" s="178" t="s">
        <v>2235</v>
      </c>
      <c r="F162" s="179" t="s">
        <v>324</v>
      </c>
      <c r="H162" s="180">
        <v>21.76</v>
      </c>
      <c r="I162" s="181"/>
      <c r="L162" s="177"/>
      <c r="M162" s="182"/>
      <c r="N162" s="183"/>
      <c r="O162" s="183"/>
      <c r="P162" s="183"/>
      <c r="Q162" s="183"/>
      <c r="R162" s="183"/>
      <c r="S162" s="183"/>
      <c r="T162" s="184"/>
      <c r="AT162" s="178" t="s">
        <v>312</v>
      </c>
      <c r="AU162" s="178" t="s">
        <v>96</v>
      </c>
      <c r="AV162" s="15" t="s">
        <v>310</v>
      </c>
      <c r="AW162" s="15" t="s">
        <v>41</v>
      </c>
      <c r="AX162" s="15" t="s">
        <v>23</v>
      </c>
      <c r="AY162" s="178" t="s">
        <v>302</v>
      </c>
    </row>
    <row r="163" spans="1:65" s="2" customFormat="1" ht="16.5" customHeight="1">
      <c r="A163" s="34"/>
      <c r="B163" s="147"/>
      <c r="C163" s="148" t="s">
        <v>353</v>
      </c>
      <c r="D163" s="148" t="s">
        <v>305</v>
      </c>
      <c r="E163" s="149" t="s">
        <v>2364</v>
      </c>
      <c r="F163" s="150" t="s">
        <v>2365</v>
      </c>
      <c r="G163" s="151" t="s">
        <v>308</v>
      </c>
      <c r="H163" s="152">
        <v>21.76</v>
      </c>
      <c r="I163" s="153"/>
      <c r="J163" s="154">
        <f>ROUND(I163*H163,2)</f>
        <v>0</v>
      </c>
      <c r="K163" s="150" t="s">
        <v>309</v>
      </c>
      <c r="L163" s="35"/>
      <c r="M163" s="155" t="s">
        <v>1</v>
      </c>
      <c r="N163" s="156" t="s">
        <v>51</v>
      </c>
      <c r="O163" s="60"/>
      <c r="P163" s="157">
        <f>O163*H163</f>
        <v>0</v>
      </c>
      <c r="Q163" s="157">
        <v>0</v>
      </c>
      <c r="R163" s="157">
        <f>Q163*H163</f>
        <v>0</v>
      </c>
      <c r="S163" s="157">
        <v>0</v>
      </c>
      <c r="T163" s="158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59" t="s">
        <v>310</v>
      </c>
      <c r="AT163" s="159" t="s">
        <v>305</v>
      </c>
      <c r="AU163" s="159" t="s">
        <v>96</v>
      </c>
      <c r="AY163" s="18" t="s">
        <v>302</v>
      </c>
      <c r="BE163" s="160">
        <f>IF(N163="základní",J163,0)</f>
        <v>0</v>
      </c>
      <c r="BF163" s="160">
        <f>IF(N163="snížená",J163,0)</f>
        <v>0</v>
      </c>
      <c r="BG163" s="160">
        <f>IF(N163="zákl. přenesená",J163,0)</f>
        <v>0</v>
      </c>
      <c r="BH163" s="160">
        <f>IF(N163="sníž. přenesená",J163,0)</f>
        <v>0</v>
      </c>
      <c r="BI163" s="160">
        <f>IF(N163="nulová",J163,0)</f>
        <v>0</v>
      </c>
      <c r="BJ163" s="18" t="s">
        <v>23</v>
      </c>
      <c r="BK163" s="160">
        <f>ROUND(I163*H163,2)</f>
        <v>0</v>
      </c>
      <c r="BL163" s="18" t="s">
        <v>310</v>
      </c>
      <c r="BM163" s="159" t="s">
        <v>2366</v>
      </c>
    </row>
    <row r="164" spans="1:65" s="14" customFormat="1">
      <c r="B164" s="169"/>
      <c r="D164" s="162" t="s">
        <v>312</v>
      </c>
      <c r="E164" s="170" t="s">
        <v>1</v>
      </c>
      <c r="F164" s="171" t="s">
        <v>2235</v>
      </c>
      <c r="H164" s="172">
        <v>21.76</v>
      </c>
      <c r="I164" s="173"/>
      <c r="L164" s="169"/>
      <c r="M164" s="174"/>
      <c r="N164" s="175"/>
      <c r="O164" s="175"/>
      <c r="P164" s="175"/>
      <c r="Q164" s="175"/>
      <c r="R164" s="175"/>
      <c r="S164" s="175"/>
      <c r="T164" s="176"/>
      <c r="AT164" s="170" t="s">
        <v>312</v>
      </c>
      <c r="AU164" s="170" t="s">
        <v>96</v>
      </c>
      <c r="AV164" s="14" t="s">
        <v>96</v>
      </c>
      <c r="AW164" s="14" t="s">
        <v>41</v>
      </c>
      <c r="AX164" s="14" t="s">
        <v>23</v>
      </c>
      <c r="AY164" s="170" t="s">
        <v>302</v>
      </c>
    </row>
    <row r="165" spans="1:65" s="2" customFormat="1" ht="16.5" customHeight="1">
      <c r="A165" s="34"/>
      <c r="B165" s="147"/>
      <c r="C165" s="148" t="s">
        <v>27</v>
      </c>
      <c r="D165" s="148" t="s">
        <v>305</v>
      </c>
      <c r="E165" s="149" t="s">
        <v>2367</v>
      </c>
      <c r="F165" s="150" t="s">
        <v>2368</v>
      </c>
      <c r="G165" s="151" t="s">
        <v>308</v>
      </c>
      <c r="H165" s="152">
        <v>21.76</v>
      </c>
      <c r="I165" s="153"/>
      <c r="J165" s="154">
        <f>ROUND(I165*H165,2)</f>
        <v>0</v>
      </c>
      <c r="K165" s="150" t="s">
        <v>309</v>
      </c>
      <c r="L165" s="35"/>
      <c r="M165" s="155" t="s">
        <v>1</v>
      </c>
      <c r="N165" s="156" t="s">
        <v>51</v>
      </c>
      <c r="O165" s="60"/>
      <c r="P165" s="157">
        <f>O165*H165</f>
        <v>0</v>
      </c>
      <c r="Q165" s="157">
        <v>0</v>
      </c>
      <c r="R165" s="157">
        <f>Q165*H165</f>
        <v>0</v>
      </c>
      <c r="S165" s="157">
        <v>0.23499999999999999</v>
      </c>
      <c r="T165" s="158">
        <f>S165*H165</f>
        <v>5.1135999999999999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59" t="s">
        <v>310</v>
      </c>
      <c r="AT165" s="159" t="s">
        <v>305</v>
      </c>
      <c r="AU165" s="159" t="s">
        <v>96</v>
      </c>
      <c r="AY165" s="18" t="s">
        <v>302</v>
      </c>
      <c r="BE165" s="160">
        <f>IF(N165="základní",J165,0)</f>
        <v>0</v>
      </c>
      <c r="BF165" s="160">
        <f>IF(N165="snížená",J165,0)</f>
        <v>0</v>
      </c>
      <c r="BG165" s="160">
        <f>IF(N165="zákl. přenesená",J165,0)</f>
        <v>0</v>
      </c>
      <c r="BH165" s="160">
        <f>IF(N165="sníž. přenesená",J165,0)</f>
        <v>0</v>
      </c>
      <c r="BI165" s="160">
        <f>IF(N165="nulová",J165,0)</f>
        <v>0</v>
      </c>
      <c r="BJ165" s="18" t="s">
        <v>23</v>
      </c>
      <c r="BK165" s="160">
        <f>ROUND(I165*H165,2)</f>
        <v>0</v>
      </c>
      <c r="BL165" s="18" t="s">
        <v>310</v>
      </c>
      <c r="BM165" s="159" t="s">
        <v>2369</v>
      </c>
    </row>
    <row r="166" spans="1:65" s="14" customFormat="1">
      <c r="B166" s="169"/>
      <c r="D166" s="162" t="s">
        <v>312</v>
      </c>
      <c r="E166" s="170" t="s">
        <v>1</v>
      </c>
      <c r="F166" s="171" t="s">
        <v>2370</v>
      </c>
      <c r="H166" s="172">
        <v>21.76</v>
      </c>
      <c r="I166" s="173"/>
      <c r="L166" s="169"/>
      <c r="M166" s="174"/>
      <c r="N166" s="175"/>
      <c r="O166" s="175"/>
      <c r="P166" s="175"/>
      <c r="Q166" s="175"/>
      <c r="R166" s="175"/>
      <c r="S166" s="175"/>
      <c r="T166" s="176"/>
      <c r="AT166" s="170" t="s">
        <v>312</v>
      </c>
      <c r="AU166" s="170" t="s">
        <v>96</v>
      </c>
      <c r="AV166" s="14" t="s">
        <v>96</v>
      </c>
      <c r="AW166" s="14" t="s">
        <v>41</v>
      </c>
      <c r="AX166" s="14" t="s">
        <v>23</v>
      </c>
      <c r="AY166" s="170" t="s">
        <v>302</v>
      </c>
    </row>
    <row r="167" spans="1:65" s="2" customFormat="1" ht="16.5" customHeight="1">
      <c r="A167" s="34"/>
      <c r="B167" s="147"/>
      <c r="C167" s="148" t="s">
        <v>303</v>
      </c>
      <c r="D167" s="148" t="s">
        <v>305</v>
      </c>
      <c r="E167" s="149" t="s">
        <v>2371</v>
      </c>
      <c r="F167" s="150" t="s">
        <v>2372</v>
      </c>
      <c r="G167" s="151" t="s">
        <v>308</v>
      </c>
      <c r="H167" s="152">
        <v>13.53</v>
      </c>
      <c r="I167" s="153"/>
      <c r="J167" s="154">
        <f>ROUND(I167*H167,2)</f>
        <v>0</v>
      </c>
      <c r="K167" s="150" t="s">
        <v>1</v>
      </c>
      <c r="L167" s="35"/>
      <c r="M167" s="155" t="s">
        <v>1</v>
      </c>
      <c r="N167" s="156" t="s">
        <v>51</v>
      </c>
      <c r="O167" s="60"/>
      <c r="P167" s="157">
        <f>O167*H167</f>
        <v>0</v>
      </c>
      <c r="Q167" s="157">
        <v>0</v>
      </c>
      <c r="R167" s="157">
        <f>Q167*H167</f>
        <v>0</v>
      </c>
      <c r="S167" s="157">
        <v>6.2E-2</v>
      </c>
      <c r="T167" s="158">
        <f>S167*H167</f>
        <v>0.83885999999999994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159" t="s">
        <v>310</v>
      </c>
      <c r="AT167" s="159" t="s">
        <v>305</v>
      </c>
      <c r="AU167" s="159" t="s">
        <v>96</v>
      </c>
      <c r="AY167" s="18" t="s">
        <v>302</v>
      </c>
      <c r="BE167" s="160">
        <f>IF(N167="základní",J167,0)</f>
        <v>0</v>
      </c>
      <c r="BF167" s="160">
        <f>IF(N167="snížená",J167,0)</f>
        <v>0</v>
      </c>
      <c r="BG167" s="160">
        <f>IF(N167="zákl. přenesená",J167,0)</f>
        <v>0</v>
      </c>
      <c r="BH167" s="160">
        <f>IF(N167="sníž. přenesená",J167,0)</f>
        <v>0</v>
      </c>
      <c r="BI167" s="160">
        <f>IF(N167="nulová",J167,0)</f>
        <v>0</v>
      </c>
      <c r="BJ167" s="18" t="s">
        <v>23</v>
      </c>
      <c r="BK167" s="160">
        <f>ROUND(I167*H167,2)</f>
        <v>0</v>
      </c>
      <c r="BL167" s="18" t="s">
        <v>310</v>
      </c>
      <c r="BM167" s="159" t="s">
        <v>2373</v>
      </c>
    </row>
    <row r="168" spans="1:65" s="13" customFormat="1">
      <c r="B168" s="161"/>
      <c r="D168" s="162" t="s">
        <v>312</v>
      </c>
      <c r="E168" s="163" t="s">
        <v>1</v>
      </c>
      <c r="F168" s="164" t="s">
        <v>2374</v>
      </c>
      <c r="H168" s="163" t="s">
        <v>1</v>
      </c>
      <c r="I168" s="165"/>
      <c r="L168" s="161"/>
      <c r="M168" s="166"/>
      <c r="N168" s="167"/>
      <c r="O168" s="167"/>
      <c r="P168" s="167"/>
      <c r="Q168" s="167"/>
      <c r="R168" s="167"/>
      <c r="S168" s="167"/>
      <c r="T168" s="168"/>
      <c r="AT168" s="163" t="s">
        <v>312</v>
      </c>
      <c r="AU168" s="163" t="s">
        <v>96</v>
      </c>
      <c r="AV168" s="13" t="s">
        <v>23</v>
      </c>
      <c r="AW168" s="13" t="s">
        <v>41</v>
      </c>
      <c r="AX168" s="13" t="s">
        <v>86</v>
      </c>
      <c r="AY168" s="163" t="s">
        <v>302</v>
      </c>
    </row>
    <row r="169" spans="1:65" s="14" customFormat="1">
      <c r="B169" s="169"/>
      <c r="D169" s="162" t="s">
        <v>312</v>
      </c>
      <c r="E169" s="170" t="s">
        <v>1</v>
      </c>
      <c r="F169" s="171" t="s">
        <v>2320</v>
      </c>
      <c r="H169" s="172">
        <v>13.53</v>
      </c>
      <c r="I169" s="173"/>
      <c r="L169" s="169"/>
      <c r="M169" s="174"/>
      <c r="N169" s="175"/>
      <c r="O169" s="175"/>
      <c r="P169" s="175"/>
      <c r="Q169" s="175"/>
      <c r="R169" s="175"/>
      <c r="S169" s="175"/>
      <c r="T169" s="176"/>
      <c r="AT169" s="170" t="s">
        <v>312</v>
      </c>
      <c r="AU169" s="170" t="s">
        <v>96</v>
      </c>
      <c r="AV169" s="14" t="s">
        <v>96</v>
      </c>
      <c r="AW169" s="14" t="s">
        <v>41</v>
      </c>
      <c r="AX169" s="14" t="s">
        <v>86</v>
      </c>
      <c r="AY169" s="170" t="s">
        <v>302</v>
      </c>
    </row>
    <row r="170" spans="1:65" s="16" customFormat="1">
      <c r="B170" s="185"/>
      <c r="D170" s="162" t="s">
        <v>312</v>
      </c>
      <c r="E170" s="186" t="s">
        <v>2319</v>
      </c>
      <c r="F170" s="187" t="s">
        <v>348</v>
      </c>
      <c r="H170" s="188">
        <v>13.53</v>
      </c>
      <c r="I170" s="189"/>
      <c r="L170" s="185"/>
      <c r="M170" s="190"/>
      <c r="N170" s="191"/>
      <c r="O170" s="191"/>
      <c r="P170" s="191"/>
      <c r="Q170" s="191"/>
      <c r="R170" s="191"/>
      <c r="S170" s="191"/>
      <c r="T170" s="192"/>
      <c r="AT170" s="186" t="s">
        <v>312</v>
      </c>
      <c r="AU170" s="186" t="s">
        <v>96</v>
      </c>
      <c r="AV170" s="16" t="s">
        <v>318</v>
      </c>
      <c r="AW170" s="16" t="s">
        <v>41</v>
      </c>
      <c r="AX170" s="16" t="s">
        <v>23</v>
      </c>
      <c r="AY170" s="186" t="s">
        <v>302</v>
      </c>
    </row>
    <row r="171" spans="1:65" s="2" customFormat="1" ht="21.75" customHeight="1">
      <c r="A171" s="34"/>
      <c r="B171" s="147"/>
      <c r="C171" s="148" t="s">
        <v>382</v>
      </c>
      <c r="D171" s="148" t="s">
        <v>305</v>
      </c>
      <c r="E171" s="149" t="s">
        <v>2375</v>
      </c>
      <c r="F171" s="150" t="s">
        <v>2376</v>
      </c>
      <c r="G171" s="151" t="s">
        <v>308</v>
      </c>
      <c r="H171" s="152">
        <v>6.97</v>
      </c>
      <c r="I171" s="153"/>
      <c r="J171" s="154">
        <f>ROUND(I171*H171,2)</f>
        <v>0</v>
      </c>
      <c r="K171" s="150" t="s">
        <v>1</v>
      </c>
      <c r="L171" s="35"/>
      <c r="M171" s="155" t="s">
        <v>1</v>
      </c>
      <c r="N171" s="156" t="s">
        <v>51</v>
      </c>
      <c r="O171" s="60"/>
      <c r="P171" s="157">
        <f>O171*H171</f>
        <v>0</v>
      </c>
      <c r="Q171" s="157">
        <v>0</v>
      </c>
      <c r="R171" s="157">
        <f>Q171*H171</f>
        <v>0</v>
      </c>
      <c r="S171" s="157">
        <v>0.29499999999999998</v>
      </c>
      <c r="T171" s="158">
        <f>S171*H171</f>
        <v>2.0561499999999997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159" t="s">
        <v>310</v>
      </c>
      <c r="AT171" s="159" t="s">
        <v>305</v>
      </c>
      <c r="AU171" s="159" t="s">
        <v>96</v>
      </c>
      <c r="AY171" s="18" t="s">
        <v>302</v>
      </c>
      <c r="BE171" s="160">
        <f>IF(N171="základní",J171,0)</f>
        <v>0</v>
      </c>
      <c r="BF171" s="160">
        <f>IF(N171="snížená",J171,0)</f>
        <v>0</v>
      </c>
      <c r="BG171" s="160">
        <f>IF(N171="zákl. přenesená",J171,0)</f>
        <v>0</v>
      </c>
      <c r="BH171" s="160">
        <f>IF(N171="sníž. přenesená",J171,0)</f>
        <v>0</v>
      </c>
      <c r="BI171" s="160">
        <f>IF(N171="nulová",J171,0)</f>
        <v>0</v>
      </c>
      <c r="BJ171" s="18" t="s">
        <v>23</v>
      </c>
      <c r="BK171" s="160">
        <f>ROUND(I171*H171,2)</f>
        <v>0</v>
      </c>
      <c r="BL171" s="18" t="s">
        <v>310</v>
      </c>
      <c r="BM171" s="159" t="s">
        <v>2377</v>
      </c>
    </row>
    <row r="172" spans="1:65" s="13" customFormat="1">
      <c r="B172" s="161"/>
      <c r="D172" s="162" t="s">
        <v>312</v>
      </c>
      <c r="E172" s="163" t="s">
        <v>1</v>
      </c>
      <c r="F172" s="164" t="s">
        <v>2374</v>
      </c>
      <c r="H172" s="163" t="s">
        <v>1</v>
      </c>
      <c r="I172" s="165"/>
      <c r="L172" s="161"/>
      <c r="M172" s="166"/>
      <c r="N172" s="167"/>
      <c r="O172" s="167"/>
      <c r="P172" s="167"/>
      <c r="Q172" s="167"/>
      <c r="R172" s="167"/>
      <c r="S172" s="167"/>
      <c r="T172" s="168"/>
      <c r="AT172" s="163" t="s">
        <v>312</v>
      </c>
      <c r="AU172" s="163" t="s">
        <v>96</v>
      </c>
      <c r="AV172" s="13" t="s">
        <v>23</v>
      </c>
      <c r="AW172" s="13" t="s">
        <v>41</v>
      </c>
      <c r="AX172" s="13" t="s">
        <v>86</v>
      </c>
      <c r="AY172" s="163" t="s">
        <v>302</v>
      </c>
    </row>
    <row r="173" spans="1:65" s="14" customFormat="1">
      <c r="B173" s="169"/>
      <c r="D173" s="162" t="s">
        <v>312</v>
      </c>
      <c r="E173" s="170" t="s">
        <v>1</v>
      </c>
      <c r="F173" s="171" t="s">
        <v>2322</v>
      </c>
      <c r="H173" s="172">
        <v>6.97</v>
      </c>
      <c r="I173" s="173"/>
      <c r="L173" s="169"/>
      <c r="M173" s="174"/>
      <c r="N173" s="175"/>
      <c r="O173" s="175"/>
      <c r="P173" s="175"/>
      <c r="Q173" s="175"/>
      <c r="R173" s="175"/>
      <c r="S173" s="175"/>
      <c r="T173" s="176"/>
      <c r="AT173" s="170" t="s">
        <v>312</v>
      </c>
      <c r="AU173" s="170" t="s">
        <v>96</v>
      </c>
      <c r="AV173" s="14" t="s">
        <v>96</v>
      </c>
      <c r="AW173" s="14" t="s">
        <v>41</v>
      </c>
      <c r="AX173" s="14" t="s">
        <v>86</v>
      </c>
      <c r="AY173" s="170" t="s">
        <v>302</v>
      </c>
    </row>
    <row r="174" spans="1:65" s="16" customFormat="1">
      <c r="B174" s="185"/>
      <c r="D174" s="162" t="s">
        <v>312</v>
      </c>
      <c r="E174" s="186" t="s">
        <v>2321</v>
      </c>
      <c r="F174" s="187" t="s">
        <v>348</v>
      </c>
      <c r="H174" s="188">
        <v>6.97</v>
      </c>
      <c r="I174" s="189"/>
      <c r="L174" s="185"/>
      <c r="M174" s="190"/>
      <c r="N174" s="191"/>
      <c r="O174" s="191"/>
      <c r="P174" s="191"/>
      <c r="Q174" s="191"/>
      <c r="R174" s="191"/>
      <c r="S174" s="191"/>
      <c r="T174" s="192"/>
      <c r="AT174" s="186" t="s">
        <v>312</v>
      </c>
      <c r="AU174" s="186" t="s">
        <v>96</v>
      </c>
      <c r="AV174" s="16" t="s">
        <v>318</v>
      </c>
      <c r="AW174" s="16" t="s">
        <v>41</v>
      </c>
      <c r="AX174" s="16" t="s">
        <v>23</v>
      </c>
      <c r="AY174" s="186" t="s">
        <v>302</v>
      </c>
    </row>
    <row r="175" spans="1:65" s="2" customFormat="1" ht="16.5" customHeight="1">
      <c r="A175" s="34"/>
      <c r="B175" s="147"/>
      <c r="C175" s="148" t="s">
        <v>384</v>
      </c>
      <c r="D175" s="148" t="s">
        <v>305</v>
      </c>
      <c r="E175" s="149" t="s">
        <v>2378</v>
      </c>
      <c r="F175" s="150" t="s">
        <v>2379</v>
      </c>
      <c r="G175" s="151" t="s">
        <v>308</v>
      </c>
      <c r="H175" s="152">
        <v>20.5</v>
      </c>
      <c r="I175" s="153"/>
      <c r="J175" s="154">
        <f>ROUND(I175*H175,2)</f>
        <v>0</v>
      </c>
      <c r="K175" s="150" t="s">
        <v>309</v>
      </c>
      <c r="L175" s="35"/>
      <c r="M175" s="155" t="s">
        <v>1</v>
      </c>
      <c r="N175" s="156" t="s">
        <v>51</v>
      </c>
      <c r="O175" s="60"/>
      <c r="P175" s="157">
        <f>O175*H175</f>
        <v>0</v>
      </c>
      <c r="Q175" s="157">
        <v>0</v>
      </c>
      <c r="R175" s="157">
        <f>Q175*H175</f>
        <v>0</v>
      </c>
      <c r="S175" s="157">
        <v>0</v>
      </c>
      <c r="T175" s="158">
        <f>S175*H175</f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159" t="s">
        <v>310</v>
      </c>
      <c r="AT175" s="159" t="s">
        <v>305</v>
      </c>
      <c r="AU175" s="159" t="s">
        <v>96</v>
      </c>
      <c r="AY175" s="18" t="s">
        <v>302</v>
      </c>
      <c r="BE175" s="160">
        <f>IF(N175="základní",J175,0)</f>
        <v>0</v>
      </c>
      <c r="BF175" s="160">
        <f>IF(N175="snížená",J175,0)</f>
        <v>0</v>
      </c>
      <c r="BG175" s="160">
        <f>IF(N175="zákl. přenesená",J175,0)</f>
        <v>0</v>
      </c>
      <c r="BH175" s="160">
        <f>IF(N175="sníž. přenesená",J175,0)</f>
        <v>0</v>
      </c>
      <c r="BI175" s="160">
        <f>IF(N175="nulová",J175,0)</f>
        <v>0</v>
      </c>
      <c r="BJ175" s="18" t="s">
        <v>23</v>
      </c>
      <c r="BK175" s="160">
        <f>ROUND(I175*H175,2)</f>
        <v>0</v>
      </c>
      <c r="BL175" s="18" t="s">
        <v>310</v>
      </c>
      <c r="BM175" s="159" t="s">
        <v>2380</v>
      </c>
    </row>
    <row r="176" spans="1:65" s="14" customFormat="1">
      <c r="B176" s="169"/>
      <c r="D176" s="162" t="s">
        <v>312</v>
      </c>
      <c r="E176" s="170" t="s">
        <v>1</v>
      </c>
      <c r="F176" s="171" t="s">
        <v>2381</v>
      </c>
      <c r="H176" s="172">
        <v>20.5</v>
      </c>
      <c r="I176" s="173"/>
      <c r="L176" s="169"/>
      <c r="M176" s="174"/>
      <c r="N176" s="175"/>
      <c r="O176" s="175"/>
      <c r="P176" s="175"/>
      <c r="Q176" s="175"/>
      <c r="R176" s="175"/>
      <c r="S176" s="175"/>
      <c r="T176" s="176"/>
      <c r="AT176" s="170" t="s">
        <v>312</v>
      </c>
      <c r="AU176" s="170" t="s">
        <v>96</v>
      </c>
      <c r="AV176" s="14" t="s">
        <v>96</v>
      </c>
      <c r="AW176" s="14" t="s">
        <v>41</v>
      </c>
      <c r="AX176" s="14" t="s">
        <v>23</v>
      </c>
      <c r="AY176" s="170" t="s">
        <v>302</v>
      </c>
    </row>
    <row r="177" spans="1:65" s="2" customFormat="1" ht="16.5" customHeight="1">
      <c r="A177" s="34"/>
      <c r="B177" s="147"/>
      <c r="C177" s="148" t="s">
        <v>387</v>
      </c>
      <c r="D177" s="148" t="s">
        <v>305</v>
      </c>
      <c r="E177" s="149" t="s">
        <v>2367</v>
      </c>
      <c r="F177" s="150" t="s">
        <v>2368</v>
      </c>
      <c r="G177" s="151" t="s">
        <v>308</v>
      </c>
      <c r="H177" s="152">
        <v>20.5</v>
      </c>
      <c r="I177" s="153"/>
      <c r="J177" s="154">
        <f>ROUND(I177*H177,2)</f>
        <v>0</v>
      </c>
      <c r="K177" s="150" t="s">
        <v>309</v>
      </c>
      <c r="L177" s="35"/>
      <c r="M177" s="155" t="s">
        <v>1</v>
      </c>
      <c r="N177" s="156" t="s">
        <v>51</v>
      </c>
      <c r="O177" s="60"/>
      <c r="P177" s="157">
        <f>O177*H177</f>
        <v>0</v>
      </c>
      <c r="Q177" s="157">
        <v>0</v>
      </c>
      <c r="R177" s="157">
        <f>Q177*H177</f>
        <v>0</v>
      </c>
      <c r="S177" s="157">
        <v>0.23499999999999999</v>
      </c>
      <c r="T177" s="158">
        <f>S177*H177</f>
        <v>4.8174999999999999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159" t="s">
        <v>310</v>
      </c>
      <c r="AT177" s="159" t="s">
        <v>305</v>
      </c>
      <c r="AU177" s="159" t="s">
        <v>96</v>
      </c>
      <c r="AY177" s="18" t="s">
        <v>302</v>
      </c>
      <c r="BE177" s="160">
        <f>IF(N177="základní",J177,0)</f>
        <v>0</v>
      </c>
      <c r="BF177" s="160">
        <f>IF(N177="snížená",J177,0)</f>
        <v>0</v>
      </c>
      <c r="BG177" s="160">
        <f>IF(N177="zákl. přenesená",J177,0)</f>
        <v>0</v>
      </c>
      <c r="BH177" s="160">
        <f>IF(N177="sníž. přenesená",J177,0)</f>
        <v>0</v>
      </c>
      <c r="BI177" s="160">
        <f>IF(N177="nulová",J177,0)</f>
        <v>0</v>
      </c>
      <c r="BJ177" s="18" t="s">
        <v>23</v>
      </c>
      <c r="BK177" s="160">
        <f>ROUND(I177*H177,2)</f>
        <v>0</v>
      </c>
      <c r="BL177" s="18" t="s">
        <v>310</v>
      </c>
      <c r="BM177" s="159" t="s">
        <v>2382</v>
      </c>
    </row>
    <row r="178" spans="1:65" s="13" customFormat="1">
      <c r="B178" s="161"/>
      <c r="D178" s="162" t="s">
        <v>312</v>
      </c>
      <c r="E178" s="163" t="s">
        <v>1</v>
      </c>
      <c r="F178" s="164" t="s">
        <v>2383</v>
      </c>
      <c r="H178" s="163" t="s">
        <v>1</v>
      </c>
      <c r="I178" s="165"/>
      <c r="L178" s="161"/>
      <c r="M178" s="166"/>
      <c r="N178" s="167"/>
      <c r="O178" s="167"/>
      <c r="P178" s="167"/>
      <c r="Q178" s="167"/>
      <c r="R178" s="167"/>
      <c r="S178" s="167"/>
      <c r="T178" s="168"/>
      <c r="AT178" s="163" t="s">
        <v>312</v>
      </c>
      <c r="AU178" s="163" t="s">
        <v>96</v>
      </c>
      <c r="AV178" s="13" t="s">
        <v>23</v>
      </c>
      <c r="AW178" s="13" t="s">
        <v>41</v>
      </c>
      <c r="AX178" s="13" t="s">
        <v>86</v>
      </c>
      <c r="AY178" s="163" t="s">
        <v>302</v>
      </c>
    </row>
    <row r="179" spans="1:65" s="14" customFormat="1">
      <c r="B179" s="169"/>
      <c r="D179" s="162" t="s">
        <v>312</v>
      </c>
      <c r="E179" s="170" t="s">
        <v>1</v>
      </c>
      <c r="F179" s="171" t="s">
        <v>2319</v>
      </c>
      <c r="H179" s="172">
        <v>13.53</v>
      </c>
      <c r="I179" s="173"/>
      <c r="L179" s="169"/>
      <c r="M179" s="174"/>
      <c r="N179" s="175"/>
      <c r="O179" s="175"/>
      <c r="P179" s="175"/>
      <c r="Q179" s="175"/>
      <c r="R179" s="175"/>
      <c r="S179" s="175"/>
      <c r="T179" s="176"/>
      <c r="AT179" s="170" t="s">
        <v>312</v>
      </c>
      <c r="AU179" s="170" t="s">
        <v>96</v>
      </c>
      <c r="AV179" s="14" t="s">
        <v>96</v>
      </c>
      <c r="AW179" s="14" t="s">
        <v>41</v>
      </c>
      <c r="AX179" s="14" t="s">
        <v>86</v>
      </c>
      <c r="AY179" s="170" t="s">
        <v>302</v>
      </c>
    </row>
    <row r="180" spans="1:65" s="13" customFormat="1">
      <c r="B180" s="161"/>
      <c r="D180" s="162" t="s">
        <v>312</v>
      </c>
      <c r="E180" s="163" t="s">
        <v>1</v>
      </c>
      <c r="F180" s="164" t="s">
        <v>2384</v>
      </c>
      <c r="H180" s="163" t="s">
        <v>1</v>
      </c>
      <c r="I180" s="165"/>
      <c r="L180" s="161"/>
      <c r="M180" s="166"/>
      <c r="N180" s="167"/>
      <c r="O180" s="167"/>
      <c r="P180" s="167"/>
      <c r="Q180" s="167"/>
      <c r="R180" s="167"/>
      <c r="S180" s="167"/>
      <c r="T180" s="168"/>
      <c r="AT180" s="163" t="s">
        <v>312</v>
      </c>
      <c r="AU180" s="163" t="s">
        <v>96</v>
      </c>
      <c r="AV180" s="13" t="s">
        <v>23</v>
      </c>
      <c r="AW180" s="13" t="s">
        <v>41</v>
      </c>
      <c r="AX180" s="13" t="s">
        <v>86</v>
      </c>
      <c r="AY180" s="163" t="s">
        <v>302</v>
      </c>
    </row>
    <row r="181" spans="1:65" s="14" customFormat="1">
      <c r="B181" s="169"/>
      <c r="D181" s="162" t="s">
        <v>312</v>
      </c>
      <c r="E181" s="170" t="s">
        <v>1</v>
      </c>
      <c r="F181" s="171" t="s">
        <v>2321</v>
      </c>
      <c r="H181" s="172">
        <v>6.97</v>
      </c>
      <c r="I181" s="173"/>
      <c r="L181" s="169"/>
      <c r="M181" s="174"/>
      <c r="N181" s="175"/>
      <c r="O181" s="175"/>
      <c r="P181" s="175"/>
      <c r="Q181" s="175"/>
      <c r="R181" s="175"/>
      <c r="S181" s="175"/>
      <c r="T181" s="176"/>
      <c r="AT181" s="170" t="s">
        <v>312</v>
      </c>
      <c r="AU181" s="170" t="s">
        <v>96</v>
      </c>
      <c r="AV181" s="14" t="s">
        <v>96</v>
      </c>
      <c r="AW181" s="14" t="s">
        <v>41</v>
      </c>
      <c r="AX181" s="14" t="s">
        <v>86</v>
      </c>
      <c r="AY181" s="170" t="s">
        <v>302</v>
      </c>
    </row>
    <row r="182" spans="1:65" s="15" customFormat="1">
      <c r="B182" s="177"/>
      <c r="D182" s="162" t="s">
        <v>312</v>
      </c>
      <c r="E182" s="178" t="s">
        <v>1</v>
      </c>
      <c r="F182" s="179" t="s">
        <v>324</v>
      </c>
      <c r="H182" s="180">
        <v>20.5</v>
      </c>
      <c r="I182" s="181"/>
      <c r="L182" s="177"/>
      <c r="M182" s="182"/>
      <c r="N182" s="183"/>
      <c r="O182" s="183"/>
      <c r="P182" s="183"/>
      <c r="Q182" s="183"/>
      <c r="R182" s="183"/>
      <c r="S182" s="183"/>
      <c r="T182" s="184"/>
      <c r="AT182" s="178" t="s">
        <v>312</v>
      </c>
      <c r="AU182" s="178" t="s">
        <v>96</v>
      </c>
      <c r="AV182" s="15" t="s">
        <v>310</v>
      </c>
      <c r="AW182" s="15" t="s">
        <v>41</v>
      </c>
      <c r="AX182" s="15" t="s">
        <v>23</v>
      </c>
      <c r="AY182" s="178" t="s">
        <v>302</v>
      </c>
    </row>
    <row r="183" spans="1:65" s="2" customFormat="1" ht="16.5" customHeight="1">
      <c r="A183" s="34"/>
      <c r="B183" s="147"/>
      <c r="C183" s="148" t="s">
        <v>8</v>
      </c>
      <c r="D183" s="148" t="s">
        <v>305</v>
      </c>
      <c r="E183" s="149" t="s">
        <v>2385</v>
      </c>
      <c r="F183" s="150" t="s">
        <v>2386</v>
      </c>
      <c r="G183" s="151" t="s">
        <v>308</v>
      </c>
      <c r="H183" s="152">
        <v>43.2</v>
      </c>
      <c r="I183" s="153"/>
      <c r="J183" s="154">
        <f>ROUND(I183*H183,2)</f>
        <v>0</v>
      </c>
      <c r="K183" s="150" t="s">
        <v>309</v>
      </c>
      <c r="L183" s="35"/>
      <c r="M183" s="155" t="s">
        <v>1</v>
      </c>
      <c r="N183" s="156" t="s">
        <v>51</v>
      </c>
      <c r="O183" s="60"/>
      <c r="P183" s="157">
        <f>O183*H183</f>
        <v>0</v>
      </c>
      <c r="Q183" s="157">
        <v>0</v>
      </c>
      <c r="R183" s="157">
        <f>Q183*H183</f>
        <v>0</v>
      </c>
      <c r="S183" s="157">
        <v>0.5</v>
      </c>
      <c r="T183" s="158">
        <f>S183*H183</f>
        <v>21.6</v>
      </c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R183" s="159" t="s">
        <v>310</v>
      </c>
      <c r="AT183" s="159" t="s">
        <v>305</v>
      </c>
      <c r="AU183" s="159" t="s">
        <v>96</v>
      </c>
      <c r="AY183" s="18" t="s">
        <v>302</v>
      </c>
      <c r="BE183" s="160">
        <f>IF(N183="základní",J183,0)</f>
        <v>0</v>
      </c>
      <c r="BF183" s="160">
        <f>IF(N183="snížená",J183,0)</f>
        <v>0</v>
      </c>
      <c r="BG183" s="160">
        <f>IF(N183="zákl. přenesená",J183,0)</f>
        <v>0</v>
      </c>
      <c r="BH183" s="160">
        <f>IF(N183="sníž. přenesená",J183,0)</f>
        <v>0</v>
      </c>
      <c r="BI183" s="160">
        <f>IF(N183="nulová",J183,0)</f>
        <v>0</v>
      </c>
      <c r="BJ183" s="18" t="s">
        <v>23</v>
      </c>
      <c r="BK183" s="160">
        <f>ROUND(I183*H183,2)</f>
        <v>0</v>
      </c>
      <c r="BL183" s="18" t="s">
        <v>310</v>
      </c>
      <c r="BM183" s="159" t="s">
        <v>2387</v>
      </c>
    </row>
    <row r="184" spans="1:65" s="13" customFormat="1">
      <c r="B184" s="161"/>
      <c r="D184" s="162" t="s">
        <v>312</v>
      </c>
      <c r="E184" s="163" t="s">
        <v>1</v>
      </c>
      <c r="F184" s="164" t="s">
        <v>2388</v>
      </c>
      <c r="H184" s="163" t="s">
        <v>1</v>
      </c>
      <c r="I184" s="165"/>
      <c r="L184" s="161"/>
      <c r="M184" s="166"/>
      <c r="N184" s="167"/>
      <c r="O184" s="167"/>
      <c r="P184" s="167"/>
      <c r="Q184" s="167"/>
      <c r="R184" s="167"/>
      <c r="S184" s="167"/>
      <c r="T184" s="168"/>
      <c r="AT184" s="163" t="s">
        <v>312</v>
      </c>
      <c r="AU184" s="163" t="s">
        <v>96</v>
      </c>
      <c r="AV184" s="13" t="s">
        <v>23</v>
      </c>
      <c r="AW184" s="13" t="s">
        <v>41</v>
      </c>
      <c r="AX184" s="13" t="s">
        <v>86</v>
      </c>
      <c r="AY184" s="163" t="s">
        <v>302</v>
      </c>
    </row>
    <row r="185" spans="1:65" s="14" customFormat="1">
      <c r="B185" s="169"/>
      <c r="D185" s="162" t="s">
        <v>312</v>
      </c>
      <c r="E185" s="170" t="s">
        <v>1</v>
      </c>
      <c r="F185" s="171" t="s">
        <v>2389</v>
      </c>
      <c r="H185" s="172">
        <v>36.229999999999997</v>
      </c>
      <c r="I185" s="173"/>
      <c r="L185" s="169"/>
      <c r="M185" s="174"/>
      <c r="N185" s="175"/>
      <c r="O185" s="175"/>
      <c r="P185" s="175"/>
      <c r="Q185" s="175"/>
      <c r="R185" s="175"/>
      <c r="S185" s="175"/>
      <c r="T185" s="176"/>
      <c r="AT185" s="170" t="s">
        <v>312</v>
      </c>
      <c r="AU185" s="170" t="s">
        <v>96</v>
      </c>
      <c r="AV185" s="14" t="s">
        <v>96</v>
      </c>
      <c r="AW185" s="14" t="s">
        <v>41</v>
      </c>
      <c r="AX185" s="14" t="s">
        <v>86</v>
      </c>
      <c r="AY185" s="170" t="s">
        <v>302</v>
      </c>
    </row>
    <row r="186" spans="1:65" s="16" customFormat="1">
      <c r="B186" s="185"/>
      <c r="D186" s="162" t="s">
        <v>312</v>
      </c>
      <c r="E186" s="186" t="s">
        <v>2225</v>
      </c>
      <c r="F186" s="187" t="s">
        <v>348</v>
      </c>
      <c r="H186" s="188">
        <v>36.229999999999997</v>
      </c>
      <c r="I186" s="189"/>
      <c r="L186" s="185"/>
      <c r="M186" s="190"/>
      <c r="N186" s="191"/>
      <c r="O186" s="191"/>
      <c r="P186" s="191"/>
      <c r="Q186" s="191"/>
      <c r="R186" s="191"/>
      <c r="S186" s="191"/>
      <c r="T186" s="192"/>
      <c r="AT186" s="186" t="s">
        <v>312</v>
      </c>
      <c r="AU186" s="186" t="s">
        <v>96</v>
      </c>
      <c r="AV186" s="16" t="s">
        <v>318</v>
      </c>
      <c r="AW186" s="16" t="s">
        <v>41</v>
      </c>
      <c r="AX186" s="16" t="s">
        <v>86</v>
      </c>
      <c r="AY186" s="186" t="s">
        <v>302</v>
      </c>
    </row>
    <row r="187" spans="1:65" s="13" customFormat="1">
      <c r="B187" s="161"/>
      <c r="D187" s="162" t="s">
        <v>312</v>
      </c>
      <c r="E187" s="163" t="s">
        <v>1</v>
      </c>
      <c r="F187" s="164" t="s">
        <v>2390</v>
      </c>
      <c r="H187" s="163" t="s">
        <v>1</v>
      </c>
      <c r="I187" s="165"/>
      <c r="L187" s="161"/>
      <c r="M187" s="166"/>
      <c r="N187" s="167"/>
      <c r="O187" s="167"/>
      <c r="P187" s="167"/>
      <c r="Q187" s="167"/>
      <c r="R187" s="167"/>
      <c r="S187" s="167"/>
      <c r="T187" s="168"/>
      <c r="AT187" s="163" t="s">
        <v>312</v>
      </c>
      <c r="AU187" s="163" t="s">
        <v>96</v>
      </c>
      <c r="AV187" s="13" t="s">
        <v>23</v>
      </c>
      <c r="AW187" s="13" t="s">
        <v>41</v>
      </c>
      <c r="AX187" s="13" t="s">
        <v>86</v>
      </c>
      <c r="AY187" s="163" t="s">
        <v>302</v>
      </c>
    </row>
    <row r="188" spans="1:65" s="14" customFormat="1">
      <c r="B188" s="169"/>
      <c r="D188" s="162" t="s">
        <v>312</v>
      </c>
      <c r="E188" s="170" t="s">
        <v>1</v>
      </c>
      <c r="F188" s="171" t="s">
        <v>2321</v>
      </c>
      <c r="H188" s="172">
        <v>6.97</v>
      </c>
      <c r="I188" s="173"/>
      <c r="L188" s="169"/>
      <c r="M188" s="174"/>
      <c r="N188" s="175"/>
      <c r="O188" s="175"/>
      <c r="P188" s="175"/>
      <c r="Q188" s="175"/>
      <c r="R188" s="175"/>
      <c r="S188" s="175"/>
      <c r="T188" s="176"/>
      <c r="AT188" s="170" t="s">
        <v>312</v>
      </c>
      <c r="AU188" s="170" t="s">
        <v>96</v>
      </c>
      <c r="AV188" s="14" t="s">
        <v>96</v>
      </c>
      <c r="AW188" s="14" t="s">
        <v>41</v>
      </c>
      <c r="AX188" s="14" t="s">
        <v>86</v>
      </c>
      <c r="AY188" s="170" t="s">
        <v>302</v>
      </c>
    </row>
    <row r="189" spans="1:65" s="15" customFormat="1">
      <c r="B189" s="177"/>
      <c r="D189" s="162" t="s">
        <v>312</v>
      </c>
      <c r="E189" s="178" t="s">
        <v>1</v>
      </c>
      <c r="F189" s="179" t="s">
        <v>324</v>
      </c>
      <c r="H189" s="180">
        <v>43.2</v>
      </c>
      <c r="I189" s="181"/>
      <c r="L189" s="177"/>
      <c r="M189" s="182"/>
      <c r="N189" s="183"/>
      <c r="O189" s="183"/>
      <c r="P189" s="183"/>
      <c r="Q189" s="183"/>
      <c r="R189" s="183"/>
      <c r="S189" s="183"/>
      <c r="T189" s="184"/>
      <c r="AT189" s="178" t="s">
        <v>312</v>
      </c>
      <c r="AU189" s="178" t="s">
        <v>96</v>
      </c>
      <c r="AV189" s="15" t="s">
        <v>310</v>
      </c>
      <c r="AW189" s="15" t="s">
        <v>41</v>
      </c>
      <c r="AX189" s="15" t="s">
        <v>23</v>
      </c>
      <c r="AY189" s="178" t="s">
        <v>302</v>
      </c>
    </row>
    <row r="190" spans="1:65" s="2" customFormat="1" ht="16.5" customHeight="1">
      <c r="A190" s="34"/>
      <c r="B190" s="147"/>
      <c r="C190" s="148" t="s">
        <v>397</v>
      </c>
      <c r="D190" s="148" t="s">
        <v>305</v>
      </c>
      <c r="E190" s="149" t="s">
        <v>2391</v>
      </c>
      <c r="F190" s="150" t="s">
        <v>2392</v>
      </c>
      <c r="G190" s="151" t="s">
        <v>356</v>
      </c>
      <c r="H190" s="152">
        <v>65.213999999999999</v>
      </c>
      <c r="I190" s="153"/>
      <c r="J190" s="154">
        <f>ROUND(I190*H190,2)</f>
        <v>0</v>
      </c>
      <c r="K190" s="150" t="s">
        <v>309</v>
      </c>
      <c r="L190" s="35"/>
      <c r="M190" s="155" t="s">
        <v>1</v>
      </c>
      <c r="N190" s="156" t="s">
        <v>51</v>
      </c>
      <c r="O190" s="60"/>
      <c r="P190" s="157">
        <f>O190*H190</f>
        <v>0</v>
      </c>
      <c r="Q190" s="157">
        <v>8.0000000000000007E-5</v>
      </c>
      <c r="R190" s="157">
        <f>Q190*H190</f>
        <v>5.2171200000000004E-3</v>
      </c>
      <c r="S190" s="157">
        <v>0</v>
      </c>
      <c r="T190" s="158">
        <f>S190*H190</f>
        <v>0</v>
      </c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R190" s="159" t="s">
        <v>310</v>
      </c>
      <c r="AT190" s="159" t="s">
        <v>305</v>
      </c>
      <c r="AU190" s="159" t="s">
        <v>96</v>
      </c>
      <c r="AY190" s="18" t="s">
        <v>302</v>
      </c>
      <c r="BE190" s="160">
        <f>IF(N190="základní",J190,0)</f>
        <v>0</v>
      </c>
      <c r="BF190" s="160">
        <f>IF(N190="snížená",J190,0)</f>
        <v>0</v>
      </c>
      <c r="BG190" s="160">
        <f>IF(N190="zákl. přenesená",J190,0)</f>
        <v>0</v>
      </c>
      <c r="BH190" s="160">
        <f>IF(N190="sníž. přenesená",J190,0)</f>
        <v>0</v>
      </c>
      <c r="BI190" s="160">
        <f>IF(N190="nulová",J190,0)</f>
        <v>0</v>
      </c>
      <c r="BJ190" s="18" t="s">
        <v>23</v>
      </c>
      <c r="BK190" s="160">
        <f>ROUND(I190*H190,2)</f>
        <v>0</v>
      </c>
      <c r="BL190" s="18" t="s">
        <v>310</v>
      </c>
      <c r="BM190" s="159" t="s">
        <v>2393</v>
      </c>
    </row>
    <row r="191" spans="1:65" s="14" customFormat="1">
      <c r="B191" s="169"/>
      <c r="D191" s="162" t="s">
        <v>312</v>
      </c>
      <c r="E191" s="170" t="s">
        <v>1</v>
      </c>
      <c r="F191" s="171" t="s">
        <v>2394</v>
      </c>
      <c r="H191" s="172">
        <v>65.213999999999999</v>
      </c>
      <c r="I191" s="173"/>
      <c r="L191" s="169"/>
      <c r="M191" s="174"/>
      <c r="N191" s="175"/>
      <c r="O191" s="175"/>
      <c r="P191" s="175"/>
      <c r="Q191" s="175"/>
      <c r="R191" s="175"/>
      <c r="S191" s="175"/>
      <c r="T191" s="176"/>
      <c r="AT191" s="170" t="s">
        <v>312</v>
      </c>
      <c r="AU191" s="170" t="s">
        <v>96</v>
      </c>
      <c r="AV191" s="14" t="s">
        <v>96</v>
      </c>
      <c r="AW191" s="14" t="s">
        <v>41</v>
      </c>
      <c r="AX191" s="14" t="s">
        <v>23</v>
      </c>
      <c r="AY191" s="170" t="s">
        <v>302</v>
      </c>
    </row>
    <row r="192" spans="1:65" s="2" customFormat="1" ht="16.5" customHeight="1">
      <c r="A192" s="34"/>
      <c r="B192" s="147"/>
      <c r="C192" s="148" t="s">
        <v>403</v>
      </c>
      <c r="D192" s="148" t="s">
        <v>305</v>
      </c>
      <c r="E192" s="149" t="s">
        <v>2367</v>
      </c>
      <c r="F192" s="150" t="s">
        <v>2368</v>
      </c>
      <c r="G192" s="151" t="s">
        <v>308</v>
      </c>
      <c r="H192" s="152">
        <v>271.36</v>
      </c>
      <c r="I192" s="153"/>
      <c r="J192" s="154">
        <f>ROUND(I192*H192,2)</f>
        <v>0</v>
      </c>
      <c r="K192" s="150" t="s">
        <v>309</v>
      </c>
      <c r="L192" s="35"/>
      <c r="M192" s="155" t="s">
        <v>1</v>
      </c>
      <c r="N192" s="156" t="s">
        <v>51</v>
      </c>
      <c r="O192" s="60"/>
      <c r="P192" s="157">
        <f>O192*H192</f>
        <v>0</v>
      </c>
      <c r="Q192" s="157">
        <v>0</v>
      </c>
      <c r="R192" s="157">
        <f>Q192*H192</f>
        <v>0</v>
      </c>
      <c r="S192" s="157">
        <v>0.23499999999999999</v>
      </c>
      <c r="T192" s="158">
        <f>S192*H192</f>
        <v>63.769599999999997</v>
      </c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R192" s="159" t="s">
        <v>310</v>
      </c>
      <c r="AT192" s="159" t="s">
        <v>305</v>
      </c>
      <c r="AU192" s="159" t="s">
        <v>96</v>
      </c>
      <c r="AY192" s="18" t="s">
        <v>302</v>
      </c>
      <c r="BE192" s="160">
        <f>IF(N192="základní",J192,0)</f>
        <v>0</v>
      </c>
      <c r="BF192" s="160">
        <f>IF(N192="snížená",J192,0)</f>
        <v>0</v>
      </c>
      <c r="BG192" s="160">
        <f>IF(N192="zákl. přenesená",J192,0)</f>
        <v>0</v>
      </c>
      <c r="BH192" s="160">
        <f>IF(N192="sníž. přenesená",J192,0)</f>
        <v>0</v>
      </c>
      <c r="BI192" s="160">
        <f>IF(N192="nulová",J192,0)</f>
        <v>0</v>
      </c>
      <c r="BJ192" s="18" t="s">
        <v>23</v>
      </c>
      <c r="BK192" s="160">
        <f>ROUND(I192*H192,2)</f>
        <v>0</v>
      </c>
      <c r="BL192" s="18" t="s">
        <v>310</v>
      </c>
      <c r="BM192" s="159" t="s">
        <v>2395</v>
      </c>
    </row>
    <row r="193" spans="1:65" s="14" customFormat="1">
      <c r="B193" s="169"/>
      <c r="D193" s="162" t="s">
        <v>312</v>
      </c>
      <c r="E193" s="170" t="s">
        <v>1</v>
      </c>
      <c r="F193" s="171" t="s">
        <v>2396</v>
      </c>
      <c r="H193" s="172">
        <v>271.36</v>
      </c>
      <c r="I193" s="173"/>
      <c r="L193" s="169"/>
      <c r="M193" s="174"/>
      <c r="N193" s="175"/>
      <c r="O193" s="175"/>
      <c r="P193" s="175"/>
      <c r="Q193" s="175"/>
      <c r="R193" s="175"/>
      <c r="S193" s="175"/>
      <c r="T193" s="176"/>
      <c r="AT193" s="170" t="s">
        <v>312</v>
      </c>
      <c r="AU193" s="170" t="s">
        <v>96</v>
      </c>
      <c r="AV193" s="14" t="s">
        <v>96</v>
      </c>
      <c r="AW193" s="14" t="s">
        <v>41</v>
      </c>
      <c r="AX193" s="14" t="s">
        <v>23</v>
      </c>
      <c r="AY193" s="170" t="s">
        <v>302</v>
      </c>
    </row>
    <row r="194" spans="1:65" s="2" customFormat="1" ht="16.5" customHeight="1">
      <c r="A194" s="34"/>
      <c r="B194" s="147"/>
      <c r="C194" s="148" t="s">
        <v>408</v>
      </c>
      <c r="D194" s="148" t="s">
        <v>305</v>
      </c>
      <c r="E194" s="149" t="s">
        <v>306</v>
      </c>
      <c r="F194" s="150" t="s">
        <v>307</v>
      </c>
      <c r="G194" s="151" t="s">
        <v>308</v>
      </c>
      <c r="H194" s="152">
        <v>85.54</v>
      </c>
      <c r="I194" s="153"/>
      <c r="J194" s="154">
        <f>ROUND(I194*H194,2)</f>
        <v>0</v>
      </c>
      <c r="K194" s="150" t="s">
        <v>309</v>
      </c>
      <c r="L194" s="35"/>
      <c r="M194" s="155" t="s">
        <v>1</v>
      </c>
      <c r="N194" s="156" t="s">
        <v>51</v>
      </c>
      <c r="O194" s="60"/>
      <c r="P194" s="157">
        <f>O194*H194</f>
        <v>0</v>
      </c>
      <c r="Q194" s="157">
        <v>0</v>
      </c>
      <c r="R194" s="157">
        <f>Q194*H194</f>
        <v>0</v>
      </c>
      <c r="S194" s="157">
        <v>0.4</v>
      </c>
      <c r="T194" s="158">
        <f>S194*H194</f>
        <v>34.216000000000001</v>
      </c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R194" s="159" t="s">
        <v>310</v>
      </c>
      <c r="AT194" s="159" t="s">
        <v>305</v>
      </c>
      <c r="AU194" s="159" t="s">
        <v>96</v>
      </c>
      <c r="AY194" s="18" t="s">
        <v>302</v>
      </c>
      <c r="BE194" s="160">
        <f>IF(N194="základní",J194,0)</f>
        <v>0</v>
      </c>
      <c r="BF194" s="160">
        <f>IF(N194="snížená",J194,0)</f>
        <v>0</v>
      </c>
      <c r="BG194" s="160">
        <f>IF(N194="zákl. přenesená",J194,0)</f>
        <v>0</v>
      </c>
      <c r="BH194" s="160">
        <f>IF(N194="sníž. přenesená",J194,0)</f>
        <v>0</v>
      </c>
      <c r="BI194" s="160">
        <f>IF(N194="nulová",J194,0)</f>
        <v>0</v>
      </c>
      <c r="BJ194" s="18" t="s">
        <v>23</v>
      </c>
      <c r="BK194" s="160">
        <f>ROUND(I194*H194,2)</f>
        <v>0</v>
      </c>
      <c r="BL194" s="18" t="s">
        <v>310</v>
      </c>
      <c r="BM194" s="159" t="s">
        <v>311</v>
      </c>
    </row>
    <row r="195" spans="1:65" s="13" customFormat="1">
      <c r="B195" s="161"/>
      <c r="D195" s="162" t="s">
        <v>312</v>
      </c>
      <c r="E195" s="163" t="s">
        <v>1</v>
      </c>
      <c r="F195" s="164" t="s">
        <v>313</v>
      </c>
      <c r="H195" s="163" t="s">
        <v>1</v>
      </c>
      <c r="I195" s="165"/>
      <c r="L195" s="161"/>
      <c r="M195" s="166"/>
      <c r="N195" s="167"/>
      <c r="O195" s="167"/>
      <c r="P195" s="167"/>
      <c r="Q195" s="167"/>
      <c r="R195" s="167"/>
      <c r="S195" s="167"/>
      <c r="T195" s="168"/>
      <c r="AT195" s="163" t="s">
        <v>312</v>
      </c>
      <c r="AU195" s="163" t="s">
        <v>96</v>
      </c>
      <c r="AV195" s="13" t="s">
        <v>23</v>
      </c>
      <c r="AW195" s="13" t="s">
        <v>41</v>
      </c>
      <c r="AX195" s="13" t="s">
        <v>86</v>
      </c>
      <c r="AY195" s="163" t="s">
        <v>302</v>
      </c>
    </row>
    <row r="196" spans="1:65" s="14" customFormat="1">
      <c r="B196" s="169"/>
      <c r="D196" s="162" t="s">
        <v>312</v>
      </c>
      <c r="E196" s="170" t="s">
        <v>1</v>
      </c>
      <c r="F196" s="171" t="s">
        <v>117</v>
      </c>
      <c r="H196" s="172">
        <v>49.31</v>
      </c>
      <c r="I196" s="173"/>
      <c r="L196" s="169"/>
      <c r="M196" s="174"/>
      <c r="N196" s="175"/>
      <c r="O196" s="175"/>
      <c r="P196" s="175"/>
      <c r="Q196" s="175"/>
      <c r="R196" s="175"/>
      <c r="S196" s="175"/>
      <c r="T196" s="176"/>
      <c r="AT196" s="170" t="s">
        <v>312</v>
      </c>
      <c r="AU196" s="170" t="s">
        <v>96</v>
      </c>
      <c r="AV196" s="14" t="s">
        <v>96</v>
      </c>
      <c r="AW196" s="14" t="s">
        <v>41</v>
      </c>
      <c r="AX196" s="14" t="s">
        <v>86</v>
      </c>
      <c r="AY196" s="170" t="s">
        <v>302</v>
      </c>
    </row>
    <row r="197" spans="1:65" s="13" customFormat="1">
      <c r="B197" s="161"/>
      <c r="D197" s="162" t="s">
        <v>312</v>
      </c>
      <c r="E197" s="163" t="s">
        <v>1</v>
      </c>
      <c r="F197" s="164" t="s">
        <v>2397</v>
      </c>
      <c r="H197" s="163" t="s">
        <v>1</v>
      </c>
      <c r="I197" s="165"/>
      <c r="L197" s="161"/>
      <c r="M197" s="166"/>
      <c r="N197" s="167"/>
      <c r="O197" s="167"/>
      <c r="P197" s="167"/>
      <c r="Q197" s="167"/>
      <c r="R197" s="167"/>
      <c r="S197" s="167"/>
      <c r="T197" s="168"/>
      <c r="AT197" s="163" t="s">
        <v>312</v>
      </c>
      <c r="AU197" s="163" t="s">
        <v>96</v>
      </c>
      <c r="AV197" s="13" t="s">
        <v>23</v>
      </c>
      <c r="AW197" s="13" t="s">
        <v>41</v>
      </c>
      <c r="AX197" s="13" t="s">
        <v>86</v>
      </c>
      <c r="AY197" s="163" t="s">
        <v>302</v>
      </c>
    </row>
    <row r="198" spans="1:65" s="14" customFormat="1">
      <c r="B198" s="169"/>
      <c r="D198" s="162" t="s">
        <v>312</v>
      </c>
      <c r="E198" s="170" t="s">
        <v>1</v>
      </c>
      <c r="F198" s="171" t="s">
        <v>2225</v>
      </c>
      <c r="H198" s="172">
        <v>36.229999999999997</v>
      </c>
      <c r="I198" s="173"/>
      <c r="L198" s="169"/>
      <c r="M198" s="174"/>
      <c r="N198" s="175"/>
      <c r="O198" s="175"/>
      <c r="P198" s="175"/>
      <c r="Q198" s="175"/>
      <c r="R198" s="175"/>
      <c r="S198" s="175"/>
      <c r="T198" s="176"/>
      <c r="AT198" s="170" t="s">
        <v>312</v>
      </c>
      <c r="AU198" s="170" t="s">
        <v>96</v>
      </c>
      <c r="AV198" s="14" t="s">
        <v>96</v>
      </c>
      <c r="AW198" s="14" t="s">
        <v>41</v>
      </c>
      <c r="AX198" s="14" t="s">
        <v>86</v>
      </c>
      <c r="AY198" s="170" t="s">
        <v>302</v>
      </c>
    </row>
    <row r="199" spans="1:65" s="15" customFormat="1">
      <c r="B199" s="177"/>
      <c r="D199" s="162" t="s">
        <v>312</v>
      </c>
      <c r="E199" s="178" t="s">
        <v>1</v>
      </c>
      <c r="F199" s="179" t="s">
        <v>324</v>
      </c>
      <c r="H199" s="180">
        <v>85.54</v>
      </c>
      <c r="I199" s="181"/>
      <c r="L199" s="177"/>
      <c r="M199" s="182"/>
      <c r="N199" s="183"/>
      <c r="O199" s="183"/>
      <c r="P199" s="183"/>
      <c r="Q199" s="183"/>
      <c r="R199" s="183"/>
      <c r="S199" s="183"/>
      <c r="T199" s="184"/>
      <c r="AT199" s="178" t="s">
        <v>312</v>
      </c>
      <c r="AU199" s="178" t="s">
        <v>96</v>
      </c>
      <c r="AV199" s="15" t="s">
        <v>310</v>
      </c>
      <c r="AW199" s="15" t="s">
        <v>41</v>
      </c>
      <c r="AX199" s="15" t="s">
        <v>23</v>
      </c>
      <c r="AY199" s="178" t="s">
        <v>302</v>
      </c>
    </row>
    <row r="200" spans="1:65" s="2" customFormat="1" ht="16.5" customHeight="1">
      <c r="A200" s="34"/>
      <c r="B200" s="147"/>
      <c r="C200" s="148" t="s">
        <v>417</v>
      </c>
      <c r="D200" s="148" t="s">
        <v>305</v>
      </c>
      <c r="E200" s="149" t="s">
        <v>2398</v>
      </c>
      <c r="F200" s="150" t="s">
        <v>2399</v>
      </c>
      <c r="G200" s="151" t="s">
        <v>308</v>
      </c>
      <c r="H200" s="152">
        <v>92.31</v>
      </c>
      <c r="I200" s="153"/>
      <c r="J200" s="154">
        <f>ROUND(I200*H200,2)</f>
        <v>0</v>
      </c>
      <c r="K200" s="150" t="s">
        <v>309</v>
      </c>
      <c r="L200" s="35"/>
      <c r="M200" s="155" t="s">
        <v>1</v>
      </c>
      <c r="N200" s="156" t="s">
        <v>51</v>
      </c>
      <c r="O200" s="60"/>
      <c r="P200" s="157">
        <f>O200*H200</f>
        <v>0</v>
      </c>
      <c r="Q200" s="157">
        <v>0</v>
      </c>
      <c r="R200" s="157">
        <f>Q200*H200</f>
        <v>0</v>
      </c>
      <c r="S200" s="157">
        <v>0.56000000000000005</v>
      </c>
      <c r="T200" s="158">
        <f>S200*H200</f>
        <v>51.693600000000004</v>
      </c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R200" s="159" t="s">
        <v>310</v>
      </c>
      <c r="AT200" s="159" t="s">
        <v>305</v>
      </c>
      <c r="AU200" s="159" t="s">
        <v>96</v>
      </c>
      <c r="AY200" s="18" t="s">
        <v>302</v>
      </c>
      <c r="BE200" s="160">
        <f>IF(N200="základní",J200,0)</f>
        <v>0</v>
      </c>
      <c r="BF200" s="160">
        <f>IF(N200="snížená",J200,0)</f>
        <v>0</v>
      </c>
      <c r="BG200" s="160">
        <f>IF(N200="zákl. přenesená",J200,0)</f>
        <v>0</v>
      </c>
      <c r="BH200" s="160">
        <f>IF(N200="sníž. přenesená",J200,0)</f>
        <v>0</v>
      </c>
      <c r="BI200" s="160">
        <f>IF(N200="nulová",J200,0)</f>
        <v>0</v>
      </c>
      <c r="BJ200" s="18" t="s">
        <v>23</v>
      </c>
      <c r="BK200" s="160">
        <f>ROUND(I200*H200,2)</f>
        <v>0</v>
      </c>
      <c r="BL200" s="18" t="s">
        <v>310</v>
      </c>
      <c r="BM200" s="159" t="s">
        <v>2400</v>
      </c>
    </row>
    <row r="201" spans="1:65" s="13" customFormat="1">
      <c r="B201" s="161"/>
      <c r="D201" s="162" t="s">
        <v>312</v>
      </c>
      <c r="E201" s="163" t="s">
        <v>1</v>
      </c>
      <c r="F201" s="164" t="s">
        <v>2401</v>
      </c>
      <c r="H201" s="163" t="s">
        <v>1</v>
      </c>
      <c r="I201" s="165"/>
      <c r="L201" s="161"/>
      <c r="M201" s="166"/>
      <c r="N201" s="167"/>
      <c r="O201" s="167"/>
      <c r="P201" s="167"/>
      <c r="Q201" s="167"/>
      <c r="R201" s="167"/>
      <c r="S201" s="167"/>
      <c r="T201" s="168"/>
      <c r="AT201" s="163" t="s">
        <v>312</v>
      </c>
      <c r="AU201" s="163" t="s">
        <v>96</v>
      </c>
      <c r="AV201" s="13" t="s">
        <v>23</v>
      </c>
      <c r="AW201" s="13" t="s">
        <v>41</v>
      </c>
      <c r="AX201" s="13" t="s">
        <v>86</v>
      </c>
      <c r="AY201" s="163" t="s">
        <v>302</v>
      </c>
    </row>
    <row r="202" spans="1:65" s="14" customFormat="1">
      <c r="B202" s="169"/>
      <c r="D202" s="162" t="s">
        <v>312</v>
      </c>
      <c r="E202" s="170" t="s">
        <v>1</v>
      </c>
      <c r="F202" s="171" t="s">
        <v>2214</v>
      </c>
      <c r="H202" s="172">
        <v>92.31</v>
      </c>
      <c r="I202" s="173"/>
      <c r="L202" s="169"/>
      <c r="M202" s="174"/>
      <c r="N202" s="175"/>
      <c r="O202" s="175"/>
      <c r="P202" s="175"/>
      <c r="Q202" s="175"/>
      <c r="R202" s="175"/>
      <c r="S202" s="175"/>
      <c r="T202" s="176"/>
      <c r="AT202" s="170" t="s">
        <v>312</v>
      </c>
      <c r="AU202" s="170" t="s">
        <v>96</v>
      </c>
      <c r="AV202" s="14" t="s">
        <v>96</v>
      </c>
      <c r="AW202" s="14" t="s">
        <v>41</v>
      </c>
      <c r="AX202" s="14" t="s">
        <v>23</v>
      </c>
      <c r="AY202" s="170" t="s">
        <v>302</v>
      </c>
    </row>
    <row r="203" spans="1:65" s="2" customFormat="1" ht="16.5" customHeight="1">
      <c r="A203" s="34"/>
      <c r="B203" s="147"/>
      <c r="C203" s="148" t="s">
        <v>438</v>
      </c>
      <c r="D203" s="148" t="s">
        <v>305</v>
      </c>
      <c r="E203" s="149" t="s">
        <v>314</v>
      </c>
      <c r="F203" s="150" t="s">
        <v>315</v>
      </c>
      <c r="G203" s="151" t="s">
        <v>308</v>
      </c>
      <c r="H203" s="152">
        <v>64.430000000000007</v>
      </c>
      <c r="I203" s="153"/>
      <c r="J203" s="154">
        <f>ROUND(I203*H203,2)</f>
        <v>0</v>
      </c>
      <c r="K203" s="150" t="s">
        <v>309</v>
      </c>
      <c r="L203" s="35"/>
      <c r="M203" s="155" t="s">
        <v>1</v>
      </c>
      <c r="N203" s="156" t="s">
        <v>51</v>
      </c>
      <c r="O203" s="60"/>
      <c r="P203" s="157">
        <f>O203*H203</f>
        <v>0</v>
      </c>
      <c r="Q203" s="157">
        <v>0</v>
      </c>
      <c r="R203" s="157">
        <f>Q203*H203</f>
        <v>0</v>
      </c>
      <c r="S203" s="157">
        <v>0.72</v>
      </c>
      <c r="T203" s="158">
        <f>S203*H203</f>
        <v>46.389600000000002</v>
      </c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R203" s="159" t="s">
        <v>310</v>
      </c>
      <c r="AT203" s="159" t="s">
        <v>305</v>
      </c>
      <c r="AU203" s="159" t="s">
        <v>96</v>
      </c>
      <c r="AY203" s="18" t="s">
        <v>302</v>
      </c>
      <c r="BE203" s="160">
        <f>IF(N203="základní",J203,0)</f>
        <v>0</v>
      </c>
      <c r="BF203" s="160">
        <f>IF(N203="snížená",J203,0)</f>
        <v>0</v>
      </c>
      <c r="BG203" s="160">
        <f>IF(N203="zákl. přenesená",J203,0)</f>
        <v>0</v>
      </c>
      <c r="BH203" s="160">
        <f>IF(N203="sníž. přenesená",J203,0)</f>
        <v>0</v>
      </c>
      <c r="BI203" s="160">
        <f>IF(N203="nulová",J203,0)</f>
        <v>0</v>
      </c>
      <c r="BJ203" s="18" t="s">
        <v>23</v>
      </c>
      <c r="BK203" s="160">
        <f>ROUND(I203*H203,2)</f>
        <v>0</v>
      </c>
      <c r="BL203" s="18" t="s">
        <v>310</v>
      </c>
      <c r="BM203" s="159" t="s">
        <v>316</v>
      </c>
    </row>
    <row r="204" spans="1:65" s="13" customFormat="1">
      <c r="B204" s="161"/>
      <c r="D204" s="162" t="s">
        <v>312</v>
      </c>
      <c r="E204" s="163" t="s">
        <v>1</v>
      </c>
      <c r="F204" s="164" t="s">
        <v>317</v>
      </c>
      <c r="H204" s="163" t="s">
        <v>1</v>
      </c>
      <c r="I204" s="165"/>
      <c r="L204" s="161"/>
      <c r="M204" s="166"/>
      <c r="N204" s="167"/>
      <c r="O204" s="167"/>
      <c r="P204" s="167"/>
      <c r="Q204" s="167"/>
      <c r="R204" s="167"/>
      <c r="S204" s="167"/>
      <c r="T204" s="168"/>
      <c r="AT204" s="163" t="s">
        <v>312</v>
      </c>
      <c r="AU204" s="163" t="s">
        <v>96</v>
      </c>
      <c r="AV204" s="13" t="s">
        <v>23</v>
      </c>
      <c r="AW204" s="13" t="s">
        <v>41</v>
      </c>
      <c r="AX204" s="13" t="s">
        <v>86</v>
      </c>
      <c r="AY204" s="163" t="s">
        <v>302</v>
      </c>
    </row>
    <row r="205" spans="1:65" s="14" customFormat="1">
      <c r="B205" s="169"/>
      <c r="D205" s="162" t="s">
        <v>312</v>
      </c>
      <c r="E205" s="170" t="s">
        <v>1</v>
      </c>
      <c r="F205" s="171" t="s">
        <v>119</v>
      </c>
      <c r="H205" s="172">
        <v>61.73</v>
      </c>
      <c r="I205" s="173"/>
      <c r="L205" s="169"/>
      <c r="M205" s="174"/>
      <c r="N205" s="175"/>
      <c r="O205" s="175"/>
      <c r="P205" s="175"/>
      <c r="Q205" s="175"/>
      <c r="R205" s="175"/>
      <c r="S205" s="175"/>
      <c r="T205" s="176"/>
      <c r="AT205" s="170" t="s">
        <v>312</v>
      </c>
      <c r="AU205" s="170" t="s">
        <v>96</v>
      </c>
      <c r="AV205" s="14" t="s">
        <v>96</v>
      </c>
      <c r="AW205" s="14" t="s">
        <v>41</v>
      </c>
      <c r="AX205" s="14" t="s">
        <v>86</v>
      </c>
      <c r="AY205" s="170" t="s">
        <v>302</v>
      </c>
    </row>
    <row r="206" spans="1:65" s="14" customFormat="1">
      <c r="B206" s="169"/>
      <c r="D206" s="162" t="s">
        <v>312</v>
      </c>
      <c r="E206" s="170" t="s">
        <v>1</v>
      </c>
      <c r="F206" s="171" t="s">
        <v>2217</v>
      </c>
      <c r="H206" s="172">
        <v>2.7</v>
      </c>
      <c r="I206" s="173"/>
      <c r="L206" s="169"/>
      <c r="M206" s="174"/>
      <c r="N206" s="175"/>
      <c r="O206" s="175"/>
      <c r="P206" s="175"/>
      <c r="Q206" s="175"/>
      <c r="R206" s="175"/>
      <c r="S206" s="175"/>
      <c r="T206" s="176"/>
      <c r="AT206" s="170" t="s">
        <v>312</v>
      </c>
      <c r="AU206" s="170" t="s">
        <v>96</v>
      </c>
      <c r="AV206" s="14" t="s">
        <v>96</v>
      </c>
      <c r="AW206" s="14" t="s">
        <v>41</v>
      </c>
      <c r="AX206" s="14" t="s">
        <v>86</v>
      </c>
      <c r="AY206" s="170" t="s">
        <v>302</v>
      </c>
    </row>
    <row r="207" spans="1:65" s="15" customFormat="1">
      <c r="B207" s="177"/>
      <c r="D207" s="162" t="s">
        <v>312</v>
      </c>
      <c r="E207" s="178" t="s">
        <v>1</v>
      </c>
      <c r="F207" s="179" t="s">
        <v>324</v>
      </c>
      <c r="H207" s="180">
        <v>64.430000000000007</v>
      </c>
      <c r="I207" s="181"/>
      <c r="L207" s="177"/>
      <c r="M207" s="182"/>
      <c r="N207" s="183"/>
      <c r="O207" s="183"/>
      <c r="P207" s="183"/>
      <c r="Q207" s="183"/>
      <c r="R207" s="183"/>
      <c r="S207" s="183"/>
      <c r="T207" s="184"/>
      <c r="AT207" s="178" t="s">
        <v>312</v>
      </c>
      <c r="AU207" s="178" t="s">
        <v>96</v>
      </c>
      <c r="AV207" s="15" t="s">
        <v>310</v>
      </c>
      <c r="AW207" s="15" t="s">
        <v>41</v>
      </c>
      <c r="AX207" s="15" t="s">
        <v>23</v>
      </c>
      <c r="AY207" s="178" t="s">
        <v>302</v>
      </c>
    </row>
    <row r="208" spans="1:65" s="2" customFormat="1" ht="16.5" customHeight="1">
      <c r="A208" s="34"/>
      <c r="B208" s="147"/>
      <c r="C208" s="148" t="s">
        <v>7</v>
      </c>
      <c r="D208" s="148" t="s">
        <v>305</v>
      </c>
      <c r="E208" s="149" t="s">
        <v>319</v>
      </c>
      <c r="F208" s="150" t="s">
        <v>320</v>
      </c>
      <c r="G208" s="151" t="s">
        <v>308</v>
      </c>
      <c r="H208" s="152">
        <v>27.94</v>
      </c>
      <c r="I208" s="153"/>
      <c r="J208" s="154">
        <f>ROUND(I208*H208,2)</f>
        <v>0</v>
      </c>
      <c r="K208" s="150" t="s">
        <v>1</v>
      </c>
      <c r="L208" s="35"/>
      <c r="M208" s="155" t="s">
        <v>1</v>
      </c>
      <c r="N208" s="156" t="s">
        <v>51</v>
      </c>
      <c r="O208" s="60"/>
      <c r="P208" s="157">
        <f>O208*H208</f>
        <v>0</v>
      </c>
      <c r="Q208" s="157">
        <v>0</v>
      </c>
      <c r="R208" s="157">
        <f>Q208*H208</f>
        <v>0</v>
      </c>
      <c r="S208" s="157">
        <v>1.008</v>
      </c>
      <c r="T208" s="158">
        <f>S208*H208</f>
        <v>28.163520000000002</v>
      </c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R208" s="159" t="s">
        <v>310</v>
      </c>
      <c r="AT208" s="159" t="s">
        <v>305</v>
      </c>
      <c r="AU208" s="159" t="s">
        <v>96</v>
      </c>
      <c r="AY208" s="18" t="s">
        <v>302</v>
      </c>
      <c r="BE208" s="160">
        <f>IF(N208="základní",J208,0)</f>
        <v>0</v>
      </c>
      <c r="BF208" s="160">
        <f>IF(N208="snížená",J208,0)</f>
        <v>0</v>
      </c>
      <c r="BG208" s="160">
        <f>IF(N208="zákl. přenesená",J208,0)</f>
        <v>0</v>
      </c>
      <c r="BH208" s="160">
        <f>IF(N208="sníž. přenesená",J208,0)</f>
        <v>0</v>
      </c>
      <c r="BI208" s="160">
        <f>IF(N208="nulová",J208,0)</f>
        <v>0</v>
      </c>
      <c r="BJ208" s="18" t="s">
        <v>23</v>
      </c>
      <c r="BK208" s="160">
        <f>ROUND(I208*H208,2)</f>
        <v>0</v>
      </c>
      <c r="BL208" s="18" t="s">
        <v>310</v>
      </c>
      <c r="BM208" s="159" t="s">
        <v>321</v>
      </c>
    </row>
    <row r="209" spans="1:65" s="13" customFormat="1">
      <c r="B209" s="161"/>
      <c r="D209" s="162" t="s">
        <v>312</v>
      </c>
      <c r="E209" s="163" t="s">
        <v>1</v>
      </c>
      <c r="F209" s="164" t="s">
        <v>322</v>
      </c>
      <c r="H209" s="163" t="s">
        <v>1</v>
      </c>
      <c r="I209" s="165"/>
      <c r="L209" s="161"/>
      <c r="M209" s="166"/>
      <c r="N209" s="167"/>
      <c r="O209" s="167"/>
      <c r="P209" s="167"/>
      <c r="Q209" s="167"/>
      <c r="R209" s="167"/>
      <c r="S209" s="167"/>
      <c r="T209" s="168"/>
      <c r="AT209" s="163" t="s">
        <v>312</v>
      </c>
      <c r="AU209" s="163" t="s">
        <v>96</v>
      </c>
      <c r="AV209" s="13" t="s">
        <v>23</v>
      </c>
      <c r="AW209" s="13" t="s">
        <v>41</v>
      </c>
      <c r="AX209" s="13" t="s">
        <v>86</v>
      </c>
      <c r="AY209" s="163" t="s">
        <v>302</v>
      </c>
    </row>
    <row r="210" spans="1:65" s="14" customFormat="1">
      <c r="B210" s="169"/>
      <c r="D210" s="162" t="s">
        <v>312</v>
      </c>
      <c r="E210" s="170" t="s">
        <v>1</v>
      </c>
      <c r="F210" s="171" t="s">
        <v>122</v>
      </c>
      <c r="H210" s="172">
        <v>27.94</v>
      </c>
      <c r="I210" s="173"/>
      <c r="L210" s="169"/>
      <c r="M210" s="174"/>
      <c r="N210" s="175"/>
      <c r="O210" s="175"/>
      <c r="P210" s="175"/>
      <c r="Q210" s="175"/>
      <c r="R210" s="175"/>
      <c r="S210" s="175"/>
      <c r="T210" s="176"/>
      <c r="AT210" s="170" t="s">
        <v>312</v>
      </c>
      <c r="AU210" s="170" t="s">
        <v>96</v>
      </c>
      <c r="AV210" s="14" t="s">
        <v>96</v>
      </c>
      <c r="AW210" s="14" t="s">
        <v>41</v>
      </c>
      <c r="AX210" s="14" t="s">
        <v>23</v>
      </c>
      <c r="AY210" s="170" t="s">
        <v>302</v>
      </c>
    </row>
    <row r="211" spans="1:65" s="2" customFormat="1" ht="16.5" customHeight="1">
      <c r="A211" s="34"/>
      <c r="B211" s="147"/>
      <c r="C211" s="148" t="s">
        <v>447</v>
      </c>
      <c r="D211" s="148" t="s">
        <v>305</v>
      </c>
      <c r="E211" s="149" t="s">
        <v>325</v>
      </c>
      <c r="F211" s="150" t="s">
        <v>326</v>
      </c>
      <c r="G211" s="151" t="s">
        <v>308</v>
      </c>
      <c r="H211" s="152">
        <v>3.95</v>
      </c>
      <c r="I211" s="153"/>
      <c r="J211" s="154">
        <f>ROUND(I211*H211,2)</f>
        <v>0</v>
      </c>
      <c r="K211" s="150" t="s">
        <v>1</v>
      </c>
      <c r="L211" s="35"/>
      <c r="M211" s="155" t="s">
        <v>1</v>
      </c>
      <c r="N211" s="156" t="s">
        <v>51</v>
      </c>
      <c r="O211" s="60"/>
      <c r="P211" s="157">
        <f>O211*H211</f>
        <v>0</v>
      </c>
      <c r="Q211" s="157">
        <v>0</v>
      </c>
      <c r="R211" s="157">
        <f>Q211*H211</f>
        <v>0</v>
      </c>
      <c r="S211" s="157">
        <v>1.1519999999999999</v>
      </c>
      <c r="T211" s="158">
        <f>S211*H211</f>
        <v>4.5503999999999998</v>
      </c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R211" s="159" t="s">
        <v>310</v>
      </c>
      <c r="AT211" s="159" t="s">
        <v>305</v>
      </c>
      <c r="AU211" s="159" t="s">
        <v>96</v>
      </c>
      <c r="AY211" s="18" t="s">
        <v>302</v>
      </c>
      <c r="BE211" s="160">
        <f>IF(N211="základní",J211,0)</f>
        <v>0</v>
      </c>
      <c r="BF211" s="160">
        <f>IF(N211="snížená",J211,0)</f>
        <v>0</v>
      </c>
      <c r="BG211" s="160">
        <f>IF(N211="zákl. přenesená",J211,0)</f>
        <v>0</v>
      </c>
      <c r="BH211" s="160">
        <f>IF(N211="sníž. přenesená",J211,0)</f>
        <v>0</v>
      </c>
      <c r="BI211" s="160">
        <f>IF(N211="nulová",J211,0)</f>
        <v>0</v>
      </c>
      <c r="BJ211" s="18" t="s">
        <v>23</v>
      </c>
      <c r="BK211" s="160">
        <f>ROUND(I211*H211,2)</f>
        <v>0</v>
      </c>
      <c r="BL211" s="18" t="s">
        <v>310</v>
      </c>
      <c r="BM211" s="159" t="s">
        <v>327</v>
      </c>
    </row>
    <row r="212" spans="1:65" s="13" customFormat="1">
      <c r="B212" s="161"/>
      <c r="D212" s="162" t="s">
        <v>312</v>
      </c>
      <c r="E212" s="163" t="s">
        <v>1</v>
      </c>
      <c r="F212" s="164" t="s">
        <v>328</v>
      </c>
      <c r="H212" s="163" t="s">
        <v>1</v>
      </c>
      <c r="I212" s="165"/>
      <c r="L212" s="161"/>
      <c r="M212" s="166"/>
      <c r="N212" s="167"/>
      <c r="O212" s="167"/>
      <c r="P212" s="167"/>
      <c r="Q212" s="167"/>
      <c r="R212" s="167"/>
      <c r="S212" s="167"/>
      <c r="T212" s="168"/>
      <c r="AT212" s="163" t="s">
        <v>312</v>
      </c>
      <c r="AU212" s="163" t="s">
        <v>96</v>
      </c>
      <c r="AV212" s="13" t="s">
        <v>23</v>
      </c>
      <c r="AW212" s="13" t="s">
        <v>41</v>
      </c>
      <c r="AX212" s="13" t="s">
        <v>86</v>
      </c>
      <c r="AY212" s="163" t="s">
        <v>302</v>
      </c>
    </row>
    <row r="213" spans="1:65" s="14" customFormat="1">
      <c r="B213" s="169"/>
      <c r="D213" s="162" t="s">
        <v>312</v>
      </c>
      <c r="E213" s="170" t="s">
        <v>1</v>
      </c>
      <c r="F213" s="171" t="s">
        <v>126</v>
      </c>
      <c r="H213" s="172">
        <v>3.95</v>
      </c>
      <c r="I213" s="173"/>
      <c r="L213" s="169"/>
      <c r="M213" s="174"/>
      <c r="N213" s="175"/>
      <c r="O213" s="175"/>
      <c r="P213" s="175"/>
      <c r="Q213" s="175"/>
      <c r="R213" s="175"/>
      <c r="S213" s="175"/>
      <c r="T213" s="176"/>
      <c r="AT213" s="170" t="s">
        <v>312</v>
      </c>
      <c r="AU213" s="170" t="s">
        <v>96</v>
      </c>
      <c r="AV213" s="14" t="s">
        <v>96</v>
      </c>
      <c r="AW213" s="14" t="s">
        <v>41</v>
      </c>
      <c r="AX213" s="14" t="s">
        <v>23</v>
      </c>
      <c r="AY213" s="170" t="s">
        <v>302</v>
      </c>
    </row>
    <row r="214" spans="1:65" s="2" customFormat="1" ht="16.5" customHeight="1">
      <c r="A214" s="34"/>
      <c r="B214" s="147"/>
      <c r="C214" s="148" t="s">
        <v>454</v>
      </c>
      <c r="D214" s="148" t="s">
        <v>305</v>
      </c>
      <c r="E214" s="149" t="s">
        <v>330</v>
      </c>
      <c r="F214" s="150" t="s">
        <v>331</v>
      </c>
      <c r="G214" s="151" t="s">
        <v>332</v>
      </c>
      <c r="H214" s="152">
        <v>278.048</v>
      </c>
      <c r="I214" s="153"/>
      <c r="J214" s="154">
        <f>ROUND(I214*H214,2)</f>
        <v>0</v>
      </c>
      <c r="K214" s="150" t="s">
        <v>309</v>
      </c>
      <c r="L214" s="35"/>
      <c r="M214" s="155" t="s">
        <v>1</v>
      </c>
      <c r="N214" s="156" t="s">
        <v>51</v>
      </c>
      <c r="O214" s="60"/>
      <c r="P214" s="157">
        <f>O214*H214</f>
        <v>0</v>
      </c>
      <c r="Q214" s="157">
        <v>0</v>
      </c>
      <c r="R214" s="157">
        <f>Q214*H214</f>
        <v>0</v>
      </c>
      <c r="S214" s="157">
        <v>0</v>
      </c>
      <c r="T214" s="158">
        <f>S214*H214</f>
        <v>0</v>
      </c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R214" s="159" t="s">
        <v>310</v>
      </c>
      <c r="AT214" s="159" t="s">
        <v>305</v>
      </c>
      <c r="AU214" s="159" t="s">
        <v>96</v>
      </c>
      <c r="AY214" s="18" t="s">
        <v>302</v>
      </c>
      <c r="BE214" s="160">
        <f>IF(N214="základní",J214,0)</f>
        <v>0</v>
      </c>
      <c r="BF214" s="160">
        <f>IF(N214="snížená",J214,0)</f>
        <v>0</v>
      </c>
      <c r="BG214" s="160">
        <f>IF(N214="zákl. přenesená",J214,0)</f>
        <v>0</v>
      </c>
      <c r="BH214" s="160">
        <f>IF(N214="sníž. přenesená",J214,0)</f>
        <v>0</v>
      </c>
      <c r="BI214" s="160">
        <f>IF(N214="nulová",J214,0)</f>
        <v>0</v>
      </c>
      <c r="BJ214" s="18" t="s">
        <v>23</v>
      </c>
      <c r="BK214" s="160">
        <f>ROUND(I214*H214,2)</f>
        <v>0</v>
      </c>
      <c r="BL214" s="18" t="s">
        <v>310</v>
      </c>
      <c r="BM214" s="159" t="s">
        <v>333</v>
      </c>
    </row>
    <row r="215" spans="1:65" s="2" customFormat="1" ht="16.5" customHeight="1">
      <c r="A215" s="34"/>
      <c r="B215" s="147"/>
      <c r="C215" s="148" t="s">
        <v>458</v>
      </c>
      <c r="D215" s="148" t="s">
        <v>305</v>
      </c>
      <c r="E215" s="149" t="s">
        <v>335</v>
      </c>
      <c r="F215" s="150" t="s">
        <v>336</v>
      </c>
      <c r="G215" s="151" t="s">
        <v>332</v>
      </c>
      <c r="H215" s="152">
        <v>2502.4319999999998</v>
      </c>
      <c r="I215" s="153"/>
      <c r="J215" s="154">
        <f>ROUND(I215*H215,2)</f>
        <v>0</v>
      </c>
      <c r="K215" s="150" t="s">
        <v>309</v>
      </c>
      <c r="L215" s="35"/>
      <c r="M215" s="155" t="s">
        <v>1</v>
      </c>
      <c r="N215" s="156" t="s">
        <v>51</v>
      </c>
      <c r="O215" s="60"/>
      <c r="P215" s="157">
        <f>O215*H215</f>
        <v>0</v>
      </c>
      <c r="Q215" s="157">
        <v>0</v>
      </c>
      <c r="R215" s="157">
        <f>Q215*H215</f>
        <v>0</v>
      </c>
      <c r="S215" s="157">
        <v>0</v>
      </c>
      <c r="T215" s="158">
        <f>S215*H215</f>
        <v>0</v>
      </c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R215" s="159" t="s">
        <v>310</v>
      </c>
      <c r="AT215" s="159" t="s">
        <v>305</v>
      </c>
      <c r="AU215" s="159" t="s">
        <v>96</v>
      </c>
      <c r="AY215" s="18" t="s">
        <v>302</v>
      </c>
      <c r="BE215" s="160">
        <f>IF(N215="základní",J215,0)</f>
        <v>0</v>
      </c>
      <c r="BF215" s="160">
        <f>IF(N215="snížená",J215,0)</f>
        <v>0</v>
      </c>
      <c r="BG215" s="160">
        <f>IF(N215="zákl. přenesená",J215,0)</f>
        <v>0</v>
      </c>
      <c r="BH215" s="160">
        <f>IF(N215="sníž. přenesená",J215,0)</f>
        <v>0</v>
      </c>
      <c r="BI215" s="160">
        <f>IF(N215="nulová",J215,0)</f>
        <v>0</v>
      </c>
      <c r="BJ215" s="18" t="s">
        <v>23</v>
      </c>
      <c r="BK215" s="160">
        <f>ROUND(I215*H215,2)</f>
        <v>0</v>
      </c>
      <c r="BL215" s="18" t="s">
        <v>310</v>
      </c>
      <c r="BM215" s="159" t="s">
        <v>337</v>
      </c>
    </row>
    <row r="216" spans="1:65" s="14" customFormat="1">
      <c r="B216" s="169"/>
      <c r="D216" s="162" t="s">
        <v>312</v>
      </c>
      <c r="F216" s="171" t="s">
        <v>2402</v>
      </c>
      <c r="H216" s="172">
        <v>2502.4319999999998</v>
      </c>
      <c r="I216" s="173"/>
      <c r="L216" s="169"/>
      <c r="M216" s="174"/>
      <c r="N216" s="175"/>
      <c r="O216" s="175"/>
      <c r="P216" s="175"/>
      <c r="Q216" s="175"/>
      <c r="R216" s="175"/>
      <c r="S216" s="175"/>
      <c r="T216" s="176"/>
      <c r="AT216" s="170" t="s">
        <v>312</v>
      </c>
      <c r="AU216" s="170" t="s">
        <v>96</v>
      </c>
      <c r="AV216" s="14" t="s">
        <v>96</v>
      </c>
      <c r="AW216" s="14" t="s">
        <v>3</v>
      </c>
      <c r="AX216" s="14" t="s">
        <v>23</v>
      </c>
      <c r="AY216" s="170" t="s">
        <v>302</v>
      </c>
    </row>
    <row r="217" spans="1:65" s="2" customFormat="1" ht="16.5" customHeight="1">
      <c r="A217" s="34"/>
      <c r="B217" s="147"/>
      <c r="C217" s="148" t="s">
        <v>463</v>
      </c>
      <c r="D217" s="148" t="s">
        <v>305</v>
      </c>
      <c r="E217" s="149" t="s">
        <v>340</v>
      </c>
      <c r="F217" s="150" t="s">
        <v>2403</v>
      </c>
      <c r="G217" s="151" t="s">
        <v>332</v>
      </c>
      <c r="H217" s="152">
        <v>278.048</v>
      </c>
      <c r="I217" s="153"/>
      <c r="J217" s="154">
        <f>ROUND(I217*H217,2)</f>
        <v>0</v>
      </c>
      <c r="K217" s="150" t="s">
        <v>1</v>
      </c>
      <c r="L217" s="35"/>
      <c r="M217" s="155" t="s">
        <v>1</v>
      </c>
      <c r="N217" s="156" t="s">
        <v>51</v>
      </c>
      <c r="O217" s="60"/>
      <c r="P217" s="157">
        <f>O217*H217</f>
        <v>0</v>
      </c>
      <c r="Q217" s="157">
        <v>0</v>
      </c>
      <c r="R217" s="157">
        <f>Q217*H217</f>
        <v>0</v>
      </c>
      <c r="S217" s="157">
        <v>0</v>
      </c>
      <c r="T217" s="158">
        <f>S217*H217</f>
        <v>0</v>
      </c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R217" s="159" t="s">
        <v>310</v>
      </c>
      <c r="AT217" s="159" t="s">
        <v>305</v>
      </c>
      <c r="AU217" s="159" t="s">
        <v>96</v>
      </c>
      <c r="AY217" s="18" t="s">
        <v>302</v>
      </c>
      <c r="BE217" s="160">
        <f>IF(N217="základní",J217,0)</f>
        <v>0</v>
      </c>
      <c r="BF217" s="160">
        <f>IF(N217="snížená",J217,0)</f>
        <v>0</v>
      </c>
      <c r="BG217" s="160">
        <f>IF(N217="zákl. přenesená",J217,0)</f>
        <v>0</v>
      </c>
      <c r="BH217" s="160">
        <f>IF(N217="sníž. přenesená",J217,0)</f>
        <v>0</v>
      </c>
      <c r="BI217" s="160">
        <f>IF(N217="nulová",J217,0)</f>
        <v>0</v>
      </c>
      <c r="BJ217" s="18" t="s">
        <v>23</v>
      </c>
      <c r="BK217" s="160">
        <f>ROUND(I217*H217,2)</f>
        <v>0</v>
      </c>
      <c r="BL217" s="18" t="s">
        <v>310</v>
      </c>
      <c r="BM217" s="159" t="s">
        <v>342</v>
      </c>
    </row>
    <row r="218" spans="1:65" s="2" customFormat="1" ht="16.5" customHeight="1">
      <c r="A218" s="34"/>
      <c r="B218" s="147"/>
      <c r="C218" s="148" t="s">
        <v>467</v>
      </c>
      <c r="D218" s="148" t="s">
        <v>305</v>
      </c>
      <c r="E218" s="149" t="s">
        <v>343</v>
      </c>
      <c r="F218" s="150" t="s">
        <v>344</v>
      </c>
      <c r="G218" s="151" t="s">
        <v>308</v>
      </c>
      <c r="H218" s="152">
        <v>237.94</v>
      </c>
      <c r="I218" s="153"/>
      <c r="J218" s="154">
        <f>ROUND(I218*H218,2)</f>
        <v>0</v>
      </c>
      <c r="K218" s="150" t="s">
        <v>309</v>
      </c>
      <c r="L218" s="35"/>
      <c r="M218" s="155" t="s">
        <v>1</v>
      </c>
      <c r="N218" s="156" t="s">
        <v>51</v>
      </c>
      <c r="O218" s="60"/>
      <c r="P218" s="157">
        <f>O218*H218</f>
        <v>0</v>
      </c>
      <c r="Q218" s="157">
        <v>0</v>
      </c>
      <c r="R218" s="157">
        <f>Q218*H218</f>
        <v>0</v>
      </c>
      <c r="S218" s="157">
        <v>0.316</v>
      </c>
      <c r="T218" s="158">
        <f>S218*H218</f>
        <v>75.189040000000006</v>
      </c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R218" s="159" t="s">
        <v>310</v>
      </c>
      <c r="AT218" s="159" t="s">
        <v>305</v>
      </c>
      <c r="AU218" s="159" t="s">
        <v>96</v>
      </c>
      <c r="AY218" s="18" t="s">
        <v>302</v>
      </c>
      <c r="BE218" s="160">
        <f>IF(N218="základní",J218,0)</f>
        <v>0</v>
      </c>
      <c r="BF218" s="160">
        <f>IF(N218="snížená",J218,0)</f>
        <v>0</v>
      </c>
      <c r="BG218" s="160">
        <f>IF(N218="zákl. přenesená",J218,0)</f>
        <v>0</v>
      </c>
      <c r="BH218" s="160">
        <f>IF(N218="sníž. přenesená",J218,0)</f>
        <v>0</v>
      </c>
      <c r="BI218" s="160">
        <f>IF(N218="nulová",J218,0)</f>
        <v>0</v>
      </c>
      <c r="BJ218" s="18" t="s">
        <v>23</v>
      </c>
      <c r="BK218" s="160">
        <f>ROUND(I218*H218,2)</f>
        <v>0</v>
      </c>
      <c r="BL218" s="18" t="s">
        <v>310</v>
      </c>
      <c r="BM218" s="159" t="s">
        <v>345</v>
      </c>
    </row>
    <row r="219" spans="1:65" s="13" customFormat="1">
      <c r="B219" s="161"/>
      <c r="D219" s="162" t="s">
        <v>312</v>
      </c>
      <c r="E219" s="163" t="s">
        <v>1</v>
      </c>
      <c r="F219" s="164" t="s">
        <v>346</v>
      </c>
      <c r="H219" s="163" t="s">
        <v>1</v>
      </c>
      <c r="I219" s="165"/>
      <c r="L219" s="161"/>
      <c r="M219" s="166"/>
      <c r="N219" s="167"/>
      <c r="O219" s="167"/>
      <c r="P219" s="167"/>
      <c r="Q219" s="167"/>
      <c r="R219" s="167"/>
      <c r="S219" s="167"/>
      <c r="T219" s="168"/>
      <c r="AT219" s="163" t="s">
        <v>312</v>
      </c>
      <c r="AU219" s="163" t="s">
        <v>96</v>
      </c>
      <c r="AV219" s="13" t="s">
        <v>23</v>
      </c>
      <c r="AW219" s="13" t="s">
        <v>41</v>
      </c>
      <c r="AX219" s="13" t="s">
        <v>86</v>
      </c>
      <c r="AY219" s="163" t="s">
        <v>302</v>
      </c>
    </row>
    <row r="220" spans="1:65" s="14" customFormat="1">
      <c r="B220" s="169"/>
      <c r="D220" s="162" t="s">
        <v>312</v>
      </c>
      <c r="E220" s="170" t="s">
        <v>1</v>
      </c>
      <c r="F220" s="171" t="s">
        <v>2404</v>
      </c>
      <c r="H220" s="172">
        <v>11.39</v>
      </c>
      <c r="I220" s="173"/>
      <c r="L220" s="169"/>
      <c r="M220" s="174"/>
      <c r="N220" s="175"/>
      <c r="O220" s="175"/>
      <c r="P220" s="175"/>
      <c r="Q220" s="175"/>
      <c r="R220" s="175"/>
      <c r="S220" s="175"/>
      <c r="T220" s="176"/>
      <c r="AT220" s="170" t="s">
        <v>312</v>
      </c>
      <c r="AU220" s="170" t="s">
        <v>96</v>
      </c>
      <c r="AV220" s="14" t="s">
        <v>96</v>
      </c>
      <c r="AW220" s="14" t="s">
        <v>41</v>
      </c>
      <c r="AX220" s="14" t="s">
        <v>86</v>
      </c>
      <c r="AY220" s="170" t="s">
        <v>302</v>
      </c>
    </row>
    <row r="221" spans="1:65" s="13" customFormat="1">
      <c r="B221" s="161"/>
      <c r="D221" s="162" t="s">
        <v>312</v>
      </c>
      <c r="E221" s="163" t="s">
        <v>1</v>
      </c>
      <c r="F221" s="164" t="s">
        <v>2405</v>
      </c>
      <c r="H221" s="163" t="s">
        <v>1</v>
      </c>
      <c r="I221" s="165"/>
      <c r="L221" s="161"/>
      <c r="M221" s="166"/>
      <c r="N221" s="167"/>
      <c r="O221" s="167"/>
      <c r="P221" s="167"/>
      <c r="Q221" s="167"/>
      <c r="R221" s="167"/>
      <c r="S221" s="167"/>
      <c r="T221" s="168"/>
      <c r="AT221" s="163" t="s">
        <v>312</v>
      </c>
      <c r="AU221" s="163" t="s">
        <v>96</v>
      </c>
      <c r="AV221" s="13" t="s">
        <v>23</v>
      </c>
      <c r="AW221" s="13" t="s">
        <v>41</v>
      </c>
      <c r="AX221" s="13" t="s">
        <v>86</v>
      </c>
      <c r="AY221" s="163" t="s">
        <v>302</v>
      </c>
    </row>
    <row r="222" spans="1:65" s="14" customFormat="1">
      <c r="B222" s="169"/>
      <c r="D222" s="162" t="s">
        <v>312</v>
      </c>
      <c r="E222" s="170" t="s">
        <v>1</v>
      </c>
      <c r="F222" s="171" t="s">
        <v>2406</v>
      </c>
      <c r="H222" s="172">
        <v>37.92</v>
      </c>
      <c r="I222" s="173"/>
      <c r="L222" s="169"/>
      <c r="M222" s="174"/>
      <c r="N222" s="175"/>
      <c r="O222" s="175"/>
      <c r="P222" s="175"/>
      <c r="Q222" s="175"/>
      <c r="R222" s="175"/>
      <c r="S222" s="175"/>
      <c r="T222" s="176"/>
      <c r="AT222" s="170" t="s">
        <v>312</v>
      </c>
      <c r="AU222" s="170" t="s">
        <v>96</v>
      </c>
      <c r="AV222" s="14" t="s">
        <v>96</v>
      </c>
      <c r="AW222" s="14" t="s">
        <v>41</v>
      </c>
      <c r="AX222" s="14" t="s">
        <v>86</v>
      </c>
      <c r="AY222" s="170" t="s">
        <v>302</v>
      </c>
    </row>
    <row r="223" spans="1:65" s="16" customFormat="1">
      <c r="B223" s="185"/>
      <c r="D223" s="162" t="s">
        <v>312</v>
      </c>
      <c r="E223" s="186" t="s">
        <v>117</v>
      </c>
      <c r="F223" s="187" t="s">
        <v>348</v>
      </c>
      <c r="H223" s="188">
        <v>49.31</v>
      </c>
      <c r="I223" s="189"/>
      <c r="L223" s="185"/>
      <c r="M223" s="190"/>
      <c r="N223" s="191"/>
      <c r="O223" s="191"/>
      <c r="P223" s="191"/>
      <c r="Q223" s="191"/>
      <c r="R223" s="191"/>
      <c r="S223" s="191"/>
      <c r="T223" s="192"/>
      <c r="AT223" s="186" t="s">
        <v>312</v>
      </c>
      <c r="AU223" s="186" t="s">
        <v>96</v>
      </c>
      <c r="AV223" s="16" t="s">
        <v>318</v>
      </c>
      <c r="AW223" s="16" t="s">
        <v>41</v>
      </c>
      <c r="AX223" s="16" t="s">
        <v>86</v>
      </c>
      <c r="AY223" s="186" t="s">
        <v>302</v>
      </c>
    </row>
    <row r="224" spans="1:65" s="14" customFormat="1">
      <c r="B224" s="169"/>
      <c r="D224" s="162" t="s">
        <v>312</v>
      </c>
      <c r="E224" s="170" t="s">
        <v>1</v>
      </c>
      <c r="F224" s="171" t="s">
        <v>2407</v>
      </c>
      <c r="H224" s="172">
        <v>74.91</v>
      </c>
      <c r="I224" s="173"/>
      <c r="L224" s="169"/>
      <c r="M224" s="174"/>
      <c r="N224" s="175"/>
      <c r="O224" s="175"/>
      <c r="P224" s="175"/>
      <c r="Q224" s="175"/>
      <c r="R224" s="175"/>
      <c r="S224" s="175"/>
      <c r="T224" s="176"/>
      <c r="AT224" s="170" t="s">
        <v>312</v>
      </c>
      <c r="AU224" s="170" t="s">
        <v>96</v>
      </c>
      <c r="AV224" s="14" t="s">
        <v>96</v>
      </c>
      <c r="AW224" s="14" t="s">
        <v>41</v>
      </c>
      <c r="AX224" s="14" t="s">
        <v>86</v>
      </c>
      <c r="AY224" s="170" t="s">
        <v>302</v>
      </c>
    </row>
    <row r="225" spans="2:51" s="13" customFormat="1">
      <c r="B225" s="161"/>
      <c r="D225" s="162" t="s">
        <v>312</v>
      </c>
      <c r="E225" s="163" t="s">
        <v>1</v>
      </c>
      <c r="F225" s="164" t="s">
        <v>2408</v>
      </c>
      <c r="H225" s="163" t="s">
        <v>1</v>
      </c>
      <c r="I225" s="165"/>
      <c r="L225" s="161"/>
      <c r="M225" s="166"/>
      <c r="N225" s="167"/>
      <c r="O225" s="167"/>
      <c r="P225" s="167"/>
      <c r="Q225" s="167"/>
      <c r="R225" s="167"/>
      <c r="S225" s="167"/>
      <c r="T225" s="168"/>
      <c r="AT225" s="163" t="s">
        <v>312</v>
      </c>
      <c r="AU225" s="163" t="s">
        <v>96</v>
      </c>
      <c r="AV225" s="13" t="s">
        <v>23</v>
      </c>
      <c r="AW225" s="13" t="s">
        <v>41</v>
      </c>
      <c r="AX225" s="13" t="s">
        <v>86</v>
      </c>
      <c r="AY225" s="163" t="s">
        <v>302</v>
      </c>
    </row>
    <row r="226" spans="2:51" s="14" customFormat="1">
      <c r="B226" s="169"/>
      <c r="D226" s="162" t="s">
        <v>312</v>
      </c>
      <c r="E226" s="170" t="s">
        <v>1</v>
      </c>
      <c r="F226" s="171" t="s">
        <v>2409</v>
      </c>
      <c r="H226" s="172">
        <v>17.399999999999999</v>
      </c>
      <c r="I226" s="173"/>
      <c r="L226" s="169"/>
      <c r="M226" s="174"/>
      <c r="N226" s="175"/>
      <c r="O226" s="175"/>
      <c r="P226" s="175"/>
      <c r="Q226" s="175"/>
      <c r="R226" s="175"/>
      <c r="S226" s="175"/>
      <c r="T226" s="176"/>
      <c r="AT226" s="170" t="s">
        <v>312</v>
      </c>
      <c r="AU226" s="170" t="s">
        <v>96</v>
      </c>
      <c r="AV226" s="14" t="s">
        <v>96</v>
      </c>
      <c r="AW226" s="14" t="s">
        <v>41</v>
      </c>
      <c r="AX226" s="14" t="s">
        <v>86</v>
      </c>
      <c r="AY226" s="170" t="s">
        <v>302</v>
      </c>
    </row>
    <row r="227" spans="2:51" s="16" customFormat="1">
      <c r="B227" s="185"/>
      <c r="D227" s="162" t="s">
        <v>312</v>
      </c>
      <c r="E227" s="186" t="s">
        <v>2214</v>
      </c>
      <c r="F227" s="187" t="s">
        <v>348</v>
      </c>
      <c r="H227" s="188">
        <v>92.31</v>
      </c>
      <c r="I227" s="189"/>
      <c r="L227" s="185"/>
      <c r="M227" s="190"/>
      <c r="N227" s="191"/>
      <c r="O227" s="191"/>
      <c r="P227" s="191"/>
      <c r="Q227" s="191"/>
      <c r="R227" s="191"/>
      <c r="S227" s="191"/>
      <c r="T227" s="192"/>
      <c r="AT227" s="186" t="s">
        <v>312</v>
      </c>
      <c r="AU227" s="186" t="s">
        <v>96</v>
      </c>
      <c r="AV227" s="16" t="s">
        <v>318</v>
      </c>
      <c r="AW227" s="16" t="s">
        <v>41</v>
      </c>
      <c r="AX227" s="16" t="s">
        <v>86</v>
      </c>
      <c r="AY227" s="186" t="s">
        <v>302</v>
      </c>
    </row>
    <row r="228" spans="2:51" s="14" customFormat="1">
      <c r="B228" s="169"/>
      <c r="D228" s="162" t="s">
        <v>312</v>
      </c>
      <c r="E228" s="170" t="s">
        <v>1</v>
      </c>
      <c r="F228" s="171" t="s">
        <v>2410</v>
      </c>
      <c r="H228" s="172">
        <v>55.13</v>
      </c>
      <c r="I228" s="173"/>
      <c r="L228" s="169"/>
      <c r="M228" s="174"/>
      <c r="N228" s="175"/>
      <c r="O228" s="175"/>
      <c r="P228" s="175"/>
      <c r="Q228" s="175"/>
      <c r="R228" s="175"/>
      <c r="S228" s="175"/>
      <c r="T228" s="176"/>
      <c r="AT228" s="170" t="s">
        <v>312</v>
      </c>
      <c r="AU228" s="170" t="s">
        <v>96</v>
      </c>
      <c r="AV228" s="14" t="s">
        <v>96</v>
      </c>
      <c r="AW228" s="14" t="s">
        <v>41</v>
      </c>
      <c r="AX228" s="14" t="s">
        <v>86</v>
      </c>
      <c r="AY228" s="170" t="s">
        <v>302</v>
      </c>
    </row>
    <row r="229" spans="2:51" s="13" customFormat="1">
      <c r="B229" s="161"/>
      <c r="D229" s="162" t="s">
        <v>312</v>
      </c>
      <c r="E229" s="163" t="s">
        <v>1</v>
      </c>
      <c r="F229" s="164" t="s">
        <v>2411</v>
      </c>
      <c r="H229" s="163" t="s">
        <v>1</v>
      </c>
      <c r="I229" s="165"/>
      <c r="L229" s="161"/>
      <c r="M229" s="166"/>
      <c r="N229" s="167"/>
      <c r="O229" s="167"/>
      <c r="P229" s="167"/>
      <c r="Q229" s="167"/>
      <c r="R229" s="167"/>
      <c r="S229" s="167"/>
      <c r="T229" s="168"/>
      <c r="AT229" s="163" t="s">
        <v>312</v>
      </c>
      <c r="AU229" s="163" t="s">
        <v>96</v>
      </c>
      <c r="AV229" s="13" t="s">
        <v>23</v>
      </c>
      <c r="AW229" s="13" t="s">
        <v>41</v>
      </c>
      <c r="AX229" s="13" t="s">
        <v>86</v>
      </c>
      <c r="AY229" s="163" t="s">
        <v>302</v>
      </c>
    </row>
    <row r="230" spans="2:51" s="14" customFormat="1">
      <c r="B230" s="169"/>
      <c r="D230" s="162" t="s">
        <v>312</v>
      </c>
      <c r="E230" s="170" t="s">
        <v>1</v>
      </c>
      <c r="F230" s="171" t="s">
        <v>2412</v>
      </c>
      <c r="H230" s="172">
        <v>6.6</v>
      </c>
      <c r="I230" s="173"/>
      <c r="L230" s="169"/>
      <c r="M230" s="174"/>
      <c r="N230" s="175"/>
      <c r="O230" s="175"/>
      <c r="P230" s="175"/>
      <c r="Q230" s="175"/>
      <c r="R230" s="175"/>
      <c r="S230" s="175"/>
      <c r="T230" s="176"/>
      <c r="AT230" s="170" t="s">
        <v>312</v>
      </c>
      <c r="AU230" s="170" t="s">
        <v>96</v>
      </c>
      <c r="AV230" s="14" t="s">
        <v>96</v>
      </c>
      <c r="AW230" s="14" t="s">
        <v>41</v>
      </c>
      <c r="AX230" s="14" t="s">
        <v>86</v>
      </c>
      <c r="AY230" s="170" t="s">
        <v>302</v>
      </c>
    </row>
    <row r="231" spans="2:51" s="16" customFormat="1">
      <c r="B231" s="185"/>
      <c r="D231" s="162" t="s">
        <v>312</v>
      </c>
      <c r="E231" s="186" t="s">
        <v>119</v>
      </c>
      <c r="F231" s="187" t="s">
        <v>348</v>
      </c>
      <c r="H231" s="188">
        <v>61.73</v>
      </c>
      <c r="I231" s="189"/>
      <c r="L231" s="185"/>
      <c r="M231" s="190"/>
      <c r="N231" s="191"/>
      <c r="O231" s="191"/>
      <c r="P231" s="191"/>
      <c r="Q231" s="191"/>
      <c r="R231" s="191"/>
      <c r="S231" s="191"/>
      <c r="T231" s="192"/>
      <c r="AT231" s="186" t="s">
        <v>312</v>
      </c>
      <c r="AU231" s="186" t="s">
        <v>96</v>
      </c>
      <c r="AV231" s="16" t="s">
        <v>318</v>
      </c>
      <c r="AW231" s="16" t="s">
        <v>41</v>
      </c>
      <c r="AX231" s="16" t="s">
        <v>86</v>
      </c>
      <c r="AY231" s="186" t="s">
        <v>302</v>
      </c>
    </row>
    <row r="232" spans="2:51" s="13" customFormat="1">
      <c r="B232" s="161"/>
      <c r="D232" s="162" t="s">
        <v>312</v>
      </c>
      <c r="E232" s="163" t="s">
        <v>1</v>
      </c>
      <c r="F232" s="164" t="s">
        <v>2413</v>
      </c>
      <c r="H232" s="163" t="s">
        <v>1</v>
      </c>
      <c r="I232" s="165"/>
      <c r="L232" s="161"/>
      <c r="M232" s="166"/>
      <c r="N232" s="167"/>
      <c r="O232" s="167"/>
      <c r="P232" s="167"/>
      <c r="Q232" s="167"/>
      <c r="R232" s="167"/>
      <c r="S232" s="167"/>
      <c r="T232" s="168"/>
      <c r="AT232" s="163" t="s">
        <v>312</v>
      </c>
      <c r="AU232" s="163" t="s">
        <v>96</v>
      </c>
      <c r="AV232" s="13" t="s">
        <v>23</v>
      </c>
      <c r="AW232" s="13" t="s">
        <v>41</v>
      </c>
      <c r="AX232" s="13" t="s">
        <v>86</v>
      </c>
      <c r="AY232" s="163" t="s">
        <v>302</v>
      </c>
    </row>
    <row r="233" spans="2:51" s="14" customFormat="1">
      <c r="B233" s="169"/>
      <c r="D233" s="162" t="s">
        <v>312</v>
      </c>
      <c r="E233" s="170" t="s">
        <v>1</v>
      </c>
      <c r="F233" s="171" t="s">
        <v>2414</v>
      </c>
      <c r="H233" s="172">
        <v>2.7</v>
      </c>
      <c r="I233" s="173"/>
      <c r="L233" s="169"/>
      <c r="M233" s="174"/>
      <c r="N233" s="175"/>
      <c r="O233" s="175"/>
      <c r="P233" s="175"/>
      <c r="Q233" s="175"/>
      <c r="R233" s="175"/>
      <c r="S233" s="175"/>
      <c r="T233" s="176"/>
      <c r="AT233" s="170" t="s">
        <v>312</v>
      </c>
      <c r="AU233" s="170" t="s">
        <v>96</v>
      </c>
      <c r="AV233" s="14" t="s">
        <v>96</v>
      </c>
      <c r="AW233" s="14" t="s">
        <v>41</v>
      </c>
      <c r="AX233" s="14" t="s">
        <v>86</v>
      </c>
      <c r="AY233" s="170" t="s">
        <v>302</v>
      </c>
    </row>
    <row r="234" spans="2:51" s="16" customFormat="1">
      <c r="B234" s="185"/>
      <c r="D234" s="162" t="s">
        <v>312</v>
      </c>
      <c r="E234" s="186" t="s">
        <v>2217</v>
      </c>
      <c r="F234" s="187" t="s">
        <v>348</v>
      </c>
      <c r="H234" s="188">
        <v>2.7</v>
      </c>
      <c r="I234" s="189"/>
      <c r="L234" s="185"/>
      <c r="M234" s="190"/>
      <c r="N234" s="191"/>
      <c r="O234" s="191"/>
      <c r="P234" s="191"/>
      <c r="Q234" s="191"/>
      <c r="R234" s="191"/>
      <c r="S234" s="191"/>
      <c r="T234" s="192"/>
      <c r="AT234" s="186" t="s">
        <v>312</v>
      </c>
      <c r="AU234" s="186" t="s">
        <v>96</v>
      </c>
      <c r="AV234" s="16" t="s">
        <v>318</v>
      </c>
      <c r="AW234" s="16" t="s">
        <v>41</v>
      </c>
      <c r="AX234" s="16" t="s">
        <v>86</v>
      </c>
      <c r="AY234" s="186" t="s">
        <v>302</v>
      </c>
    </row>
    <row r="235" spans="2:51" s="14" customFormat="1">
      <c r="B235" s="169"/>
      <c r="D235" s="162" t="s">
        <v>312</v>
      </c>
      <c r="E235" s="170" t="s">
        <v>1</v>
      </c>
      <c r="F235" s="171" t="s">
        <v>2415</v>
      </c>
      <c r="H235" s="172">
        <v>13.06</v>
      </c>
      <c r="I235" s="173"/>
      <c r="L235" s="169"/>
      <c r="M235" s="174"/>
      <c r="N235" s="175"/>
      <c r="O235" s="175"/>
      <c r="P235" s="175"/>
      <c r="Q235" s="175"/>
      <c r="R235" s="175"/>
      <c r="S235" s="175"/>
      <c r="T235" s="176"/>
      <c r="AT235" s="170" t="s">
        <v>312</v>
      </c>
      <c r="AU235" s="170" t="s">
        <v>96</v>
      </c>
      <c r="AV235" s="14" t="s">
        <v>96</v>
      </c>
      <c r="AW235" s="14" t="s">
        <v>41</v>
      </c>
      <c r="AX235" s="14" t="s">
        <v>86</v>
      </c>
      <c r="AY235" s="170" t="s">
        <v>302</v>
      </c>
    </row>
    <row r="236" spans="2:51" s="13" customFormat="1">
      <c r="B236" s="161"/>
      <c r="D236" s="162" t="s">
        <v>312</v>
      </c>
      <c r="E236" s="163" t="s">
        <v>1</v>
      </c>
      <c r="F236" s="164" t="s">
        <v>2416</v>
      </c>
      <c r="H236" s="163" t="s">
        <v>1</v>
      </c>
      <c r="I236" s="165"/>
      <c r="L236" s="161"/>
      <c r="M236" s="166"/>
      <c r="N236" s="167"/>
      <c r="O236" s="167"/>
      <c r="P236" s="167"/>
      <c r="Q236" s="167"/>
      <c r="R236" s="167"/>
      <c r="S236" s="167"/>
      <c r="T236" s="168"/>
      <c r="AT236" s="163" t="s">
        <v>312</v>
      </c>
      <c r="AU236" s="163" t="s">
        <v>96</v>
      </c>
      <c r="AV236" s="13" t="s">
        <v>23</v>
      </c>
      <c r="AW236" s="13" t="s">
        <v>41</v>
      </c>
      <c r="AX236" s="13" t="s">
        <v>86</v>
      </c>
      <c r="AY236" s="163" t="s">
        <v>302</v>
      </c>
    </row>
    <row r="237" spans="2:51" s="14" customFormat="1">
      <c r="B237" s="169"/>
      <c r="D237" s="162" t="s">
        <v>312</v>
      </c>
      <c r="E237" s="170" t="s">
        <v>1</v>
      </c>
      <c r="F237" s="171" t="s">
        <v>2417</v>
      </c>
      <c r="H237" s="172">
        <v>14.88</v>
      </c>
      <c r="I237" s="173"/>
      <c r="L237" s="169"/>
      <c r="M237" s="174"/>
      <c r="N237" s="175"/>
      <c r="O237" s="175"/>
      <c r="P237" s="175"/>
      <c r="Q237" s="175"/>
      <c r="R237" s="175"/>
      <c r="S237" s="175"/>
      <c r="T237" s="176"/>
      <c r="AT237" s="170" t="s">
        <v>312</v>
      </c>
      <c r="AU237" s="170" t="s">
        <v>96</v>
      </c>
      <c r="AV237" s="14" t="s">
        <v>96</v>
      </c>
      <c r="AW237" s="14" t="s">
        <v>41</v>
      </c>
      <c r="AX237" s="14" t="s">
        <v>86</v>
      </c>
      <c r="AY237" s="170" t="s">
        <v>302</v>
      </c>
    </row>
    <row r="238" spans="2:51" s="16" customFormat="1">
      <c r="B238" s="185"/>
      <c r="D238" s="162" t="s">
        <v>312</v>
      </c>
      <c r="E238" s="186" t="s">
        <v>122</v>
      </c>
      <c r="F238" s="187" t="s">
        <v>348</v>
      </c>
      <c r="H238" s="188">
        <v>27.94</v>
      </c>
      <c r="I238" s="189"/>
      <c r="L238" s="185"/>
      <c r="M238" s="190"/>
      <c r="N238" s="191"/>
      <c r="O238" s="191"/>
      <c r="P238" s="191"/>
      <c r="Q238" s="191"/>
      <c r="R238" s="191"/>
      <c r="S238" s="191"/>
      <c r="T238" s="192"/>
      <c r="AT238" s="186" t="s">
        <v>312</v>
      </c>
      <c r="AU238" s="186" t="s">
        <v>96</v>
      </c>
      <c r="AV238" s="16" t="s">
        <v>318</v>
      </c>
      <c r="AW238" s="16" t="s">
        <v>41</v>
      </c>
      <c r="AX238" s="16" t="s">
        <v>86</v>
      </c>
      <c r="AY238" s="186" t="s">
        <v>302</v>
      </c>
    </row>
    <row r="239" spans="2:51" s="14" customFormat="1">
      <c r="B239" s="169"/>
      <c r="D239" s="162" t="s">
        <v>312</v>
      </c>
      <c r="E239" s="170" t="s">
        <v>1</v>
      </c>
      <c r="F239" s="171" t="s">
        <v>2418</v>
      </c>
      <c r="H239" s="172">
        <v>3.95</v>
      </c>
      <c r="I239" s="173"/>
      <c r="L239" s="169"/>
      <c r="M239" s="174"/>
      <c r="N239" s="175"/>
      <c r="O239" s="175"/>
      <c r="P239" s="175"/>
      <c r="Q239" s="175"/>
      <c r="R239" s="175"/>
      <c r="S239" s="175"/>
      <c r="T239" s="176"/>
      <c r="AT239" s="170" t="s">
        <v>312</v>
      </c>
      <c r="AU239" s="170" t="s">
        <v>96</v>
      </c>
      <c r="AV239" s="14" t="s">
        <v>96</v>
      </c>
      <c r="AW239" s="14" t="s">
        <v>41</v>
      </c>
      <c r="AX239" s="14" t="s">
        <v>86</v>
      </c>
      <c r="AY239" s="170" t="s">
        <v>302</v>
      </c>
    </row>
    <row r="240" spans="2:51" s="16" customFormat="1">
      <c r="B240" s="185"/>
      <c r="D240" s="162" t="s">
        <v>312</v>
      </c>
      <c r="E240" s="186" t="s">
        <v>126</v>
      </c>
      <c r="F240" s="187" t="s">
        <v>348</v>
      </c>
      <c r="H240" s="188">
        <v>3.95</v>
      </c>
      <c r="I240" s="189"/>
      <c r="L240" s="185"/>
      <c r="M240" s="190"/>
      <c r="N240" s="191"/>
      <c r="O240" s="191"/>
      <c r="P240" s="191"/>
      <c r="Q240" s="191"/>
      <c r="R240" s="191"/>
      <c r="S240" s="191"/>
      <c r="T240" s="192"/>
      <c r="AT240" s="186" t="s">
        <v>312</v>
      </c>
      <c r="AU240" s="186" t="s">
        <v>96</v>
      </c>
      <c r="AV240" s="16" t="s">
        <v>318</v>
      </c>
      <c r="AW240" s="16" t="s">
        <v>41</v>
      </c>
      <c r="AX240" s="16" t="s">
        <v>86</v>
      </c>
      <c r="AY240" s="186" t="s">
        <v>302</v>
      </c>
    </row>
    <row r="241" spans="1:65" s="15" customFormat="1">
      <c r="B241" s="177"/>
      <c r="D241" s="162" t="s">
        <v>312</v>
      </c>
      <c r="E241" s="178" t="s">
        <v>352</v>
      </c>
      <c r="F241" s="179" t="s">
        <v>324</v>
      </c>
      <c r="H241" s="180">
        <v>237.94</v>
      </c>
      <c r="I241" s="181"/>
      <c r="L241" s="177"/>
      <c r="M241" s="182"/>
      <c r="N241" s="183"/>
      <c r="O241" s="183"/>
      <c r="P241" s="183"/>
      <c r="Q241" s="183"/>
      <c r="R241" s="183"/>
      <c r="S241" s="183"/>
      <c r="T241" s="184"/>
      <c r="AT241" s="178" t="s">
        <v>312</v>
      </c>
      <c r="AU241" s="178" t="s">
        <v>96</v>
      </c>
      <c r="AV241" s="15" t="s">
        <v>310</v>
      </c>
      <c r="AW241" s="15" t="s">
        <v>41</v>
      </c>
      <c r="AX241" s="15" t="s">
        <v>23</v>
      </c>
      <c r="AY241" s="178" t="s">
        <v>302</v>
      </c>
    </row>
    <row r="242" spans="1:65" s="2" customFormat="1" ht="16.5" customHeight="1">
      <c r="A242" s="34"/>
      <c r="B242" s="147"/>
      <c r="C242" s="148" t="s">
        <v>472</v>
      </c>
      <c r="D242" s="148" t="s">
        <v>305</v>
      </c>
      <c r="E242" s="149" t="s">
        <v>354</v>
      </c>
      <c r="F242" s="150" t="s">
        <v>355</v>
      </c>
      <c r="G242" s="151" t="s">
        <v>356</v>
      </c>
      <c r="H242" s="152">
        <v>428.29199999999997</v>
      </c>
      <c r="I242" s="153"/>
      <c r="J242" s="154">
        <f>ROUND(I242*H242,2)</f>
        <v>0</v>
      </c>
      <c r="K242" s="150" t="s">
        <v>309</v>
      </c>
      <c r="L242" s="35"/>
      <c r="M242" s="155" t="s">
        <v>1</v>
      </c>
      <c r="N242" s="156" t="s">
        <v>51</v>
      </c>
      <c r="O242" s="60"/>
      <c r="P242" s="157">
        <f>O242*H242</f>
        <v>0</v>
      </c>
      <c r="Q242" s="157">
        <v>0</v>
      </c>
      <c r="R242" s="157">
        <f>Q242*H242</f>
        <v>0</v>
      </c>
      <c r="S242" s="157">
        <v>0</v>
      </c>
      <c r="T242" s="158">
        <f>S242*H242</f>
        <v>0</v>
      </c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R242" s="159" t="s">
        <v>310</v>
      </c>
      <c r="AT242" s="159" t="s">
        <v>305</v>
      </c>
      <c r="AU242" s="159" t="s">
        <v>96</v>
      </c>
      <c r="AY242" s="18" t="s">
        <v>302</v>
      </c>
      <c r="BE242" s="160">
        <f>IF(N242="základní",J242,0)</f>
        <v>0</v>
      </c>
      <c r="BF242" s="160">
        <f>IF(N242="snížená",J242,0)</f>
        <v>0</v>
      </c>
      <c r="BG242" s="160">
        <f>IF(N242="zákl. přenesená",J242,0)</f>
        <v>0</v>
      </c>
      <c r="BH242" s="160">
        <f>IF(N242="sníž. přenesená",J242,0)</f>
        <v>0</v>
      </c>
      <c r="BI242" s="160">
        <f>IF(N242="nulová",J242,0)</f>
        <v>0</v>
      </c>
      <c r="BJ242" s="18" t="s">
        <v>23</v>
      </c>
      <c r="BK242" s="160">
        <f>ROUND(I242*H242,2)</f>
        <v>0</v>
      </c>
      <c r="BL242" s="18" t="s">
        <v>310</v>
      </c>
      <c r="BM242" s="159" t="s">
        <v>2419</v>
      </c>
    </row>
    <row r="243" spans="1:65" s="14" customFormat="1">
      <c r="B243" s="169"/>
      <c r="D243" s="162" t="s">
        <v>312</v>
      </c>
      <c r="F243" s="171" t="s">
        <v>2420</v>
      </c>
      <c r="H243" s="172">
        <v>428.29199999999997</v>
      </c>
      <c r="I243" s="173"/>
      <c r="L243" s="169"/>
      <c r="M243" s="174"/>
      <c r="N243" s="175"/>
      <c r="O243" s="175"/>
      <c r="P243" s="175"/>
      <c r="Q243" s="175"/>
      <c r="R243" s="175"/>
      <c r="S243" s="175"/>
      <c r="T243" s="176"/>
      <c r="AT243" s="170" t="s">
        <v>312</v>
      </c>
      <c r="AU243" s="170" t="s">
        <v>96</v>
      </c>
      <c r="AV243" s="14" t="s">
        <v>96</v>
      </c>
      <c r="AW243" s="14" t="s">
        <v>3</v>
      </c>
      <c r="AX243" s="14" t="s">
        <v>23</v>
      </c>
      <c r="AY243" s="170" t="s">
        <v>302</v>
      </c>
    </row>
    <row r="244" spans="1:65" s="2" customFormat="1" ht="16.5" customHeight="1">
      <c r="A244" s="34"/>
      <c r="B244" s="147"/>
      <c r="C244" s="148" t="s">
        <v>477</v>
      </c>
      <c r="D244" s="148" t="s">
        <v>305</v>
      </c>
      <c r="E244" s="149" t="s">
        <v>343</v>
      </c>
      <c r="F244" s="150" t="s">
        <v>344</v>
      </c>
      <c r="G244" s="151" t="s">
        <v>308</v>
      </c>
      <c r="H244" s="152">
        <v>271.36</v>
      </c>
      <c r="I244" s="153"/>
      <c r="J244" s="154">
        <f>ROUND(I244*H244,2)</f>
        <v>0</v>
      </c>
      <c r="K244" s="150" t="s">
        <v>309</v>
      </c>
      <c r="L244" s="35"/>
      <c r="M244" s="155" t="s">
        <v>1</v>
      </c>
      <c r="N244" s="156" t="s">
        <v>51</v>
      </c>
      <c r="O244" s="60"/>
      <c r="P244" s="157">
        <f>O244*H244</f>
        <v>0</v>
      </c>
      <c r="Q244" s="157">
        <v>0</v>
      </c>
      <c r="R244" s="157">
        <f>Q244*H244</f>
        <v>0</v>
      </c>
      <c r="S244" s="157">
        <v>0.316</v>
      </c>
      <c r="T244" s="158">
        <f>S244*H244</f>
        <v>85.749760000000009</v>
      </c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R244" s="159" t="s">
        <v>310</v>
      </c>
      <c r="AT244" s="159" t="s">
        <v>305</v>
      </c>
      <c r="AU244" s="159" t="s">
        <v>96</v>
      </c>
      <c r="AY244" s="18" t="s">
        <v>302</v>
      </c>
      <c r="BE244" s="160">
        <f>IF(N244="základní",J244,0)</f>
        <v>0</v>
      </c>
      <c r="BF244" s="160">
        <f>IF(N244="snížená",J244,0)</f>
        <v>0</v>
      </c>
      <c r="BG244" s="160">
        <f>IF(N244="zákl. přenesená",J244,0)</f>
        <v>0</v>
      </c>
      <c r="BH244" s="160">
        <f>IF(N244="sníž. přenesená",J244,0)</f>
        <v>0</v>
      </c>
      <c r="BI244" s="160">
        <f>IF(N244="nulová",J244,0)</f>
        <v>0</v>
      </c>
      <c r="BJ244" s="18" t="s">
        <v>23</v>
      </c>
      <c r="BK244" s="160">
        <f>ROUND(I244*H244,2)</f>
        <v>0</v>
      </c>
      <c r="BL244" s="18" t="s">
        <v>310</v>
      </c>
      <c r="BM244" s="159" t="s">
        <v>2421</v>
      </c>
    </row>
    <row r="245" spans="1:65" s="13" customFormat="1">
      <c r="B245" s="161"/>
      <c r="D245" s="162" t="s">
        <v>312</v>
      </c>
      <c r="E245" s="163" t="s">
        <v>1</v>
      </c>
      <c r="F245" s="164" t="s">
        <v>2422</v>
      </c>
      <c r="H245" s="163" t="s">
        <v>1</v>
      </c>
      <c r="I245" s="165"/>
      <c r="L245" s="161"/>
      <c r="M245" s="166"/>
      <c r="N245" s="167"/>
      <c r="O245" s="167"/>
      <c r="P245" s="167"/>
      <c r="Q245" s="167"/>
      <c r="R245" s="167"/>
      <c r="S245" s="167"/>
      <c r="T245" s="168"/>
      <c r="AT245" s="163" t="s">
        <v>312</v>
      </c>
      <c r="AU245" s="163" t="s">
        <v>96</v>
      </c>
      <c r="AV245" s="13" t="s">
        <v>23</v>
      </c>
      <c r="AW245" s="13" t="s">
        <v>41</v>
      </c>
      <c r="AX245" s="13" t="s">
        <v>86</v>
      </c>
      <c r="AY245" s="163" t="s">
        <v>302</v>
      </c>
    </row>
    <row r="246" spans="1:65" s="14" customFormat="1">
      <c r="B246" s="169"/>
      <c r="D246" s="162" t="s">
        <v>312</v>
      </c>
      <c r="E246" s="170" t="s">
        <v>1</v>
      </c>
      <c r="F246" s="171" t="s">
        <v>2423</v>
      </c>
      <c r="H246" s="172">
        <v>216.91</v>
      </c>
      <c r="I246" s="173"/>
      <c r="L246" s="169"/>
      <c r="M246" s="174"/>
      <c r="N246" s="175"/>
      <c r="O246" s="175"/>
      <c r="P246" s="175"/>
      <c r="Q246" s="175"/>
      <c r="R246" s="175"/>
      <c r="S246" s="175"/>
      <c r="T246" s="176"/>
      <c r="AT246" s="170" t="s">
        <v>312</v>
      </c>
      <c r="AU246" s="170" t="s">
        <v>96</v>
      </c>
      <c r="AV246" s="14" t="s">
        <v>96</v>
      </c>
      <c r="AW246" s="14" t="s">
        <v>41</v>
      </c>
      <c r="AX246" s="14" t="s">
        <v>86</v>
      </c>
      <c r="AY246" s="170" t="s">
        <v>302</v>
      </c>
    </row>
    <row r="247" spans="1:65" s="16" customFormat="1">
      <c r="B247" s="185"/>
      <c r="D247" s="162" t="s">
        <v>312</v>
      </c>
      <c r="E247" s="186" t="s">
        <v>2261</v>
      </c>
      <c r="F247" s="187" t="s">
        <v>348</v>
      </c>
      <c r="H247" s="188">
        <v>216.91</v>
      </c>
      <c r="I247" s="189"/>
      <c r="L247" s="185"/>
      <c r="M247" s="190"/>
      <c r="N247" s="191"/>
      <c r="O247" s="191"/>
      <c r="P247" s="191"/>
      <c r="Q247" s="191"/>
      <c r="R247" s="191"/>
      <c r="S247" s="191"/>
      <c r="T247" s="192"/>
      <c r="AT247" s="186" t="s">
        <v>312</v>
      </c>
      <c r="AU247" s="186" t="s">
        <v>96</v>
      </c>
      <c r="AV247" s="16" t="s">
        <v>318</v>
      </c>
      <c r="AW247" s="16" t="s">
        <v>41</v>
      </c>
      <c r="AX247" s="16" t="s">
        <v>86</v>
      </c>
      <c r="AY247" s="186" t="s">
        <v>302</v>
      </c>
    </row>
    <row r="248" spans="1:65" s="13" customFormat="1">
      <c r="B248" s="161"/>
      <c r="D248" s="162" t="s">
        <v>312</v>
      </c>
      <c r="E248" s="163" t="s">
        <v>1</v>
      </c>
      <c r="F248" s="164" t="s">
        <v>2424</v>
      </c>
      <c r="H248" s="163" t="s">
        <v>1</v>
      </c>
      <c r="I248" s="165"/>
      <c r="L248" s="161"/>
      <c r="M248" s="166"/>
      <c r="N248" s="167"/>
      <c r="O248" s="167"/>
      <c r="P248" s="167"/>
      <c r="Q248" s="167"/>
      <c r="R248" s="167"/>
      <c r="S248" s="167"/>
      <c r="T248" s="168"/>
      <c r="AT248" s="163" t="s">
        <v>312</v>
      </c>
      <c r="AU248" s="163" t="s">
        <v>96</v>
      </c>
      <c r="AV248" s="13" t="s">
        <v>23</v>
      </c>
      <c r="AW248" s="13" t="s">
        <v>41</v>
      </c>
      <c r="AX248" s="13" t="s">
        <v>86</v>
      </c>
      <c r="AY248" s="163" t="s">
        <v>302</v>
      </c>
    </row>
    <row r="249" spans="1:65" s="13" customFormat="1">
      <c r="B249" s="161"/>
      <c r="D249" s="162" t="s">
        <v>312</v>
      </c>
      <c r="E249" s="163" t="s">
        <v>1</v>
      </c>
      <c r="F249" s="164" t="s">
        <v>2425</v>
      </c>
      <c r="H249" s="163" t="s">
        <v>1</v>
      </c>
      <c r="I249" s="165"/>
      <c r="L249" s="161"/>
      <c r="M249" s="166"/>
      <c r="N249" s="167"/>
      <c r="O249" s="167"/>
      <c r="P249" s="167"/>
      <c r="Q249" s="167"/>
      <c r="R249" s="167"/>
      <c r="S249" s="167"/>
      <c r="T249" s="168"/>
      <c r="AT249" s="163" t="s">
        <v>312</v>
      </c>
      <c r="AU249" s="163" t="s">
        <v>96</v>
      </c>
      <c r="AV249" s="13" t="s">
        <v>23</v>
      </c>
      <c r="AW249" s="13" t="s">
        <v>41</v>
      </c>
      <c r="AX249" s="13" t="s">
        <v>86</v>
      </c>
      <c r="AY249" s="163" t="s">
        <v>302</v>
      </c>
    </row>
    <row r="250" spans="1:65" s="14" customFormat="1">
      <c r="B250" s="169"/>
      <c r="D250" s="162" t="s">
        <v>312</v>
      </c>
      <c r="E250" s="170" t="s">
        <v>1</v>
      </c>
      <c r="F250" s="171" t="s">
        <v>2426</v>
      </c>
      <c r="H250" s="172">
        <v>4.05</v>
      </c>
      <c r="I250" s="173"/>
      <c r="L250" s="169"/>
      <c r="M250" s="174"/>
      <c r="N250" s="175"/>
      <c r="O250" s="175"/>
      <c r="P250" s="175"/>
      <c r="Q250" s="175"/>
      <c r="R250" s="175"/>
      <c r="S250" s="175"/>
      <c r="T250" s="176"/>
      <c r="AT250" s="170" t="s">
        <v>312</v>
      </c>
      <c r="AU250" s="170" t="s">
        <v>96</v>
      </c>
      <c r="AV250" s="14" t="s">
        <v>96</v>
      </c>
      <c r="AW250" s="14" t="s">
        <v>41</v>
      </c>
      <c r="AX250" s="14" t="s">
        <v>86</v>
      </c>
      <c r="AY250" s="170" t="s">
        <v>302</v>
      </c>
    </row>
    <row r="251" spans="1:65" s="13" customFormat="1">
      <c r="B251" s="161"/>
      <c r="D251" s="162" t="s">
        <v>312</v>
      </c>
      <c r="E251" s="163" t="s">
        <v>1</v>
      </c>
      <c r="F251" s="164" t="s">
        <v>2427</v>
      </c>
      <c r="H251" s="163" t="s">
        <v>1</v>
      </c>
      <c r="I251" s="165"/>
      <c r="L251" s="161"/>
      <c r="M251" s="166"/>
      <c r="N251" s="167"/>
      <c r="O251" s="167"/>
      <c r="P251" s="167"/>
      <c r="Q251" s="167"/>
      <c r="R251" s="167"/>
      <c r="S251" s="167"/>
      <c r="T251" s="168"/>
      <c r="AT251" s="163" t="s">
        <v>312</v>
      </c>
      <c r="AU251" s="163" t="s">
        <v>96</v>
      </c>
      <c r="AV251" s="13" t="s">
        <v>23</v>
      </c>
      <c r="AW251" s="13" t="s">
        <v>41</v>
      </c>
      <c r="AX251" s="13" t="s">
        <v>86</v>
      </c>
      <c r="AY251" s="163" t="s">
        <v>302</v>
      </c>
    </row>
    <row r="252" spans="1:65" s="14" customFormat="1">
      <c r="B252" s="169"/>
      <c r="D252" s="162" t="s">
        <v>312</v>
      </c>
      <c r="E252" s="170" t="s">
        <v>1</v>
      </c>
      <c r="F252" s="171" t="s">
        <v>2428</v>
      </c>
      <c r="H252" s="172">
        <v>50.4</v>
      </c>
      <c r="I252" s="173"/>
      <c r="L252" s="169"/>
      <c r="M252" s="174"/>
      <c r="N252" s="175"/>
      <c r="O252" s="175"/>
      <c r="P252" s="175"/>
      <c r="Q252" s="175"/>
      <c r="R252" s="175"/>
      <c r="S252" s="175"/>
      <c r="T252" s="176"/>
      <c r="AT252" s="170" t="s">
        <v>312</v>
      </c>
      <c r="AU252" s="170" t="s">
        <v>96</v>
      </c>
      <c r="AV252" s="14" t="s">
        <v>96</v>
      </c>
      <c r="AW252" s="14" t="s">
        <v>41</v>
      </c>
      <c r="AX252" s="14" t="s">
        <v>86</v>
      </c>
      <c r="AY252" s="170" t="s">
        <v>302</v>
      </c>
    </row>
    <row r="253" spans="1:65" s="16" customFormat="1">
      <c r="B253" s="185"/>
      <c r="D253" s="162" t="s">
        <v>312</v>
      </c>
      <c r="E253" s="186" t="s">
        <v>2263</v>
      </c>
      <c r="F253" s="187" t="s">
        <v>348</v>
      </c>
      <c r="H253" s="188">
        <v>54.45</v>
      </c>
      <c r="I253" s="189"/>
      <c r="L253" s="185"/>
      <c r="M253" s="190"/>
      <c r="N253" s="191"/>
      <c r="O253" s="191"/>
      <c r="P253" s="191"/>
      <c r="Q253" s="191"/>
      <c r="R253" s="191"/>
      <c r="S253" s="191"/>
      <c r="T253" s="192"/>
      <c r="AT253" s="186" t="s">
        <v>312</v>
      </c>
      <c r="AU253" s="186" t="s">
        <v>96</v>
      </c>
      <c r="AV253" s="16" t="s">
        <v>318</v>
      </c>
      <c r="AW253" s="16" t="s">
        <v>41</v>
      </c>
      <c r="AX253" s="16" t="s">
        <v>86</v>
      </c>
      <c r="AY253" s="186" t="s">
        <v>302</v>
      </c>
    </row>
    <row r="254" spans="1:65" s="15" customFormat="1">
      <c r="B254" s="177"/>
      <c r="D254" s="162" t="s">
        <v>312</v>
      </c>
      <c r="E254" s="178" t="s">
        <v>2259</v>
      </c>
      <c r="F254" s="179" t="s">
        <v>324</v>
      </c>
      <c r="H254" s="180">
        <v>271.36</v>
      </c>
      <c r="I254" s="181"/>
      <c r="L254" s="177"/>
      <c r="M254" s="182"/>
      <c r="N254" s="183"/>
      <c r="O254" s="183"/>
      <c r="P254" s="183"/>
      <c r="Q254" s="183"/>
      <c r="R254" s="183"/>
      <c r="S254" s="183"/>
      <c r="T254" s="184"/>
      <c r="AT254" s="178" t="s">
        <v>312</v>
      </c>
      <c r="AU254" s="178" t="s">
        <v>96</v>
      </c>
      <c r="AV254" s="15" t="s">
        <v>310</v>
      </c>
      <c r="AW254" s="15" t="s">
        <v>41</v>
      </c>
      <c r="AX254" s="15" t="s">
        <v>23</v>
      </c>
      <c r="AY254" s="178" t="s">
        <v>302</v>
      </c>
    </row>
    <row r="255" spans="1:65" s="2" customFormat="1" ht="16.5" customHeight="1">
      <c r="A255" s="34"/>
      <c r="B255" s="147"/>
      <c r="C255" s="148" t="s">
        <v>481</v>
      </c>
      <c r="D255" s="148" t="s">
        <v>305</v>
      </c>
      <c r="E255" s="149" t="s">
        <v>354</v>
      </c>
      <c r="F255" s="150" t="s">
        <v>355</v>
      </c>
      <c r="G255" s="151" t="s">
        <v>356</v>
      </c>
      <c r="H255" s="152">
        <v>488.44799999999998</v>
      </c>
      <c r="I255" s="153"/>
      <c r="J255" s="154">
        <f>ROUND(I255*H255,2)</f>
        <v>0</v>
      </c>
      <c r="K255" s="150" t="s">
        <v>309</v>
      </c>
      <c r="L255" s="35"/>
      <c r="M255" s="155" t="s">
        <v>1</v>
      </c>
      <c r="N255" s="156" t="s">
        <v>51</v>
      </c>
      <c r="O255" s="60"/>
      <c r="P255" s="157">
        <f>O255*H255</f>
        <v>0</v>
      </c>
      <c r="Q255" s="157">
        <v>0</v>
      </c>
      <c r="R255" s="157">
        <f>Q255*H255</f>
        <v>0</v>
      </c>
      <c r="S255" s="157">
        <v>0</v>
      </c>
      <c r="T255" s="158">
        <f>S255*H255</f>
        <v>0</v>
      </c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R255" s="159" t="s">
        <v>310</v>
      </c>
      <c r="AT255" s="159" t="s">
        <v>305</v>
      </c>
      <c r="AU255" s="159" t="s">
        <v>96</v>
      </c>
      <c r="AY255" s="18" t="s">
        <v>302</v>
      </c>
      <c r="BE255" s="160">
        <f>IF(N255="základní",J255,0)</f>
        <v>0</v>
      </c>
      <c r="BF255" s="160">
        <f>IF(N255="snížená",J255,0)</f>
        <v>0</v>
      </c>
      <c r="BG255" s="160">
        <f>IF(N255="zákl. přenesená",J255,0)</f>
        <v>0</v>
      </c>
      <c r="BH255" s="160">
        <f>IF(N255="sníž. přenesená",J255,0)</f>
        <v>0</v>
      </c>
      <c r="BI255" s="160">
        <f>IF(N255="nulová",J255,0)</f>
        <v>0</v>
      </c>
      <c r="BJ255" s="18" t="s">
        <v>23</v>
      </c>
      <c r="BK255" s="160">
        <f>ROUND(I255*H255,2)</f>
        <v>0</v>
      </c>
      <c r="BL255" s="18" t="s">
        <v>310</v>
      </c>
      <c r="BM255" s="159" t="s">
        <v>2429</v>
      </c>
    </row>
    <row r="256" spans="1:65" s="14" customFormat="1">
      <c r="B256" s="169"/>
      <c r="D256" s="162" t="s">
        <v>312</v>
      </c>
      <c r="F256" s="171" t="s">
        <v>2430</v>
      </c>
      <c r="H256" s="172">
        <v>488.44799999999998</v>
      </c>
      <c r="I256" s="173"/>
      <c r="L256" s="169"/>
      <c r="M256" s="174"/>
      <c r="N256" s="175"/>
      <c r="O256" s="175"/>
      <c r="P256" s="175"/>
      <c r="Q256" s="175"/>
      <c r="R256" s="175"/>
      <c r="S256" s="175"/>
      <c r="T256" s="176"/>
      <c r="AT256" s="170" t="s">
        <v>312</v>
      </c>
      <c r="AU256" s="170" t="s">
        <v>96</v>
      </c>
      <c r="AV256" s="14" t="s">
        <v>96</v>
      </c>
      <c r="AW256" s="14" t="s">
        <v>3</v>
      </c>
      <c r="AX256" s="14" t="s">
        <v>23</v>
      </c>
      <c r="AY256" s="170" t="s">
        <v>302</v>
      </c>
    </row>
    <row r="257" spans="1:65" s="2" customFormat="1" ht="16.5" customHeight="1">
      <c r="A257" s="34"/>
      <c r="B257" s="147"/>
      <c r="C257" s="148" t="s">
        <v>485</v>
      </c>
      <c r="D257" s="148" t="s">
        <v>305</v>
      </c>
      <c r="E257" s="149" t="s">
        <v>330</v>
      </c>
      <c r="F257" s="150" t="s">
        <v>331</v>
      </c>
      <c r="G257" s="151" t="s">
        <v>332</v>
      </c>
      <c r="H257" s="152">
        <v>160.93899999999999</v>
      </c>
      <c r="I257" s="153"/>
      <c r="J257" s="154">
        <f>ROUND(I257*H257,2)</f>
        <v>0</v>
      </c>
      <c r="K257" s="150" t="s">
        <v>309</v>
      </c>
      <c r="L257" s="35"/>
      <c r="M257" s="155" t="s">
        <v>1</v>
      </c>
      <c r="N257" s="156" t="s">
        <v>51</v>
      </c>
      <c r="O257" s="60"/>
      <c r="P257" s="157">
        <f>O257*H257</f>
        <v>0</v>
      </c>
      <c r="Q257" s="157">
        <v>0</v>
      </c>
      <c r="R257" s="157">
        <f>Q257*H257</f>
        <v>0</v>
      </c>
      <c r="S257" s="157">
        <v>0</v>
      </c>
      <c r="T257" s="158">
        <f>S257*H257</f>
        <v>0</v>
      </c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R257" s="159" t="s">
        <v>310</v>
      </c>
      <c r="AT257" s="159" t="s">
        <v>305</v>
      </c>
      <c r="AU257" s="159" t="s">
        <v>96</v>
      </c>
      <c r="AY257" s="18" t="s">
        <v>302</v>
      </c>
      <c r="BE257" s="160">
        <f>IF(N257="základní",J257,0)</f>
        <v>0</v>
      </c>
      <c r="BF257" s="160">
        <f>IF(N257="snížená",J257,0)</f>
        <v>0</v>
      </c>
      <c r="BG257" s="160">
        <f>IF(N257="zákl. přenesená",J257,0)</f>
        <v>0</v>
      </c>
      <c r="BH257" s="160">
        <f>IF(N257="sníž. přenesená",J257,0)</f>
        <v>0</v>
      </c>
      <c r="BI257" s="160">
        <f>IF(N257="nulová",J257,0)</f>
        <v>0</v>
      </c>
      <c r="BJ257" s="18" t="s">
        <v>23</v>
      </c>
      <c r="BK257" s="160">
        <f>ROUND(I257*H257,2)</f>
        <v>0</v>
      </c>
      <c r="BL257" s="18" t="s">
        <v>310</v>
      </c>
      <c r="BM257" s="159" t="s">
        <v>383</v>
      </c>
    </row>
    <row r="258" spans="1:65" s="2" customFormat="1" ht="16.5" customHeight="1">
      <c r="A258" s="34"/>
      <c r="B258" s="147"/>
      <c r="C258" s="148" t="s">
        <v>490</v>
      </c>
      <c r="D258" s="148" t="s">
        <v>305</v>
      </c>
      <c r="E258" s="149" t="s">
        <v>335</v>
      </c>
      <c r="F258" s="150" t="s">
        <v>336</v>
      </c>
      <c r="G258" s="151" t="s">
        <v>332</v>
      </c>
      <c r="H258" s="152">
        <v>1448.451</v>
      </c>
      <c r="I258" s="153"/>
      <c r="J258" s="154">
        <f>ROUND(I258*H258,2)</f>
        <v>0</v>
      </c>
      <c r="K258" s="150" t="s">
        <v>309</v>
      </c>
      <c r="L258" s="35"/>
      <c r="M258" s="155" t="s">
        <v>1</v>
      </c>
      <c r="N258" s="156" t="s">
        <v>51</v>
      </c>
      <c r="O258" s="60"/>
      <c r="P258" s="157">
        <f>O258*H258</f>
        <v>0</v>
      </c>
      <c r="Q258" s="157">
        <v>0</v>
      </c>
      <c r="R258" s="157">
        <f>Q258*H258</f>
        <v>0</v>
      </c>
      <c r="S258" s="157">
        <v>0</v>
      </c>
      <c r="T258" s="158">
        <f>S258*H258</f>
        <v>0</v>
      </c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R258" s="159" t="s">
        <v>310</v>
      </c>
      <c r="AT258" s="159" t="s">
        <v>305</v>
      </c>
      <c r="AU258" s="159" t="s">
        <v>96</v>
      </c>
      <c r="AY258" s="18" t="s">
        <v>302</v>
      </c>
      <c r="BE258" s="160">
        <f>IF(N258="základní",J258,0)</f>
        <v>0</v>
      </c>
      <c r="BF258" s="160">
        <f>IF(N258="snížená",J258,0)</f>
        <v>0</v>
      </c>
      <c r="BG258" s="160">
        <f>IF(N258="zákl. přenesená",J258,0)</f>
        <v>0</v>
      </c>
      <c r="BH258" s="160">
        <f>IF(N258="sníž. přenesená",J258,0)</f>
        <v>0</v>
      </c>
      <c r="BI258" s="160">
        <f>IF(N258="nulová",J258,0)</f>
        <v>0</v>
      </c>
      <c r="BJ258" s="18" t="s">
        <v>23</v>
      </c>
      <c r="BK258" s="160">
        <f>ROUND(I258*H258,2)</f>
        <v>0</v>
      </c>
      <c r="BL258" s="18" t="s">
        <v>310</v>
      </c>
      <c r="BM258" s="159" t="s">
        <v>385</v>
      </c>
    </row>
    <row r="259" spans="1:65" s="14" customFormat="1">
      <c r="B259" s="169"/>
      <c r="D259" s="162" t="s">
        <v>312</v>
      </c>
      <c r="F259" s="171" t="s">
        <v>2431</v>
      </c>
      <c r="H259" s="172">
        <v>1448.451</v>
      </c>
      <c r="I259" s="173"/>
      <c r="L259" s="169"/>
      <c r="M259" s="174"/>
      <c r="N259" s="175"/>
      <c r="O259" s="175"/>
      <c r="P259" s="175"/>
      <c r="Q259" s="175"/>
      <c r="R259" s="175"/>
      <c r="S259" s="175"/>
      <c r="T259" s="176"/>
      <c r="AT259" s="170" t="s">
        <v>312</v>
      </c>
      <c r="AU259" s="170" t="s">
        <v>96</v>
      </c>
      <c r="AV259" s="14" t="s">
        <v>96</v>
      </c>
      <c r="AW259" s="14" t="s">
        <v>3</v>
      </c>
      <c r="AX259" s="14" t="s">
        <v>23</v>
      </c>
      <c r="AY259" s="170" t="s">
        <v>302</v>
      </c>
    </row>
    <row r="260" spans="1:65" s="2" customFormat="1" ht="16.5" customHeight="1">
      <c r="A260" s="34"/>
      <c r="B260" s="147"/>
      <c r="C260" s="148" t="s">
        <v>496</v>
      </c>
      <c r="D260" s="148" t="s">
        <v>305</v>
      </c>
      <c r="E260" s="149" t="s">
        <v>388</v>
      </c>
      <c r="F260" s="150" t="s">
        <v>389</v>
      </c>
      <c r="G260" s="151" t="s">
        <v>332</v>
      </c>
      <c r="H260" s="152">
        <v>160.93899999999999</v>
      </c>
      <c r="I260" s="153"/>
      <c r="J260" s="154">
        <f>ROUND(I260*H260,2)</f>
        <v>0</v>
      </c>
      <c r="K260" s="150" t="s">
        <v>1</v>
      </c>
      <c r="L260" s="35"/>
      <c r="M260" s="155" t="s">
        <v>1</v>
      </c>
      <c r="N260" s="156" t="s">
        <v>51</v>
      </c>
      <c r="O260" s="60"/>
      <c r="P260" s="157">
        <f>O260*H260</f>
        <v>0</v>
      </c>
      <c r="Q260" s="157">
        <v>0</v>
      </c>
      <c r="R260" s="157">
        <f>Q260*H260</f>
        <v>0</v>
      </c>
      <c r="S260" s="157">
        <v>0</v>
      </c>
      <c r="T260" s="158">
        <f>S260*H260</f>
        <v>0</v>
      </c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R260" s="159" t="s">
        <v>310</v>
      </c>
      <c r="AT260" s="159" t="s">
        <v>305</v>
      </c>
      <c r="AU260" s="159" t="s">
        <v>96</v>
      </c>
      <c r="AY260" s="18" t="s">
        <v>302</v>
      </c>
      <c r="BE260" s="160">
        <f>IF(N260="základní",J260,0)</f>
        <v>0</v>
      </c>
      <c r="BF260" s="160">
        <f>IF(N260="snížená",J260,0)</f>
        <v>0</v>
      </c>
      <c r="BG260" s="160">
        <f>IF(N260="zákl. přenesená",J260,0)</f>
        <v>0</v>
      </c>
      <c r="BH260" s="160">
        <f>IF(N260="sníž. přenesená",J260,0)</f>
        <v>0</v>
      </c>
      <c r="BI260" s="160">
        <f>IF(N260="nulová",J260,0)</f>
        <v>0</v>
      </c>
      <c r="BJ260" s="18" t="s">
        <v>23</v>
      </c>
      <c r="BK260" s="160">
        <f>ROUND(I260*H260,2)</f>
        <v>0</v>
      </c>
      <c r="BL260" s="18" t="s">
        <v>310</v>
      </c>
      <c r="BM260" s="159" t="s">
        <v>390</v>
      </c>
    </row>
    <row r="261" spans="1:65" s="2" customFormat="1" ht="24.2" customHeight="1">
      <c r="A261" s="34"/>
      <c r="B261" s="147"/>
      <c r="C261" s="148" t="s">
        <v>502</v>
      </c>
      <c r="D261" s="148" t="s">
        <v>305</v>
      </c>
      <c r="E261" s="149" t="s">
        <v>2432</v>
      </c>
      <c r="F261" s="150" t="s">
        <v>2433</v>
      </c>
      <c r="G261" s="151" t="s">
        <v>308</v>
      </c>
      <c r="H261" s="152">
        <v>86.11</v>
      </c>
      <c r="I261" s="153"/>
      <c r="J261" s="154">
        <f>ROUND(I261*H261,2)</f>
        <v>0</v>
      </c>
      <c r="K261" s="150" t="s">
        <v>309</v>
      </c>
      <c r="L261" s="35"/>
      <c r="M261" s="155" t="s">
        <v>1</v>
      </c>
      <c r="N261" s="156" t="s">
        <v>51</v>
      </c>
      <c r="O261" s="60"/>
      <c r="P261" s="157">
        <f>O261*H261</f>
        <v>0</v>
      </c>
      <c r="Q261" s="157">
        <v>0</v>
      </c>
      <c r="R261" s="157">
        <f>Q261*H261</f>
        <v>0</v>
      </c>
      <c r="S261" s="157">
        <v>0</v>
      </c>
      <c r="T261" s="158">
        <f>S261*H261</f>
        <v>0</v>
      </c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R261" s="159" t="s">
        <v>310</v>
      </c>
      <c r="AT261" s="159" t="s">
        <v>305</v>
      </c>
      <c r="AU261" s="159" t="s">
        <v>96</v>
      </c>
      <c r="AY261" s="18" t="s">
        <v>302</v>
      </c>
      <c r="BE261" s="160">
        <f>IF(N261="základní",J261,0)</f>
        <v>0</v>
      </c>
      <c r="BF261" s="160">
        <f>IF(N261="snížená",J261,0)</f>
        <v>0</v>
      </c>
      <c r="BG261" s="160">
        <f>IF(N261="zákl. přenesená",J261,0)</f>
        <v>0</v>
      </c>
      <c r="BH261" s="160">
        <f>IF(N261="sníž. přenesená",J261,0)</f>
        <v>0</v>
      </c>
      <c r="BI261" s="160">
        <f>IF(N261="nulová",J261,0)</f>
        <v>0</v>
      </c>
      <c r="BJ261" s="18" t="s">
        <v>23</v>
      </c>
      <c r="BK261" s="160">
        <f>ROUND(I261*H261,2)</f>
        <v>0</v>
      </c>
      <c r="BL261" s="18" t="s">
        <v>310</v>
      </c>
      <c r="BM261" s="159" t="s">
        <v>2434</v>
      </c>
    </row>
    <row r="262" spans="1:65" s="13" customFormat="1">
      <c r="B262" s="161"/>
      <c r="D262" s="162" t="s">
        <v>312</v>
      </c>
      <c r="E262" s="163" t="s">
        <v>1</v>
      </c>
      <c r="F262" s="164" t="s">
        <v>2435</v>
      </c>
      <c r="H262" s="163" t="s">
        <v>1</v>
      </c>
      <c r="I262" s="165"/>
      <c r="L262" s="161"/>
      <c r="M262" s="166"/>
      <c r="N262" s="167"/>
      <c r="O262" s="167"/>
      <c r="P262" s="167"/>
      <c r="Q262" s="167"/>
      <c r="R262" s="167"/>
      <c r="S262" s="167"/>
      <c r="T262" s="168"/>
      <c r="AT262" s="163" t="s">
        <v>312</v>
      </c>
      <c r="AU262" s="163" t="s">
        <v>96</v>
      </c>
      <c r="AV262" s="13" t="s">
        <v>23</v>
      </c>
      <c r="AW262" s="13" t="s">
        <v>41</v>
      </c>
      <c r="AX262" s="13" t="s">
        <v>86</v>
      </c>
      <c r="AY262" s="163" t="s">
        <v>302</v>
      </c>
    </row>
    <row r="263" spans="1:65" s="14" customFormat="1">
      <c r="B263" s="169"/>
      <c r="D263" s="162" t="s">
        <v>312</v>
      </c>
      <c r="E263" s="170" t="s">
        <v>1</v>
      </c>
      <c r="F263" s="171" t="s">
        <v>2436</v>
      </c>
      <c r="H263" s="172">
        <v>86.11</v>
      </c>
      <c r="I263" s="173"/>
      <c r="L263" s="169"/>
      <c r="M263" s="174"/>
      <c r="N263" s="175"/>
      <c r="O263" s="175"/>
      <c r="P263" s="175"/>
      <c r="Q263" s="175"/>
      <c r="R263" s="175"/>
      <c r="S263" s="175"/>
      <c r="T263" s="176"/>
      <c r="AT263" s="170" t="s">
        <v>312</v>
      </c>
      <c r="AU263" s="170" t="s">
        <v>96</v>
      </c>
      <c r="AV263" s="14" t="s">
        <v>96</v>
      </c>
      <c r="AW263" s="14" t="s">
        <v>41</v>
      </c>
      <c r="AX263" s="14" t="s">
        <v>86</v>
      </c>
      <c r="AY263" s="170" t="s">
        <v>302</v>
      </c>
    </row>
    <row r="264" spans="1:65" s="15" customFormat="1">
      <c r="B264" s="177"/>
      <c r="D264" s="162" t="s">
        <v>312</v>
      </c>
      <c r="E264" s="178" t="s">
        <v>1</v>
      </c>
      <c r="F264" s="179" t="s">
        <v>324</v>
      </c>
      <c r="H264" s="180">
        <v>86.11</v>
      </c>
      <c r="I264" s="181"/>
      <c r="L264" s="177"/>
      <c r="M264" s="182"/>
      <c r="N264" s="183"/>
      <c r="O264" s="183"/>
      <c r="P264" s="183"/>
      <c r="Q264" s="183"/>
      <c r="R264" s="183"/>
      <c r="S264" s="183"/>
      <c r="T264" s="184"/>
      <c r="AT264" s="178" t="s">
        <v>312</v>
      </c>
      <c r="AU264" s="178" t="s">
        <v>96</v>
      </c>
      <c r="AV264" s="15" t="s">
        <v>310</v>
      </c>
      <c r="AW264" s="15" t="s">
        <v>41</v>
      </c>
      <c r="AX264" s="15" t="s">
        <v>86</v>
      </c>
      <c r="AY264" s="178" t="s">
        <v>302</v>
      </c>
    </row>
    <row r="265" spans="1:65" s="14" customFormat="1">
      <c r="B265" s="169"/>
      <c r="D265" s="162" t="s">
        <v>312</v>
      </c>
      <c r="E265" s="170" t="s">
        <v>1</v>
      </c>
      <c r="F265" s="171" t="s">
        <v>2437</v>
      </c>
      <c r="H265" s="172">
        <v>86.11</v>
      </c>
      <c r="I265" s="173"/>
      <c r="L265" s="169"/>
      <c r="M265" s="174"/>
      <c r="N265" s="175"/>
      <c r="O265" s="175"/>
      <c r="P265" s="175"/>
      <c r="Q265" s="175"/>
      <c r="R265" s="175"/>
      <c r="S265" s="175"/>
      <c r="T265" s="176"/>
      <c r="AT265" s="170" t="s">
        <v>312</v>
      </c>
      <c r="AU265" s="170" t="s">
        <v>96</v>
      </c>
      <c r="AV265" s="14" t="s">
        <v>96</v>
      </c>
      <c r="AW265" s="14" t="s">
        <v>41</v>
      </c>
      <c r="AX265" s="14" t="s">
        <v>86</v>
      </c>
      <c r="AY265" s="170" t="s">
        <v>302</v>
      </c>
    </row>
    <row r="266" spans="1:65" s="13" customFormat="1">
      <c r="B266" s="161"/>
      <c r="D266" s="162" t="s">
        <v>312</v>
      </c>
      <c r="E266" s="163" t="s">
        <v>1</v>
      </c>
      <c r="F266" s="164" t="s">
        <v>2438</v>
      </c>
      <c r="H266" s="163" t="s">
        <v>1</v>
      </c>
      <c r="I266" s="165"/>
      <c r="L266" s="161"/>
      <c r="M266" s="166"/>
      <c r="N266" s="167"/>
      <c r="O266" s="167"/>
      <c r="P266" s="167"/>
      <c r="Q266" s="167"/>
      <c r="R266" s="167"/>
      <c r="S266" s="167"/>
      <c r="T266" s="168"/>
      <c r="AT266" s="163" t="s">
        <v>312</v>
      </c>
      <c r="AU266" s="163" t="s">
        <v>96</v>
      </c>
      <c r="AV266" s="13" t="s">
        <v>23</v>
      </c>
      <c r="AW266" s="13" t="s">
        <v>41</v>
      </c>
      <c r="AX266" s="13" t="s">
        <v>86</v>
      </c>
      <c r="AY266" s="163" t="s">
        <v>302</v>
      </c>
    </row>
    <row r="267" spans="1:65" s="14" customFormat="1">
      <c r="B267" s="169"/>
      <c r="D267" s="162" t="s">
        <v>312</v>
      </c>
      <c r="E267" s="170" t="s">
        <v>1</v>
      </c>
      <c r="F267" s="171" t="s">
        <v>2439</v>
      </c>
      <c r="H267" s="172">
        <v>25.832999999999998</v>
      </c>
      <c r="I267" s="173"/>
      <c r="L267" s="169"/>
      <c r="M267" s="174"/>
      <c r="N267" s="175"/>
      <c r="O267" s="175"/>
      <c r="P267" s="175"/>
      <c r="Q267" s="175"/>
      <c r="R267" s="175"/>
      <c r="S267" s="175"/>
      <c r="T267" s="176"/>
      <c r="AT267" s="170" t="s">
        <v>312</v>
      </c>
      <c r="AU267" s="170" t="s">
        <v>96</v>
      </c>
      <c r="AV267" s="14" t="s">
        <v>96</v>
      </c>
      <c r="AW267" s="14" t="s">
        <v>41</v>
      </c>
      <c r="AX267" s="14" t="s">
        <v>86</v>
      </c>
      <c r="AY267" s="170" t="s">
        <v>302</v>
      </c>
    </row>
    <row r="268" spans="1:65" s="14" customFormat="1">
      <c r="B268" s="169"/>
      <c r="D268" s="162" t="s">
        <v>312</v>
      </c>
      <c r="E268" s="170" t="s">
        <v>1</v>
      </c>
      <c r="F268" s="171" t="s">
        <v>2437</v>
      </c>
      <c r="H268" s="172">
        <v>86.11</v>
      </c>
      <c r="I268" s="173"/>
      <c r="L268" s="169"/>
      <c r="M268" s="174"/>
      <c r="N268" s="175"/>
      <c r="O268" s="175"/>
      <c r="P268" s="175"/>
      <c r="Q268" s="175"/>
      <c r="R268" s="175"/>
      <c r="S268" s="175"/>
      <c r="T268" s="176"/>
      <c r="AT268" s="170" t="s">
        <v>312</v>
      </c>
      <c r="AU268" s="170" t="s">
        <v>96</v>
      </c>
      <c r="AV268" s="14" t="s">
        <v>96</v>
      </c>
      <c r="AW268" s="14" t="s">
        <v>41</v>
      </c>
      <c r="AX268" s="14" t="s">
        <v>23</v>
      </c>
      <c r="AY268" s="170" t="s">
        <v>302</v>
      </c>
    </row>
    <row r="269" spans="1:65" s="2" customFormat="1" ht="16.5" customHeight="1">
      <c r="A269" s="34"/>
      <c r="B269" s="147"/>
      <c r="C269" s="148" t="s">
        <v>525</v>
      </c>
      <c r="D269" s="148" t="s">
        <v>305</v>
      </c>
      <c r="E269" s="149" t="s">
        <v>392</v>
      </c>
      <c r="F269" s="150" t="s">
        <v>393</v>
      </c>
      <c r="G269" s="151" t="s">
        <v>356</v>
      </c>
      <c r="H269" s="152">
        <v>61.78</v>
      </c>
      <c r="I269" s="153"/>
      <c r="J269" s="154">
        <f>ROUND(I269*H269,2)</f>
        <v>0</v>
      </c>
      <c r="K269" s="150" t="s">
        <v>309</v>
      </c>
      <c r="L269" s="35"/>
      <c r="M269" s="155" t="s">
        <v>1</v>
      </c>
      <c r="N269" s="156" t="s">
        <v>51</v>
      </c>
      <c r="O269" s="60"/>
      <c r="P269" s="157">
        <f>O269*H269</f>
        <v>0</v>
      </c>
      <c r="Q269" s="157">
        <v>8.6800000000000002E-3</v>
      </c>
      <c r="R269" s="157">
        <f>Q269*H269</f>
        <v>0.53625040000000002</v>
      </c>
      <c r="S269" s="157">
        <v>0</v>
      </c>
      <c r="T269" s="158">
        <f>S269*H269</f>
        <v>0</v>
      </c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R269" s="159" t="s">
        <v>310</v>
      </c>
      <c r="AT269" s="159" t="s">
        <v>305</v>
      </c>
      <c r="AU269" s="159" t="s">
        <v>96</v>
      </c>
      <c r="AY269" s="18" t="s">
        <v>302</v>
      </c>
      <c r="BE269" s="160">
        <f>IF(N269="základní",J269,0)</f>
        <v>0</v>
      </c>
      <c r="BF269" s="160">
        <f>IF(N269="snížená",J269,0)</f>
        <v>0</v>
      </c>
      <c r="BG269" s="160">
        <f>IF(N269="zákl. přenesená",J269,0)</f>
        <v>0</v>
      </c>
      <c r="BH269" s="160">
        <f>IF(N269="sníž. přenesená",J269,0)</f>
        <v>0</v>
      </c>
      <c r="BI269" s="160">
        <f>IF(N269="nulová",J269,0)</f>
        <v>0</v>
      </c>
      <c r="BJ269" s="18" t="s">
        <v>23</v>
      </c>
      <c r="BK269" s="160">
        <f>ROUND(I269*H269,2)</f>
        <v>0</v>
      </c>
      <c r="BL269" s="18" t="s">
        <v>310</v>
      </c>
      <c r="BM269" s="159" t="s">
        <v>394</v>
      </c>
    </row>
    <row r="270" spans="1:65" s="13" customFormat="1">
      <c r="B270" s="161"/>
      <c r="D270" s="162" t="s">
        <v>312</v>
      </c>
      <c r="E270" s="163" t="s">
        <v>1</v>
      </c>
      <c r="F270" s="164" t="s">
        <v>2440</v>
      </c>
      <c r="H270" s="163" t="s">
        <v>1</v>
      </c>
      <c r="I270" s="165"/>
      <c r="L270" s="161"/>
      <c r="M270" s="166"/>
      <c r="N270" s="167"/>
      <c r="O270" s="167"/>
      <c r="P270" s="167"/>
      <c r="Q270" s="167"/>
      <c r="R270" s="167"/>
      <c r="S270" s="167"/>
      <c r="T270" s="168"/>
      <c r="AT270" s="163" t="s">
        <v>312</v>
      </c>
      <c r="AU270" s="163" t="s">
        <v>96</v>
      </c>
      <c r="AV270" s="13" t="s">
        <v>23</v>
      </c>
      <c r="AW270" s="13" t="s">
        <v>41</v>
      </c>
      <c r="AX270" s="13" t="s">
        <v>86</v>
      </c>
      <c r="AY270" s="163" t="s">
        <v>302</v>
      </c>
    </row>
    <row r="271" spans="1:65" s="14" customFormat="1">
      <c r="B271" s="169"/>
      <c r="D271" s="162" t="s">
        <v>312</v>
      </c>
      <c r="E271" s="170" t="s">
        <v>1</v>
      </c>
      <c r="F271" s="171" t="s">
        <v>2441</v>
      </c>
      <c r="H271" s="172">
        <v>2.4</v>
      </c>
      <c r="I271" s="173"/>
      <c r="L271" s="169"/>
      <c r="M271" s="174"/>
      <c r="N271" s="175"/>
      <c r="O271" s="175"/>
      <c r="P271" s="175"/>
      <c r="Q271" s="175"/>
      <c r="R271" s="175"/>
      <c r="S271" s="175"/>
      <c r="T271" s="176"/>
      <c r="AT271" s="170" t="s">
        <v>312</v>
      </c>
      <c r="AU271" s="170" t="s">
        <v>96</v>
      </c>
      <c r="AV271" s="14" t="s">
        <v>96</v>
      </c>
      <c r="AW271" s="14" t="s">
        <v>41</v>
      </c>
      <c r="AX271" s="14" t="s">
        <v>86</v>
      </c>
      <c r="AY271" s="170" t="s">
        <v>302</v>
      </c>
    </row>
    <row r="272" spans="1:65" s="13" customFormat="1">
      <c r="B272" s="161"/>
      <c r="D272" s="162" t="s">
        <v>312</v>
      </c>
      <c r="E272" s="163" t="s">
        <v>1</v>
      </c>
      <c r="F272" s="164" t="s">
        <v>2442</v>
      </c>
      <c r="H272" s="163" t="s">
        <v>1</v>
      </c>
      <c r="I272" s="165"/>
      <c r="L272" s="161"/>
      <c r="M272" s="166"/>
      <c r="N272" s="167"/>
      <c r="O272" s="167"/>
      <c r="P272" s="167"/>
      <c r="Q272" s="167"/>
      <c r="R272" s="167"/>
      <c r="S272" s="167"/>
      <c r="T272" s="168"/>
      <c r="AT272" s="163" t="s">
        <v>312</v>
      </c>
      <c r="AU272" s="163" t="s">
        <v>96</v>
      </c>
      <c r="AV272" s="13" t="s">
        <v>23</v>
      </c>
      <c r="AW272" s="13" t="s">
        <v>41</v>
      </c>
      <c r="AX272" s="13" t="s">
        <v>86</v>
      </c>
      <c r="AY272" s="163" t="s">
        <v>302</v>
      </c>
    </row>
    <row r="273" spans="1:65" s="14" customFormat="1">
      <c r="B273" s="169"/>
      <c r="D273" s="162" t="s">
        <v>312</v>
      </c>
      <c r="E273" s="170" t="s">
        <v>1</v>
      </c>
      <c r="F273" s="171" t="s">
        <v>2443</v>
      </c>
      <c r="H273" s="172">
        <v>48.1</v>
      </c>
      <c r="I273" s="173"/>
      <c r="L273" s="169"/>
      <c r="M273" s="174"/>
      <c r="N273" s="175"/>
      <c r="O273" s="175"/>
      <c r="P273" s="175"/>
      <c r="Q273" s="175"/>
      <c r="R273" s="175"/>
      <c r="S273" s="175"/>
      <c r="T273" s="176"/>
      <c r="AT273" s="170" t="s">
        <v>312</v>
      </c>
      <c r="AU273" s="170" t="s">
        <v>96</v>
      </c>
      <c r="AV273" s="14" t="s">
        <v>96</v>
      </c>
      <c r="AW273" s="14" t="s">
        <v>41</v>
      </c>
      <c r="AX273" s="14" t="s">
        <v>86</v>
      </c>
      <c r="AY273" s="170" t="s">
        <v>302</v>
      </c>
    </row>
    <row r="274" spans="1:65" s="13" customFormat="1">
      <c r="B274" s="161"/>
      <c r="D274" s="162" t="s">
        <v>312</v>
      </c>
      <c r="E274" s="163" t="s">
        <v>1</v>
      </c>
      <c r="F274" s="164" t="s">
        <v>2444</v>
      </c>
      <c r="H274" s="163" t="s">
        <v>1</v>
      </c>
      <c r="I274" s="165"/>
      <c r="L274" s="161"/>
      <c r="M274" s="166"/>
      <c r="N274" s="167"/>
      <c r="O274" s="167"/>
      <c r="P274" s="167"/>
      <c r="Q274" s="167"/>
      <c r="R274" s="167"/>
      <c r="S274" s="167"/>
      <c r="T274" s="168"/>
      <c r="AT274" s="163" t="s">
        <v>312</v>
      </c>
      <c r="AU274" s="163" t="s">
        <v>96</v>
      </c>
      <c r="AV274" s="13" t="s">
        <v>23</v>
      </c>
      <c r="AW274" s="13" t="s">
        <v>41</v>
      </c>
      <c r="AX274" s="13" t="s">
        <v>86</v>
      </c>
      <c r="AY274" s="163" t="s">
        <v>302</v>
      </c>
    </row>
    <row r="275" spans="1:65" s="14" customFormat="1">
      <c r="B275" s="169"/>
      <c r="D275" s="162" t="s">
        <v>312</v>
      </c>
      <c r="E275" s="170" t="s">
        <v>1</v>
      </c>
      <c r="F275" s="171" t="s">
        <v>2445</v>
      </c>
      <c r="H275" s="172">
        <v>11.28</v>
      </c>
      <c r="I275" s="173"/>
      <c r="L275" s="169"/>
      <c r="M275" s="174"/>
      <c r="N275" s="175"/>
      <c r="O275" s="175"/>
      <c r="P275" s="175"/>
      <c r="Q275" s="175"/>
      <c r="R275" s="175"/>
      <c r="S275" s="175"/>
      <c r="T275" s="176"/>
      <c r="AT275" s="170" t="s">
        <v>312</v>
      </c>
      <c r="AU275" s="170" t="s">
        <v>96</v>
      </c>
      <c r="AV275" s="14" t="s">
        <v>96</v>
      </c>
      <c r="AW275" s="14" t="s">
        <v>41</v>
      </c>
      <c r="AX275" s="14" t="s">
        <v>86</v>
      </c>
      <c r="AY275" s="170" t="s">
        <v>302</v>
      </c>
    </row>
    <row r="276" spans="1:65" s="15" customFormat="1">
      <c r="B276" s="177"/>
      <c r="D276" s="162" t="s">
        <v>312</v>
      </c>
      <c r="E276" s="178" t="s">
        <v>214</v>
      </c>
      <c r="F276" s="179" t="s">
        <v>324</v>
      </c>
      <c r="H276" s="180">
        <v>61.78</v>
      </c>
      <c r="I276" s="181"/>
      <c r="L276" s="177"/>
      <c r="M276" s="182"/>
      <c r="N276" s="183"/>
      <c r="O276" s="183"/>
      <c r="P276" s="183"/>
      <c r="Q276" s="183"/>
      <c r="R276" s="183"/>
      <c r="S276" s="183"/>
      <c r="T276" s="184"/>
      <c r="AT276" s="178" t="s">
        <v>312</v>
      </c>
      <c r="AU276" s="178" t="s">
        <v>96</v>
      </c>
      <c r="AV276" s="15" t="s">
        <v>310</v>
      </c>
      <c r="AW276" s="15" t="s">
        <v>41</v>
      </c>
      <c r="AX276" s="15" t="s">
        <v>23</v>
      </c>
      <c r="AY276" s="178" t="s">
        <v>302</v>
      </c>
    </row>
    <row r="277" spans="1:65" s="2" customFormat="1" ht="16.5" customHeight="1">
      <c r="A277" s="34"/>
      <c r="B277" s="147"/>
      <c r="C277" s="148" t="s">
        <v>531</v>
      </c>
      <c r="D277" s="148" t="s">
        <v>305</v>
      </c>
      <c r="E277" s="149" t="s">
        <v>398</v>
      </c>
      <c r="F277" s="150" t="s">
        <v>399</v>
      </c>
      <c r="G277" s="151" t="s">
        <v>356</v>
      </c>
      <c r="H277" s="152">
        <v>133.58000000000001</v>
      </c>
      <c r="I277" s="153"/>
      <c r="J277" s="154">
        <f>ROUND(I277*H277,2)</f>
        <v>0</v>
      </c>
      <c r="K277" s="150" t="s">
        <v>309</v>
      </c>
      <c r="L277" s="35"/>
      <c r="M277" s="155" t="s">
        <v>1</v>
      </c>
      <c r="N277" s="156" t="s">
        <v>51</v>
      </c>
      <c r="O277" s="60"/>
      <c r="P277" s="157">
        <f>O277*H277</f>
        <v>0</v>
      </c>
      <c r="Q277" s="157">
        <v>3.6900000000000002E-2</v>
      </c>
      <c r="R277" s="157">
        <f>Q277*H277</f>
        <v>4.9291020000000012</v>
      </c>
      <c r="S277" s="157">
        <v>0</v>
      </c>
      <c r="T277" s="158">
        <f>S277*H277</f>
        <v>0</v>
      </c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R277" s="159" t="s">
        <v>310</v>
      </c>
      <c r="AT277" s="159" t="s">
        <v>305</v>
      </c>
      <c r="AU277" s="159" t="s">
        <v>96</v>
      </c>
      <c r="AY277" s="18" t="s">
        <v>302</v>
      </c>
      <c r="BE277" s="160">
        <f>IF(N277="základní",J277,0)</f>
        <v>0</v>
      </c>
      <c r="BF277" s="160">
        <f>IF(N277="snížená",J277,0)</f>
        <v>0</v>
      </c>
      <c r="BG277" s="160">
        <f>IF(N277="zákl. přenesená",J277,0)</f>
        <v>0</v>
      </c>
      <c r="BH277" s="160">
        <f>IF(N277="sníž. přenesená",J277,0)</f>
        <v>0</v>
      </c>
      <c r="BI277" s="160">
        <f>IF(N277="nulová",J277,0)</f>
        <v>0</v>
      </c>
      <c r="BJ277" s="18" t="s">
        <v>23</v>
      </c>
      <c r="BK277" s="160">
        <f>ROUND(I277*H277,2)</f>
        <v>0</v>
      </c>
      <c r="BL277" s="18" t="s">
        <v>310</v>
      </c>
      <c r="BM277" s="159" t="s">
        <v>400</v>
      </c>
    </row>
    <row r="278" spans="1:65" s="13" customFormat="1">
      <c r="B278" s="161"/>
      <c r="D278" s="162" t="s">
        <v>312</v>
      </c>
      <c r="E278" s="163" t="s">
        <v>1</v>
      </c>
      <c r="F278" s="164" t="s">
        <v>2446</v>
      </c>
      <c r="H278" s="163" t="s">
        <v>1</v>
      </c>
      <c r="I278" s="165"/>
      <c r="L278" s="161"/>
      <c r="M278" s="166"/>
      <c r="N278" s="167"/>
      <c r="O278" s="167"/>
      <c r="P278" s="167"/>
      <c r="Q278" s="167"/>
      <c r="R278" s="167"/>
      <c r="S278" s="167"/>
      <c r="T278" s="168"/>
      <c r="AT278" s="163" t="s">
        <v>312</v>
      </c>
      <c r="AU278" s="163" t="s">
        <v>96</v>
      </c>
      <c r="AV278" s="13" t="s">
        <v>23</v>
      </c>
      <c r="AW278" s="13" t="s">
        <v>41</v>
      </c>
      <c r="AX278" s="13" t="s">
        <v>86</v>
      </c>
      <c r="AY278" s="163" t="s">
        <v>302</v>
      </c>
    </row>
    <row r="279" spans="1:65" s="14" customFormat="1">
      <c r="B279" s="169"/>
      <c r="D279" s="162" t="s">
        <v>312</v>
      </c>
      <c r="E279" s="170" t="s">
        <v>1</v>
      </c>
      <c r="F279" s="171" t="s">
        <v>2447</v>
      </c>
      <c r="H279" s="172">
        <v>2.4</v>
      </c>
      <c r="I279" s="173"/>
      <c r="L279" s="169"/>
      <c r="M279" s="174"/>
      <c r="N279" s="175"/>
      <c r="O279" s="175"/>
      <c r="P279" s="175"/>
      <c r="Q279" s="175"/>
      <c r="R279" s="175"/>
      <c r="S279" s="175"/>
      <c r="T279" s="176"/>
      <c r="AT279" s="170" t="s">
        <v>312</v>
      </c>
      <c r="AU279" s="170" t="s">
        <v>96</v>
      </c>
      <c r="AV279" s="14" t="s">
        <v>96</v>
      </c>
      <c r="AW279" s="14" t="s">
        <v>41</v>
      </c>
      <c r="AX279" s="14" t="s">
        <v>86</v>
      </c>
      <c r="AY279" s="170" t="s">
        <v>302</v>
      </c>
    </row>
    <row r="280" spans="1:65" s="13" customFormat="1">
      <c r="B280" s="161"/>
      <c r="D280" s="162" t="s">
        <v>312</v>
      </c>
      <c r="E280" s="163" t="s">
        <v>1</v>
      </c>
      <c r="F280" s="164" t="s">
        <v>2448</v>
      </c>
      <c r="H280" s="163" t="s">
        <v>1</v>
      </c>
      <c r="I280" s="165"/>
      <c r="L280" s="161"/>
      <c r="M280" s="166"/>
      <c r="N280" s="167"/>
      <c r="O280" s="167"/>
      <c r="P280" s="167"/>
      <c r="Q280" s="167"/>
      <c r="R280" s="167"/>
      <c r="S280" s="167"/>
      <c r="T280" s="168"/>
      <c r="AT280" s="163" t="s">
        <v>312</v>
      </c>
      <c r="AU280" s="163" t="s">
        <v>96</v>
      </c>
      <c r="AV280" s="13" t="s">
        <v>23</v>
      </c>
      <c r="AW280" s="13" t="s">
        <v>41</v>
      </c>
      <c r="AX280" s="13" t="s">
        <v>86</v>
      </c>
      <c r="AY280" s="163" t="s">
        <v>302</v>
      </c>
    </row>
    <row r="281" spans="1:65" s="14" customFormat="1">
      <c r="B281" s="169"/>
      <c r="D281" s="162" t="s">
        <v>312</v>
      </c>
      <c r="E281" s="170" t="s">
        <v>1</v>
      </c>
      <c r="F281" s="171" t="s">
        <v>2449</v>
      </c>
      <c r="H281" s="172">
        <v>110.5</v>
      </c>
      <c r="I281" s="173"/>
      <c r="L281" s="169"/>
      <c r="M281" s="174"/>
      <c r="N281" s="175"/>
      <c r="O281" s="175"/>
      <c r="P281" s="175"/>
      <c r="Q281" s="175"/>
      <c r="R281" s="175"/>
      <c r="S281" s="175"/>
      <c r="T281" s="176"/>
      <c r="AT281" s="170" t="s">
        <v>312</v>
      </c>
      <c r="AU281" s="170" t="s">
        <v>96</v>
      </c>
      <c r="AV281" s="14" t="s">
        <v>96</v>
      </c>
      <c r="AW281" s="14" t="s">
        <v>41</v>
      </c>
      <c r="AX281" s="14" t="s">
        <v>86</v>
      </c>
      <c r="AY281" s="170" t="s">
        <v>302</v>
      </c>
    </row>
    <row r="282" spans="1:65" s="13" customFormat="1">
      <c r="B282" s="161"/>
      <c r="D282" s="162" t="s">
        <v>312</v>
      </c>
      <c r="E282" s="163" t="s">
        <v>1</v>
      </c>
      <c r="F282" s="164" t="s">
        <v>2450</v>
      </c>
      <c r="H282" s="163" t="s">
        <v>1</v>
      </c>
      <c r="I282" s="165"/>
      <c r="L282" s="161"/>
      <c r="M282" s="166"/>
      <c r="N282" s="167"/>
      <c r="O282" s="167"/>
      <c r="P282" s="167"/>
      <c r="Q282" s="167"/>
      <c r="R282" s="167"/>
      <c r="S282" s="167"/>
      <c r="T282" s="168"/>
      <c r="AT282" s="163" t="s">
        <v>312</v>
      </c>
      <c r="AU282" s="163" t="s">
        <v>96</v>
      </c>
      <c r="AV282" s="13" t="s">
        <v>23</v>
      </c>
      <c r="AW282" s="13" t="s">
        <v>41</v>
      </c>
      <c r="AX282" s="13" t="s">
        <v>86</v>
      </c>
      <c r="AY282" s="163" t="s">
        <v>302</v>
      </c>
    </row>
    <row r="283" spans="1:65" s="13" customFormat="1">
      <c r="B283" s="161"/>
      <c r="D283" s="162" t="s">
        <v>312</v>
      </c>
      <c r="E283" s="163" t="s">
        <v>1</v>
      </c>
      <c r="F283" s="164" t="s">
        <v>2451</v>
      </c>
      <c r="H283" s="163" t="s">
        <v>1</v>
      </c>
      <c r="I283" s="165"/>
      <c r="L283" s="161"/>
      <c r="M283" s="166"/>
      <c r="N283" s="167"/>
      <c r="O283" s="167"/>
      <c r="P283" s="167"/>
      <c r="Q283" s="167"/>
      <c r="R283" s="167"/>
      <c r="S283" s="167"/>
      <c r="T283" s="168"/>
      <c r="AT283" s="163" t="s">
        <v>312</v>
      </c>
      <c r="AU283" s="163" t="s">
        <v>96</v>
      </c>
      <c r="AV283" s="13" t="s">
        <v>23</v>
      </c>
      <c r="AW283" s="13" t="s">
        <v>41</v>
      </c>
      <c r="AX283" s="13" t="s">
        <v>86</v>
      </c>
      <c r="AY283" s="163" t="s">
        <v>302</v>
      </c>
    </row>
    <row r="284" spans="1:65" s="14" customFormat="1">
      <c r="B284" s="169"/>
      <c r="D284" s="162" t="s">
        <v>312</v>
      </c>
      <c r="E284" s="170" t="s">
        <v>1</v>
      </c>
      <c r="F284" s="171" t="s">
        <v>2452</v>
      </c>
      <c r="H284" s="172">
        <v>20.68</v>
      </c>
      <c r="I284" s="173"/>
      <c r="L284" s="169"/>
      <c r="M284" s="174"/>
      <c r="N284" s="175"/>
      <c r="O284" s="175"/>
      <c r="P284" s="175"/>
      <c r="Q284" s="175"/>
      <c r="R284" s="175"/>
      <c r="S284" s="175"/>
      <c r="T284" s="176"/>
      <c r="AT284" s="170" t="s">
        <v>312</v>
      </c>
      <c r="AU284" s="170" t="s">
        <v>96</v>
      </c>
      <c r="AV284" s="14" t="s">
        <v>96</v>
      </c>
      <c r="AW284" s="14" t="s">
        <v>41</v>
      </c>
      <c r="AX284" s="14" t="s">
        <v>86</v>
      </c>
      <c r="AY284" s="170" t="s">
        <v>302</v>
      </c>
    </row>
    <row r="285" spans="1:65" s="15" customFormat="1">
      <c r="B285" s="177"/>
      <c r="D285" s="162" t="s">
        <v>312</v>
      </c>
      <c r="E285" s="178" t="s">
        <v>191</v>
      </c>
      <c r="F285" s="179" t="s">
        <v>324</v>
      </c>
      <c r="H285" s="180">
        <v>133.58000000000001</v>
      </c>
      <c r="I285" s="181"/>
      <c r="L285" s="177"/>
      <c r="M285" s="182"/>
      <c r="N285" s="183"/>
      <c r="O285" s="183"/>
      <c r="P285" s="183"/>
      <c r="Q285" s="183"/>
      <c r="R285" s="183"/>
      <c r="S285" s="183"/>
      <c r="T285" s="184"/>
      <c r="AT285" s="178" t="s">
        <v>312</v>
      </c>
      <c r="AU285" s="178" t="s">
        <v>96</v>
      </c>
      <c r="AV285" s="15" t="s">
        <v>310</v>
      </c>
      <c r="AW285" s="15" t="s">
        <v>41</v>
      </c>
      <c r="AX285" s="15" t="s">
        <v>23</v>
      </c>
      <c r="AY285" s="178" t="s">
        <v>302</v>
      </c>
    </row>
    <row r="286" spans="1:65" s="2" customFormat="1" ht="16.5" customHeight="1">
      <c r="A286" s="34"/>
      <c r="B286" s="147"/>
      <c r="C286" s="148" t="s">
        <v>542</v>
      </c>
      <c r="D286" s="148" t="s">
        <v>305</v>
      </c>
      <c r="E286" s="149" t="s">
        <v>409</v>
      </c>
      <c r="F286" s="150" t="s">
        <v>410</v>
      </c>
      <c r="G286" s="151" t="s">
        <v>411</v>
      </c>
      <c r="H286" s="152">
        <v>1520.549</v>
      </c>
      <c r="I286" s="153"/>
      <c r="J286" s="154">
        <f>ROUND(I286*H286,2)</f>
        <v>0</v>
      </c>
      <c r="K286" s="150" t="s">
        <v>309</v>
      </c>
      <c r="L286" s="35"/>
      <c r="M286" s="155" t="s">
        <v>1</v>
      </c>
      <c r="N286" s="156" t="s">
        <v>51</v>
      </c>
      <c r="O286" s="60"/>
      <c r="P286" s="157">
        <f>O286*H286</f>
        <v>0</v>
      </c>
      <c r="Q286" s="157">
        <v>0</v>
      </c>
      <c r="R286" s="157">
        <f>Q286*H286</f>
        <v>0</v>
      </c>
      <c r="S286" s="157">
        <v>0</v>
      </c>
      <c r="T286" s="158">
        <f>S286*H286</f>
        <v>0</v>
      </c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R286" s="159" t="s">
        <v>310</v>
      </c>
      <c r="AT286" s="159" t="s">
        <v>305</v>
      </c>
      <c r="AU286" s="159" t="s">
        <v>96</v>
      </c>
      <c r="AY286" s="18" t="s">
        <v>302</v>
      </c>
      <c r="BE286" s="160">
        <f>IF(N286="základní",J286,0)</f>
        <v>0</v>
      </c>
      <c r="BF286" s="160">
        <f>IF(N286="snížená",J286,0)</f>
        <v>0</v>
      </c>
      <c r="BG286" s="160">
        <f>IF(N286="zákl. přenesená",J286,0)</f>
        <v>0</v>
      </c>
      <c r="BH286" s="160">
        <f>IF(N286="sníž. přenesená",J286,0)</f>
        <v>0</v>
      </c>
      <c r="BI286" s="160">
        <f>IF(N286="nulová",J286,0)</f>
        <v>0</v>
      </c>
      <c r="BJ286" s="18" t="s">
        <v>23</v>
      </c>
      <c r="BK286" s="160">
        <f>ROUND(I286*H286,2)</f>
        <v>0</v>
      </c>
      <c r="BL286" s="18" t="s">
        <v>310</v>
      </c>
      <c r="BM286" s="159" t="s">
        <v>412</v>
      </c>
    </row>
    <row r="287" spans="1:65" s="13" customFormat="1">
      <c r="B287" s="161"/>
      <c r="D287" s="162" t="s">
        <v>312</v>
      </c>
      <c r="E287" s="163" t="s">
        <v>1</v>
      </c>
      <c r="F287" s="164" t="s">
        <v>2453</v>
      </c>
      <c r="H287" s="163" t="s">
        <v>1</v>
      </c>
      <c r="I287" s="165"/>
      <c r="L287" s="161"/>
      <c r="M287" s="166"/>
      <c r="N287" s="167"/>
      <c r="O287" s="167"/>
      <c r="P287" s="167"/>
      <c r="Q287" s="167"/>
      <c r="R287" s="167"/>
      <c r="S287" s="167"/>
      <c r="T287" s="168"/>
      <c r="AT287" s="163" t="s">
        <v>312</v>
      </c>
      <c r="AU287" s="163" t="s">
        <v>96</v>
      </c>
      <c r="AV287" s="13" t="s">
        <v>23</v>
      </c>
      <c r="AW287" s="13" t="s">
        <v>41</v>
      </c>
      <c r="AX287" s="13" t="s">
        <v>86</v>
      </c>
      <c r="AY287" s="163" t="s">
        <v>302</v>
      </c>
    </row>
    <row r="288" spans="1:65" s="14" customFormat="1">
      <c r="B288" s="169"/>
      <c r="D288" s="162" t="s">
        <v>312</v>
      </c>
      <c r="E288" s="170" t="s">
        <v>1</v>
      </c>
      <c r="F288" s="171" t="s">
        <v>2454</v>
      </c>
      <c r="H288" s="172">
        <v>1203.9269999999999</v>
      </c>
      <c r="I288" s="173"/>
      <c r="L288" s="169"/>
      <c r="M288" s="174"/>
      <c r="N288" s="175"/>
      <c r="O288" s="175"/>
      <c r="P288" s="175"/>
      <c r="Q288" s="175"/>
      <c r="R288" s="175"/>
      <c r="S288" s="175"/>
      <c r="T288" s="176"/>
      <c r="AT288" s="170" t="s">
        <v>312</v>
      </c>
      <c r="AU288" s="170" t="s">
        <v>96</v>
      </c>
      <c r="AV288" s="14" t="s">
        <v>96</v>
      </c>
      <c r="AW288" s="14" t="s">
        <v>41</v>
      </c>
      <c r="AX288" s="14" t="s">
        <v>86</v>
      </c>
      <c r="AY288" s="170" t="s">
        <v>302</v>
      </c>
    </row>
    <row r="289" spans="1:65" s="14" customFormat="1">
      <c r="B289" s="169"/>
      <c r="D289" s="162" t="s">
        <v>312</v>
      </c>
      <c r="E289" s="170" t="s">
        <v>1</v>
      </c>
      <c r="F289" s="171" t="s">
        <v>2455</v>
      </c>
      <c r="H289" s="172">
        <v>316.62200000000001</v>
      </c>
      <c r="I289" s="173"/>
      <c r="L289" s="169"/>
      <c r="M289" s="174"/>
      <c r="N289" s="175"/>
      <c r="O289" s="175"/>
      <c r="P289" s="175"/>
      <c r="Q289" s="175"/>
      <c r="R289" s="175"/>
      <c r="S289" s="175"/>
      <c r="T289" s="176"/>
      <c r="AT289" s="170" t="s">
        <v>312</v>
      </c>
      <c r="AU289" s="170" t="s">
        <v>96</v>
      </c>
      <c r="AV289" s="14" t="s">
        <v>96</v>
      </c>
      <c r="AW289" s="14" t="s">
        <v>41</v>
      </c>
      <c r="AX289" s="14" t="s">
        <v>86</v>
      </c>
      <c r="AY289" s="170" t="s">
        <v>302</v>
      </c>
    </row>
    <row r="290" spans="1:65" s="15" customFormat="1">
      <c r="B290" s="177"/>
      <c r="D290" s="162" t="s">
        <v>312</v>
      </c>
      <c r="E290" s="178" t="s">
        <v>1</v>
      </c>
      <c r="F290" s="179" t="s">
        <v>324</v>
      </c>
      <c r="H290" s="180">
        <v>1520.549</v>
      </c>
      <c r="I290" s="181"/>
      <c r="L290" s="177"/>
      <c r="M290" s="182"/>
      <c r="N290" s="183"/>
      <c r="O290" s="183"/>
      <c r="P290" s="183"/>
      <c r="Q290" s="183"/>
      <c r="R290" s="183"/>
      <c r="S290" s="183"/>
      <c r="T290" s="184"/>
      <c r="AT290" s="178" t="s">
        <v>312</v>
      </c>
      <c r="AU290" s="178" t="s">
        <v>96</v>
      </c>
      <c r="AV290" s="15" t="s">
        <v>310</v>
      </c>
      <c r="AW290" s="15" t="s">
        <v>41</v>
      </c>
      <c r="AX290" s="15" t="s">
        <v>23</v>
      </c>
      <c r="AY290" s="178" t="s">
        <v>302</v>
      </c>
    </row>
    <row r="291" spans="1:65" s="2" customFormat="1" ht="24.2" customHeight="1">
      <c r="A291" s="34"/>
      <c r="B291" s="147"/>
      <c r="C291" s="148" t="s">
        <v>549</v>
      </c>
      <c r="D291" s="148" t="s">
        <v>305</v>
      </c>
      <c r="E291" s="149" t="s">
        <v>564</v>
      </c>
      <c r="F291" s="150" t="s">
        <v>565</v>
      </c>
      <c r="G291" s="151" t="s">
        <v>566</v>
      </c>
      <c r="H291" s="152">
        <v>48.1</v>
      </c>
      <c r="I291" s="153"/>
      <c r="J291" s="154">
        <f>ROUND(I291*H291,2)</f>
        <v>0</v>
      </c>
      <c r="K291" s="150" t="s">
        <v>1</v>
      </c>
      <c r="L291" s="35"/>
      <c r="M291" s="155" t="s">
        <v>1</v>
      </c>
      <c r="N291" s="156" t="s">
        <v>51</v>
      </c>
      <c r="O291" s="60"/>
      <c r="P291" s="157">
        <f>O291*H291</f>
        <v>0</v>
      </c>
      <c r="Q291" s="157">
        <v>4.0000000000000003E-5</v>
      </c>
      <c r="R291" s="157">
        <f>Q291*H291</f>
        <v>1.9240000000000001E-3</v>
      </c>
      <c r="S291" s="157">
        <v>0</v>
      </c>
      <c r="T291" s="158">
        <f>S291*H291</f>
        <v>0</v>
      </c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R291" s="159" t="s">
        <v>310</v>
      </c>
      <c r="AT291" s="159" t="s">
        <v>305</v>
      </c>
      <c r="AU291" s="159" t="s">
        <v>96</v>
      </c>
      <c r="AY291" s="18" t="s">
        <v>302</v>
      </c>
      <c r="BE291" s="160">
        <f>IF(N291="základní",J291,0)</f>
        <v>0</v>
      </c>
      <c r="BF291" s="160">
        <f>IF(N291="snížená",J291,0)</f>
        <v>0</v>
      </c>
      <c r="BG291" s="160">
        <f>IF(N291="zákl. přenesená",J291,0)</f>
        <v>0</v>
      </c>
      <c r="BH291" s="160">
        <f>IF(N291="sníž. přenesená",J291,0)</f>
        <v>0</v>
      </c>
      <c r="BI291" s="160">
        <f>IF(N291="nulová",J291,0)</f>
        <v>0</v>
      </c>
      <c r="BJ291" s="18" t="s">
        <v>23</v>
      </c>
      <c r="BK291" s="160">
        <f>ROUND(I291*H291,2)</f>
        <v>0</v>
      </c>
      <c r="BL291" s="18" t="s">
        <v>310</v>
      </c>
      <c r="BM291" s="159" t="s">
        <v>2456</v>
      </c>
    </row>
    <row r="292" spans="1:65" s="13" customFormat="1">
      <c r="B292" s="161"/>
      <c r="D292" s="162" t="s">
        <v>312</v>
      </c>
      <c r="E292" s="163" t="s">
        <v>1</v>
      </c>
      <c r="F292" s="164" t="s">
        <v>2457</v>
      </c>
      <c r="H292" s="163" t="s">
        <v>1</v>
      </c>
      <c r="I292" s="165"/>
      <c r="L292" s="161"/>
      <c r="M292" s="166"/>
      <c r="N292" s="167"/>
      <c r="O292" s="167"/>
      <c r="P292" s="167"/>
      <c r="Q292" s="167"/>
      <c r="R292" s="167"/>
      <c r="S292" s="167"/>
      <c r="T292" s="168"/>
      <c r="AT292" s="163" t="s">
        <v>312</v>
      </c>
      <c r="AU292" s="163" t="s">
        <v>96</v>
      </c>
      <c r="AV292" s="13" t="s">
        <v>23</v>
      </c>
      <c r="AW292" s="13" t="s">
        <v>41</v>
      </c>
      <c r="AX292" s="13" t="s">
        <v>86</v>
      </c>
      <c r="AY292" s="163" t="s">
        <v>302</v>
      </c>
    </row>
    <row r="293" spans="1:65" s="14" customFormat="1">
      <c r="B293" s="169"/>
      <c r="D293" s="162" t="s">
        <v>312</v>
      </c>
      <c r="E293" s="170" t="s">
        <v>1</v>
      </c>
      <c r="F293" s="171" t="s">
        <v>2458</v>
      </c>
      <c r="H293" s="172">
        <v>48.1</v>
      </c>
      <c r="I293" s="173"/>
      <c r="L293" s="169"/>
      <c r="M293" s="174"/>
      <c r="N293" s="175"/>
      <c r="O293" s="175"/>
      <c r="P293" s="175"/>
      <c r="Q293" s="175"/>
      <c r="R293" s="175"/>
      <c r="S293" s="175"/>
      <c r="T293" s="176"/>
      <c r="AT293" s="170" t="s">
        <v>312</v>
      </c>
      <c r="AU293" s="170" t="s">
        <v>96</v>
      </c>
      <c r="AV293" s="14" t="s">
        <v>96</v>
      </c>
      <c r="AW293" s="14" t="s">
        <v>41</v>
      </c>
      <c r="AX293" s="14" t="s">
        <v>23</v>
      </c>
      <c r="AY293" s="170" t="s">
        <v>302</v>
      </c>
    </row>
    <row r="294" spans="1:65" s="2" customFormat="1" ht="24.2" customHeight="1">
      <c r="A294" s="34"/>
      <c r="B294" s="147"/>
      <c r="C294" s="148" t="s">
        <v>554</v>
      </c>
      <c r="D294" s="148" t="s">
        <v>305</v>
      </c>
      <c r="E294" s="149" t="s">
        <v>2459</v>
      </c>
      <c r="F294" s="150" t="s">
        <v>2460</v>
      </c>
      <c r="G294" s="151" t="s">
        <v>566</v>
      </c>
      <c r="H294" s="152">
        <v>47.2</v>
      </c>
      <c r="I294" s="153"/>
      <c r="J294" s="154">
        <f>ROUND(I294*H294,2)</f>
        <v>0</v>
      </c>
      <c r="K294" s="150" t="s">
        <v>1</v>
      </c>
      <c r="L294" s="35"/>
      <c r="M294" s="155" t="s">
        <v>1</v>
      </c>
      <c r="N294" s="156" t="s">
        <v>51</v>
      </c>
      <c r="O294" s="60"/>
      <c r="P294" s="157">
        <f>O294*H294</f>
        <v>0</v>
      </c>
      <c r="Q294" s="157">
        <v>4.0000000000000003E-5</v>
      </c>
      <c r="R294" s="157">
        <f>Q294*H294</f>
        <v>1.8880000000000004E-3</v>
      </c>
      <c r="S294" s="157">
        <v>0</v>
      </c>
      <c r="T294" s="158">
        <f>S294*H294</f>
        <v>0</v>
      </c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R294" s="159" t="s">
        <v>310</v>
      </c>
      <c r="AT294" s="159" t="s">
        <v>305</v>
      </c>
      <c r="AU294" s="159" t="s">
        <v>96</v>
      </c>
      <c r="AY294" s="18" t="s">
        <v>302</v>
      </c>
      <c r="BE294" s="160">
        <f>IF(N294="základní",J294,0)</f>
        <v>0</v>
      </c>
      <c r="BF294" s="160">
        <f>IF(N294="snížená",J294,0)</f>
        <v>0</v>
      </c>
      <c r="BG294" s="160">
        <f>IF(N294="zákl. přenesená",J294,0)</f>
        <v>0</v>
      </c>
      <c r="BH294" s="160">
        <f>IF(N294="sníž. přenesená",J294,0)</f>
        <v>0</v>
      </c>
      <c r="BI294" s="160">
        <f>IF(N294="nulová",J294,0)</f>
        <v>0</v>
      </c>
      <c r="BJ294" s="18" t="s">
        <v>23</v>
      </c>
      <c r="BK294" s="160">
        <f>ROUND(I294*H294,2)</f>
        <v>0</v>
      </c>
      <c r="BL294" s="18" t="s">
        <v>310</v>
      </c>
      <c r="BM294" s="159" t="s">
        <v>2461</v>
      </c>
    </row>
    <row r="295" spans="1:65" s="13" customFormat="1">
      <c r="B295" s="161"/>
      <c r="D295" s="162" t="s">
        <v>312</v>
      </c>
      <c r="E295" s="163" t="s">
        <v>1</v>
      </c>
      <c r="F295" s="164" t="s">
        <v>2457</v>
      </c>
      <c r="H295" s="163" t="s">
        <v>1</v>
      </c>
      <c r="I295" s="165"/>
      <c r="L295" s="161"/>
      <c r="M295" s="166"/>
      <c r="N295" s="167"/>
      <c r="O295" s="167"/>
      <c r="P295" s="167"/>
      <c r="Q295" s="167"/>
      <c r="R295" s="167"/>
      <c r="S295" s="167"/>
      <c r="T295" s="168"/>
      <c r="AT295" s="163" t="s">
        <v>312</v>
      </c>
      <c r="AU295" s="163" t="s">
        <v>96</v>
      </c>
      <c r="AV295" s="13" t="s">
        <v>23</v>
      </c>
      <c r="AW295" s="13" t="s">
        <v>41</v>
      </c>
      <c r="AX295" s="13" t="s">
        <v>86</v>
      </c>
      <c r="AY295" s="163" t="s">
        <v>302</v>
      </c>
    </row>
    <row r="296" spans="1:65" s="14" customFormat="1">
      <c r="B296" s="169"/>
      <c r="D296" s="162" t="s">
        <v>312</v>
      </c>
      <c r="E296" s="170" t="s">
        <v>1</v>
      </c>
      <c r="F296" s="171" t="s">
        <v>2462</v>
      </c>
      <c r="H296" s="172">
        <v>47.2</v>
      </c>
      <c r="I296" s="173"/>
      <c r="L296" s="169"/>
      <c r="M296" s="174"/>
      <c r="N296" s="175"/>
      <c r="O296" s="175"/>
      <c r="P296" s="175"/>
      <c r="Q296" s="175"/>
      <c r="R296" s="175"/>
      <c r="S296" s="175"/>
      <c r="T296" s="176"/>
      <c r="AT296" s="170" t="s">
        <v>312</v>
      </c>
      <c r="AU296" s="170" t="s">
        <v>96</v>
      </c>
      <c r="AV296" s="14" t="s">
        <v>96</v>
      </c>
      <c r="AW296" s="14" t="s">
        <v>41</v>
      </c>
      <c r="AX296" s="14" t="s">
        <v>23</v>
      </c>
      <c r="AY296" s="170" t="s">
        <v>302</v>
      </c>
    </row>
    <row r="297" spans="1:65" s="2" customFormat="1" ht="16.5" customHeight="1">
      <c r="A297" s="34"/>
      <c r="B297" s="147"/>
      <c r="C297" s="148" t="s">
        <v>557</v>
      </c>
      <c r="D297" s="148" t="s">
        <v>305</v>
      </c>
      <c r="E297" s="149" t="s">
        <v>2463</v>
      </c>
      <c r="F297" s="150" t="s">
        <v>2464</v>
      </c>
      <c r="G297" s="151" t="s">
        <v>566</v>
      </c>
      <c r="H297" s="152">
        <v>105</v>
      </c>
      <c r="I297" s="153"/>
      <c r="J297" s="154">
        <f>ROUND(I297*H297,2)</f>
        <v>0</v>
      </c>
      <c r="K297" s="150" t="s">
        <v>1</v>
      </c>
      <c r="L297" s="35"/>
      <c r="M297" s="155" t="s">
        <v>1</v>
      </c>
      <c r="N297" s="156" t="s">
        <v>51</v>
      </c>
      <c r="O297" s="60"/>
      <c r="P297" s="157">
        <f>O297*H297</f>
        <v>0</v>
      </c>
      <c r="Q297" s="157">
        <v>0</v>
      </c>
      <c r="R297" s="157">
        <f>Q297*H297</f>
        <v>0</v>
      </c>
      <c r="S297" s="157">
        <v>0</v>
      </c>
      <c r="T297" s="158">
        <f>S297*H297</f>
        <v>0</v>
      </c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R297" s="159" t="s">
        <v>310</v>
      </c>
      <c r="AT297" s="159" t="s">
        <v>305</v>
      </c>
      <c r="AU297" s="159" t="s">
        <v>96</v>
      </c>
      <c r="AY297" s="18" t="s">
        <v>302</v>
      </c>
      <c r="BE297" s="160">
        <f>IF(N297="základní",J297,0)</f>
        <v>0</v>
      </c>
      <c r="BF297" s="160">
        <f>IF(N297="snížená",J297,0)</f>
        <v>0</v>
      </c>
      <c r="BG297" s="160">
        <f>IF(N297="zákl. přenesená",J297,0)</f>
        <v>0</v>
      </c>
      <c r="BH297" s="160">
        <f>IF(N297="sníž. přenesená",J297,0)</f>
        <v>0</v>
      </c>
      <c r="BI297" s="160">
        <f>IF(N297="nulová",J297,0)</f>
        <v>0</v>
      </c>
      <c r="BJ297" s="18" t="s">
        <v>23</v>
      </c>
      <c r="BK297" s="160">
        <f>ROUND(I297*H297,2)</f>
        <v>0</v>
      </c>
      <c r="BL297" s="18" t="s">
        <v>310</v>
      </c>
      <c r="BM297" s="159" t="s">
        <v>2465</v>
      </c>
    </row>
    <row r="298" spans="1:65" s="14" customFormat="1">
      <c r="B298" s="169"/>
      <c r="D298" s="162" t="s">
        <v>312</v>
      </c>
      <c r="E298" s="170" t="s">
        <v>1</v>
      </c>
      <c r="F298" s="171" t="s">
        <v>2466</v>
      </c>
      <c r="H298" s="172">
        <v>105</v>
      </c>
      <c r="I298" s="173"/>
      <c r="L298" s="169"/>
      <c r="M298" s="174"/>
      <c r="N298" s="175"/>
      <c r="O298" s="175"/>
      <c r="P298" s="175"/>
      <c r="Q298" s="175"/>
      <c r="R298" s="175"/>
      <c r="S298" s="175"/>
      <c r="T298" s="176"/>
      <c r="AT298" s="170" t="s">
        <v>312</v>
      </c>
      <c r="AU298" s="170" t="s">
        <v>96</v>
      </c>
      <c r="AV298" s="14" t="s">
        <v>96</v>
      </c>
      <c r="AW298" s="14" t="s">
        <v>41</v>
      </c>
      <c r="AX298" s="14" t="s">
        <v>23</v>
      </c>
      <c r="AY298" s="170" t="s">
        <v>302</v>
      </c>
    </row>
    <row r="299" spans="1:65" s="12" customFormat="1" ht="22.9" customHeight="1">
      <c r="B299" s="134"/>
      <c r="D299" s="135" t="s">
        <v>85</v>
      </c>
      <c r="E299" s="145" t="s">
        <v>384</v>
      </c>
      <c r="F299" s="145" t="s">
        <v>391</v>
      </c>
      <c r="I299" s="137"/>
      <c r="J299" s="146">
        <f>BK299</f>
        <v>0</v>
      </c>
      <c r="L299" s="134"/>
      <c r="M299" s="139"/>
      <c r="N299" s="140"/>
      <c r="O299" s="140"/>
      <c r="P299" s="141">
        <f>SUM(P300:P741)</f>
        <v>0</v>
      </c>
      <c r="Q299" s="140"/>
      <c r="R299" s="141">
        <f>SUM(R300:R741)</f>
        <v>17.01851138</v>
      </c>
      <c r="S299" s="140"/>
      <c r="T299" s="142">
        <f>SUM(T300:T741)</f>
        <v>0</v>
      </c>
      <c r="AR299" s="135" t="s">
        <v>23</v>
      </c>
      <c r="AT299" s="143" t="s">
        <v>85</v>
      </c>
      <c r="AU299" s="143" t="s">
        <v>23</v>
      </c>
      <c r="AY299" s="135" t="s">
        <v>302</v>
      </c>
      <c r="BK299" s="144">
        <f>SUM(BK300:BK741)</f>
        <v>0</v>
      </c>
    </row>
    <row r="300" spans="1:65" s="2" customFormat="1" ht="21.75" customHeight="1">
      <c r="A300" s="34"/>
      <c r="B300" s="147"/>
      <c r="C300" s="148" t="s">
        <v>563</v>
      </c>
      <c r="D300" s="148" t="s">
        <v>305</v>
      </c>
      <c r="E300" s="149" t="s">
        <v>2467</v>
      </c>
      <c r="F300" s="150" t="s">
        <v>2468</v>
      </c>
      <c r="G300" s="151" t="s">
        <v>411</v>
      </c>
      <c r="H300" s="152">
        <v>186.68199999999999</v>
      </c>
      <c r="I300" s="153"/>
      <c r="J300" s="154">
        <f>ROUND(I300*H300,2)</f>
        <v>0</v>
      </c>
      <c r="K300" s="150" t="s">
        <v>1</v>
      </c>
      <c r="L300" s="35"/>
      <c r="M300" s="155" t="s">
        <v>1</v>
      </c>
      <c r="N300" s="156" t="s">
        <v>51</v>
      </c>
      <c r="O300" s="60"/>
      <c r="P300" s="157">
        <f>O300*H300</f>
        <v>0</v>
      </c>
      <c r="Q300" s="157">
        <v>0</v>
      </c>
      <c r="R300" s="157">
        <f>Q300*H300</f>
        <v>0</v>
      </c>
      <c r="S300" s="157">
        <v>0</v>
      </c>
      <c r="T300" s="158">
        <f>S300*H300</f>
        <v>0</v>
      </c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R300" s="159" t="s">
        <v>310</v>
      </c>
      <c r="AT300" s="159" t="s">
        <v>305</v>
      </c>
      <c r="AU300" s="159" t="s">
        <v>96</v>
      </c>
      <c r="AY300" s="18" t="s">
        <v>302</v>
      </c>
      <c r="BE300" s="160">
        <f>IF(N300="základní",J300,0)</f>
        <v>0</v>
      </c>
      <c r="BF300" s="160">
        <f>IF(N300="snížená",J300,0)</f>
        <v>0</v>
      </c>
      <c r="BG300" s="160">
        <f>IF(N300="zákl. přenesená",J300,0)</f>
        <v>0</v>
      </c>
      <c r="BH300" s="160">
        <f>IF(N300="sníž. přenesená",J300,0)</f>
        <v>0</v>
      </c>
      <c r="BI300" s="160">
        <f>IF(N300="nulová",J300,0)</f>
        <v>0</v>
      </c>
      <c r="BJ300" s="18" t="s">
        <v>23</v>
      </c>
      <c r="BK300" s="160">
        <f>ROUND(I300*H300,2)</f>
        <v>0</v>
      </c>
      <c r="BL300" s="18" t="s">
        <v>310</v>
      </c>
      <c r="BM300" s="159" t="s">
        <v>2469</v>
      </c>
    </row>
    <row r="301" spans="1:65" s="13" customFormat="1">
      <c r="B301" s="161"/>
      <c r="D301" s="162" t="s">
        <v>312</v>
      </c>
      <c r="E301" s="163" t="s">
        <v>1</v>
      </c>
      <c r="F301" s="164" t="s">
        <v>2470</v>
      </c>
      <c r="H301" s="163" t="s">
        <v>1</v>
      </c>
      <c r="I301" s="165"/>
      <c r="L301" s="161"/>
      <c r="M301" s="166"/>
      <c r="N301" s="167"/>
      <c r="O301" s="167"/>
      <c r="P301" s="167"/>
      <c r="Q301" s="167"/>
      <c r="R301" s="167"/>
      <c r="S301" s="167"/>
      <c r="T301" s="168"/>
      <c r="AT301" s="163" t="s">
        <v>312</v>
      </c>
      <c r="AU301" s="163" t="s">
        <v>96</v>
      </c>
      <c r="AV301" s="13" t="s">
        <v>23</v>
      </c>
      <c r="AW301" s="13" t="s">
        <v>41</v>
      </c>
      <c r="AX301" s="13" t="s">
        <v>86</v>
      </c>
      <c r="AY301" s="163" t="s">
        <v>302</v>
      </c>
    </row>
    <row r="302" spans="1:65" s="14" customFormat="1">
      <c r="B302" s="169"/>
      <c r="D302" s="162" t="s">
        <v>312</v>
      </c>
      <c r="E302" s="170" t="s">
        <v>1</v>
      </c>
      <c r="F302" s="171" t="s">
        <v>2471</v>
      </c>
      <c r="H302" s="172">
        <v>37.35</v>
      </c>
      <c r="I302" s="173"/>
      <c r="L302" s="169"/>
      <c r="M302" s="174"/>
      <c r="N302" s="175"/>
      <c r="O302" s="175"/>
      <c r="P302" s="175"/>
      <c r="Q302" s="175"/>
      <c r="R302" s="175"/>
      <c r="S302" s="175"/>
      <c r="T302" s="176"/>
      <c r="AT302" s="170" t="s">
        <v>312</v>
      </c>
      <c r="AU302" s="170" t="s">
        <v>96</v>
      </c>
      <c r="AV302" s="14" t="s">
        <v>96</v>
      </c>
      <c r="AW302" s="14" t="s">
        <v>41</v>
      </c>
      <c r="AX302" s="14" t="s">
        <v>86</v>
      </c>
      <c r="AY302" s="170" t="s">
        <v>302</v>
      </c>
    </row>
    <row r="303" spans="1:65" s="13" customFormat="1">
      <c r="B303" s="161"/>
      <c r="D303" s="162" t="s">
        <v>312</v>
      </c>
      <c r="E303" s="163" t="s">
        <v>1</v>
      </c>
      <c r="F303" s="164" t="s">
        <v>2427</v>
      </c>
      <c r="H303" s="163" t="s">
        <v>1</v>
      </c>
      <c r="I303" s="165"/>
      <c r="L303" s="161"/>
      <c r="M303" s="166"/>
      <c r="N303" s="167"/>
      <c r="O303" s="167"/>
      <c r="P303" s="167"/>
      <c r="Q303" s="167"/>
      <c r="R303" s="167"/>
      <c r="S303" s="167"/>
      <c r="T303" s="168"/>
      <c r="AT303" s="163" t="s">
        <v>312</v>
      </c>
      <c r="AU303" s="163" t="s">
        <v>96</v>
      </c>
      <c r="AV303" s="13" t="s">
        <v>23</v>
      </c>
      <c r="AW303" s="13" t="s">
        <v>41</v>
      </c>
      <c r="AX303" s="13" t="s">
        <v>86</v>
      </c>
      <c r="AY303" s="163" t="s">
        <v>302</v>
      </c>
    </row>
    <row r="304" spans="1:65" s="14" customFormat="1">
      <c r="B304" s="169"/>
      <c r="D304" s="162" t="s">
        <v>312</v>
      </c>
      <c r="E304" s="170" t="s">
        <v>1</v>
      </c>
      <c r="F304" s="171" t="s">
        <v>2472</v>
      </c>
      <c r="H304" s="172">
        <v>172.8</v>
      </c>
      <c r="I304" s="173"/>
      <c r="L304" s="169"/>
      <c r="M304" s="174"/>
      <c r="N304" s="175"/>
      <c r="O304" s="175"/>
      <c r="P304" s="175"/>
      <c r="Q304" s="175"/>
      <c r="R304" s="175"/>
      <c r="S304" s="175"/>
      <c r="T304" s="176"/>
      <c r="AT304" s="170" t="s">
        <v>312</v>
      </c>
      <c r="AU304" s="170" t="s">
        <v>96</v>
      </c>
      <c r="AV304" s="14" t="s">
        <v>96</v>
      </c>
      <c r="AW304" s="14" t="s">
        <v>41</v>
      </c>
      <c r="AX304" s="14" t="s">
        <v>86</v>
      </c>
      <c r="AY304" s="170" t="s">
        <v>302</v>
      </c>
    </row>
    <row r="305" spans="1:65" s="16" customFormat="1">
      <c r="B305" s="185"/>
      <c r="D305" s="162" t="s">
        <v>312</v>
      </c>
      <c r="E305" s="186" t="s">
        <v>1</v>
      </c>
      <c r="F305" s="187" t="s">
        <v>348</v>
      </c>
      <c r="H305" s="188">
        <v>210.15</v>
      </c>
      <c r="I305" s="189"/>
      <c r="L305" s="185"/>
      <c r="M305" s="190"/>
      <c r="N305" s="191"/>
      <c r="O305" s="191"/>
      <c r="P305" s="191"/>
      <c r="Q305" s="191"/>
      <c r="R305" s="191"/>
      <c r="S305" s="191"/>
      <c r="T305" s="192"/>
      <c r="AT305" s="186" t="s">
        <v>312</v>
      </c>
      <c r="AU305" s="186" t="s">
        <v>96</v>
      </c>
      <c r="AV305" s="16" t="s">
        <v>318</v>
      </c>
      <c r="AW305" s="16" t="s">
        <v>41</v>
      </c>
      <c r="AX305" s="16" t="s">
        <v>86</v>
      </c>
      <c r="AY305" s="186" t="s">
        <v>302</v>
      </c>
    </row>
    <row r="306" spans="1:65" s="13" customFormat="1">
      <c r="B306" s="161"/>
      <c r="D306" s="162" t="s">
        <v>312</v>
      </c>
      <c r="E306" s="163" t="s">
        <v>1</v>
      </c>
      <c r="F306" s="164" t="s">
        <v>2473</v>
      </c>
      <c r="H306" s="163" t="s">
        <v>1</v>
      </c>
      <c r="I306" s="165"/>
      <c r="L306" s="161"/>
      <c r="M306" s="166"/>
      <c r="N306" s="167"/>
      <c r="O306" s="167"/>
      <c r="P306" s="167"/>
      <c r="Q306" s="167"/>
      <c r="R306" s="167"/>
      <c r="S306" s="167"/>
      <c r="T306" s="168"/>
      <c r="AT306" s="163" t="s">
        <v>312</v>
      </c>
      <c r="AU306" s="163" t="s">
        <v>96</v>
      </c>
      <c r="AV306" s="13" t="s">
        <v>23</v>
      </c>
      <c r="AW306" s="13" t="s">
        <v>41</v>
      </c>
      <c r="AX306" s="13" t="s">
        <v>86</v>
      </c>
      <c r="AY306" s="163" t="s">
        <v>302</v>
      </c>
    </row>
    <row r="307" spans="1:65" s="13" customFormat="1">
      <c r="B307" s="161"/>
      <c r="D307" s="162" t="s">
        <v>312</v>
      </c>
      <c r="E307" s="163" t="s">
        <v>1</v>
      </c>
      <c r="F307" s="164" t="s">
        <v>2470</v>
      </c>
      <c r="H307" s="163" t="s">
        <v>1</v>
      </c>
      <c r="I307" s="165"/>
      <c r="L307" s="161"/>
      <c r="M307" s="166"/>
      <c r="N307" s="167"/>
      <c r="O307" s="167"/>
      <c r="P307" s="167"/>
      <c r="Q307" s="167"/>
      <c r="R307" s="167"/>
      <c r="S307" s="167"/>
      <c r="T307" s="168"/>
      <c r="AT307" s="163" t="s">
        <v>312</v>
      </c>
      <c r="AU307" s="163" t="s">
        <v>96</v>
      </c>
      <c r="AV307" s="13" t="s">
        <v>23</v>
      </c>
      <c r="AW307" s="13" t="s">
        <v>41</v>
      </c>
      <c r="AX307" s="13" t="s">
        <v>86</v>
      </c>
      <c r="AY307" s="163" t="s">
        <v>302</v>
      </c>
    </row>
    <row r="308" spans="1:65" s="13" customFormat="1">
      <c r="B308" s="161"/>
      <c r="D308" s="162" t="s">
        <v>312</v>
      </c>
      <c r="E308" s="163" t="s">
        <v>1</v>
      </c>
      <c r="F308" s="164" t="s">
        <v>2427</v>
      </c>
      <c r="H308" s="163" t="s">
        <v>1</v>
      </c>
      <c r="I308" s="165"/>
      <c r="L308" s="161"/>
      <c r="M308" s="166"/>
      <c r="N308" s="167"/>
      <c r="O308" s="167"/>
      <c r="P308" s="167"/>
      <c r="Q308" s="167"/>
      <c r="R308" s="167"/>
      <c r="S308" s="167"/>
      <c r="T308" s="168"/>
      <c r="AT308" s="163" t="s">
        <v>312</v>
      </c>
      <c r="AU308" s="163" t="s">
        <v>96</v>
      </c>
      <c r="AV308" s="13" t="s">
        <v>23</v>
      </c>
      <c r="AW308" s="13" t="s">
        <v>41</v>
      </c>
      <c r="AX308" s="13" t="s">
        <v>86</v>
      </c>
      <c r="AY308" s="163" t="s">
        <v>302</v>
      </c>
    </row>
    <row r="309" spans="1:65" s="14" customFormat="1">
      <c r="B309" s="169"/>
      <c r="D309" s="162" t="s">
        <v>312</v>
      </c>
      <c r="E309" s="170" t="s">
        <v>1</v>
      </c>
      <c r="F309" s="171" t="s">
        <v>2474</v>
      </c>
      <c r="H309" s="172">
        <v>-1.62</v>
      </c>
      <c r="I309" s="173"/>
      <c r="L309" s="169"/>
      <c r="M309" s="174"/>
      <c r="N309" s="175"/>
      <c r="O309" s="175"/>
      <c r="P309" s="175"/>
      <c r="Q309" s="175"/>
      <c r="R309" s="175"/>
      <c r="S309" s="175"/>
      <c r="T309" s="176"/>
      <c r="AT309" s="170" t="s">
        <v>312</v>
      </c>
      <c r="AU309" s="170" t="s">
        <v>96</v>
      </c>
      <c r="AV309" s="14" t="s">
        <v>96</v>
      </c>
      <c r="AW309" s="14" t="s">
        <v>41</v>
      </c>
      <c r="AX309" s="14" t="s">
        <v>86</v>
      </c>
      <c r="AY309" s="170" t="s">
        <v>302</v>
      </c>
    </row>
    <row r="310" spans="1:65" s="14" customFormat="1">
      <c r="B310" s="169"/>
      <c r="D310" s="162" t="s">
        <v>312</v>
      </c>
      <c r="E310" s="170" t="s">
        <v>1</v>
      </c>
      <c r="F310" s="171" t="s">
        <v>2475</v>
      </c>
      <c r="H310" s="172">
        <v>-15.246</v>
      </c>
      <c r="I310" s="173"/>
      <c r="L310" s="169"/>
      <c r="M310" s="174"/>
      <c r="N310" s="175"/>
      <c r="O310" s="175"/>
      <c r="P310" s="175"/>
      <c r="Q310" s="175"/>
      <c r="R310" s="175"/>
      <c r="S310" s="175"/>
      <c r="T310" s="176"/>
      <c r="AT310" s="170" t="s">
        <v>312</v>
      </c>
      <c r="AU310" s="170" t="s">
        <v>96</v>
      </c>
      <c r="AV310" s="14" t="s">
        <v>96</v>
      </c>
      <c r="AW310" s="14" t="s">
        <v>41</v>
      </c>
      <c r="AX310" s="14" t="s">
        <v>86</v>
      </c>
      <c r="AY310" s="170" t="s">
        <v>302</v>
      </c>
    </row>
    <row r="311" spans="1:65" s="14" customFormat="1">
      <c r="B311" s="169"/>
      <c r="D311" s="162" t="s">
        <v>312</v>
      </c>
      <c r="E311" s="170" t="s">
        <v>1</v>
      </c>
      <c r="F311" s="171" t="s">
        <v>2476</v>
      </c>
      <c r="H311" s="172">
        <v>-0.82799999999999996</v>
      </c>
      <c r="I311" s="173"/>
      <c r="L311" s="169"/>
      <c r="M311" s="174"/>
      <c r="N311" s="175"/>
      <c r="O311" s="175"/>
      <c r="P311" s="175"/>
      <c r="Q311" s="175"/>
      <c r="R311" s="175"/>
      <c r="S311" s="175"/>
      <c r="T311" s="176"/>
      <c r="AT311" s="170" t="s">
        <v>312</v>
      </c>
      <c r="AU311" s="170" t="s">
        <v>96</v>
      </c>
      <c r="AV311" s="14" t="s">
        <v>96</v>
      </c>
      <c r="AW311" s="14" t="s">
        <v>41</v>
      </c>
      <c r="AX311" s="14" t="s">
        <v>86</v>
      </c>
      <c r="AY311" s="170" t="s">
        <v>302</v>
      </c>
    </row>
    <row r="312" spans="1:65" s="15" customFormat="1">
      <c r="B312" s="177"/>
      <c r="D312" s="162" t="s">
        <v>312</v>
      </c>
      <c r="E312" s="178" t="s">
        <v>1</v>
      </c>
      <c r="F312" s="179" t="s">
        <v>324</v>
      </c>
      <c r="H312" s="180">
        <v>192.45599999999999</v>
      </c>
      <c r="I312" s="181"/>
      <c r="L312" s="177"/>
      <c r="M312" s="182"/>
      <c r="N312" s="183"/>
      <c r="O312" s="183"/>
      <c r="P312" s="183"/>
      <c r="Q312" s="183"/>
      <c r="R312" s="183"/>
      <c r="S312" s="183"/>
      <c r="T312" s="184"/>
      <c r="AT312" s="178" t="s">
        <v>312</v>
      </c>
      <c r="AU312" s="178" t="s">
        <v>96</v>
      </c>
      <c r="AV312" s="15" t="s">
        <v>310</v>
      </c>
      <c r="AW312" s="15" t="s">
        <v>41</v>
      </c>
      <c r="AX312" s="15" t="s">
        <v>86</v>
      </c>
      <c r="AY312" s="178" t="s">
        <v>302</v>
      </c>
    </row>
    <row r="313" spans="1:65" s="14" customFormat="1">
      <c r="B313" s="169"/>
      <c r="D313" s="162" t="s">
        <v>312</v>
      </c>
      <c r="E313" s="170" t="s">
        <v>1</v>
      </c>
      <c r="F313" s="171" t="s">
        <v>2477</v>
      </c>
      <c r="H313" s="172">
        <v>186.68199999999999</v>
      </c>
      <c r="I313" s="173"/>
      <c r="L313" s="169"/>
      <c r="M313" s="174"/>
      <c r="N313" s="175"/>
      <c r="O313" s="175"/>
      <c r="P313" s="175"/>
      <c r="Q313" s="175"/>
      <c r="R313" s="175"/>
      <c r="S313" s="175"/>
      <c r="T313" s="176"/>
      <c r="AT313" s="170" t="s">
        <v>312</v>
      </c>
      <c r="AU313" s="170" t="s">
        <v>96</v>
      </c>
      <c r="AV313" s="14" t="s">
        <v>96</v>
      </c>
      <c r="AW313" s="14" t="s">
        <v>41</v>
      </c>
      <c r="AX313" s="14" t="s">
        <v>23</v>
      </c>
      <c r="AY313" s="170" t="s">
        <v>302</v>
      </c>
    </row>
    <row r="314" spans="1:65" s="2" customFormat="1" ht="21.75" customHeight="1">
      <c r="A314" s="34"/>
      <c r="B314" s="147"/>
      <c r="C314" s="148" t="s">
        <v>569</v>
      </c>
      <c r="D314" s="148" t="s">
        <v>305</v>
      </c>
      <c r="E314" s="149" t="s">
        <v>2478</v>
      </c>
      <c r="F314" s="150" t="s">
        <v>2479</v>
      </c>
      <c r="G314" s="151" t="s">
        <v>411</v>
      </c>
      <c r="H314" s="152">
        <v>5.774</v>
      </c>
      <c r="I314" s="153"/>
      <c r="J314" s="154">
        <f>ROUND(I314*H314,2)</f>
        <v>0</v>
      </c>
      <c r="K314" s="150" t="s">
        <v>1</v>
      </c>
      <c r="L314" s="35"/>
      <c r="M314" s="155" t="s">
        <v>1</v>
      </c>
      <c r="N314" s="156" t="s">
        <v>51</v>
      </c>
      <c r="O314" s="60"/>
      <c r="P314" s="157">
        <f>O314*H314</f>
        <v>0</v>
      </c>
      <c r="Q314" s="157">
        <v>0</v>
      </c>
      <c r="R314" s="157">
        <f>Q314*H314</f>
        <v>0</v>
      </c>
      <c r="S314" s="157">
        <v>0</v>
      </c>
      <c r="T314" s="158">
        <f>S314*H314</f>
        <v>0</v>
      </c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  <c r="AR314" s="159" t="s">
        <v>310</v>
      </c>
      <c r="AT314" s="159" t="s">
        <v>305</v>
      </c>
      <c r="AU314" s="159" t="s">
        <v>96</v>
      </c>
      <c r="AY314" s="18" t="s">
        <v>302</v>
      </c>
      <c r="BE314" s="160">
        <f>IF(N314="základní",J314,0)</f>
        <v>0</v>
      </c>
      <c r="BF314" s="160">
        <f>IF(N314="snížená",J314,0)</f>
        <v>0</v>
      </c>
      <c r="BG314" s="160">
        <f>IF(N314="zákl. přenesená",J314,0)</f>
        <v>0</v>
      </c>
      <c r="BH314" s="160">
        <f>IF(N314="sníž. přenesená",J314,0)</f>
        <v>0</v>
      </c>
      <c r="BI314" s="160">
        <f>IF(N314="nulová",J314,0)</f>
        <v>0</v>
      </c>
      <c r="BJ314" s="18" t="s">
        <v>23</v>
      </c>
      <c r="BK314" s="160">
        <f>ROUND(I314*H314,2)</f>
        <v>0</v>
      </c>
      <c r="BL314" s="18" t="s">
        <v>310</v>
      </c>
      <c r="BM314" s="159" t="s">
        <v>2480</v>
      </c>
    </row>
    <row r="315" spans="1:65" s="14" customFormat="1">
      <c r="B315" s="169"/>
      <c r="D315" s="162" t="s">
        <v>312</v>
      </c>
      <c r="E315" s="170" t="s">
        <v>1</v>
      </c>
      <c r="F315" s="171" t="s">
        <v>2481</v>
      </c>
      <c r="H315" s="172">
        <v>5.774</v>
      </c>
      <c r="I315" s="173"/>
      <c r="L315" s="169"/>
      <c r="M315" s="174"/>
      <c r="N315" s="175"/>
      <c r="O315" s="175"/>
      <c r="P315" s="175"/>
      <c r="Q315" s="175"/>
      <c r="R315" s="175"/>
      <c r="S315" s="175"/>
      <c r="T315" s="176"/>
      <c r="AT315" s="170" t="s">
        <v>312</v>
      </c>
      <c r="AU315" s="170" t="s">
        <v>96</v>
      </c>
      <c r="AV315" s="14" t="s">
        <v>96</v>
      </c>
      <c r="AW315" s="14" t="s">
        <v>41</v>
      </c>
      <c r="AX315" s="14" t="s">
        <v>23</v>
      </c>
      <c r="AY315" s="170" t="s">
        <v>302</v>
      </c>
    </row>
    <row r="316" spans="1:65" s="2" customFormat="1" ht="16.5" customHeight="1">
      <c r="A316" s="34"/>
      <c r="B316" s="147"/>
      <c r="C316" s="148" t="s">
        <v>574</v>
      </c>
      <c r="D316" s="148" t="s">
        <v>305</v>
      </c>
      <c r="E316" s="149" t="s">
        <v>2482</v>
      </c>
      <c r="F316" s="150" t="s">
        <v>2483</v>
      </c>
      <c r="G316" s="151" t="s">
        <v>308</v>
      </c>
      <c r="H316" s="152">
        <v>403.2</v>
      </c>
      <c r="I316" s="153"/>
      <c r="J316" s="154">
        <f>ROUND(I316*H316,2)</f>
        <v>0</v>
      </c>
      <c r="K316" s="150" t="s">
        <v>309</v>
      </c>
      <c r="L316" s="35"/>
      <c r="M316" s="155" t="s">
        <v>1</v>
      </c>
      <c r="N316" s="156" t="s">
        <v>51</v>
      </c>
      <c r="O316" s="60"/>
      <c r="P316" s="157">
        <f>O316*H316</f>
        <v>0</v>
      </c>
      <c r="Q316" s="157">
        <v>1.49E-3</v>
      </c>
      <c r="R316" s="157">
        <f>Q316*H316</f>
        <v>0.60076799999999997</v>
      </c>
      <c r="S316" s="157">
        <v>0</v>
      </c>
      <c r="T316" s="158">
        <f>S316*H316</f>
        <v>0</v>
      </c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R316" s="159" t="s">
        <v>310</v>
      </c>
      <c r="AT316" s="159" t="s">
        <v>305</v>
      </c>
      <c r="AU316" s="159" t="s">
        <v>96</v>
      </c>
      <c r="AY316" s="18" t="s">
        <v>302</v>
      </c>
      <c r="BE316" s="160">
        <f>IF(N316="základní",J316,0)</f>
        <v>0</v>
      </c>
      <c r="BF316" s="160">
        <f>IF(N316="snížená",J316,0)</f>
        <v>0</v>
      </c>
      <c r="BG316" s="160">
        <f>IF(N316="zákl. přenesená",J316,0)</f>
        <v>0</v>
      </c>
      <c r="BH316" s="160">
        <f>IF(N316="sníž. přenesená",J316,0)</f>
        <v>0</v>
      </c>
      <c r="BI316" s="160">
        <f>IF(N316="nulová",J316,0)</f>
        <v>0</v>
      </c>
      <c r="BJ316" s="18" t="s">
        <v>23</v>
      </c>
      <c r="BK316" s="160">
        <f>ROUND(I316*H316,2)</f>
        <v>0</v>
      </c>
      <c r="BL316" s="18" t="s">
        <v>310</v>
      </c>
      <c r="BM316" s="159" t="s">
        <v>2484</v>
      </c>
    </row>
    <row r="317" spans="1:65" s="13" customFormat="1">
      <c r="B317" s="161"/>
      <c r="D317" s="162" t="s">
        <v>312</v>
      </c>
      <c r="E317" s="163" t="s">
        <v>1</v>
      </c>
      <c r="F317" s="164" t="s">
        <v>2427</v>
      </c>
      <c r="H317" s="163" t="s">
        <v>1</v>
      </c>
      <c r="I317" s="165"/>
      <c r="L317" s="161"/>
      <c r="M317" s="166"/>
      <c r="N317" s="167"/>
      <c r="O317" s="167"/>
      <c r="P317" s="167"/>
      <c r="Q317" s="167"/>
      <c r="R317" s="167"/>
      <c r="S317" s="167"/>
      <c r="T317" s="168"/>
      <c r="AT317" s="163" t="s">
        <v>312</v>
      </c>
      <c r="AU317" s="163" t="s">
        <v>96</v>
      </c>
      <c r="AV317" s="13" t="s">
        <v>23</v>
      </c>
      <c r="AW317" s="13" t="s">
        <v>41</v>
      </c>
      <c r="AX317" s="13" t="s">
        <v>86</v>
      </c>
      <c r="AY317" s="163" t="s">
        <v>302</v>
      </c>
    </row>
    <row r="318" spans="1:65" s="14" customFormat="1">
      <c r="B318" s="169"/>
      <c r="D318" s="162" t="s">
        <v>312</v>
      </c>
      <c r="E318" s="170" t="s">
        <v>1</v>
      </c>
      <c r="F318" s="171" t="s">
        <v>2485</v>
      </c>
      <c r="H318" s="172">
        <v>403.2</v>
      </c>
      <c r="I318" s="173"/>
      <c r="L318" s="169"/>
      <c r="M318" s="174"/>
      <c r="N318" s="175"/>
      <c r="O318" s="175"/>
      <c r="P318" s="175"/>
      <c r="Q318" s="175"/>
      <c r="R318" s="175"/>
      <c r="S318" s="175"/>
      <c r="T318" s="176"/>
      <c r="AT318" s="170" t="s">
        <v>312</v>
      </c>
      <c r="AU318" s="170" t="s">
        <v>96</v>
      </c>
      <c r="AV318" s="14" t="s">
        <v>96</v>
      </c>
      <c r="AW318" s="14" t="s">
        <v>41</v>
      </c>
      <c r="AX318" s="14" t="s">
        <v>23</v>
      </c>
      <c r="AY318" s="170" t="s">
        <v>302</v>
      </c>
    </row>
    <row r="319" spans="1:65" s="2" customFormat="1" ht="16.5" customHeight="1">
      <c r="A319" s="34"/>
      <c r="B319" s="147"/>
      <c r="C319" s="148" t="s">
        <v>579</v>
      </c>
      <c r="D319" s="148" t="s">
        <v>305</v>
      </c>
      <c r="E319" s="149" t="s">
        <v>2486</v>
      </c>
      <c r="F319" s="150" t="s">
        <v>2487</v>
      </c>
      <c r="G319" s="151" t="s">
        <v>308</v>
      </c>
      <c r="H319" s="152">
        <v>403.2</v>
      </c>
      <c r="I319" s="153"/>
      <c r="J319" s="154">
        <f>ROUND(I319*H319,2)</f>
        <v>0</v>
      </c>
      <c r="K319" s="150" t="s">
        <v>309</v>
      </c>
      <c r="L319" s="35"/>
      <c r="M319" s="155" t="s">
        <v>1</v>
      </c>
      <c r="N319" s="156" t="s">
        <v>51</v>
      </c>
      <c r="O319" s="60"/>
      <c r="P319" s="157">
        <f>O319*H319</f>
        <v>0</v>
      </c>
      <c r="Q319" s="157">
        <v>0</v>
      </c>
      <c r="R319" s="157">
        <f>Q319*H319</f>
        <v>0</v>
      </c>
      <c r="S319" s="157">
        <v>0</v>
      </c>
      <c r="T319" s="158">
        <f>S319*H319</f>
        <v>0</v>
      </c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  <c r="AR319" s="159" t="s">
        <v>310</v>
      </c>
      <c r="AT319" s="159" t="s">
        <v>305</v>
      </c>
      <c r="AU319" s="159" t="s">
        <v>96</v>
      </c>
      <c r="AY319" s="18" t="s">
        <v>302</v>
      </c>
      <c r="BE319" s="160">
        <f>IF(N319="základní",J319,0)</f>
        <v>0</v>
      </c>
      <c r="BF319" s="160">
        <f>IF(N319="snížená",J319,0)</f>
        <v>0</v>
      </c>
      <c r="BG319" s="160">
        <f>IF(N319="zákl. přenesená",J319,0)</f>
        <v>0</v>
      </c>
      <c r="BH319" s="160">
        <f>IF(N319="sníž. přenesená",J319,0)</f>
        <v>0</v>
      </c>
      <c r="BI319" s="160">
        <f>IF(N319="nulová",J319,0)</f>
        <v>0</v>
      </c>
      <c r="BJ319" s="18" t="s">
        <v>23</v>
      </c>
      <c r="BK319" s="160">
        <f>ROUND(I319*H319,2)</f>
        <v>0</v>
      </c>
      <c r="BL319" s="18" t="s">
        <v>310</v>
      </c>
      <c r="BM319" s="159" t="s">
        <v>2488</v>
      </c>
    </row>
    <row r="320" spans="1:65" s="2" customFormat="1" ht="16.5" customHeight="1">
      <c r="A320" s="34"/>
      <c r="B320" s="147"/>
      <c r="C320" s="148" t="s">
        <v>588</v>
      </c>
      <c r="D320" s="148" t="s">
        <v>305</v>
      </c>
      <c r="E320" s="149" t="s">
        <v>2489</v>
      </c>
      <c r="F320" s="150" t="s">
        <v>2490</v>
      </c>
      <c r="G320" s="151" t="s">
        <v>411</v>
      </c>
      <c r="H320" s="152">
        <v>172.8</v>
      </c>
      <c r="I320" s="153"/>
      <c r="J320" s="154">
        <f>ROUND(I320*H320,2)</f>
        <v>0</v>
      </c>
      <c r="K320" s="150" t="s">
        <v>309</v>
      </c>
      <c r="L320" s="35"/>
      <c r="M320" s="155" t="s">
        <v>1</v>
      </c>
      <c r="N320" s="156" t="s">
        <v>51</v>
      </c>
      <c r="O320" s="60"/>
      <c r="P320" s="157">
        <f>O320*H320</f>
        <v>0</v>
      </c>
      <c r="Q320" s="157">
        <v>1.3600000000000001E-3</v>
      </c>
      <c r="R320" s="157">
        <f>Q320*H320</f>
        <v>0.23500800000000002</v>
      </c>
      <c r="S320" s="157">
        <v>0</v>
      </c>
      <c r="T320" s="158">
        <f>S320*H320</f>
        <v>0</v>
      </c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  <c r="AR320" s="159" t="s">
        <v>310</v>
      </c>
      <c r="AT320" s="159" t="s">
        <v>305</v>
      </c>
      <c r="AU320" s="159" t="s">
        <v>96</v>
      </c>
      <c r="AY320" s="18" t="s">
        <v>302</v>
      </c>
      <c r="BE320" s="160">
        <f>IF(N320="základní",J320,0)</f>
        <v>0</v>
      </c>
      <c r="BF320" s="160">
        <f>IF(N320="snížená",J320,0)</f>
        <v>0</v>
      </c>
      <c r="BG320" s="160">
        <f>IF(N320="zákl. přenesená",J320,0)</f>
        <v>0</v>
      </c>
      <c r="BH320" s="160">
        <f>IF(N320="sníž. přenesená",J320,0)</f>
        <v>0</v>
      </c>
      <c r="BI320" s="160">
        <f>IF(N320="nulová",J320,0)</f>
        <v>0</v>
      </c>
      <c r="BJ320" s="18" t="s">
        <v>23</v>
      </c>
      <c r="BK320" s="160">
        <f>ROUND(I320*H320,2)</f>
        <v>0</v>
      </c>
      <c r="BL320" s="18" t="s">
        <v>310</v>
      </c>
      <c r="BM320" s="159" t="s">
        <v>2491</v>
      </c>
    </row>
    <row r="321" spans="1:65" s="13" customFormat="1">
      <c r="B321" s="161"/>
      <c r="D321" s="162" t="s">
        <v>312</v>
      </c>
      <c r="E321" s="163" t="s">
        <v>1</v>
      </c>
      <c r="F321" s="164" t="s">
        <v>2427</v>
      </c>
      <c r="H321" s="163" t="s">
        <v>1</v>
      </c>
      <c r="I321" s="165"/>
      <c r="L321" s="161"/>
      <c r="M321" s="166"/>
      <c r="N321" s="167"/>
      <c r="O321" s="167"/>
      <c r="P321" s="167"/>
      <c r="Q321" s="167"/>
      <c r="R321" s="167"/>
      <c r="S321" s="167"/>
      <c r="T321" s="168"/>
      <c r="AT321" s="163" t="s">
        <v>312</v>
      </c>
      <c r="AU321" s="163" t="s">
        <v>96</v>
      </c>
      <c r="AV321" s="13" t="s">
        <v>23</v>
      </c>
      <c r="AW321" s="13" t="s">
        <v>41</v>
      </c>
      <c r="AX321" s="13" t="s">
        <v>86</v>
      </c>
      <c r="AY321" s="163" t="s">
        <v>302</v>
      </c>
    </row>
    <row r="322" spans="1:65" s="14" customFormat="1">
      <c r="B322" s="169"/>
      <c r="D322" s="162" t="s">
        <v>312</v>
      </c>
      <c r="E322" s="170" t="s">
        <v>1</v>
      </c>
      <c r="F322" s="171" t="s">
        <v>2472</v>
      </c>
      <c r="H322" s="172">
        <v>172.8</v>
      </c>
      <c r="I322" s="173"/>
      <c r="L322" s="169"/>
      <c r="M322" s="174"/>
      <c r="N322" s="175"/>
      <c r="O322" s="175"/>
      <c r="P322" s="175"/>
      <c r="Q322" s="175"/>
      <c r="R322" s="175"/>
      <c r="S322" s="175"/>
      <c r="T322" s="176"/>
      <c r="AT322" s="170" t="s">
        <v>312</v>
      </c>
      <c r="AU322" s="170" t="s">
        <v>96</v>
      </c>
      <c r="AV322" s="14" t="s">
        <v>96</v>
      </c>
      <c r="AW322" s="14" t="s">
        <v>41</v>
      </c>
      <c r="AX322" s="14" t="s">
        <v>23</v>
      </c>
      <c r="AY322" s="170" t="s">
        <v>302</v>
      </c>
    </row>
    <row r="323" spans="1:65" s="2" customFormat="1" ht="16.5" customHeight="1">
      <c r="A323" s="34"/>
      <c r="B323" s="147"/>
      <c r="C323" s="148" t="s">
        <v>593</v>
      </c>
      <c r="D323" s="148" t="s">
        <v>305</v>
      </c>
      <c r="E323" s="149" t="s">
        <v>2492</v>
      </c>
      <c r="F323" s="150" t="s">
        <v>2493</v>
      </c>
      <c r="G323" s="151" t="s">
        <v>411</v>
      </c>
      <c r="H323" s="152">
        <v>172.8</v>
      </c>
      <c r="I323" s="153"/>
      <c r="J323" s="154">
        <f>ROUND(I323*H323,2)</f>
        <v>0</v>
      </c>
      <c r="K323" s="150" t="s">
        <v>309</v>
      </c>
      <c r="L323" s="35"/>
      <c r="M323" s="155" t="s">
        <v>1</v>
      </c>
      <c r="N323" s="156" t="s">
        <v>51</v>
      </c>
      <c r="O323" s="60"/>
      <c r="P323" s="157">
        <f>O323*H323</f>
        <v>0</v>
      </c>
      <c r="Q323" s="157">
        <v>0</v>
      </c>
      <c r="R323" s="157">
        <f>Q323*H323</f>
        <v>0</v>
      </c>
      <c r="S323" s="157">
        <v>0</v>
      </c>
      <c r="T323" s="158">
        <f>S323*H323</f>
        <v>0</v>
      </c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  <c r="AR323" s="159" t="s">
        <v>310</v>
      </c>
      <c r="AT323" s="159" t="s">
        <v>305</v>
      </c>
      <c r="AU323" s="159" t="s">
        <v>96</v>
      </c>
      <c r="AY323" s="18" t="s">
        <v>302</v>
      </c>
      <c r="BE323" s="160">
        <f>IF(N323="základní",J323,0)</f>
        <v>0</v>
      </c>
      <c r="BF323" s="160">
        <f>IF(N323="snížená",J323,0)</f>
        <v>0</v>
      </c>
      <c r="BG323" s="160">
        <f>IF(N323="zákl. přenesená",J323,0)</f>
        <v>0</v>
      </c>
      <c r="BH323" s="160">
        <f>IF(N323="sníž. přenesená",J323,0)</f>
        <v>0</v>
      </c>
      <c r="BI323" s="160">
        <f>IF(N323="nulová",J323,0)</f>
        <v>0</v>
      </c>
      <c r="BJ323" s="18" t="s">
        <v>23</v>
      </c>
      <c r="BK323" s="160">
        <f>ROUND(I323*H323,2)</f>
        <v>0</v>
      </c>
      <c r="BL323" s="18" t="s">
        <v>310</v>
      </c>
      <c r="BM323" s="159" t="s">
        <v>2494</v>
      </c>
    </row>
    <row r="324" spans="1:65" s="2" customFormat="1" ht="16.5" customHeight="1">
      <c r="A324" s="34"/>
      <c r="B324" s="147"/>
      <c r="C324" s="148" t="s">
        <v>603</v>
      </c>
      <c r="D324" s="148" t="s">
        <v>305</v>
      </c>
      <c r="E324" s="149" t="s">
        <v>2495</v>
      </c>
      <c r="F324" s="150" t="s">
        <v>2496</v>
      </c>
      <c r="G324" s="151" t="s">
        <v>308</v>
      </c>
      <c r="H324" s="152">
        <v>99.6</v>
      </c>
      <c r="I324" s="153"/>
      <c r="J324" s="154">
        <f>ROUND(I324*H324,2)</f>
        <v>0</v>
      </c>
      <c r="K324" s="150" t="s">
        <v>309</v>
      </c>
      <c r="L324" s="35"/>
      <c r="M324" s="155" t="s">
        <v>1</v>
      </c>
      <c r="N324" s="156" t="s">
        <v>51</v>
      </c>
      <c r="O324" s="60"/>
      <c r="P324" s="157">
        <f>O324*H324</f>
        <v>0</v>
      </c>
      <c r="Q324" s="157">
        <v>1.49E-3</v>
      </c>
      <c r="R324" s="157">
        <f>Q324*H324</f>
        <v>0.14840399999999998</v>
      </c>
      <c r="S324" s="157">
        <v>0</v>
      </c>
      <c r="T324" s="158">
        <f>S324*H324</f>
        <v>0</v>
      </c>
      <c r="U324" s="34"/>
      <c r="V324" s="34"/>
      <c r="W324" s="34"/>
      <c r="X324" s="34"/>
      <c r="Y324" s="34"/>
      <c r="Z324" s="34"/>
      <c r="AA324" s="34"/>
      <c r="AB324" s="34"/>
      <c r="AC324" s="34"/>
      <c r="AD324" s="34"/>
      <c r="AE324" s="34"/>
      <c r="AR324" s="159" t="s">
        <v>310</v>
      </c>
      <c r="AT324" s="159" t="s">
        <v>305</v>
      </c>
      <c r="AU324" s="159" t="s">
        <v>96</v>
      </c>
      <c r="AY324" s="18" t="s">
        <v>302</v>
      </c>
      <c r="BE324" s="160">
        <f>IF(N324="základní",J324,0)</f>
        <v>0</v>
      </c>
      <c r="BF324" s="160">
        <f>IF(N324="snížená",J324,0)</f>
        <v>0</v>
      </c>
      <c r="BG324" s="160">
        <f>IF(N324="zákl. přenesená",J324,0)</f>
        <v>0</v>
      </c>
      <c r="BH324" s="160">
        <f>IF(N324="sníž. přenesená",J324,0)</f>
        <v>0</v>
      </c>
      <c r="BI324" s="160">
        <f>IF(N324="nulová",J324,0)</f>
        <v>0</v>
      </c>
      <c r="BJ324" s="18" t="s">
        <v>23</v>
      </c>
      <c r="BK324" s="160">
        <f>ROUND(I324*H324,2)</f>
        <v>0</v>
      </c>
      <c r="BL324" s="18" t="s">
        <v>310</v>
      </c>
      <c r="BM324" s="159" t="s">
        <v>2497</v>
      </c>
    </row>
    <row r="325" spans="1:65" s="13" customFormat="1">
      <c r="B325" s="161"/>
      <c r="D325" s="162" t="s">
        <v>312</v>
      </c>
      <c r="E325" s="163" t="s">
        <v>1</v>
      </c>
      <c r="F325" s="164" t="s">
        <v>2470</v>
      </c>
      <c r="H325" s="163" t="s">
        <v>1</v>
      </c>
      <c r="I325" s="165"/>
      <c r="L325" s="161"/>
      <c r="M325" s="166"/>
      <c r="N325" s="167"/>
      <c r="O325" s="167"/>
      <c r="P325" s="167"/>
      <c r="Q325" s="167"/>
      <c r="R325" s="167"/>
      <c r="S325" s="167"/>
      <c r="T325" s="168"/>
      <c r="AT325" s="163" t="s">
        <v>312</v>
      </c>
      <c r="AU325" s="163" t="s">
        <v>96</v>
      </c>
      <c r="AV325" s="13" t="s">
        <v>23</v>
      </c>
      <c r="AW325" s="13" t="s">
        <v>41</v>
      </c>
      <c r="AX325" s="13" t="s">
        <v>86</v>
      </c>
      <c r="AY325" s="163" t="s">
        <v>302</v>
      </c>
    </row>
    <row r="326" spans="1:65" s="14" customFormat="1">
      <c r="B326" s="169"/>
      <c r="D326" s="162" t="s">
        <v>312</v>
      </c>
      <c r="E326" s="170" t="s">
        <v>1</v>
      </c>
      <c r="F326" s="171" t="s">
        <v>2498</v>
      </c>
      <c r="H326" s="172">
        <v>99.6</v>
      </c>
      <c r="I326" s="173"/>
      <c r="L326" s="169"/>
      <c r="M326" s="174"/>
      <c r="N326" s="175"/>
      <c r="O326" s="175"/>
      <c r="P326" s="175"/>
      <c r="Q326" s="175"/>
      <c r="R326" s="175"/>
      <c r="S326" s="175"/>
      <c r="T326" s="176"/>
      <c r="AT326" s="170" t="s">
        <v>312</v>
      </c>
      <c r="AU326" s="170" t="s">
        <v>96</v>
      </c>
      <c r="AV326" s="14" t="s">
        <v>96</v>
      </c>
      <c r="AW326" s="14" t="s">
        <v>41</v>
      </c>
      <c r="AX326" s="14" t="s">
        <v>23</v>
      </c>
      <c r="AY326" s="170" t="s">
        <v>302</v>
      </c>
    </row>
    <row r="327" spans="1:65" s="2" customFormat="1" ht="16.5" customHeight="1">
      <c r="A327" s="34"/>
      <c r="B327" s="147"/>
      <c r="C327" s="148" t="s">
        <v>638</v>
      </c>
      <c r="D327" s="148" t="s">
        <v>305</v>
      </c>
      <c r="E327" s="149" t="s">
        <v>2499</v>
      </c>
      <c r="F327" s="150" t="s">
        <v>2500</v>
      </c>
      <c r="G327" s="151" t="s">
        <v>308</v>
      </c>
      <c r="H327" s="152">
        <v>99.6</v>
      </c>
      <c r="I327" s="153"/>
      <c r="J327" s="154">
        <f>ROUND(I327*H327,2)</f>
        <v>0</v>
      </c>
      <c r="K327" s="150" t="s">
        <v>309</v>
      </c>
      <c r="L327" s="35"/>
      <c r="M327" s="155" t="s">
        <v>1</v>
      </c>
      <c r="N327" s="156" t="s">
        <v>51</v>
      </c>
      <c r="O327" s="60"/>
      <c r="P327" s="157">
        <f>O327*H327</f>
        <v>0</v>
      </c>
      <c r="Q327" s="157">
        <v>0</v>
      </c>
      <c r="R327" s="157">
        <f>Q327*H327</f>
        <v>0</v>
      </c>
      <c r="S327" s="157">
        <v>0</v>
      </c>
      <c r="T327" s="158">
        <f>S327*H327</f>
        <v>0</v>
      </c>
      <c r="U327" s="34"/>
      <c r="V327" s="34"/>
      <c r="W327" s="34"/>
      <c r="X327" s="34"/>
      <c r="Y327" s="34"/>
      <c r="Z327" s="34"/>
      <c r="AA327" s="34"/>
      <c r="AB327" s="34"/>
      <c r="AC327" s="34"/>
      <c r="AD327" s="34"/>
      <c r="AE327" s="34"/>
      <c r="AR327" s="159" t="s">
        <v>310</v>
      </c>
      <c r="AT327" s="159" t="s">
        <v>305</v>
      </c>
      <c r="AU327" s="159" t="s">
        <v>96</v>
      </c>
      <c r="AY327" s="18" t="s">
        <v>302</v>
      </c>
      <c r="BE327" s="160">
        <f>IF(N327="základní",J327,0)</f>
        <v>0</v>
      </c>
      <c r="BF327" s="160">
        <f>IF(N327="snížená",J327,0)</f>
        <v>0</v>
      </c>
      <c r="BG327" s="160">
        <f>IF(N327="zákl. přenesená",J327,0)</f>
        <v>0</v>
      </c>
      <c r="BH327" s="160">
        <f>IF(N327="sníž. přenesená",J327,0)</f>
        <v>0</v>
      </c>
      <c r="BI327" s="160">
        <f>IF(N327="nulová",J327,0)</f>
        <v>0</v>
      </c>
      <c r="BJ327" s="18" t="s">
        <v>23</v>
      </c>
      <c r="BK327" s="160">
        <f>ROUND(I327*H327,2)</f>
        <v>0</v>
      </c>
      <c r="BL327" s="18" t="s">
        <v>310</v>
      </c>
      <c r="BM327" s="159" t="s">
        <v>2501</v>
      </c>
    </row>
    <row r="328" spans="1:65" s="2" customFormat="1" ht="16.5" customHeight="1">
      <c r="A328" s="34"/>
      <c r="B328" s="147"/>
      <c r="C328" s="148" t="s">
        <v>653</v>
      </c>
      <c r="D328" s="148" t="s">
        <v>305</v>
      </c>
      <c r="E328" s="149" t="s">
        <v>2502</v>
      </c>
      <c r="F328" s="150" t="s">
        <v>2503</v>
      </c>
      <c r="G328" s="151" t="s">
        <v>411</v>
      </c>
      <c r="H328" s="152">
        <v>37.35</v>
      </c>
      <c r="I328" s="153"/>
      <c r="J328" s="154">
        <f>ROUND(I328*H328,2)</f>
        <v>0</v>
      </c>
      <c r="K328" s="150" t="s">
        <v>309</v>
      </c>
      <c r="L328" s="35"/>
      <c r="M328" s="155" t="s">
        <v>1</v>
      </c>
      <c r="N328" s="156" t="s">
        <v>51</v>
      </c>
      <c r="O328" s="60"/>
      <c r="P328" s="157">
        <f>O328*H328</f>
        <v>0</v>
      </c>
      <c r="Q328" s="157">
        <v>1.39E-3</v>
      </c>
      <c r="R328" s="157">
        <f>Q328*H328</f>
        <v>5.1916499999999997E-2</v>
      </c>
      <c r="S328" s="157">
        <v>0</v>
      </c>
      <c r="T328" s="158">
        <f>S328*H328</f>
        <v>0</v>
      </c>
      <c r="U328" s="34"/>
      <c r="V328" s="34"/>
      <c r="W328" s="34"/>
      <c r="X328" s="34"/>
      <c r="Y328" s="34"/>
      <c r="Z328" s="34"/>
      <c r="AA328" s="34"/>
      <c r="AB328" s="34"/>
      <c r="AC328" s="34"/>
      <c r="AD328" s="34"/>
      <c r="AE328" s="34"/>
      <c r="AR328" s="159" t="s">
        <v>310</v>
      </c>
      <c r="AT328" s="159" t="s">
        <v>305</v>
      </c>
      <c r="AU328" s="159" t="s">
        <v>96</v>
      </c>
      <c r="AY328" s="18" t="s">
        <v>302</v>
      </c>
      <c r="BE328" s="160">
        <f>IF(N328="základní",J328,0)</f>
        <v>0</v>
      </c>
      <c r="BF328" s="160">
        <f>IF(N328="snížená",J328,0)</f>
        <v>0</v>
      </c>
      <c r="BG328" s="160">
        <f>IF(N328="zákl. přenesená",J328,0)</f>
        <v>0</v>
      </c>
      <c r="BH328" s="160">
        <f>IF(N328="sníž. přenesená",J328,0)</f>
        <v>0</v>
      </c>
      <c r="BI328" s="160">
        <f>IF(N328="nulová",J328,0)</f>
        <v>0</v>
      </c>
      <c r="BJ328" s="18" t="s">
        <v>23</v>
      </c>
      <c r="BK328" s="160">
        <f>ROUND(I328*H328,2)</f>
        <v>0</v>
      </c>
      <c r="BL328" s="18" t="s">
        <v>310</v>
      </c>
      <c r="BM328" s="159" t="s">
        <v>2504</v>
      </c>
    </row>
    <row r="329" spans="1:65" s="13" customFormat="1">
      <c r="B329" s="161"/>
      <c r="D329" s="162" t="s">
        <v>312</v>
      </c>
      <c r="E329" s="163" t="s">
        <v>1</v>
      </c>
      <c r="F329" s="164" t="s">
        <v>2470</v>
      </c>
      <c r="H329" s="163" t="s">
        <v>1</v>
      </c>
      <c r="I329" s="165"/>
      <c r="L329" s="161"/>
      <c r="M329" s="166"/>
      <c r="N329" s="167"/>
      <c r="O329" s="167"/>
      <c r="P329" s="167"/>
      <c r="Q329" s="167"/>
      <c r="R329" s="167"/>
      <c r="S329" s="167"/>
      <c r="T329" s="168"/>
      <c r="AT329" s="163" t="s">
        <v>312</v>
      </c>
      <c r="AU329" s="163" t="s">
        <v>96</v>
      </c>
      <c r="AV329" s="13" t="s">
        <v>23</v>
      </c>
      <c r="AW329" s="13" t="s">
        <v>41</v>
      </c>
      <c r="AX329" s="13" t="s">
        <v>86</v>
      </c>
      <c r="AY329" s="163" t="s">
        <v>302</v>
      </c>
    </row>
    <row r="330" spans="1:65" s="14" customFormat="1">
      <c r="B330" s="169"/>
      <c r="D330" s="162" t="s">
        <v>312</v>
      </c>
      <c r="E330" s="170" t="s">
        <v>1</v>
      </c>
      <c r="F330" s="171" t="s">
        <v>2471</v>
      </c>
      <c r="H330" s="172">
        <v>37.35</v>
      </c>
      <c r="I330" s="173"/>
      <c r="L330" s="169"/>
      <c r="M330" s="174"/>
      <c r="N330" s="175"/>
      <c r="O330" s="175"/>
      <c r="P330" s="175"/>
      <c r="Q330" s="175"/>
      <c r="R330" s="175"/>
      <c r="S330" s="175"/>
      <c r="T330" s="176"/>
      <c r="AT330" s="170" t="s">
        <v>312</v>
      </c>
      <c r="AU330" s="170" t="s">
        <v>96</v>
      </c>
      <c r="AV330" s="14" t="s">
        <v>96</v>
      </c>
      <c r="AW330" s="14" t="s">
        <v>41</v>
      </c>
      <c r="AX330" s="14" t="s">
        <v>23</v>
      </c>
      <c r="AY330" s="170" t="s">
        <v>302</v>
      </c>
    </row>
    <row r="331" spans="1:65" s="2" customFormat="1" ht="16.5" customHeight="1">
      <c r="A331" s="34"/>
      <c r="B331" s="147"/>
      <c r="C331" s="148" t="s">
        <v>664</v>
      </c>
      <c r="D331" s="148" t="s">
        <v>305</v>
      </c>
      <c r="E331" s="149" t="s">
        <v>2505</v>
      </c>
      <c r="F331" s="150" t="s">
        <v>2506</v>
      </c>
      <c r="G331" s="151" t="s">
        <v>411</v>
      </c>
      <c r="H331" s="152">
        <v>37.35</v>
      </c>
      <c r="I331" s="153"/>
      <c r="J331" s="154">
        <f>ROUND(I331*H331,2)</f>
        <v>0</v>
      </c>
      <c r="K331" s="150" t="s">
        <v>309</v>
      </c>
      <c r="L331" s="35"/>
      <c r="M331" s="155" t="s">
        <v>1</v>
      </c>
      <c r="N331" s="156" t="s">
        <v>51</v>
      </c>
      <c r="O331" s="60"/>
      <c r="P331" s="157">
        <f>O331*H331</f>
        <v>0</v>
      </c>
      <c r="Q331" s="157">
        <v>0</v>
      </c>
      <c r="R331" s="157">
        <f>Q331*H331</f>
        <v>0</v>
      </c>
      <c r="S331" s="157">
        <v>0</v>
      </c>
      <c r="T331" s="158">
        <f>S331*H331</f>
        <v>0</v>
      </c>
      <c r="U331" s="34"/>
      <c r="V331" s="34"/>
      <c r="W331" s="34"/>
      <c r="X331" s="34"/>
      <c r="Y331" s="34"/>
      <c r="Z331" s="34"/>
      <c r="AA331" s="34"/>
      <c r="AB331" s="34"/>
      <c r="AC331" s="34"/>
      <c r="AD331" s="34"/>
      <c r="AE331" s="34"/>
      <c r="AR331" s="159" t="s">
        <v>310</v>
      </c>
      <c r="AT331" s="159" t="s">
        <v>305</v>
      </c>
      <c r="AU331" s="159" t="s">
        <v>96</v>
      </c>
      <c r="AY331" s="18" t="s">
        <v>302</v>
      </c>
      <c r="BE331" s="160">
        <f>IF(N331="základní",J331,0)</f>
        <v>0</v>
      </c>
      <c r="BF331" s="160">
        <f>IF(N331="snížená",J331,0)</f>
        <v>0</v>
      </c>
      <c r="BG331" s="160">
        <f>IF(N331="zákl. přenesená",J331,0)</f>
        <v>0</v>
      </c>
      <c r="BH331" s="160">
        <f>IF(N331="sníž. přenesená",J331,0)</f>
        <v>0</v>
      </c>
      <c r="BI331" s="160">
        <f>IF(N331="nulová",J331,0)</f>
        <v>0</v>
      </c>
      <c r="BJ331" s="18" t="s">
        <v>23</v>
      </c>
      <c r="BK331" s="160">
        <f>ROUND(I331*H331,2)</f>
        <v>0</v>
      </c>
      <c r="BL331" s="18" t="s">
        <v>310</v>
      </c>
      <c r="BM331" s="159" t="s">
        <v>2507</v>
      </c>
    </row>
    <row r="332" spans="1:65" s="2" customFormat="1" ht="24.2" customHeight="1">
      <c r="A332" s="34"/>
      <c r="B332" s="147"/>
      <c r="C332" s="148" t="s">
        <v>668</v>
      </c>
      <c r="D332" s="148" t="s">
        <v>305</v>
      </c>
      <c r="E332" s="149" t="s">
        <v>2508</v>
      </c>
      <c r="F332" s="150" t="s">
        <v>2509</v>
      </c>
      <c r="G332" s="151" t="s">
        <v>411</v>
      </c>
      <c r="H332" s="152">
        <v>1946.3489999999999</v>
      </c>
      <c r="I332" s="153"/>
      <c r="J332" s="154">
        <f>ROUND(I332*H332,2)</f>
        <v>0</v>
      </c>
      <c r="K332" s="150" t="s">
        <v>309</v>
      </c>
      <c r="L332" s="35"/>
      <c r="M332" s="155" t="s">
        <v>1</v>
      </c>
      <c r="N332" s="156" t="s">
        <v>51</v>
      </c>
      <c r="O332" s="60"/>
      <c r="P332" s="157">
        <f>O332*H332</f>
        <v>0</v>
      </c>
      <c r="Q332" s="157">
        <v>0</v>
      </c>
      <c r="R332" s="157">
        <f>Q332*H332</f>
        <v>0</v>
      </c>
      <c r="S332" s="157">
        <v>0</v>
      </c>
      <c r="T332" s="158">
        <f>S332*H332</f>
        <v>0</v>
      </c>
      <c r="U332" s="34"/>
      <c r="V332" s="34"/>
      <c r="W332" s="34"/>
      <c r="X332" s="34"/>
      <c r="Y332" s="34"/>
      <c r="Z332" s="34"/>
      <c r="AA332" s="34"/>
      <c r="AB332" s="34"/>
      <c r="AC332" s="34"/>
      <c r="AD332" s="34"/>
      <c r="AE332" s="34"/>
      <c r="AR332" s="159" t="s">
        <v>310</v>
      </c>
      <c r="AT332" s="159" t="s">
        <v>305</v>
      </c>
      <c r="AU332" s="159" t="s">
        <v>96</v>
      </c>
      <c r="AY332" s="18" t="s">
        <v>302</v>
      </c>
      <c r="BE332" s="160">
        <f>IF(N332="základní",J332,0)</f>
        <v>0</v>
      </c>
      <c r="BF332" s="160">
        <f>IF(N332="snížená",J332,0)</f>
        <v>0</v>
      </c>
      <c r="BG332" s="160">
        <f>IF(N332="zákl. přenesená",J332,0)</f>
        <v>0</v>
      </c>
      <c r="BH332" s="160">
        <f>IF(N332="sníž. přenesená",J332,0)</f>
        <v>0</v>
      </c>
      <c r="BI332" s="160">
        <f>IF(N332="nulová",J332,0)</f>
        <v>0</v>
      </c>
      <c r="BJ332" s="18" t="s">
        <v>23</v>
      </c>
      <c r="BK332" s="160">
        <f>ROUND(I332*H332,2)</f>
        <v>0</v>
      </c>
      <c r="BL332" s="18" t="s">
        <v>310</v>
      </c>
      <c r="BM332" s="159" t="s">
        <v>2510</v>
      </c>
    </row>
    <row r="333" spans="1:65" s="13" customFormat="1">
      <c r="B333" s="161"/>
      <c r="D333" s="162" t="s">
        <v>312</v>
      </c>
      <c r="E333" s="163" t="s">
        <v>1</v>
      </c>
      <c r="F333" s="164" t="s">
        <v>2511</v>
      </c>
      <c r="H333" s="163" t="s">
        <v>1</v>
      </c>
      <c r="I333" s="165"/>
      <c r="L333" s="161"/>
      <c r="M333" s="166"/>
      <c r="N333" s="167"/>
      <c r="O333" s="167"/>
      <c r="P333" s="167"/>
      <c r="Q333" s="167"/>
      <c r="R333" s="167"/>
      <c r="S333" s="167"/>
      <c r="T333" s="168"/>
      <c r="AT333" s="163" t="s">
        <v>312</v>
      </c>
      <c r="AU333" s="163" t="s">
        <v>96</v>
      </c>
      <c r="AV333" s="13" t="s">
        <v>23</v>
      </c>
      <c r="AW333" s="13" t="s">
        <v>41</v>
      </c>
      <c r="AX333" s="13" t="s">
        <v>86</v>
      </c>
      <c r="AY333" s="163" t="s">
        <v>302</v>
      </c>
    </row>
    <row r="334" spans="1:65" s="13" customFormat="1">
      <c r="B334" s="161"/>
      <c r="D334" s="162" t="s">
        <v>312</v>
      </c>
      <c r="E334" s="163" t="s">
        <v>1</v>
      </c>
      <c r="F334" s="164" t="s">
        <v>2512</v>
      </c>
      <c r="H334" s="163" t="s">
        <v>1</v>
      </c>
      <c r="I334" s="165"/>
      <c r="L334" s="161"/>
      <c r="M334" s="166"/>
      <c r="N334" s="167"/>
      <c r="O334" s="167"/>
      <c r="P334" s="167"/>
      <c r="Q334" s="167"/>
      <c r="R334" s="167"/>
      <c r="S334" s="167"/>
      <c r="T334" s="168"/>
      <c r="AT334" s="163" t="s">
        <v>312</v>
      </c>
      <c r="AU334" s="163" t="s">
        <v>96</v>
      </c>
      <c r="AV334" s="13" t="s">
        <v>23</v>
      </c>
      <c r="AW334" s="13" t="s">
        <v>41</v>
      </c>
      <c r="AX334" s="13" t="s">
        <v>86</v>
      </c>
      <c r="AY334" s="163" t="s">
        <v>302</v>
      </c>
    </row>
    <row r="335" spans="1:65" s="14" customFormat="1">
      <c r="B335" s="169"/>
      <c r="D335" s="162" t="s">
        <v>312</v>
      </c>
      <c r="E335" s="170" t="s">
        <v>1</v>
      </c>
      <c r="F335" s="171" t="s">
        <v>2513</v>
      </c>
      <c r="H335" s="172">
        <v>28.777999999999999</v>
      </c>
      <c r="I335" s="173"/>
      <c r="L335" s="169"/>
      <c r="M335" s="174"/>
      <c r="N335" s="175"/>
      <c r="O335" s="175"/>
      <c r="P335" s="175"/>
      <c r="Q335" s="175"/>
      <c r="R335" s="175"/>
      <c r="S335" s="175"/>
      <c r="T335" s="176"/>
      <c r="AT335" s="170" t="s">
        <v>312</v>
      </c>
      <c r="AU335" s="170" t="s">
        <v>96</v>
      </c>
      <c r="AV335" s="14" t="s">
        <v>96</v>
      </c>
      <c r="AW335" s="14" t="s">
        <v>41</v>
      </c>
      <c r="AX335" s="14" t="s">
        <v>86</v>
      </c>
      <c r="AY335" s="170" t="s">
        <v>302</v>
      </c>
    </row>
    <row r="336" spans="1:65" s="14" customFormat="1">
      <c r="B336" s="169"/>
      <c r="D336" s="162" t="s">
        <v>312</v>
      </c>
      <c r="E336" s="170" t="s">
        <v>1</v>
      </c>
      <c r="F336" s="171" t="s">
        <v>2514</v>
      </c>
      <c r="H336" s="172">
        <v>30.753</v>
      </c>
      <c r="I336" s="173"/>
      <c r="L336" s="169"/>
      <c r="M336" s="174"/>
      <c r="N336" s="175"/>
      <c r="O336" s="175"/>
      <c r="P336" s="175"/>
      <c r="Q336" s="175"/>
      <c r="R336" s="175"/>
      <c r="S336" s="175"/>
      <c r="T336" s="176"/>
      <c r="AT336" s="170" t="s">
        <v>312</v>
      </c>
      <c r="AU336" s="170" t="s">
        <v>96</v>
      </c>
      <c r="AV336" s="14" t="s">
        <v>96</v>
      </c>
      <c r="AW336" s="14" t="s">
        <v>41</v>
      </c>
      <c r="AX336" s="14" t="s">
        <v>86</v>
      </c>
      <c r="AY336" s="170" t="s">
        <v>302</v>
      </c>
    </row>
    <row r="337" spans="2:51" s="14" customFormat="1">
      <c r="B337" s="169"/>
      <c r="D337" s="162" t="s">
        <v>312</v>
      </c>
      <c r="E337" s="170" t="s">
        <v>1</v>
      </c>
      <c r="F337" s="171" t="s">
        <v>2515</v>
      </c>
      <c r="H337" s="172">
        <v>43.302999999999997</v>
      </c>
      <c r="I337" s="173"/>
      <c r="L337" s="169"/>
      <c r="M337" s="174"/>
      <c r="N337" s="175"/>
      <c r="O337" s="175"/>
      <c r="P337" s="175"/>
      <c r="Q337" s="175"/>
      <c r="R337" s="175"/>
      <c r="S337" s="175"/>
      <c r="T337" s="176"/>
      <c r="AT337" s="170" t="s">
        <v>312</v>
      </c>
      <c r="AU337" s="170" t="s">
        <v>96</v>
      </c>
      <c r="AV337" s="14" t="s">
        <v>96</v>
      </c>
      <c r="AW337" s="14" t="s">
        <v>41</v>
      </c>
      <c r="AX337" s="14" t="s">
        <v>86</v>
      </c>
      <c r="AY337" s="170" t="s">
        <v>302</v>
      </c>
    </row>
    <row r="338" spans="2:51" s="13" customFormat="1">
      <c r="B338" s="161"/>
      <c r="D338" s="162" t="s">
        <v>312</v>
      </c>
      <c r="E338" s="163" t="s">
        <v>1</v>
      </c>
      <c r="F338" s="164" t="s">
        <v>2516</v>
      </c>
      <c r="H338" s="163" t="s">
        <v>1</v>
      </c>
      <c r="I338" s="165"/>
      <c r="L338" s="161"/>
      <c r="M338" s="166"/>
      <c r="N338" s="167"/>
      <c r="O338" s="167"/>
      <c r="P338" s="167"/>
      <c r="Q338" s="167"/>
      <c r="R338" s="167"/>
      <c r="S338" s="167"/>
      <c r="T338" s="168"/>
      <c r="AT338" s="163" t="s">
        <v>312</v>
      </c>
      <c r="AU338" s="163" t="s">
        <v>96</v>
      </c>
      <c r="AV338" s="13" t="s">
        <v>23</v>
      </c>
      <c r="AW338" s="13" t="s">
        <v>41</v>
      </c>
      <c r="AX338" s="13" t="s">
        <v>86</v>
      </c>
      <c r="AY338" s="163" t="s">
        <v>302</v>
      </c>
    </row>
    <row r="339" spans="2:51" s="14" customFormat="1">
      <c r="B339" s="169"/>
      <c r="D339" s="162" t="s">
        <v>312</v>
      </c>
      <c r="E339" s="170" t="s">
        <v>1</v>
      </c>
      <c r="F339" s="171" t="s">
        <v>2517</v>
      </c>
      <c r="H339" s="172">
        <v>27.024999999999999</v>
      </c>
      <c r="I339" s="173"/>
      <c r="L339" s="169"/>
      <c r="M339" s="174"/>
      <c r="N339" s="175"/>
      <c r="O339" s="175"/>
      <c r="P339" s="175"/>
      <c r="Q339" s="175"/>
      <c r="R339" s="175"/>
      <c r="S339" s="175"/>
      <c r="T339" s="176"/>
      <c r="AT339" s="170" t="s">
        <v>312</v>
      </c>
      <c r="AU339" s="170" t="s">
        <v>96</v>
      </c>
      <c r="AV339" s="14" t="s">
        <v>96</v>
      </c>
      <c r="AW339" s="14" t="s">
        <v>41</v>
      </c>
      <c r="AX339" s="14" t="s">
        <v>86</v>
      </c>
      <c r="AY339" s="170" t="s">
        <v>302</v>
      </c>
    </row>
    <row r="340" spans="2:51" s="14" customFormat="1">
      <c r="B340" s="169"/>
      <c r="D340" s="162" t="s">
        <v>312</v>
      </c>
      <c r="E340" s="170" t="s">
        <v>1</v>
      </c>
      <c r="F340" s="171" t="s">
        <v>2518</v>
      </c>
      <c r="H340" s="172">
        <v>22.702000000000002</v>
      </c>
      <c r="I340" s="173"/>
      <c r="L340" s="169"/>
      <c r="M340" s="174"/>
      <c r="N340" s="175"/>
      <c r="O340" s="175"/>
      <c r="P340" s="175"/>
      <c r="Q340" s="175"/>
      <c r="R340" s="175"/>
      <c r="S340" s="175"/>
      <c r="T340" s="176"/>
      <c r="AT340" s="170" t="s">
        <v>312</v>
      </c>
      <c r="AU340" s="170" t="s">
        <v>96</v>
      </c>
      <c r="AV340" s="14" t="s">
        <v>96</v>
      </c>
      <c r="AW340" s="14" t="s">
        <v>41</v>
      </c>
      <c r="AX340" s="14" t="s">
        <v>86</v>
      </c>
      <c r="AY340" s="170" t="s">
        <v>302</v>
      </c>
    </row>
    <row r="341" spans="2:51" s="14" customFormat="1">
      <c r="B341" s="169"/>
      <c r="D341" s="162" t="s">
        <v>312</v>
      </c>
      <c r="E341" s="170" t="s">
        <v>1</v>
      </c>
      <c r="F341" s="171" t="s">
        <v>2519</v>
      </c>
      <c r="H341" s="172">
        <v>28.277999999999999</v>
      </c>
      <c r="I341" s="173"/>
      <c r="L341" s="169"/>
      <c r="M341" s="174"/>
      <c r="N341" s="175"/>
      <c r="O341" s="175"/>
      <c r="P341" s="175"/>
      <c r="Q341" s="175"/>
      <c r="R341" s="175"/>
      <c r="S341" s="175"/>
      <c r="T341" s="176"/>
      <c r="AT341" s="170" t="s">
        <v>312</v>
      </c>
      <c r="AU341" s="170" t="s">
        <v>96</v>
      </c>
      <c r="AV341" s="14" t="s">
        <v>96</v>
      </c>
      <c r="AW341" s="14" t="s">
        <v>41</v>
      </c>
      <c r="AX341" s="14" t="s">
        <v>86</v>
      </c>
      <c r="AY341" s="170" t="s">
        <v>302</v>
      </c>
    </row>
    <row r="342" spans="2:51" s="13" customFormat="1">
      <c r="B342" s="161"/>
      <c r="D342" s="162" t="s">
        <v>312</v>
      </c>
      <c r="E342" s="163" t="s">
        <v>1</v>
      </c>
      <c r="F342" s="164" t="s">
        <v>2520</v>
      </c>
      <c r="H342" s="163" t="s">
        <v>1</v>
      </c>
      <c r="I342" s="165"/>
      <c r="L342" s="161"/>
      <c r="M342" s="166"/>
      <c r="N342" s="167"/>
      <c r="O342" s="167"/>
      <c r="P342" s="167"/>
      <c r="Q342" s="167"/>
      <c r="R342" s="167"/>
      <c r="S342" s="167"/>
      <c r="T342" s="168"/>
      <c r="AT342" s="163" t="s">
        <v>312</v>
      </c>
      <c r="AU342" s="163" t="s">
        <v>96</v>
      </c>
      <c r="AV342" s="13" t="s">
        <v>23</v>
      </c>
      <c r="AW342" s="13" t="s">
        <v>41</v>
      </c>
      <c r="AX342" s="13" t="s">
        <v>86</v>
      </c>
      <c r="AY342" s="163" t="s">
        <v>302</v>
      </c>
    </row>
    <row r="343" spans="2:51" s="14" customFormat="1">
      <c r="B343" s="169"/>
      <c r="D343" s="162" t="s">
        <v>312</v>
      </c>
      <c r="E343" s="170" t="s">
        <v>1</v>
      </c>
      <c r="F343" s="171" t="s">
        <v>2521</v>
      </c>
      <c r="H343" s="172">
        <v>27.803999999999998</v>
      </c>
      <c r="I343" s="173"/>
      <c r="L343" s="169"/>
      <c r="M343" s="174"/>
      <c r="N343" s="175"/>
      <c r="O343" s="175"/>
      <c r="P343" s="175"/>
      <c r="Q343" s="175"/>
      <c r="R343" s="175"/>
      <c r="S343" s="175"/>
      <c r="T343" s="176"/>
      <c r="AT343" s="170" t="s">
        <v>312</v>
      </c>
      <c r="AU343" s="170" t="s">
        <v>96</v>
      </c>
      <c r="AV343" s="14" t="s">
        <v>96</v>
      </c>
      <c r="AW343" s="14" t="s">
        <v>41</v>
      </c>
      <c r="AX343" s="14" t="s">
        <v>86</v>
      </c>
      <c r="AY343" s="170" t="s">
        <v>302</v>
      </c>
    </row>
    <row r="344" spans="2:51" s="14" customFormat="1">
      <c r="B344" s="169"/>
      <c r="D344" s="162" t="s">
        <v>312</v>
      </c>
      <c r="E344" s="170" t="s">
        <v>1</v>
      </c>
      <c r="F344" s="171" t="s">
        <v>2522</v>
      </c>
      <c r="H344" s="172">
        <v>24.445</v>
      </c>
      <c r="I344" s="173"/>
      <c r="L344" s="169"/>
      <c r="M344" s="174"/>
      <c r="N344" s="175"/>
      <c r="O344" s="175"/>
      <c r="P344" s="175"/>
      <c r="Q344" s="175"/>
      <c r="R344" s="175"/>
      <c r="S344" s="175"/>
      <c r="T344" s="176"/>
      <c r="AT344" s="170" t="s">
        <v>312</v>
      </c>
      <c r="AU344" s="170" t="s">
        <v>96</v>
      </c>
      <c r="AV344" s="14" t="s">
        <v>96</v>
      </c>
      <c r="AW344" s="14" t="s">
        <v>41</v>
      </c>
      <c r="AX344" s="14" t="s">
        <v>86</v>
      </c>
      <c r="AY344" s="170" t="s">
        <v>302</v>
      </c>
    </row>
    <row r="345" spans="2:51" s="14" customFormat="1">
      <c r="B345" s="169"/>
      <c r="D345" s="162" t="s">
        <v>312</v>
      </c>
      <c r="E345" s="170" t="s">
        <v>1</v>
      </c>
      <c r="F345" s="171" t="s">
        <v>2523</v>
      </c>
      <c r="H345" s="172">
        <v>31.423999999999999</v>
      </c>
      <c r="I345" s="173"/>
      <c r="L345" s="169"/>
      <c r="M345" s="174"/>
      <c r="N345" s="175"/>
      <c r="O345" s="175"/>
      <c r="P345" s="175"/>
      <c r="Q345" s="175"/>
      <c r="R345" s="175"/>
      <c r="S345" s="175"/>
      <c r="T345" s="176"/>
      <c r="AT345" s="170" t="s">
        <v>312</v>
      </c>
      <c r="AU345" s="170" t="s">
        <v>96</v>
      </c>
      <c r="AV345" s="14" t="s">
        <v>96</v>
      </c>
      <c r="AW345" s="14" t="s">
        <v>41</v>
      </c>
      <c r="AX345" s="14" t="s">
        <v>86</v>
      </c>
      <c r="AY345" s="170" t="s">
        <v>302</v>
      </c>
    </row>
    <row r="346" spans="2:51" s="13" customFormat="1">
      <c r="B346" s="161"/>
      <c r="D346" s="162" t="s">
        <v>312</v>
      </c>
      <c r="E346" s="163" t="s">
        <v>1</v>
      </c>
      <c r="F346" s="164" t="s">
        <v>2524</v>
      </c>
      <c r="H346" s="163" t="s">
        <v>1</v>
      </c>
      <c r="I346" s="165"/>
      <c r="L346" s="161"/>
      <c r="M346" s="166"/>
      <c r="N346" s="167"/>
      <c r="O346" s="167"/>
      <c r="P346" s="167"/>
      <c r="Q346" s="167"/>
      <c r="R346" s="167"/>
      <c r="S346" s="167"/>
      <c r="T346" s="168"/>
      <c r="AT346" s="163" t="s">
        <v>312</v>
      </c>
      <c r="AU346" s="163" t="s">
        <v>96</v>
      </c>
      <c r="AV346" s="13" t="s">
        <v>23</v>
      </c>
      <c r="AW346" s="13" t="s">
        <v>41</v>
      </c>
      <c r="AX346" s="13" t="s">
        <v>86</v>
      </c>
      <c r="AY346" s="163" t="s">
        <v>302</v>
      </c>
    </row>
    <row r="347" spans="2:51" s="14" customFormat="1">
      <c r="B347" s="169"/>
      <c r="D347" s="162" t="s">
        <v>312</v>
      </c>
      <c r="E347" s="170" t="s">
        <v>1</v>
      </c>
      <c r="F347" s="171" t="s">
        <v>2525</v>
      </c>
      <c r="H347" s="172">
        <v>29.677</v>
      </c>
      <c r="I347" s="173"/>
      <c r="L347" s="169"/>
      <c r="M347" s="174"/>
      <c r="N347" s="175"/>
      <c r="O347" s="175"/>
      <c r="P347" s="175"/>
      <c r="Q347" s="175"/>
      <c r="R347" s="175"/>
      <c r="S347" s="175"/>
      <c r="T347" s="176"/>
      <c r="AT347" s="170" t="s">
        <v>312</v>
      </c>
      <c r="AU347" s="170" t="s">
        <v>96</v>
      </c>
      <c r="AV347" s="14" t="s">
        <v>96</v>
      </c>
      <c r="AW347" s="14" t="s">
        <v>41</v>
      </c>
      <c r="AX347" s="14" t="s">
        <v>86</v>
      </c>
      <c r="AY347" s="170" t="s">
        <v>302</v>
      </c>
    </row>
    <row r="348" spans="2:51" s="14" customFormat="1">
      <c r="B348" s="169"/>
      <c r="D348" s="162" t="s">
        <v>312</v>
      </c>
      <c r="E348" s="170" t="s">
        <v>1</v>
      </c>
      <c r="F348" s="171" t="s">
        <v>2526</v>
      </c>
      <c r="H348" s="172">
        <v>26.268000000000001</v>
      </c>
      <c r="I348" s="173"/>
      <c r="L348" s="169"/>
      <c r="M348" s="174"/>
      <c r="N348" s="175"/>
      <c r="O348" s="175"/>
      <c r="P348" s="175"/>
      <c r="Q348" s="175"/>
      <c r="R348" s="175"/>
      <c r="S348" s="175"/>
      <c r="T348" s="176"/>
      <c r="AT348" s="170" t="s">
        <v>312</v>
      </c>
      <c r="AU348" s="170" t="s">
        <v>96</v>
      </c>
      <c r="AV348" s="14" t="s">
        <v>96</v>
      </c>
      <c r="AW348" s="14" t="s">
        <v>41</v>
      </c>
      <c r="AX348" s="14" t="s">
        <v>86</v>
      </c>
      <c r="AY348" s="170" t="s">
        <v>302</v>
      </c>
    </row>
    <row r="349" spans="2:51" s="13" customFormat="1">
      <c r="B349" s="161"/>
      <c r="D349" s="162" t="s">
        <v>312</v>
      </c>
      <c r="E349" s="163" t="s">
        <v>1</v>
      </c>
      <c r="F349" s="164" t="s">
        <v>2527</v>
      </c>
      <c r="H349" s="163" t="s">
        <v>1</v>
      </c>
      <c r="I349" s="165"/>
      <c r="L349" s="161"/>
      <c r="M349" s="166"/>
      <c r="N349" s="167"/>
      <c r="O349" s="167"/>
      <c r="P349" s="167"/>
      <c r="Q349" s="167"/>
      <c r="R349" s="167"/>
      <c r="S349" s="167"/>
      <c r="T349" s="168"/>
      <c r="AT349" s="163" t="s">
        <v>312</v>
      </c>
      <c r="AU349" s="163" t="s">
        <v>96</v>
      </c>
      <c r="AV349" s="13" t="s">
        <v>23</v>
      </c>
      <c r="AW349" s="13" t="s">
        <v>41</v>
      </c>
      <c r="AX349" s="13" t="s">
        <v>86</v>
      </c>
      <c r="AY349" s="163" t="s">
        <v>302</v>
      </c>
    </row>
    <row r="350" spans="2:51" s="14" customFormat="1">
      <c r="B350" s="169"/>
      <c r="D350" s="162" t="s">
        <v>312</v>
      </c>
      <c r="E350" s="170" t="s">
        <v>1</v>
      </c>
      <c r="F350" s="171" t="s">
        <v>2528</v>
      </c>
      <c r="H350" s="172">
        <v>21.257999999999999</v>
      </c>
      <c r="I350" s="173"/>
      <c r="L350" s="169"/>
      <c r="M350" s="174"/>
      <c r="N350" s="175"/>
      <c r="O350" s="175"/>
      <c r="P350" s="175"/>
      <c r="Q350" s="175"/>
      <c r="R350" s="175"/>
      <c r="S350" s="175"/>
      <c r="T350" s="176"/>
      <c r="AT350" s="170" t="s">
        <v>312</v>
      </c>
      <c r="AU350" s="170" t="s">
        <v>96</v>
      </c>
      <c r="AV350" s="14" t="s">
        <v>96</v>
      </c>
      <c r="AW350" s="14" t="s">
        <v>41</v>
      </c>
      <c r="AX350" s="14" t="s">
        <v>86</v>
      </c>
      <c r="AY350" s="170" t="s">
        <v>302</v>
      </c>
    </row>
    <row r="351" spans="2:51" s="14" customFormat="1">
      <c r="B351" s="169"/>
      <c r="D351" s="162" t="s">
        <v>312</v>
      </c>
      <c r="E351" s="170" t="s">
        <v>1</v>
      </c>
      <c r="F351" s="171" t="s">
        <v>2529</v>
      </c>
      <c r="H351" s="172">
        <v>18.808</v>
      </c>
      <c r="I351" s="173"/>
      <c r="L351" s="169"/>
      <c r="M351" s="174"/>
      <c r="N351" s="175"/>
      <c r="O351" s="175"/>
      <c r="P351" s="175"/>
      <c r="Q351" s="175"/>
      <c r="R351" s="175"/>
      <c r="S351" s="175"/>
      <c r="T351" s="176"/>
      <c r="AT351" s="170" t="s">
        <v>312</v>
      </c>
      <c r="AU351" s="170" t="s">
        <v>96</v>
      </c>
      <c r="AV351" s="14" t="s">
        <v>96</v>
      </c>
      <c r="AW351" s="14" t="s">
        <v>41</v>
      </c>
      <c r="AX351" s="14" t="s">
        <v>86</v>
      </c>
      <c r="AY351" s="170" t="s">
        <v>302</v>
      </c>
    </row>
    <row r="352" spans="2:51" s="13" customFormat="1">
      <c r="B352" s="161"/>
      <c r="D352" s="162" t="s">
        <v>312</v>
      </c>
      <c r="E352" s="163" t="s">
        <v>1</v>
      </c>
      <c r="F352" s="164" t="s">
        <v>2530</v>
      </c>
      <c r="H352" s="163" t="s">
        <v>1</v>
      </c>
      <c r="I352" s="165"/>
      <c r="L352" s="161"/>
      <c r="M352" s="166"/>
      <c r="N352" s="167"/>
      <c r="O352" s="167"/>
      <c r="P352" s="167"/>
      <c r="Q352" s="167"/>
      <c r="R352" s="167"/>
      <c r="S352" s="167"/>
      <c r="T352" s="168"/>
      <c r="AT352" s="163" t="s">
        <v>312</v>
      </c>
      <c r="AU352" s="163" t="s">
        <v>96</v>
      </c>
      <c r="AV352" s="13" t="s">
        <v>23</v>
      </c>
      <c r="AW352" s="13" t="s">
        <v>41</v>
      </c>
      <c r="AX352" s="13" t="s">
        <v>86</v>
      </c>
      <c r="AY352" s="163" t="s">
        <v>302</v>
      </c>
    </row>
    <row r="353" spans="2:51" s="14" customFormat="1">
      <c r="B353" s="169"/>
      <c r="D353" s="162" t="s">
        <v>312</v>
      </c>
      <c r="E353" s="170" t="s">
        <v>1</v>
      </c>
      <c r="F353" s="171" t="s">
        <v>2531</v>
      </c>
      <c r="H353" s="172">
        <v>20.696999999999999</v>
      </c>
      <c r="I353" s="173"/>
      <c r="L353" s="169"/>
      <c r="M353" s="174"/>
      <c r="N353" s="175"/>
      <c r="O353" s="175"/>
      <c r="P353" s="175"/>
      <c r="Q353" s="175"/>
      <c r="R353" s="175"/>
      <c r="S353" s="175"/>
      <c r="T353" s="176"/>
      <c r="AT353" s="170" t="s">
        <v>312</v>
      </c>
      <c r="AU353" s="170" t="s">
        <v>96</v>
      </c>
      <c r="AV353" s="14" t="s">
        <v>96</v>
      </c>
      <c r="AW353" s="14" t="s">
        <v>41</v>
      </c>
      <c r="AX353" s="14" t="s">
        <v>86</v>
      </c>
      <c r="AY353" s="170" t="s">
        <v>302</v>
      </c>
    </row>
    <row r="354" spans="2:51" s="13" customFormat="1">
      <c r="B354" s="161"/>
      <c r="D354" s="162" t="s">
        <v>312</v>
      </c>
      <c r="E354" s="163" t="s">
        <v>1</v>
      </c>
      <c r="F354" s="164" t="s">
        <v>2532</v>
      </c>
      <c r="H354" s="163" t="s">
        <v>1</v>
      </c>
      <c r="I354" s="165"/>
      <c r="L354" s="161"/>
      <c r="M354" s="166"/>
      <c r="N354" s="167"/>
      <c r="O354" s="167"/>
      <c r="P354" s="167"/>
      <c r="Q354" s="167"/>
      <c r="R354" s="167"/>
      <c r="S354" s="167"/>
      <c r="T354" s="168"/>
      <c r="AT354" s="163" t="s">
        <v>312</v>
      </c>
      <c r="AU354" s="163" t="s">
        <v>96</v>
      </c>
      <c r="AV354" s="13" t="s">
        <v>23</v>
      </c>
      <c r="AW354" s="13" t="s">
        <v>41</v>
      </c>
      <c r="AX354" s="13" t="s">
        <v>86</v>
      </c>
      <c r="AY354" s="163" t="s">
        <v>302</v>
      </c>
    </row>
    <row r="355" spans="2:51" s="14" customFormat="1">
      <c r="B355" s="169"/>
      <c r="D355" s="162" t="s">
        <v>312</v>
      </c>
      <c r="E355" s="170" t="s">
        <v>1</v>
      </c>
      <c r="F355" s="171" t="s">
        <v>2533</v>
      </c>
      <c r="H355" s="172">
        <v>30.189</v>
      </c>
      <c r="I355" s="173"/>
      <c r="L355" s="169"/>
      <c r="M355" s="174"/>
      <c r="N355" s="175"/>
      <c r="O355" s="175"/>
      <c r="P355" s="175"/>
      <c r="Q355" s="175"/>
      <c r="R355" s="175"/>
      <c r="S355" s="175"/>
      <c r="T355" s="176"/>
      <c r="AT355" s="170" t="s">
        <v>312</v>
      </c>
      <c r="AU355" s="170" t="s">
        <v>96</v>
      </c>
      <c r="AV355" s="14" t="s">
        <v>96</v>
      </c>
      <c r="AW355" s="14" t="s">
        <v>41</v>
      </c>
      <c r="AX355" s="14" t="s">
        <v>86</v>
      </c>
      <c r="AY355" s="170" t="s">
        <v>302</v>
      </c>
    </row>
    <row r="356" spans="2:51" s="14" customFormat="1">
      <c r="B356" s="169"/>
      <c r="D356" s="162" t="s">
        <v>312</v>
      </c>
      <c r="E356" s="170" t="s">
        <v>1</v>
      </c>
      <c r="F356" s="171" t="s">
        <v>2534</v>
      </c>
      <c r="H356" s="172">
        <v>26.693999999999999</v>
      </c>
      <c r="I356" s="173"/>
      <c r="L356" s="169"/>
      <c r="M356" s="174"/>
      <c r="N356" s="175"/>
      <c r="O356" s="175"/>
      <c r="P356" s="175"/>
      <c r="Q356" s="175"/>
      <c r="R356" s="175"/>
      <c r="S356" s="175"/>
      <c r="T356" s="176"/>
      <c r="AT356" s="170" t="s">
        <v>312</v>
      </c>
      <c r="AU356" s="170" t="s">
        <v>96</v>
      </c>
      <c r="AV356" s="14" t="s">
        <v>96</v>
      </c>
      <c r="AW356" s="14" t="s">
        <v>41</v>
      </c>
      <c r="AX356" s="14" t="s">
        <v>86</v>
      </c>
      <c r="AY356" s="170" t="s">
        <v>302</v>
      </c>
    </row>
    <row r="357" spans="2:51" s="14" customFormat="1">
      <c r="B357" s="169"/>
      <c r="D357" s="162" t="s">
        <v>312</v>
      </c>
      <c r="E357" s="170" t="s">
        <v>1</v>
      </c>
      <c r="F357" s="171" t="s">
        <v>2535</v>
      </c>
      <c r="H357" s="172">
        <v>22.321999999999999</v>
      </c>
      <c r="I357" s="173"/>
      <c r="L357" s="169"/>
      <c r="M357" s="174"/>
      <c r="N357" s="175"/>
      <c r="O357" s="175"/>
      <c r="P357" s="175"/>
      <c r="Q357" s="175"/>
      <c r="R357" s="175"/>
      <c r="S357" s="175"/>
      <c r="T357" s="176"/>
      <c r="AT357" s="170" t="s">
        <v>312</v>
      </c>
      <c r="AU357" s="170" t="s">
        <v>96</v>
      </c>
      <c r="AV357" s="14" t="s">
        <v>96</v>
      </c>
      <c r="AW357" s="14" t="s">
        <v>41</v>
      </c>
      <c r="AX357" s="14" t="s">
        <v>86</v>
      </c>
      <c r="AY357" s="170" t="s">
        <v>302</v>
      </c>
    </row>
    <row r="358" spans="2:51" s="13" customFormat="1">
      <c r="B358" s="161"/>
      <c r="D358" s="162" t="s">
        <v>312</v>
      </c>
      <c r="E358" s="163" t="s">
        <v>1</v>
      </c>
      <c r="F358" s="164" t="s">
        <v>2536</v>
      </c>
      <c r="H358" s="163" t="s">
        <v>1</v>
      </c>
      <c r="I358" s="165"/>
      <c r="L358" s="161"/>
      <c r="M358" s="166"/>
      <c r="N358" s="167"/>
      <c r="O358" s="167"/>
      <c r="P358" s="167"/>
      <c r="Q358" s="167"/>
      <c r="R358" s="167"/>
      <c r="S358" s="167"/>
      <c r="T358" s="168"/>
      <c r="AT358" s="163" t="s">
        <v>312</v>
      </c>
      <c r="AU358" s="163" t="s">
        <v>96</v>
      </c>
      <c r="AV358" s="13" t="s">
        <v>23</v>
      </c>
      <c r="AW358" s="13" t="s">
        <v>41</v>
      </c>
      <c r="AX358" s="13" t="s">
        <v>86</v>
      </c>
      <c r="AY358" s="163" t="s">
        <v>302</v>
      </c>
    </row>
    <row r="359" spans="2:51" s="14" customFormat="1">
      <c r="B359" s="169"/>
      <c r="D359" s="162" t="s">
        <v>312</v>
      </c>
      <c r="E359" s="170" t="s">
        <v>1</v>
      </c>
      <c r="F359" s="171" t="s">
        <v>2537</v>
      </c>
      <c r="H359" s="172">
        <v>34.808</v>
      </c>
      <c r="I359" s="173"/>
      <c r="L359" s="169"/>
      <c r="M359" s="174"/>
      <c r="N359" s="175"/>
      <c r="O359" s="175"/>
      <c r="P359" s="175"/>
      <c r="Q359" s="175"/>
      <c r="R359" s="175"/>
      <c r="S359" s="175"/>
      <c r="T359" s="176"/>
      <c r="AT359" s="170" t="s">
        <v>312</v>
      </c>
      <c r="AU359" s="170" t="s">
        <v>96</v>
      </c>
      <c r="AV359" s="14" t="s">
        <v>96</v>
      </c>
      <c r="AW359" s="14" t="s">
        <v>41</v>
      </c>
      <c r="AX359" s="14" t="s">
        <v>86</v>
      </c>
      <c r="AY359" s="170" t="s">
        <v>302</v>
      </c>
    </row>
    <row r="360" spans="2:51" s="14" customFormat="1">
      <c r="B360" s="169"/>
      <c r="D360" s="162" t="s">
        <v>312</v>
      </c>
      <c r="E360" s="170" t="s">
        <v>1</v>
      </c>
      <c r="F360" s="171" t="s">
        <v>2538</v>
      </c>
      <c r="H360" s="172">
        <v>38.716999999999999</v>
      </c>
      <c r="I360" s="173"/>
      <c r="L360" s="169"/>
      <c r="M360" s="174"/>
      <c r="N360" s="175"/>
      <c r="O360" s="175"/>
      <c r="P360" s="175"/>
      <c r="Q360" s="175"/>
      <c r="R360" s="175"/>
      <c r="S360" s="175"/>
      <c r="T360" s="176"/>
      <c r="AT360" s="170" t="s">
        <v>312</v>
      </c>
      <c r="AU360" s="170" t="s">
        <v>96</v>
      </c>
      <c r="AV360" s="14" t="s">
        <v>96</v>
      </c>
      <c r="AW360" s="14" t="s">
        <v>41</v>
      </c>
      <c r="AX360" s="14" t="s">
        <v>86</v>
      </c>
      <c r="AY360" s="170" t="s">
        <v>302</v>
      </c>
    </row>
    <row r="361" spans="2:51" s="14" customFormat="1">
      <c r="B361" s="169"/>
      <c r="D361" s="162" t="s">
        <v>312</v>
      </c>
      <c r="E361" s="170" t="s">
        <v>1</v>
      </c>
      <c r="F361" s="171" t="s">
        <v>2539</v>
      </c>
      <c r="H361" s="172">
        <v>29.745000000000001</v>
      </c>
      <c r="I361" s="173"/>
      <c r="L361" s="169"/>
      <c r="M361" s="174"/>
      <c r="N361" s="175"/>
      <c r="O361" s="175"/>
      <c r="P361" s="175"/>
      <c r="Q361" s="175"/>
      <c r="R361" s="175"/>
      <c r="S361" s="175"/>
      <c r="T361" s="176"/>
      <c r="AT361" s="170" t="s">
        <v>312</v>
      </c>
      <c r="AU361" s="170" t="s">
        <v>96</v>
      </c>
      <c r="AV361" s="14" t="s">
        <v>96</v>
      </c>
      <c r="AW361" s="14" t="s">
        <v>41</v>
      </c>
      <c r="AX361" s="14" t="s">
        <v>86</v>
      </c>
      <c r="AY361" s="170" t="s">
        <v>302</v>
      </c>
    </row>
    <row r="362" spans="2:51" s="13" customFormat="1">
      <c r="B362" s="161"/>
      <c r="D362" s="162" t="s">
        <v>312</v>
      </c>
      <c r="E362" s="163" t="s">
        <v>1</v>
      </c>
      <c r="F362" s="164" t="s">
        <v>2540</v>
      </c>
      <c r="H362" s="163" t="s">
        <v>1</v>
      </c>
      <c r="I362" s="165"/>
      <c r="L362" s="161"/>
      <c r="M362" s="166"/>
      <c r="N362" s="167"/>
      <c r="O362" s="167"/>
      <c r="P362" s="167"/>
      <c r="Q362" s="167"/>
      <c r="R362" s="167"/>
      <c r="S362" s="167"/>
      <c r="T362" s="168"/>
      <c r="AT362" s="163" t="s">
        <v>312</v>
      </c>
      <c r="AU362" s="163" t="s">
        <v>96</v>
      </c>
      <c r="AV362" s="13" t="s">
        <v>23</v>
      </c>
      <c r="AW362" s="13" t="s">
        <v>41</v>
      </c>
      <c r="AX362" s="13" t="s">
        <v>86</v>
      </c>
      <c r="AY362" s="163" t="s">
        <v>302</v>
      </c>
    </row>
    <row r="363" spans="2:51" s="14" customFormat="1">
      <c r="B363" s="169"/>
      <c r="D363" s="162" t="s">
        <v>312</v>
      </c>
      <c r="E363" s="170" t="s">
        <v>1</v>
      </c>
      <c r="F363" s="171" t="s">
        <v>2541</v>
      </c>
      <c r="H363" s="172">
        <v>20.803999999999998</v>
      </c>
      <c r="I363" s="173"/>
      <c r="L363" s="169"/>
      <c r="M363" s="174"/>
      <c r="N363" s="175"/>
      <c r="O363" s="175"/>
      <c r="P363" s="175"/>
      <c r="Q363" s="175"/>
      <c r="R363" s="175"/>
      <c r="S363" s="175"/>
      <c r="T363" s="176"/>
      <c r="AT363" s="170" t="s">
        <v>312</v>
      </c>
      <c r="AU363" s="170" t="s">
        <v>96</v>
      </c>
      <c r="AV363" s="14" t="s">
        <v>96</v>
      </c>
      <c r="AW363" s="14" t="s">
        <v>41</v>
      </c>
      <c r="AX363" s="14" t="s">
        <v>86</v>
      </c>
      <c r="AY363" s="170" t="s">
        <v>302</v>
      </c>
    </row>
    <row r="364" spans="2:51" s="14" customFormat="1">
      <c r="B364" s="169"/>
      <c r="D364" s="162" t="s">
        <v>312</v>
      </c>
      <c r="E364" s="170" t="s">
        <v>1</v>
      </c>
      <c r="F364" s="171" t="s">
        <v>2542</v>
      </c>
      <c r="H364" s="172">
        <v>38.015999999999998</v>
      </c>
      <c r="I364" s="173"/>
      <c r="L364" s="169"/>
      <c r="M364" s="174"/>
      <c r="N364" s="175"/>
      <c r="O364" s="175"/>
      <c r="P364" s="175"/>
      <c r="Q364" s="175"/>
      <c r="R364" s="175"/>
      <c r="S364" s="175"/>
      <c r="T364" s="176"/>
      <c r="AT364" s="170" t="s">
        <v>312</v>
      </c>
      <c r="AU364" s="170" t="s">
        <v>96</v>
      </c>
      <c r="AV364" s="14" t="s">
        <v>96</v>
      </c>
      <c r="AW364" s="14" t="s">
        <v>41</v>
      </c>
      <c r="AX364" s="14" t="s">
        <v>86</v>
      </c>
      <c r="AY364" s="170" t="s">
        <v>302</v>
      </c>
    </row>
    <row r="365" spans="2:51" s="13" customFormat="1">
      <c r="B365" s="161"/>
      <c r="D365" s="162" t="s">
        <v>312</v>
      </c>
      <c r="E365" s="163" t="s">
        <v>1</v>
      </c>
      <c r="F365" s="164" t="s">
        <v>2543</v>
      </c>
      <c r="H365" s="163" t="s">
        <v>1</v>
      </c>
      <c r="I365" s="165"/>
      <c r="L365" s="161"/>
      <c r="M365" s="166"/>
      <c r="N365" s="167"/>
      <c r="O365" s="167"/>
      <c r="P365" s="167"/>
      <c r="Q365" s="167"/>
      <c r="R365" s="167"/>
      <c r="S365" s="167"/>
      <c r="T365" s="168"/>
      <c r="AT365" s="163" t="s">
        <v>312</v>
      </c>
      <c r="AU365" s="163" t="s">
        <v>96</v>
      </c>
      <c r="AV365" s="13" t="s">
        <v>23</v>
      </c>
      <c r="AW365" s="13" t="s">
        <v>41</v>
      </c>
      <c r="AX365" s="13" t="s">
        <v>86</v>
      </c>
      <c r="AY365" s="163" t="s">
        <v>302</v>
      </c>
    </row>
    <row r="366" spans="2:51" s="14" customFormat="1">
      <c r="B366" s="169"/>
      <c r="D366" s="162" t="s">
        <v>312</v>
      </c>
      <c r="E366" s="170" t="s">
        <v>1</v>
      </c>
      <c r="F366" s="171" t="s">
        <v>2544</v>
      </c>
      <c r="H366" s="172">
        <v>32.76</v>
      </c>
      <c r="I366" s="173"/>
      <c r="L366" s="169"/>
      <c r="M366" s="174"/>
      <c r="N366" s="175"/>
      <c r="O366" s="175"/>
      <c r="P366" s="175"/>
      <c r="Q366" s="175"/>
      <c r="R366" s="175"/>
      <c r="S366" s="175"/>
      <c r="T366" s="176"/>
      <c r="AT366" s="170" t="s">
        <v>312</v>
      </c>
      <c r="AU366" s="170" t="s">
        <v>96</v>
      </c>
      <c r="AV366" s="14" t="s">
        <v>96</v>
      </c>
      <c r="AW366" s="14" t="s">
        <v>41</v>
      </c>
      <c r="AX366" s="14" t="s">
        <v>86</v>
      </c>
      <c r="AY366" s="170" t="s">
        <v>302</v>
      </c>
    </row>
    <row r="367" spans="2:51" s="14" customFormat="1">
      <c r="B367" s="169"/>
      <c r="D367" s="162" t="s">
        <v>312</v>
      </c>
      <c r="E367" s="170" t="s">
        <v>1</v>
      </c>
      <c r="F367" s="171" t="s">
        <v>2545</v>
      </c>
      <c r="H367" s="172">
        <v>32.354999999999997</v>
      </c>
      <c r="I367" s="173"/>
      <c r="L367" s="169"/>
      <c r="M367" s="174"/>
      <c r="N367" s="175"/>
      <c r="O367" s="175"/>
      <c r="P367" s="175"/>
      <c r="Q367" s="175"/>
      <c r="R367" s="175"/>
      <c r="S367" s="175"/>
      <c r="T367" s="176"/>
      <c r="AT367" s="170" t="s">
        <v>312</v>
      </c>
      <c r="AU367" s="170" t="s">
        <v>96</v>
      </c>
      <c r="AV367" s="14" t="s">
        <v>96</v>
      </c>
      <c r="AW367" s="14" t="s">
        <v>41</v>
      </c>
      <c r="AX367" s="14" t="s">
        <v>86</v>
      </c>
      <c r="AY367" s="170" t="s">
        <v>302</v>
      </c>
    </row>
    <row r="368" spans="2:51" s="14" customFormat="1">
      <c r="B368" s="169"/>
      <c r="D368" s="162" t="s">
        <v>312</v>
      </c>
      <c r="E368" s="170" t="s">
        <v>1</v>
      </c>
      <c r="F368" s="171" t="s">
        <v>2546</v>
      </c>
      <c r="H368" s="172">
        <v>23.491</v>
      </c>
      <c r="I368" s="173"/>
      <c r="L368" s="169"/>
      <c r="M368" s="174"/>
      <c r="N368" s="175"/>
      <c r="O368" s="175"/>
      <c r="P368" s="175"/>
      <c r="Q368" s="175"/>
      <c r="R368" s="175"/>
      <c r="S368" s="175"/>
      <c r="T368" s="176"/>
      <c r="AT368" s="170" t="s">
        <v>312</v>
      </c>
      <c r="AU368" s="170" t="s">
        <v>96</v>
      </c>
      <c r="AV368" s="14" t="s">
        <v>96</v>
      </c>
      <c r="AW368" s="14" t="s">
        <v>41</v>
      </c>
      <c r="AX368" s="14" t="s">
        <v>86</v>
      </c>
      <c r="AY368" s="170" t="s">
        <v>302</v>
      </c>
    </row>
    <row r="369" spans="2:51" s="13" customFormat="1">
      <c r="B369" s="161"/>
      <c r="D369" s="162" t="s">
        <v>312</v>
      </c>
      <c r="E369" s="163" t="s">
        <v>1</v>
      </c>
      <c r="F369" s="164" t="s">
        <v>2547</v>
      </c>
      <c r="H369" s="163" t="s">
        <v>1</v>
      </c>
      <c r="I369" s="165"/>
      <c r="L369" s="161"/>
      <c r="M369" s="166"/>
      <c r="N369" s="167"/>
      <c r="O369" s="167"/>
      <c r="P369" s="167"/>
      <c r="Q369" s="167"/>
      <c r="R369" s="167"/>
      <c r="S369" s="167"/>
      <c r="T369" s="168"/>
      <c r="AT369" s="163" t="s">
        <v>312</v>
      </c>
      <c r="AU369" s="163" t="s">
        <v>96</v>
      </c>
      <c r="AV369" s="13" t="s">
        <v>23</v>
      </c>
      <c r="AW369" s="13" t="s">
        <v>41</v>
      </c>
      <c r="AX369" s="13" t="s">
        <v>86</v>
      </c>
      <c r="AY369" s="163" t="s">
        <v>302</v>
      </c>
    </row>
    <row r="370" spans="2:51" s="14" customFormat="1">
      <c r="B370" s="169"/>
      <c r="D370" s="162" t="s">
        <v>312</v>
      </c>
      <c r="E370" s="170" t="s">
        <v>1</v>
      </c>
      <c r="F370" s="171" t="s">
        <v>2548</v>
      </c>
      <c r="H370" s="172">
        <v>25.515000000000001</v>
      </c>
      <c r="I370" s="173"/>
      <c r="L370" s="169"/>
      <c r="M370" s="174"/>
      <c r="N370" s="175"/>
      <c r="O370" s="175"/>
      <c r="P370" s="175"/>
      <c r="Q370" s="175"/>
      <c r="R370" s="175"/>
      <c r="S370" s="175"/>
      <c r="T370" s="176"/>
      <c r="AT370" s="170" t="s">
        <v>312</v>
      </c>
      <c r="AU370" s="170" t="s">
        <v>96</v>
      </c>
      <c r="AV370" s="14" t="s">
        <v>96</v>
      </c>
      <c r="AW370" s="14" t="s">
        <v>41</v>
      </c>
      <c r="AX370" s="14" t="s">
        <v>86</v>
      </c>
      <c r="AY370" s="170" t="s">
        <v>302</v>
      </c>
    </row>
    <row r="371" spans="2:51" s="13" customFormat="1">
      <c r="B371" s="161"/>
      <c r="D371" s="162" t="s">
        <v>312</v>
      </c>
      <c r="E371" s="163" t="s">
        <v>1</v>
      </c>
      <c r="F371" s="164" t="s">
        <v>2549</v>
      </c>
      <c r="H371" s="163" t="s">
        <v>1</v>
      </c>
      <c r="I371" s="165"/>
      <c r="L371" s="161"/>
      <c r="M371" s="166"/>
      <c r="N371" s="167"/>
      <c r="O371" s="167"/>
      <c r="P371" s="167"/>
      <c r="Q371" s="167"/>
      <c r="R371" s="167"/>
      <c r="S371" s="167"/>
      <c r="T371" s="168"/>
      <c r="AT371" s="163" t="s">
        <v>312</v>
      </c>
      <c r="AU371" s="163" t="s">
        <v>96</v>
      </c>
      <c r="AV371" s="13" t="s">
        <v>23</v>
      </c>
      <c r="AW371" s="13" t="s">
        <v>41</v>
      </c>
      <c r="AX371" s="13" t="s">
        <v>86</v>
      </c>
      <c r="AY371" s="163" t="s">
        <v>302</v>
      </c>
    </row>
    <row r="372" spans="2:51" s="14" customFormat="1">
      <c r="B372" s="169"/>
      <c r="D372" s="162" t="s">
        <v>312</v>
      </c>
      <c r="E372" s="170" t="s">
        <v>1</v>
      </c>
      <c r="F372" s="171" t="s">
        <v>2550</v>
      </c>
      <c r="H372" s="172">
        <v>31.68</v>
      </c>
      <c r="I372" s="173"/>
      <c r="L372" s="169"/>
      <c r="M372" s="174"/>
      <c r="N372" s="175"/>
      <c r="O372" s="175"/>
      <c r="P372" s="175"/>
      <c r="Q372" s="175"/>
      <c r="R372" s="175"/>
      <c r="S372" s="175"/>
      <c r="T372" s="176"/>
      <c r="AT372" s="170" t="s">
        <v>312</v>
      </c>
      <c r="AU372" s="170" t="s">
        <v>96</v>
      </c>
      <c r="AV372" s="14" t="s">
        <v>96</v>
      </c>
      <c r="AW372" s="14" t="s">
        <v>41</v>
      </c>
      <c r="AX372" s="14" t="s">
        <v>86</v>
      </c>
      <c r="AY372" s="170" t="s">
        <v>302</v>
      </c>
    </row>
    <row r="373" spans="2:51" s="13" customFormat="1">
      <c r="B373" s="161"/>
      <c r="D373" s="162" t="s">
        <v>312</v>
      </c>
      <c r="E373" s="163" t="s">
        <v>1</v>
      </c>
      <c r="F373" s="164" t="s">
        <v>2551</v>
      </c>
      <c r="H373" s="163" t="s">
        <v>1</v>
      </c>
      <c r="I373" s="165"/>
      <c r="L373" s="161"/>
      <c r="M373" s="166"/>
      <c r="N373" s="167"/>
      <c r="O373" s="167"/>
      <c r="P373" s="167"/>
      <c r="Q373" s="167"/>
      <c r="R373" s="167"/>
      <c r="S373" s="167"/>
      <c r="T373" s="168"/>
      <c r="AT373" s="163" t="s">
        <v>312</v>
      </c>
      <c r="AU373" s="163" t="s">
        <v>96</v>
      </c>
      <c r="AV373" s="13" t="s">
        <v>23</v>
      </c>
      <c r="AW373" s="13" t="s">
        <v>41</v>
      </c>
      <c r="AX373" s="13" t="s">
        <v>86</v>
      </c>
      <c r="AY373" s="163" t="s">
        <v>302</v>
      </c>
    </row>
    <row r="374" spans="2:51" s="14" customFormat="1">
      <c r="B374" s="169"/>
      <c r="D374" s="162" t="s">
        <v>312</v>
      </c>
      <c r="E374" s="170" t="s">
        <v>1</v>
      </c>
      <c r="F374" s="171" t="s">
        <v>2552</v>
      </c>
      <c r="H374" s="172">
        <v>33.468000000000004</v>
      </c>
      <c r="I374" s="173"/>
      <c r="L374" s="169"/>
      <c r="M374" s="174"/>
      <c r="N374" s="175"/>
      <c r="O374" s="175"/>
      <c r="P374" s="175"/>
      <c r="Q374" s="175"/>
      <c r="R374" s="175"/>
      <c r="S374" s="175"/>
      <c r="T374" s="176"/>
      <c r="AT374" s="170" t="s">
        <v>312</v>
      </c>
      <c r="AU374" s="170" t="s">
        <v>96</v>
      </c>
      <c r="AV374" s="14" t="s">
        <v>96</v>
      </c>
      <c r="AW374" s="14" t="s">
        <v>41</v>
      </c>
      <c r="AX374" s="14" t="s">
        <v>86</v>
      </c>
      <c r="AY374" s="170" t="s">
        <v>302</v>
      </c>
    </row>
    <row r="375" spans="2:51" s="14" customFormat="1">
      <c r="B375" s="169"/>
      <c r="D375" s="162" t="s">
        <v>312</v>
      </c>
      <c r="E375" s="170" t="s">
        <v>1</v>
      </c>
      <c r="F375" s="171" t="s">
        <v>2553</v>
      </c>
      <c r="H375" s="172">
        <v>33.790999999999997</v>
      </c>
      <c r="I375" s="173"/>
      <c r="L375" s="169"/>
      <c r="M375" s="174"/>
      <c r="N375" s="175"/>
      <c r="O375" s="175"/>
      <c r="P375" s="175"/>
      <c r="Q375" s="175"/>
      <c r="R375" s="175"/>
      <c r="S375" s="175"/>
      <c r="T375" s="176"/>
      <c r="AT375" s="170" t="s">
        <v>312</v>
      </c>
      <c r="AU375" s="170" t="s">
        <v>96</v>
      </c>
      <c r="AV375" s="14" t="s">
        <v>96</v>
      </c>
      <c r="AW375" s="14" t="s">
        <v>41</v>
      </c>
      <c r="AX375" s="14" t="s">
        <v>86</v>
      </c>
      <c r="AY375" s="170" t="s">
        <v>302</v>
      </c>
    </row>
    <row r="376" spans="2:51" s="14" customFormat="1">
      <c r="B376" s="169"/>
      <c r="D376" s="162" t="s">
        <v>312</v>
      </c>
      <c r="E376" s="170" t="s">
        <v>1</v>
      </c>
      <c r="F376" s="171" t="s">
        <v>2554</v>
      </c>
      <c r="H376" s="172">
        <v>36.384</v>
      </c>
      <c r="I376" s="173"/>
      <c r="L376" s="169"/>
      <c r="M376" s="174"/>
      <c r="N376" s="175"/>
      <c r="O376" s="175"/>
      <c r="P376" s="175"/>
      <c r="Q376" s="175"/>
      <c r="R376" s="175"/>
      <c r="S376" s="175"/>
      <c r="T376" s="176"/>
      <c r="AT376" s="170" t="s">
        <v>312</v>
      </c>
      <c r="AU376" s="170" t="s">
        <v>96</v>
      </c>
      <c r="AV376" s="14" t="s">
        <v>96</v>
      </c>
      <c r="AW376" s="14" t="s">
        <v>41</v>
      </c>
      <c r="AX376" s="14" t="s">
        <v>86</v>
      </c>
      <c r="AY376" s="170" t="s">
        <v>302</v>
      </c>
    </row>
    <row r="377" spans="2:51" s="13" customFormat="1">
      <c r="B377" s="161"/>
      <c r="D377" s="162" t="s">
        <v>312</v>
      </c>
      <c r="E377" s="163" t="s">
        <v>1</v>
      </c>
      <c r="F377" s="164" t="s">
        <v>2555</v>
      </c>
      <c r="H377" s="163" t="s">
        <v>1</v>
      </c>
      <c r="I377" s="165"/>
      <c r="L377" s="161"/>
      <c r="M377" s="166"/>
      <c r="N377" s="167"/>
      <c r="O377" s="167"/>
      <c r="P377" s="167"/>
      <c r="Q377" s="167"/>
      <c r="R377" s="167"/>
      <c r="S377" s="167"/>
      <c r="T377" s="168"/>
      <c r="AT377" s="163" t="s">
        <v>312</v>
      </c>
      <c r="AU377" s="163" t="s">
        <v>96</v>
      </c>
      <c r="AV377" s="13" t="s">
        <v>23</v>
      </c>
      <c r="AW377" s="13" t="s">
        <v>41</v>
      </c>
      <c r="AX377" s="13" t="s">
        <v>86</v>
      </c>
      <c r="AY377" s="163" t="s">
        <v>302</v>
      </c>
    </row>
    <row r="378" spans="2:51" s="14" customFormat="1">
      <c r="B378" s="169"/>
      <c r="D378" s="162" t="s">
        <v>312</v>
      </c>
      <c r="E378" s="170" t="s">
        <v>1</v>
      </c>
      <c r="F378" s="171" t="s">
        <v>2556</v>
      </c>
      <c r="H378" s="172">
        <v>27.530999999999999</v>
      </c>
      <c r="I378" s="173"/>
      <c r="L378" s="169"/>
      <c r="M378" s="174"/>
      <c r="N378" s="175"/>
      <c r="O378" s="175"/>
      <c r="P378" s="175"/>
      <c r="Q378" s="175"/>
      <c r="R378" s="175"/>
      <c r="S378" s="175"/>
      <c r="T378" s="176"/>
      <c r="AT378" s="170" t="s">
        <v>312</v>
      </c>
      <c r="AU378" s="170" t="s">
        <v>96</v>
      </c>
      <c r="AV378" s="14" t="s">
        <v>96</v>
      </c>
      <c r="AW378" s="14" t="s">
        <v>41</v>
      </c>
      <c r="AX378" s="14" t="s">
        <v>86</v>
      </c>
      <c r="AY378" s="170" t="s">
        <v>302</v>
      </c>
    </row>
    <row r="379" spans="2:51" s="13" customFormat="1">
      <c r="B379" s="161"/>
      <c r="D379" s="162" t="s">
        <v>312</v>
      </c>
      <c r="E379" s="163" t="s">
        <v>1</v>
      </c>
      <c r="F379" s="164" t="s">
        <v>2557</v>
      </c>
      <c r="H379" s="163" t="s">
        <v>1</v>
      </c>
      <c r="I379" s="165"/>
      <c r="L379" s="161"/>
      <c r="M379" s="166"/>
      <c r="N379" s="167"/>
      <c r="O379" s="167"/>
      <c r="P379" s="167"/>
      <c r="Q379" s="167"/>
      <c r="R379" s="167"/>
      <c r="S379" s="167"/>
      <c r="T379" s="168"/>
      <c r="AT379" s="163" t="s">
        <v>312</v>
      </c>
      <c r="AU379" s="163" t="s">
        <v>96</v>
      </c>
      <c r="AV379" s="13" t="s">
        <v>23</v>
      </c>
      <c r="AW379" s="13" t="s">
        <v>41</v>
      </c>
      <c r="AX379" s="13" t="s">
        <v>86</v>
      </c>
      <c r="AY379" s="163" t="s">
        <v>302</v>
      </c>
    </row>
    <row r="380" spans="2:51" s="14" customFormat="1">
      <c r="B380" s="169"/>
      <c r="D380" s="162" t="s">
        <v>312</v>
      </c>
      <c r="E380" s="170" t="s">
        <v>1</v>
      </c>
      <c r="F380" s="171" t="s">
        <v>2558</v>
      </c>
      <c r="H380" s="172">
        <v>34.747999999999998</v>
      </c>
      <c r="I380" s="173"/>
      <c r="L380" s="169"/>
      <c r="M380" s="174"/>
      <c r="N380" s="175"/>
      <c r="O380" s="175"/>
      <c r="P380" s="175"/>
      <c r="Q380" s="175"/>
      <c r="R380" s="175"/>
      <c r="S380" s="175"/>
      <c r="T380" s="176"/>
      <c r="AT380" s="170" t="s">
        <v>312</v>
      </c>
      <c r="AU380" s="170" t="s">
        <v>96</v>
      </c>
      <c r="AV380" s="14" t="s">
        <v>96</v>
      </c>
      <c r="AW380" s="14" t="s">
        <v>41</v>
      </c>
      <c r="AX380" s="14" t="s">
        <v>86</v>
      </c>
      <c r="AY380" s="170" t="s">
        <v>302</v>
      </c>
    </row>
    <row r="381" spans="2:51" s="14" customFormat="1">
      <c r="B381" s="169"/>
      <c r="D381" s="162" t="s">
        <v>312</v>
      </c>
      <c r="E381" s="170" t="s">
        <v>1</v>
      </c>
      <c r="F381" s="171" t="s">
        <v>2559</v>
      </c>
      <c r="H381" s="172">
        <v>39.548000000000002</v>
      </c>
      <c r="I381" s="173"/>
      <c r="L381" s="169"/>
      <c r="M381" s="174"/>
      <c r="N381" s="175"/>
      <c r="O381" s="175"/>
      <c r="P381" s="175"/>
      <c r="Q381" s="175"/>
      <c r="R381" s="175"/>
      <c r="S381" s="175"/>
      <c r="T381" s="176"/>
      <c r="AT381" s="170" t="s">
        <v>312</v>
      </c>
      <c r="AU381" s="170" t="s">
        <v>96</v>
      </c>
      <c r="AV381" s="14" t="s">
        <v>96</v>
      </c>
      <c r="AW381" s="14" t="s">
        <v>41</v>
      </c>
      <c r="AX381" s="14" t="s">
        <v>86</v>
      </c>
      <c r="AY381" s="170" t="s">
        <v>302</v>
      </c>
    </row>
    <row r="382" spans="2:51" s="13" customFormat="1">
      <c r="B382" s="161"/>
      <c r="D382" s="162" t="s">
        <v>312</v>
      </c>
      <c r="E382" s="163" t="s">
        <v>1</v>
      </c>
      <c r="F382" s="164" t="s">
        <v>2560</v>
      </c>
      <c r="H382" s="163" t="s">
        <v>1</v>
      </c>
      <c r="I382" s="165"/>
      <c r="L382" s="161"/>
      <c r="M382" s="166"/>
      <c r="N382" s="167"/>
      <c r="O382" s="167"/>
      <c r="P382" s="167"/>
      <c r="Q382" s="167"/>
      <c r="R382" s="167"/>
      <c r="S382" s="167"/>
      <c r="T382" s="168"/>
      <c r="AT382" s="163" t="s">
        <v>312</v>
      </c>
      <c r="AU382" s="163" t="s">
        <v>96</v>
      </c>
      <c r="AV382" s="13" t="s">
        <v>23</v>
      </c>
      <c r="AW382" s="13" t="s">
        <v>41</v>
      </c>
      <c r="AX382" s="13" t="s">
        <v>86</v>
      </c>
      <c r="AY382" s="163" t="s">
        <v>302</v>
      </c>
    </row>
    <row r="383" spans="2:51" s="14" customFormat="1">
      <c r="B383" s="169"/>
      <c r="D383" s="162" t="s">
        <v>312</v>
      </c>
      <c r="E383" s="170" t="s">
        <v>1</v>
      </c>
      <c r="F383" s="171" t="s">
        <v>2561</v>
      </c>
      <c r="H383" s="172">
        <v>41.499000000000002</v>
      </c>
      <c r="I383" s="173"/>
      <c r="L383" s="169"/>
      <c r="M383" s="174"/>
      <c r="N383" s="175"/>
      <c r="O383" s="175"/>
      <c r="P383" s="175"/>
      <c r="Q383" s="175"/>
      <c r="R383" s="175"/>
      <c r="S383" s="175"/>
      <c r="T383" s="176"/>
      <c r="AT383" s="170" t="s">
        <v>312</v>
      </c>
      <c r="AU383" s="170" t="s">
        <v>96</v>
      </c>
      <c r="AV383" s="14" t="s">
        <v>96</v>
      </c>
      <c r="AW383" s="14" t="s">
        <v>41</v>
      </c>
      <c r="AX383" s="14" t="s">
        <v>86</v>
      </c>
      <c r="AY383" s="170" t="s">
        <v>302</v>
      </c>
    </row>
    <row r="384" spans="2:51" s="13" customFormat="1">
      <c r="B384" s="161"/>
      <c r="D384" s="162" t="s">
        <v>312</v>
      </c>
      <c r="E384" s="163" t="s">
        <v>1</v>
      </c>
      <c r="F384" s="164" t="s">
        <v>2562</v>
      </c>
      <c r="H384" s="163" t="s">
        <v>1</v>
      </c>
      <c r="I384" s="165"/>
      <c r="L384" s="161"/>
      <c r="M384" s="166"/>
      <c r="N384" s="167"/>
      <c r="O384" s="167"/>
      <c r="P384" s="167"/>
      <c r="Q384" s="167"/>
      <c r="R384" s="167"/>
      <c r="S384" s="167"/>
      <c r="T384" s="168"/>
      <c r="AT384" s="163" t="s">
        <v>312</v>
      </c>
      <c r="AU384" s="163" t="s">
        <v>96</v>
      </c>
      <c r="AV384" s="13" t="s">
        <v>23</v>
      </c>
      <c r="AW384" s="13" t="s">
        <v>41</v>
      </c>
      <c r="AX384" s="13" t="s">
        <v>86</v>
      </c>
      <c r="AY384" s="163" t="s">
        <v>302</v>
      </c>
    </row>
    <row r="385" spans="2:51" s="14" customFormat="1">
      <c r="B385" s="169"/>
      <c r="D385" s="162" t="s">
        <v>312</v>
      </c>
      <c r="E385" s="170" t="s">
        <v>1</v>
      </c>
      <c r="F385" s="171" t="s">
        <v>2563</v>
      </c>
      <c r="H385" s="172">
        <v>32.1</v>
      </c>
      <c r="I385" s="173"/>
      <c r="L385" s="169"/>
      <c r="M385" s="174"/>
      <c r="N385" s="175"/>
      <c r="O385" s="175"/>
      <c r="P385" s="175"/>
      <c r="Q385" s="175"/>
      <c r="R385" s="175"/>
      <c r="S385" s="175"/>
      <c r="T385" s="176"/>
      <c r="AT385" s="170" t="s">
        <v>312</v>
      </c>
      <c r="AU385" s="170" t="s">
        <v>96</v>
      </c>
      <c r="AV385" s="14" t="s">
        <v>96</v>
      </c>
      <c r="AW385" s="14" t="s">
        <v>41</v>
      </c>
      <c r="AX385" s="14" t="s">
        <v>86</v>
      </c>
      <c r="AY385" s="170" t="s">
        <v>302</v>
      </c>
    </row>
    <row r="386" spans="2:51" s="13" customFormat="1">
      <c r="B386" s="161"/>
      <c r="D386" s="162" t="s">
        <v>312</v>
      </c>
      <c r="E386" s="163" t="s">
        <v>1</v>
      </c>
      <c r="F386" s="164" t="s">
        <v>2564</v>
      </c>
      <c r="H386" s="163" t="s">
        <v>1</v>
      </c>
      <c r="I386" s="165"/>
      <c r="L386" s="161"/>
      <c r="M386" s="166"/>
      <c r="N386" s="167"/>
      <c r="O386" s="167"/>
      <c r="P386" s="167"/>
      <c r="Q386" s="167"/>
      <c r="R386" s="167"/>
      <c r="S386" s="167"/>
      <c r="T386" s="168"/>
      <c r="AT386" s="163" t="s">
        <v>312</v>
      </c>
      <c r="AU386" s="163" t="s">
        <v>96</v>
      </c>
      <c r="AV386" s="13" t="s">
        <v>23</v>
      </c>
      <c r="AW386" s="13" t="s">
        <v>41</v>
      </c>
      <c r="AX386" s="13" t="s">
        <v>86</v>
      </c>
      <c r="AY386" s="163" t="s">
        <v>302</v>
      </c>
    </row>
    <row r="387" spans="2:51" s="14" customFormat="1">
      <c r="B387" s="169"/>
      <c r="D387" s="162" t="s">
        <v>312</v>
      </c>
      <c r="E387" s="170" t="s">
        <v>1</v>
      </c>
      <c r="F387" s="171" t="s">
        <v>2565</v>
      </c>
      <c r="H387" s="172">
        <v>35</v>
      </c>
      <c r="I387" s="173"/>
      <c r="L387" s="169"/>
      <c r="M387" s="174"/>
      <c r="N387" s="175"/>
      <c r="O387" s="175"/>
      <c r="P387" s="175"/>
      <c r="Q387" s="175"/>
      <c r="R387" s="175"/>
      <c r="S387" s="175"/>
      <c r="T387" s="176"/>
      <c r="AT387" s="170" t="s">
        <v>312</v>
      </c>
      <c r="AU387" s="170" t="s">
        <v>96</v>
      </c>
      <c r="AV387" s="14" t="s">
        <v>96</v>
      </c>
      <c r="AW387" s="14" t="s">
        <v>41</v>
      </c>
      <c r="AX387" s="14" t="s">
        <v>86</v>
      </c>
      <c r="AY387" s="170" t="s">
        <v>302</v>
      </c>
    </row>
    <row r="388" spans="2:51" s="14" customFormat="1">
      <c r="B388" s="169"/>
      <c r="D388" s="162" t="s">
        <v>312</v>
      </c>
      <c r="E388" s="170" t="s">
        <v>1</v>
      </c>
      <c r="F388" s="171" t="s">
        <v>2566</v>
      </c>
      <c r="H388" s="172">
        <v>41.283999999999999</v>
      </c>
      <c r="I388" s="173"/>
      <c r="L388" s="169"/>
      <c r="M388" s="174"/>
      <c r="N388" s="175"/>
      <c r="O388" s="175"/>
      <c r="P388" s="175"/>
      <c r="Q388" s="175"/>
      <c r="R388" s="175"/>
      <c r="S388" s="175"/>
      <c r="T388" s="176"/>
      <c r="AT388" s="170" t="s">
        <v>312</v>
      </c>
      <c r="AU388" s="170" t="s">
        <v>96</v>
      </c>
      <c r="AV388" s="14" t="s">
        <v>96</v>
      </c>
      <c r="AW388" s="14" t="s">
        <v>41</v>
      </c>
      <c r="AX388" s="14" t="s">
        <v>86</v>
      </c>
      <c r="AY388" s="170" t="s">
        <v>302</v>
      </c>
    </row>
    <row r="389" spans="2:51" s="13" customFormat="1">
      <c r="B389" s="161"/>
      <c r="D389" s="162" t="s">
        <v>312</v>
      </c>
      <c r="E389" s="163" t="s">
        <v>1</v>
      </c>
      <c r="F389" s="164" t="s">
        <v>2567</v>
      </c>
      <c r="H389" s="163" t="s">
        <v>1</v>
      </c>
      <c r="I389" s="165"/>
      <c r="L389" s="161"/>
      <c r="M389" s="166"/>
      <c r="N389" s="167"/>
      <c r="O389" s="167"/>
      <c r="P389" s="167"/>
      <c r="Q389" s="167"/>
      <c r="R389" s="167"/>
      <c r="S389" s="167"/>
      <c r="T389" s="168"/>
      <c r="AT389" s="163" t="s">
        <v>312</v>
      </c>
      <c r="AU389" s="163" t="s">
        <v>96</v>
      </c>
      <c r="AV389" s="13" t="s">
        <v>23</v>
      </c>
      <c r="AW389" s="13" t="s">
        <v>41</v>
      </c>
      <c r="AX389" s="13" t="s">
        <v>86</v>
      </c>
      <c r="AY389" s="163" t="s">
        <v>302</v>
      </c>
    </row>
    <row r="390" spans="2:51" s="14" customFormat="1">
      <c r="B390" s="169"/>
      <c r="D390" s="162" t="s">
        <v>312</v>
      </c>
      <c r="E390" s="170" t="s">
        <v>1</v>
      </c>
      <c r="F390" s="171" t="s">
        <v>2568</v>
      </c>
      <c r="H390" s="172">
        <v>25.994</v>
      </c>
      <c r="I390" s="173"/>
      <c r="L390" s="169"/>
      <c r="M390" s="174"/>
      <c r="N390" s="175"/>
      <c r="O390" s="175"/>
      <c r="P390" s="175"/>
      <c r="Q390" s="175"/>
      <c r="R390" s="175"/>
      <c r="S390" s="175"/>
      <c r="T390" s="176"/>
      <c r="AT390" s="170" t="s">
        <v>312</v>
      </c>
      <c r="AU390" s="170" t="s">
        <v>96</v>
      </c>
      <c r="AV390" s="14" t="s">
        <v>96</v>
      </c>
      <c r="AW390" s="14" t="s">
        <v>41</v>
      </c>
      <c r="AX390" s="14" t="s">
        <v>86</v>
      </c>
      <c r="AY390" s="170" t="s">
        <v>302</v>
      </c>
    </row>
    <row r="391" spans="2:51" s="13" customFormat="1">
      <c r="B391" s="161"/>
      <c r="D391" s="162" t="s">
        <v>312</v>
      </c>
      <c r="E391" s="163" t="s">
        <v>1</v>
      </c>
      <c r="F391" s="164" t="s">
        <v>2569</v>
      </c>
      <c r="H391" s="163" t="s">
        <v>1</v>
      </c>
      <c r="I391" s="165"/>
      <c r="L391" s="161"/>
      <c r="M391" s="166"/>
      <c r="N391" s="167"/>
      <c r="O391" s="167"/>
      <c r="P391" s="167"/>
      <c r="Q391" s="167"/>
      <c r="R391" s="167"/>
      <c r="S391" s="167"/>
      <c r="T391" s="168"/>
      <c r="AT391" s="163" t="s">
        <v>312</v>
      </c>
      <c r="AU391" s="163" t="s">
        <v>96</v>
      </c>
      <c r="AV391" s="13" t="s">
        <v>23</v>
      </c>
      <c r="AW391" s="13" t="s">
        <v>41</v>
      </c>
      <c r="AX391" s="13" t="s">
        <v>86</v>
      </c>
      <c r="AY391" s="163" t="s">
        <v>302</v>
      </c>
    </row>
    <row r="392" spans="2:51" s="14" customFormat="1">
      <c r="B392" s="169"/>
      <c r="D392" s="162" t="s">
        <v>312</v>
      </c>
      <c r="E392" s="170" t="s">
        <v>1</v>
      </c>
      <c r="F392" s="171" t="s">
        <v>2570</v>
      </c>
      <c r="H392" s="172">
        <v>35.122</v>
      </c>
      <c r="I392" s="173"/>
      <c r="L392" s="169"/>
      <c r="M392" s="174"/>
      <c r="N392" s="175"/>
      <c r="O392" s="175"/>
      <c r="P392" s="175"/>
      <c r="Q392" s="175"/>
      <c r="R392" s="175"/>
      <c r="S392" s="175"/>
      <c r="T392" s="176"/>
      <c r="AT392" s="170" t="s">
        <v>312</v>
      </c>
      <c r="AU392" s="170" t="s">
        <v>96</v>
      </c>
      <c r="AV392" s="14" t="s">
        <v>96</v>
      </c>
      <c r="AW392" s="14" t="s">
        <v>41</v>
      </c>
      <c r="AX392" s="14" t="s">
        <v>86</v>
      </c>
      <c r="AY392" s="170" t="s">
        <v>302</v>
      </c>
    </row>
    <row r="393" spans="2:51" s="14" customFormat="1">
      <c r="B393" s="169"/>
      <c r="D393" s="162" t="s">
        <v>312</v>
      </c>
      <c r="E393" s="170" t="s">
        <v>1</v>
      </c>
      <c r="F393" s="171" t="s">
        <v>2571</v>
      </c>
      <c r="H393" s="172">
        <v>39.902000000000001</v>
      </c>
      <c r="I393" s="173"/>
      <c r="L393" s="169"/>
      <c r="M393" s="174"/>
      <c r="N393" s="175"/>
      <c r="O393" s="175"/>
      <c r="P393" s="175"/>
      <c r="Q393" s="175"/>
      <c r="R393" s="175"/>
      <c r="S393" s="175"/>
      <c r="T393" s="176"/>
      <c r="AT393" s="170" t="s">
        <v>312</v>
      </c>
      <c r="AU393" s="170" t="s">
        <v>96</v>
      </c>
      <c r="AV393" s="14" t="s">
        <v>96</v>
      </c>
      <c r="AW393" s="14" t="s">
        <v>41</v>
      </c>
      <c r="AX393" s="14" t="s">
        <v>86</v>
      </c>
      <c r="AY393" s="170" t="s">
        <v>302</v>
      </c>
    </row>
    <row r="394" spans="2:51" s="14" customFormat="1">
      <c r="B394" s="169"/>
      <c r="D394" s="162" t="s">
        <v>312</v>
      </c>
      <c r="E394" s="170" t="s">
        <v>1</v>
      </c>
      <c r="F394" s="171" t="s">
        <v>2572</v>
      </c>
      <c r="H394" s="172">
        <v>24.312999999999999</v>
      </c>
      <c r="I394" s="173"/>
      <c r="L394" s="169"/>
      <c r="M394" s="174"/>
      <c r="N394" s="175"/>
      <c r="O394" s="175"/>
      <c r="P394" s="175"/>
      <c r="Q394" s="175"/>
      <c r="R394" s="175"/>
      <c r="S394" s="175"/>
      <c r="T394" s="176"/>
      <c r="AT394" s="170" t="s">
        <v>312</v>
      </c>
      <c r="AU394" s="170" t="s">
        <v>96</v>
      </c>
      <c r="AV394" s="14" t="s">
        <v>96</v>
      </c>
      <c r="AW394" s="14" t="s">
        <v>41</v>
      </c>
      <c r="AX394" s="14" t="s">
        <v>86</v>
      </c>
      <c r="AY394" s="170" t="s">
        <v>302</v>
      </c>
    </row>
    <row r="395" spans="2:51" s="13" customFormat="1">
      <c r="B395" s="161"/>
      <c r="D395" s="162" t="s">
        <v>312</v>
      </c>
      <c r="E395" s="163" t="s">
        <v>1</v>
      </c>
      <c r="F395" s="164" t="s">
        <v>2573</v>
      </c>
      <c r="H395" s="163" t="s">
        <v>1</v>
      </c>
      <c r="I395" s="165"/>
      <c r="L395" s="161"/>
      <c r="M395" s="166"/>
      <c r="N395" s="167"/>
      <c r="O395" s="167"/>
      <c r="P395" s="167"/>
      <c r="Q395" s="167"/>
      <c r="R395" s="167"/>
      <c r="S395" s="167"/>
      <c r="T395" s="168"/>
      <c r="AT395" s="163" t="s">
        <v>312</v>
      </c>
      <c r="AU395" s="163" t="s">
        <v>96</v>
      </c>
      <c r="AV395" s="13" t="s">
        <v>23</v>
      </c>
      <c r="AW395" s="13" t="s">
        <v>41</v>
      </c>
      <c r="AX395" s="13" t="s">
        <v>86</v>
      </c>
      <c r="AY395" s="163" t="s">
        <v>302</v>
      </c>
    </row>
    <row r="396" spans="2:51" s="14" customFormat="1">
      <c r="B396" s="169"/>
      <c r="D396" s="162" t="s">
        <v>312</v>
      </c>
      <c r="E396" s="170" t="s">
        <v>1</v>
      </c>
      <c r="F396" s="171" t="s">
        <v>2574</v>
      </c>
      <c r="H396" s="172">
        <v>16.247</v>
      </c>
      <c r="I396" s="173"/>
      <c r="L396" s="169"/>
      <c r="M396" s="174"/>
      <c r="N396" s="175"/>
      <c r="O396" s="175"/>
      <c r="P396" s="175"/>
      <c r="Q396" s="175"/>
      <c r="R396" s="175"/>
      <c r="S396" s="175"/>
      <c r="T396" s="176"/>
      <c r="AT396" s="170" t="s">
        <v>312</v>
      </c>
      <c r="AU396" s="170" t="s">
        <v>96</v>
      </c>
      <c r="AV396" s="14" t="s">
        <v>96</v>
      </c>
      <c r="AW396" s="14" t="s">
        <v>41</v>
      </c>
      <c r="AX396" s="14" t="s">
        <v>86</v>
      </c>
      <c r="AY396" s="170" t="s">
        <v>302</v>
      </c>
    </row>
    <row r="397" spans="2:51" s="14" customFormat="1">
      <c r="B397" s="169"/>
      <c r="D397" s="162" t="s">
        <v>312</v>
      </c>
      <c r="E397" s="170" t="s">
        <v>1</v>
      </c>
      <c r="F397" s="171" t="s">
        <v>2575</v>
      </c>
      <c r="H397" s="172">
        <v>5.7220000000000004</v>
      </c>
      <c r="I397" s="173"/>
      <c r="L397" s="169"/>
      <c r="M397" s="174"/>
      <c r="N397" s="175"/>
      <c r="O397" s="175"/>
      <c r="P397" s="175"/>
      <c r="Q397" s="175"/>
      <c r="R397" s="175"/>
      <c r="S397" s="175"/>
      <c r="T397" s="176"/>
      <c r="AT397" s="170" t="s">
        <v>312</v>
      </c>
      <c r="AU397" s="170" t="s">
        <v>96</v>
      </c>
      <c r="AV397" s="14" t="s">
        <v>96</v>
      </c>
      <c r="AW397" s="14" t="s">
        <v>41</v>
      </c>
      <c r="AX397" s="14" t="s">
        <v>86</v>
      </c>
      <c r="AY397" s="170" t="s">
        <v>302</v>
      </c>
    </row>
    <row r="398" spans="2:51" s="14" customFormat="1">
      <c r="B398" s="169"/>
      <c r="D398" s="162" t="s">
        <v>312</v>
      </c>
      <c r="E398" s="170" t="s">
        <v>1</v>
      </c>
      <c r="F398" s="171" t="s">
        <v>2576</v>
      </c>
      <c r="H398" s="172">
        <v>2.61</v>
      </c>
      <c r="I398" s="173"/>
      <c r="L398" s="169"/>
      <c r="M398" s="174"/>
      <c r="N398" s="175"/>
      <c r="O398" s="175"/>
      <c r="P398" s="175"/>
      <c r="Q398" s="175"/>
      <c r="R398" s="175"/>
      <c r="S398" s="175"/>
      <c r="T398" s="176"/>
      <c r="AT398" s="170" t="s">
        <v>312</v>
      </c>
      <c r="AU398" s="170" t="s">
        <v>96</v>
      </c>
      <c r="AV398" s="14" t="s">
        <v>96</v>
      </c>
      <c r="AW398" s="14" t="s">
        <v>41</v>
      </c>
      <c r="AX398" s="14" t="s">
        <v>86</v>
      </c>
      <c r="AY398" s="170" t="s">
        <v>302</v>
      </c>
    </row>
    <row r="399" spans="2:51" s="13" customFormat="1">
      <c r="B399" s="161"/>
      <c r="D399" s="162" t="s">
        <v>312</v>
      </c>
      <c r="E399" s="163" t="s">
        <v>1</v>
      </c>
      <c r="F399" s="164" t="s">
        <v>2577</v>
      </c>
      <c r="H399" s="163" t="s">
        <v>1</v>
      </c>
      <c r="I399" s="165"/>
      <c r="L399" s="161"/>
      <c r="M399" s="166"/>
      <c r="N399" s="167"/>
      <c r="O399" s="167"/>
      <c r="P399" s="167"/>
      <c r="Q399" s="167"/>
      <c r="R399" s="167"/>
      <c r="S399" s="167"/>
      <c r="T399" s="168"/>
      <c r="AT399" s="163" t="s">
        <v>312</v>
      </c>
      <c r="AU399" s="163" t="s">
        <v>96</v>
      </c>
      <c r="AV399" s="13" t="s">
        <v>23</v>
      </c>
      <c r="AW399" s="13" t="s">
        <v>41</v>
      </c>
      <c r="AX399" s="13" t="s">
        <v>86</v>
      </c>
      <c r="AY399" s="163" t="s">
        <v>302</v>
      </c>
    </row>
    <row r="400" spans="2:51" s="14" customFormat="1">
      <c r="B400" s="169"/>
      <c r="D400" s="162" t="s">
        <v>312</v>
      </c>
      <c r="E400" s="170" t="s">
        <v>1</v>
      </c>
      <c r="F400" s="171" t="s">
        <v>2578</v>
      </c>
      <c r="H400" s="172">
        <v>19.170000000000002</v>
      </c>
      <c r="I400" s="173"/>
      <c r="L400" s="169"/>
      <c r="M400" s="174"/>
      <c r="N400" s="175"/>
      <c r="O400" s="175"/>
      <c r="P400" s="175"/>
      <c r="Q400" s="175"/>
      <c r="R400" s="175"/>
      <c r="S400" s="175"/>
      <c r="T400" s="176"/>
      <c r="AT400" s="170" t="s">
        <v>312</v>
      </c>
      <c r="AU400" s="170" t="s">
        <v>96</v>
      </c>
      <c r="AV400" s="14" t="s">
        <v>96</v>
      </c>
      <c r="AW400" s="14" t="s">
        <v>41</v>
      </c>
      <c r="AX400" s="14" t="s">
        <v>86</v>
      </c>
      <c r="AY400" s="170" t="s">
        <v>302</v>
      </c>
    </row>
    <row r="401" spans="2:51" s="14" customFormat="1">
      <c r="B401" s="169"/>
      <c r="D401" s="162" t="s">
        <v>312</v>
      </c>
      <c r="E401" s="170" t="s">
        <v>1</v>
      </c>
      <c r="F401" s="171" t="s">
        <v>2579</v>
      </c>
      <c r="H401" s="172">
        <v>8.5440000000000005</v>
      </c>
      <c r="I401" s="173"/>
      <c r="L401" s="169"/>
      <c r="M401" s="174"/>
      <c r="N401" s="175"/>
      <c r="O401" s="175"/>
      <c r="P401" s="175"/>
      <c r="Q401" s="175"/>
      <c r="R401" s="175"/>
      <c r="S401" s="175"/>
      <c r="T401" s="176"/>
      <c r="AT401" s="170" t="s">
        <v>312</v>
      </c>
      <c r="AU401" s="170" t="s">
        <v>96</v>
      </c>
      <c r="AV401" s="14" t="s">
        <v>96</v>
      </c>
      <c r="AW401" s="14" t="s">
        <v>41</v>
      </c>
      <c r="AX401" s="14" t="s">
        <v>86</v>
      </c>
      <c r="AY401" s="170" t="s">
        <v>302</v>
      </c>
    </row>
    <row r="402" spans="2:51" s="14" customFormat="1">
      <c r="B402" s="169"/>
      <c r="D402" s="162" t="s">
        <v>312</v>
      </c>
      <c r="E402" s="170" t="s">
        <v>1</v>
      </c>
      <c r="F402" s="171" t="s">
        <v>2580</v>
      </c>
      <c r="H402" s="172">
        <v>9.9260000000000002</v>
      </c>
      <c r="I402" s="173"/>
      <c r="L402" s="169"/>
      <c r="M402" s="174"/>
      <c r="N402" s="175"/>
      <c r="O402" s="175"/>
      <c r="P402" s="175"/>
      <c r="Q402" s="175"/>
      <c r="R402" s="175"/>
      <c r="S402" s="175"/>
      <c r="T402" s="176"/>
      <c r="AT402" s="170" t="s">
        <v>312</v>
      </c>
      <c r="AU402" s="170" t="s">
        <v>96</v>
      </c>
      <c r="AV402" s="14" t="s">
        <v>96</v>
      </c>
      <c r="AW402" s="14" t="s">
        <v>41</v>
      </c>
      <c r="AX402" s="14" t="s">
        <v>86</v>
      </c>
      <c r="AY402" s="170" t="s">
        <v>302</v>
      </c>
    </row>
    <row r="403" spans="2:51" s="13" customFormat="1">
      <c r="B403" s="161"/>
      <c r="D403" s="162" t="s">
        <v>312</v>
      </c>
      <c r="E403" s="163" t="s">
        <v>1</v>
      </c>
      <c r="F403" s="164" t="s">
        <v>2581</v>
      </c>
      <c r="H403" s="163" t="s">
        <v>1</v>
      </c>
      <c r="I403" s="165"/>
      <c r="L403" s="161"/>
      <c r="M403" s="166"/>
      <c r="N403" s="167"/>
      <c r="O403" s="167"/>
      <c r="P403" s="167"/>
      <c r="Q403" s="167"/>
      <c r="R403" s="167"/>
      <c r="S403" s="167"/>
      <c r="T403" s="168"/>
      <c r="AT403" s="163" t="s">
        <v>312</v>
      </c>
      <c r="AU403" s="163" t="s">
        <v>96</v>
      </c>
      <c r="AV403" s="13" t="s">
        <v>23</v>
      </c>
      <c r="AW403" s="13" t="s">
        <v>41</v>
      </c>
      <c r="AX403" s="13" t="s">
        <v>86</v>
      </c>
      <c r="AY403" s="163" t="s">
        <v>302</v>
      </c>
    </row>
    <row r="404" spans="2:51" s="14" customFormat="1">
      <c r="B404" s="169"/>
      <c r="D404" s="162" t="s">
        <v>312</v>
      </c>
      <c r="E404" s="170" t="s">
        <v>1</v>
      </c>
      <c r="F404" s="171" t="s">
        <v>2582</v>
      </c>
      <c r="H404" s="172">
        <v>26.033999999999999</v>
      </c>
      <c r="I404" s="173"/>
      <c r="L404" s="169"/>
      <c r="M404" s="174"/>
      <c r="N404" s="175"/>
      <c r="O404" s="175"/>
      <c r="P404" s="175"/>
      <c r="Q404" s="175"/>
      <c r="R404" s="175"/>
      <c r="S404" s="175"/>
      <c r="T404" s="176"/>
      <c r="AT404" s="170" t="s">
        <v>312</v>
      </c>
      <c r="AU404" s="170" t="s">
        <v>96</v>
      </c>
      <c r="AV404" s="14" t="s">
        <v>96</v>
      </c>
      <c r="AW404" s="14" t="s">
        <v>41</v>
      </c>
      <c r="AX404" s="14" t="s">
        <v>86</v>
      </c>
      <c r="AY404" s="170" t="s">
        <v>302</v>
      </c>
    </row>
    <row r="405" spans="2:51" s="14" customFormat="1">
      <c r="B405" s="169"/>
      <c r="D405" s="162" t="s">
        <v>312</v>
      </c>
      <c r="E405" s="170" t="s">
        <v>1</v>
      </c>
      <c r="F405" s="171" t="s">
        <v>2583</v>
      </c>
      <c r="H405" s="172">
        <v>22.733000000000001</v>
      </c>
      <c r="I405" s="173"/>
      <c r="L405" s="169"/>
      <c r="M405" s="174"/>
      <c r="N405" s="175"/>
      <c r="O405" s="175"/>
      <c r="P405" s="175"/>
      <c r="Q405" s="175"/>
      <c r="R405" s="175"/>
      <c r="S405" s="175"/>
      <c r="T405" s="176"/>
      <c r="AT405" s="170" t="s">
        <v>312</v>
      </c>
      <c r="AU405" s="170" t="s">
        <v>96</v>
      </c>
      <c r="AV405" s="14" t="s">
        <v>96</v>
      </c>
      <c r="AW405" s="14" t="s">
        <v>41</v>
      </c>
      <c r="AX405" s="14" t="s">
        <v>86</v>
      </c>
      <c r="AY405" s="170" t="s">
        <v>302</v>
      </c>
    </row>
    <row r="406" spans="2:51" s="13" customFormat="1">
      <c r="B406" s="161"/>
      <c r="D406" s="162" t="s">
        <v>312</v>
      </c>
      <c r="E406" s="163" t="s">
        <v>1</v>
      </c>
      <c r="F406" s="164" t="s">
        <v>2584</v>
      </c>
      <c r="H406" s="163" t="s">
        <v>1</v>
      </c>
      <c r="I406" s="165"/>
      <c r="L406" s="161"/>
      <c r="M406" s="166"/>
      <c r="N406" s="167"/>
      <c r="O406" s="167"/>
      <c r="P406" s="167"/>
      <c r="Q406" s="167"/>
      <c r="R406" s="167"/>
      <c r="S406" s="167"/>
      <c r="T406" s="168"/>
      <c r="AT406" s="163" t="s">
        <v>312</v>
      </c>
      <c r="AU406" s="163" t="s">
        <v>96</v>
      </c>
      <c r="AV406" s="13" t="s">
        <v>23</v>
      </c>
      <c r="AW406" s="13" t="s">
        <v>41</v>
      </c>
      <c r="AX406" s="13" t="s">
        <v>86</v>
      </c>
      <c r="AY406" s="163" t="s">
        <v>302</v>
      </c>
    </row>
    <row r="407" spans="2:51" s="14" customFormat="1">
      <c r="B407" s="169"/>
      <c r="D407" s="162" t="s">
        <v>312</v>
      </c>
      <c r="E407" s="170" t="s">
        <v>1</v>
      </c>
      <c r="F407" s="171" t="s">
        <v>2585</v>
      </c>
      <c r="H407" s="172">
        <v>16.559999999999999</v>
      </c>
      <c r="I407" s="173"/>
      <c r="L407" s="169"/>
      <c r="M407" s="174"/>
      <c r="N407" s="175"/>
      <c r="O407" s="175"/>
      <c r="P407" s="175"/>
      <c r="Q407" s="175"/>
      <c r="R407" s="175"/>
      <c r="S407" s="175"/>
      <c r="T407" s="176"/>
      <c r="AT407" s="170" t="s">
        <v>312</v>
      </c>
      <c r="AU407" s="170" t="s">
        <v>96</v>
      </c>
      <c r="AV407" s="14" t="s">
        <v>96</v>
      </c>
      <c r="AW407" s="14" t="s">
        <v>41</v>
      </c>
      <c r="AX407" s="14" t="s">
        <v>86</v>
      </c>
      <c r="AY407" s="170" t="s">
        <v>302</v>
      </c>
    </row>
    <row r="408" spans="2:51" s="14" customFormat="1">
      <c r="B408" s="169"/>
      <c r="D408" s="162" t="s">
        <v>312</v>
      </c>
      <c r="E408" s="170" t="s">
        <v>1</v>
      </c>
      <c r="F408" s="171" t="s">
        <v>2586</v>
      </c>
      <c r="H408" s="172">
        <v>29.741</v>
      </c>
      <c r="I408" s="173"/>
      <c r="L408" s="169"/>
      <c r="M408" s="174"/>
      <c r="N408" s="175"/>
      <c r="O408" s="175"/>
      <c r="P408" s="175"/>
      <c r="Q408" s="175"/>
      <c r="R408" s="175"/>
      <c r="S408" s="175"/>
      <c r="T408" s="176"/>
      <c r="AT408" s="170" t="s">
        <v>312</v>
      </c>
      <c r="AU408" s="170" t="s">
        <v>96</v>
      </c>
      <c r="AV408" s="14" t="s">
        <v>96</v>
      </c>
      <c r="AW408" s="14" t="s">
        <v>41</v>
      </c>
      <c r="AX408" s="14" t="s">
        <v>86</v>
      </c>
      <c r="AY408" s="170" t="s">
        <v>302</v>
      </c>
    </row>
    <row r="409" spans="2:51" s="13" customFormat="1">
      <c r="B409" s="161"/>
      <c r="D409" s="162" t="s">
        <v>312</v>
      </c>
      <c r="E409" s="163" t="s">
        <v>1</v>
      </c>
      <c r="F409" s="164" t="s">
        <v>2587</v>
      </c>
      <c r="H409" s="163" t="s">
        <v>1</v>
      </c>
      <c r="I409" s="165"/>
      <c r="L409" s="161"/>
      <c r="M409" s="166"/>
      <c r="N409" s="167"/>
      <c r="O409" s="167"/>
      <c r="P409" s="167"/>
      <c r="Q409" s="167"/>
      <c r="R409" s="167"/>
      <c r="S409" s="167"/>
      <c r="T409" s="168"/>
      <c r="AT409" s="163" t="s">
        <v>312</v>
      </c>
      <c r="AU409" s="163" t="s">
        <v>96</v>
      </c>
      <c r="AV409" s="13" t="s">
        <v>23</v>
      </c>
      <c r="AW409" s="13" t="s">
        <v>41</v>
      </c>
      <c r="AX409" s="13" t="s">
        <v>86</v>
      </c>
      <c r="AY409" s="163" t="s">
        <v>302</v>
      </c>
    </row>
    <row r="410" spans="2:51" s="14" customFormat="1">
      <c r="B410" s="169"/>
      <c r="D410" s="162" t="s">
        <v>312</v>
      </c>
      <c r="E410" s="170" t="s">
        <v>1</v>
      </c>
      <c r="F410" s="171" t="s">
        <v>2588</v>
      </c>
      <c r="H410" s="172">
        <v>27.667999999999999</v>
      </c>
      <c r="I410" s="173"/>
      <c r="L410" s="169"/>
      <c r="M410" s="174"/>
      <c r="N410" s="175"/>
      <c r="O410" s="175"/>
      <c r="P410" s="175"/>
      <c r="Q410" s="175"/>
      <c r="R410" s="175"/>
      <c r="S410" s="175"/>
      <c r="T410" s="176"/>
      <c r="AT410" s="170" t="s">
        <v>312</v>
      </c>
      <c r="AU410" s="170" t="s">
        <v>96</v>
      </c>
      <c r="AV410" s="14" t="s">
        <v>96</v>
      </c>
      <c r="AW410" s="14" t="s">
        <v>41</v>
      </c>
      <c r="AX410" s="14" t="s">
        <v>86</v>
      </c>
      <c r="AY410" s="170" t="s">
        <v>302</v>
      </c>
    </row>
    <row r="411" spans="2:51" s="14" customFormat="1">
      <c r="B411" s="169"/>
      <c r="D411" s="162" t="s">
        <v>312</v>
      </c>
      <c r="E411" s="170" t="s">
        <v>1</v>
      </c>
      <c r="F411" s="171" t="s">
        <v>2589</v>
      </c>
      <c r="H411" s="172">
        <v>24.027999999999999</v>
      </c>
      <c r="I411" s="173"/>
      <c r="L411" s="169"/>
      <c r="M411" s="174"/>
      <c r="N411" s="175"/>
      <c r="O411" s="175"/>
      <c r="P411" s="175"/>
      <c r="Q411" s="175"/>
      <c r="R411" s="175"/>
      <c r="S411" s="175"/>
      <c r="T411" s="176"/>
      <c r="AT411" s="170" t="s">
        <v>312</v>
      </c>
      <c r="AU411" s="170" t="s">
        <v>96</v>
      </c>
      <c r="AV411" s="14" t="s">
        <v>96</v>
      </c>
      <c r="AW411" s="14" t="s">
        <v>41</v>
      </c>
      <c r="AX411" s="14" t="s">
        <v>86</v>
      </c>
      <c r="AY411" s="170" t="s">
        <v>302</v>
      </c>
    </row>
    <row r="412" spans="2:51" s="13" customFormat="1">
      <c r="B412" s="161"/>
      <c r="D412" s="162" t="s">
        <v>312</v>
      </c>
      <c r="E412" s="163" t="s">
        <v>1</v>
      </c>
      <c r="F412" s="164" t="s">
        <v>2590</v>
      </c>
      <c r="H412" s="163" t="s">
        <v>1</v>
      </c>
      <c r="I412" s="165"/>
      <c r="L412" s="161"/>
      <c r="M412" s="166"/>
      <c r="N412" s="167"/>
      <c r="O412" s="167"/>
      <c r="P412" s="167"/>
      <c r="Q412" s="167"/>
      <c r="R412" s="167"/>
      <c r="S412" s="167"/>
      <c r="T412" s="168"/>
      <c r="AT412" s="163" t="s">
        <v>312</v>
      </c>
      <c r="AU412" s="163" t="s">
        <v>96</v>
      </c>
      <c r="AV412" s="13" t="s">
        <v>23</v>
      </c>
      <c r="AW412" s="13" t="s">
        <v>41</v>
      </c>
      <c r="AX412" s="13" t="s">
        <v>86</v>
      </c>
      <c r="AY412" s="163" t="s">
        <v>302</v>
      </c>
    </row>
    <row r="413" spans="2:51" s="14" customFormat="1">
      <c r="B413" s="169"/>
      <c r="D413" s="162" t="s">
        <v>312</v>
      </c>
      <c r="E413" s="170" t="s">
        <v>1</v>
      </c>
      <c r="F413" s="171" t="s">
        <v>2591</v>
      </c>
      <c r="H413" s="172">
        <v>18.503</v>
      </c>
      <c r="I413" s="173"/>
      <c r="L413" s="169"/>
      <c r="M413" s="174"/>
      <c r="N413" s="175"/>
      <c r="O413" s="175"/>
      <c r="P413" s="175"/>
      <c r="Q413" s="175"/>
      <c r="R413" s="175"/>
      <c r="S413" s="175"/>
      <c r="T413" s="176"/>
      <c r="AT413" s="170" t="s">
        <v>312</v>
      </c>
      <c r="AU413" s="170" t="s">
        <v>96</v>
      </c>
      <c r="AV413" s="14" t="s">
        <v>96</v>
      </c>
      <c r="AW413" s="14" t="s">
        <v>41</v>
      </c>
      <c r="AX413" s="14" t="s">
        <v>86</v>
      </c>
      <c r="AY413" s="170" t="s">
        <v>302</v>
      </c>
    </row>
    <row r="414" spans="2:51" s="14" customFormat="1">
      <c r="B414" s="169"/>
      <c r="D414" s="162" t="s">
        <v>312</v>
      </c>
      <c r="E414" s="170" t="s">
        <v>1</v>
      </c>
      <c r="F414" s="171" t="s">
        <v>2592</v>
      </c>
      <c r="H414" s="172">
        <v>17.135999999999999</v>
      </c>
      <c r="I414" s="173"/>
      <c r="L414" s="169"/>
      <c r="M414" s="174"/>
      <c r="N414" s="175"/>
      <c r="O414" s="175"/>
      <c r="P414" s="175"/>
      <c r="Q414" s="175"/>
      <c r="R414" s="175"/>
      <c r="S414" s="175"/>
      <c r="T414" s="176"/>
      <c r="AT414" s="170" t="s">
        <v>312</v>
      </c>
      <c r="AU414" s="170" t="s">
        <v>96</v>
      </c>
      <c r="AV414" s="14" t="s">
        <v>96</v>
      </c>
      <c r="AW414" s="14" t="s">
        <v>41</v>
      </c>
      <c r="AX414" s="14" t="s">
        <v>86</v>
      </c>
      <c r="AY414" s="170" t="s">
        <v>302</v>
      </c>
    </row>
    <row r="415" spans="2:51" s="14" customFormat="1">
      <c r="B415" s="169"/>
      <c r="D415" s="162" t="s">
        <v>312</v>
      </c>
      <c r="E415" s="170" t="s">
        <v>1</v>
      </c>
      <c r="F415" s="171" t="s">
        <v>2593</v>
      </c>
      <c r="H415" s="172">
        <v>49.795000000000002</v>
      </c>
      <c r="I415" s="173"/>
      <c r="L415" s="169"/>
      <c r="M415" s="174"/>
      <c r="N415" s="175"/>
      <c r="O415" s="175"/>
      <c r="P415" s="175"/>
      <c r="Q415" s="175"/>
      <c r="R415" s="175"/>
      <c r="S415" s="175"/>
      <c r="T415" s="176"/>
      <c r="AT415" s="170" t="s">
        <v>312</v>
      </c>
      <c r="AU415" s="170" t="s">
        <v>96</v>
      </c>
      <c r="AV415" s="14" t="s">
        <v>96</v>
      </c>
      <c r="AW415" s="14" t="s">
        <v>41</v>
      </c>
      <c r="AX415" s="14" t="s">
        <v>86</v>
      </c>
      <c r="AY415" s="170" t="s">
        <v>302</v>
      </c>
    </row>
    <row r="416" spans="2:51" s="14" customFormat="1">
      <c r="B416" s="169"/>
      <c r="D416" s="162" t="s">
        <v>312</v>
      </c>
      <c r="E416" s="170" t="s">
        <v>1</v>
      </c>
      <c r="F416" s="171" t="s">
        <v>2594</v>
      </c>
      <c r="H416" s="172">
        <v>0.95399999999999996</v>
      </c>
      <c r="I416" s="173"/>
      <c r="L416" s="169"/>
      <c r="M416" s="174"/>
      <c r="N416" s="175"/>
      <c r="O416" s="175"/>
      <c r="P416" s="175"/>
      <c r="Q416" s="175"/>
      <c r="R416" s="175"/>
      <c r="S416" s="175"/>
      <c r="T416" s="176"/>
      <c r="AT416" s="170" t="s">
        <v>312</v>
      </c>
      <c r="AU416" s="170" t="s">
        <v>96</v>
      </c>
      <c r="AV416" s="14" t="s">
        <v>96</v>
      </c>
      <c r="AW416" s="14" t="s">
        <v>41</v>
      </c>
      <c r="AX416" s="14" t="s">
        <v>86</v>
      </c>
      <c r="AY416" s="170" t="s">
        <v>302</v>
      </c>
    </row>
    <row r="417" spans="2:51" s="13" customFormat="1">
      <c r="B417" s="161"/>
      <c r="D417" s="162" t="s">
        <v>312</v>
      </c>
      <c r="E417" s="163" t="s">
        <v>1</v>
      </c>
      <c r="F417" s="164" t="s">
        <v>2595</v>
      </c>
      <c r="H417" s="163" t="s">
        <v>1</v>
      </c>
      <c r="I417" s="165"/>
      <c r="L417" s="161"/>
      <c r="M417" s="166"/>
      <c r="N417" s="167"/>
      <c r="O417" s="167"/>
      <c r="P417" s="167"/>
      <c r="Q417" s="167"/>
      <c r="R417" s="167"/>
      <c r="S417" s="167"/>
      <c r="T417" s="168"/>
      <c r="AT417" s="163" t="s">
        <v>312</v>
      </c>
      <c r="AU417" s="163" t="s">
        <v>96</v>
      </c>
      <c r="AV417" s="13" t="s">
        <v>23</v>
      </c>
      <c r="AW417" s="13" t="s">
        <v>41</v>
      </c>
      <c r="AX417" s="13" t="s">
        <v>86</v>
      </c>
      <c r="AY417" s="163" t="s">
        <v>302</v>
      </c>
    </row>
    <row r="418" spans="2:51" s="14" customFormat="1">
      <c r="B418" s="169"/>
      <c r="D418" s="162" t="s">
        <v>312</v>
      </c>
      <c r="E418" s="170" t="s">
        <v>1</v>
      </c>
      <c r="F418" s="171" t="s">
        <v>2596</v>
      </c>
      <c r="H418" s="172">
        <v>29.696999999999999</v>
      </c>
      <c r="I418" s="173"/>
      <c r="L418" s="169"/>
      <c r="M418" s="174"/>
      <c r="N418" s="175"/>
      <c r="O418" s="175"/>
      <c r="P418" s="175"/>
      <c r="Q418" s="175"/>
      <c r="R418" s="175"/>
      <c r="S418" s="175"/>
      <c r="T418" s="176"/>
      <c r="AT418" s="170" t="s">
        <v>312</v>
      </c>
      <c r="AU418" s="170" t="s">
        <v>96</v>
      </c>
      <c r="AV418" s="14" t="s">
        <v>96</v>
      </c>
      <c r="AW418" s="14" t="s">
        <v>41</v>
      </c>
      <c r="AX418" s="14" t="s">
        <v>86</v>
      </c>
      <c r="AY418" s="170" t="s">
        <v>302</v>
      </c>
    </row>
    <row r="419" spans="2:51" s="14" customFormat="1">
      <c r="B419" s="169"/>
      <c r="D419" s="162" t="s">
        <v>312</v>
      </c>
      <c r="E419" s="170" t="s">
        <v>1</v>
      </c>
      <c r="F419" s="171" t="s">
        <v>2597</v>
      </c>
      <c r="H419" s="172">
        <v>24.693999999999999</v>
      </c>
      <c r="I419" s="173"/>
      <c r="L419" s="169"/>
      <c r="M419" s="174"/>
      <c r="N419" s="175"/>
      <c r="O419" s="175"/>
      <c r="P419" s="175"/>
      <c r="Q419" s="175"/>
      <c r="R419" s="175"/>
      <c r="S419" s="175"/>
      <c r="T419" s="176"/>
      <c r="AT419" s="170" t="s">
        <v>312</v>
      </c>
      <c r="AU419" s="170" t="s">
        <v>96</v>
      </c>
      <c r="AV419" s="14" t="s">
        <v>96</v>
      </c>
      <c r="AW419" s="14" t="s">
        <v>41</v>
      </c>
      <c r="AX419" s="14" t="s">
        <v>86</v>
      </c>
      <c r="AY419" s="170" t="s">
        <v>302</v>
      </c>
    </row>
    <row r="420" spans="2:51" s="13" customFormat="1">
      <c r="B420" s="161"/>
      <c r="D420" s="162" t="s">
        <v>312</v>
      </c>
      <c r="E420" s="163" t="s">
        <v>1</v>
      </c>
      <c r="F420" s="164" t="s">
        <v>2598</v>
      </c>
      <c r="H420" s="163" t="s">
        <v>1</v>
      </c>
      <c r="I420" s="165"/>
      <c r="L420" s="161"/>
      <c r="M420" s="166"/>
      <c r="N420" s="167"/>
      <c r="O420" s="167"/>
      <c r="P420" s="167"/>
      <c r="Q420" s="167"/>
      <c r="R420" s="167"/>
      <c r="S420" s="167"/>
      <c r="T420" s="168"/>
      <c r="AT420" s="163" t="s">
        <v>312</v>
      </c>
      <c r="AU420" s="163" t="s">
        <v>96</v>
      </c>
      <c r="AV420" s="13" t="s">
        <v>23</v>
      </c>
      <c r="AW420" s="13" t="s">
        <v>41</v>
      </c>
      <c r="AX420" s="13" t="s">
        <v>86</v>
      </c>
      <c r="AY420" s="163" t="s">
        <v>302</v>
      </c>
    </row>
    <row r="421" spans="2:51" s="14" customFormat="1">
      <c r="B421" s="169"/>
      <c r="D421" s="162" t="s">
        <v>312</v>
      </c>
      <c r="E421" s="170" t="s">
        <v>1</v>
      </c>
      <c r="F421" s="171" t="s">
        <v>2599</v>
      </c>
      <c r="H421" s="172">
        <v>49.822000000000003</v>
      </c>
      <c r="I421" s="173"/>
      <c r="L421" s="169"/>
      <c r="M421" s="174"/>
      <c r="N421" s="175"/>
      <c r="O421" s="175"/>
      <c r="P421" s="175"/>
      <c r="Q421" s="175"/>
      <c r="R421" s="175"/>
      <c r="S421" s="175"/>
      <c r="T421" s="176"/>
      <c r="AT421" s="170" t="s">
        <v>312</v>
      </c>
      <c r="AU421" s="170" t="s">
        <v>96</v>
      </c>
      <c r="AV421" s="14" t="s">
        <v>96</v>
      </c>
      <c r="AW421" s="14" t="s">
        <v>41</v>
      </c>
      <c r="AX421" s="14" t="s">
        <v>86</v>
      </c>
      <c r="AY421" s="170" t="s">
        <v>302</v>
      </c>
    </row>
    <row r="422" spans="2:51" s="13" customFormat="1">
      <c r="B422" s="161"/>
      <c r="D422" s="162" t="s">
        <v>312</v>
      </c>
      <c r="E422" s="163" t="s">
        <v>1</v>
      </c>
      <c r="F422" s="164" t="s">
        <v>2600</v>
      </c>
      <c r="H422" s="163" t="s">
        <v>1</v>
      </c>
      <c r="I422" s="165"/>
      <c r="L422" s="161"/>
      <c r="M422" s="166"/>
      <c r="N422" s="167"/>
      <c r="O422" s="167"/>
      <c r="P422" s="167"/>
      <c r="Q422" s="167"/>
      <c r="R422" s="167"/>
      <c r="S422" s="167"/>
      <c r="T422" s="168"/>
      <c r="AT422" s="163" t="s">
        <v>312</v>
      </c>
      <c r="AU422" s="163" t="s">
        <v>96</v>
      </c>
      <c r="AV422" s="13" t="s">
        <v>23</v>
      </c>
      <c r="AW422" s="13" t="s">
        <v>41</v>
      </c>
      <c r="AX422" s="13" t="s">
        <v>86</v>
      </c>
      <c r="AY422" s="163" t="s">
        <v>302</v>
      </c>
    </row>
    <row r="423" spans="2:51" s="14" customFormat="1">
      <c r="B423" s="169"/>
      <c r="D423" s="162" t="s">
        <v>312</v>
      </c>
      <c r="E423" s="170" t="s">
        <v>1</v>
      </c>
      <c r="F423" s="171" t="s">
        <v>2601</v>
      </c>
      <c r="H423" s="172">
        <v>9.5549999999999997</v>
      </c>
      <c r="I423" s="173"/>
      <c r="L423" s="169"/>
      <c r="M423" s="174"/>
      <c r="N423" s="175"/>
      <c r="O423" s="175"/>
      <c r="P423" s="175"/>
      <c r="Q423" s="175"/>
      <c r="R423" s="175"/>
      <c r="S423" s="175"/>
      <c r="T423" s="176"/>
      <c r="AT423" s="170" t="s">
        <v>312</v>
      </c>
      <c r="AU423" s="170" t="s">
        <v>96</v>
      </c>
      <c r="AV423" s="14" t="s">
        <v>96</v>
      </c>
      <c r="AW423" s="14" t="s">
        <v>41</v>
      </c>
      <c r="AX423" s="14" t="s">
        <v>86</v>
      </c>
      <c r="AY423" s="170" t="s">
        <v>302</v>
      </c>
    </row>
    <row r="424" spans="2:51" s="13" customFormat="1">
      <c r="B424" s="161"/>
      <c r="D424" s="162" t="s">
        <v>312</v>
      </c>
      <c r="E424" s="163" t="s">
        <v>1</v>
      </c>
      <c r="F424" s="164" t="s">
        <v>2602</v>
      </c>
      <c r="H424" s="163" t="s">
        <v>1</v>
      </c>
      <c r="I424" s="165"/>
      <c r="L424" s="161"/>
      <c r="M424" s="166"/>
      <c r="N424" s="167"/>
      <c r="O424" s="167"/>
      <c r="P424" s="167"/>
      <c r="Q424" s="167"/>
      <c r="R424" s="167"/>
      <c r="S424" s="167"/>
      <c r="T424" s="168"/>
      <c r="AT424" s="163" t="s">
        <v>312</v>
      </c>
      <c r="AU424" s="163" t="s">
        <v>96</v>
      </c>
      <c r="AV424" s="13" t="s">
        <v>23</v>
      </c>
      <c r="AW424" s="13" t="s">
        <v>41</v>
      </c>
      <c r="AX424" s="13" t="s">
        <v>86</v>
      </c>
      <c r="AY424" s="163" t="s">
        <v>302</v>
      </c>
    </row>
    <row r="425" spans="2:51" s="14" customFormat="1">
      <c r="B425" s="169"/>
      <c r="D425" s="162" t="s">
        <v>312</v>
      </c>
      <c r="E425" s="170" t="s">
        <v>1</v>
      </c>
      <c r="F425" s="171" t="s">
        <v>2603</v>
      </c>
      <c r="H425" s="172">
        <v>28.533999999999999</v>
      </c>
      <c r="I425" s="173"/>
      <c r="L425" s="169"/>
      <c r="M425" s="174"/>
      <c r="N425" s="175"/>
      <c r="O425" s="175"/>
      <c r="P425" s="175"/>
      <c r="Q425" s="175"/>
      <c r="R425" s="175"/>
      <c r="S425" s="175"/>
      <c r="T425" s="176"/>
      <c r="AT425" s="170" t="s">
        <v>312</v>
      </c>
      <c r="AU425" s="170" t="s">
        <v>96</v>
      </c>
      <c r="AV425" s="14" t="s">
        <v>96</v>
      </c>
      <c r="AW425" s="14" t="s">
        <v>41</v>
      </c>
      <c r="AX425" s="14" t="s">
        <v>86</v>
      </c>
      <c r="AY425" s="170" t="s">
        <v>302</v>
      </c>
    </row>
    <row r="426" spans="2:51" s="14" customFormat="1">
      <c r="B426" s="169"/>
      <c r="D426" s="162" t="s">
        <v>312</v>
      </c>
      <c r="E426" s="170" t="s">
        <v>1</v>
      </c>
      <c r="F426" s="171" t="s">
        <v>2604</v>
      </c>
      <c r="H426" s="172">
        <v>23.16</v>
      </c>
      <c r="I426" s="173"/>
      <c r="L426" s="169"/>
      <c r="M426" s="174"/>
      <c r="N426" s="175"/>
      <c r="O426" s="175"/>
      <c r="P426" s="175"/>
      <c r="Q426" s="175"/>
      <c r="R426" s="175"/>
      <c r="S426" s="175"/>
      <c r="T426" s="176"/>
      <c r="AT426" s="170" t="s">
        <v>312</v>
      </c>
      <c r="AU426" s="170" t="s">
        <v>96</v>
      </c>
      <c r="AV426" s="14" t="s">
        <v>96</v>
      </c>
      <c r="AW426" s="14" t="s">
        <v>41</v>
      </c>
      <c r="AX426" s="14" t="s">
        <v>86</v>
      </c>
      <c r="AY426" s="170" t="s">
        <v>302</v>
      </c>
    </row>
    <row r="427" spans="2:51" s="13" customFormat="1">
      <c r="B427" s="161"/>
      <c r="D427" s="162" t="s">
        <v>312</v>
      </c>
      <c r="E427" s="163" t="s">
        <v>1</v>
      </c>
      <c r="F427" s="164" t="s">
        <v>2605</v>
      </c>
      <c r="H427" s="163" t="s">
        <v>1</v>
      </c>
      <c r="I427" s="165"/>
      <c r="L427" s="161"/>
      <c r="M427" s="166"/>
      <c r="N427" s="167"/>
      <c r="O427" s="167"/>
      <c r="P427" s="167"/>
      <c r="Q427" s="167"/>
      <c r="R427" s="167"/>
      <c r="S427" s="167"/>
      <c r="T427" s="168"/>
      <c r="AT427" s="163" t="s">
        <v>312</v>
      </c>
      <c r="AU427" s="163" t="s">
        <v>96</v>
      </c>
      <c r="AV427" s="13" t="s">
        <v>23</v>
      </c>
      <c r="AW427" s="13" t="s">
        <v>41</v>
      </c>
      <c r="AX427" s="13" t="s">
        <v>86</v>
      </c>
      <c r="AY427" s="163" t="s">
        <v>302</v>
      </c>
    </row>
    <row r="428" spans="2:51" s="14" customFormat="1">
      <c r="B428" s="169"/>
      <c r="D428" s="162" t="s">
        <v>312</v>
      </c>
      <c r="E428" s="170" t="s">
        <v>1</v>
      </c>
      <c r="F428" s="171" t="s">
        <v>2537</v>
      </c>
      <c r="H428" s="172">
        <v>34.808</v>
      </c>
      <c r="I428" s="173"/>
      <c r="L428" s="169"/>
      <c r="M428" s="174"/>
      <c r="N428" s="175"/>
      <c r="O428" s="175"/>
      <c r="P428" s="175"/>
      <c r="Q428" s="175"/>
      <c r="R428" s="175"/>
      <c r="S428" s="175"/>
      <c r="T428" s="176"/>
      <c r="AT428" s="170" t="s">
        <v>312</v>
      </c>
      <c r="AU428" s="170" t="s">
        <v>96</v>
      </c>
      <c r="AV428" s="14" t="s">
        <v>96</v>
      </c>
      <c r="AW428" s="14" t="s">
        <v>41</v>
      </c>
      <c r="AX428" s="14" t="s">
        <v>86</v>
      </c>
      <c r="AY428" s="170" t="s">
        <v>302</v>
      </c>
    </row>
    <row r="429" spans="2:51" s="14" customFormat="1">
      <c r="B429" s="169"/>
      <c r="D429" s="162" t="s">
        <v>312</v>
      </c>
      <c r="E429" s="170" t="s">
        <v>1</v>
      </c>
      <c r="F429" s="171" t="s">
        <v>2538</v>
      </c>
      <c r="H429" s="172">
        <v>38.716999999999999</v>
      </c>
      <c r="I429" s="173"/>
      <c r="L429" s="169"/>
      <c r="M429" s="174"/>
      <c r="N429" s="175"/>
      <c r="O429" s="175"/>
      <c r="P429" s="175"/>
      <c r="Q429" s="175"/>
      <c r="R429" s="175"/>
      <c r="S429" s="175"/>
      <c r="T429" s="176"/>
      <c r="AT429" s="170" t="s">
        <v>312</v>
      </c>
      <c r="AU429" s="170" t="s">
        <v>96</v>
      </c>
      <c r="AV429" s="14" t="s">
        <v>96</v>
      </c>
      <c r="AW429" s="14" t="s">
        <v>41</v>
      </c>
      <c r="AX429" s="14" t="s">
        <v>86</v>
      </c>
      <c r="AY429" s="170" t="s">
        <v>302</v>
      </c>
    </row>
    <row r="430" spans="2:51" s="13" customFormat="1">
      <c r="B430" s="161"/>
      <c r="D430" s="162" t="s">
        <v>312</v>
      </c>
      <c r="E430" s="163" t="s">
        <v>1</v>
      </c>
      <c r="F430" s="164" t="s">
        <v>2606</v>
      </c>
      <c r="H430" s="163" t="s">
        <v>1</v>
      </c>
      <c r="I430" s="165"/>
      <c r="L430" s="161"/>
      <c r="M430" s="166"/>
      <c r="N430" s="167"/>
      <c r="O430" s="167"/>
      <c r="P430" s="167"/>
      <c r="Q430" s="167"/>
      <c r="R430" s="167"/>
      <c r="S430" s="167"/>
      <c r="T430" s="168"/>
      <c r="AT430" s="163" t="s">
        <v>312</v>
      </c>
      <c r="AU430" s="163" t="s">
        <v>96</v>
      </c>
      <c r="AV430" s="13" t="s">
        <v>23</v>
      </c>
      <c r="AW430" s="13" t="s">
        <v>41</v>
      </c>
      <c r="AX430" s="13" t="s">
        <v>86</v>
      </c>
      <c r="AY430" s="163" t="s">
        <v>302</v>
      </c>
    </row>
    <row r="431" spans="2:51" s="14" customFormat="1">
      <c r="B431" s="169"/>
      <c r="D431" s="162" t="s">
        <v>312</v>
      </c>
      <c r="E431" s="170" t="s">
        <v>1</v>
      </c>
      <c r="F431" s="171" t="s">
        <v>2537</v>
      </c>
      <c r="H431" s="172">
        <v>34.808</v>
      </c>
      <c r="I431" s="173"/>
      <c r="L431" s="169"/>
      <c r="M431" s="174"/>
      <c r="N431" s="175"/>
      <c r="O431" s="175"/>
      <c r="P431" s="175"/>
      <c r="Q431" s="175"/>
      <c r="R431" s="175"/>
      <c r="S431" s="175"/>
      <c r="T431" s="176"/>
      <c r="AT431" s="170" t="s">
        <v>312</v>
      </c>
      <c r="AU431" s="170" t="s">
        <v>96</v>
      </c>
      <c r="AV431" s="14" t="s">
        <v>96</v>
      </c>
      <c r="AW431" s="14" t="s">
        <v>41</v>
      </c>
      <c r="AX431" s="14" t="s">
        <v>86</v>
      </c>
      <c r="AY431" s="170" t="s">
        <v>302</v>
      </c>
    </row>
    <row r="432" spans="2:51" s="14" customFormat="1">
      <c r="B432" s="169"/>
      <c r="D432" s="162" t="s">
        <v>312</v>
      </c>
      <c r="E432" s="170" t="s">
        <v>1</v>
      </c>
      <c r="F432" s="171" t="s">
        <v>2538</v>
      </c>
      <c r="H432" s="172">
        <v>38.716999999999999</v>
      </c>
      <c r="I432" s="173"/>
      <c r="L432" s="169"/>
      <c r="M432" s="174"/>
      <c r="N432" s="175"/>
      <c r="O432" s="175"/>
      <c r="P432" s="175"/>
      <c r="Q432" s="175"/>
      <c r="R432" s="175"/>
      <c r="S432" s="175"/>
      <c r="T432" s="176"/>
      <c r="AT432" s="170" t="s">
        <v>312</v>
      </c>
      <c r="AU432" s="170" t="s">
        <v>96</v>
      </c>
      <c r="AV432" s="14" t="s">
        <v>96</v>
      </c>
      <c r="AW432" s="14" t="s">
        <v>41</v>
      </c>
      <c r="AX432" s="14" t="s">
        <v>86</v>
      </c>
      <c r="AY432" s="170" t="s">
        <v>302</v>
      </c>
    </row>
    <row r="433" spans="2:51" s="13" customFormat="1">
      <c r="B433" s="161"/>
      <c r="D433" s="162" t="s">
        <v>312</v>
      </c>
      <c r="E433" s="163" t="s">
        <v>1</v>
      </c>
      <c r="F433" s="164" t="s">
        <v>2607</v>
      </c>
      <c r="H433" s="163" t="s">
        <v>1</v>
      </c>
      <c r="I433" s="165"/>
      <c r="L433" s="161"/>
      <c r="M433" s="166"/>
      <c r="N433" s="167"/>
      <c r="O433" s="167"/>
      <c r="P433" s="167"/>
      <c r="Q433" s="167"/>
      <c r="R433" s="167"/>
      <c r="S433" s="167"/>
      <c r="T433" s="168"/>
      <c r="AT433" s="163" t="s">
        <v>312</v>
      </c>
      <c r="AU433" s="163" t="s">
        <v>96</v>
      </c>
      <c r="AV433" s="13" t="s">
        <v>23</v>
      </c>
      <c r="AW433" s="13" t="s">
        <v>41</v>
      </c>
      <c r="AX433" s="13" t="s">
        <v>86</v>
      </c>
      <c r="AY433" s="163" t="s">
        <v>302</v>
      </c>
    </row>
    <row r="434" spans="2:51" s="14" customFormat="1">
      <c r="B434" s="169"/>
      <c r="D434" s="162" t="s">
        <v>312</v>
      </c>
      <c r="E434" s="170" t="s">
        <v>1</v>
      </c>
      <c r="F434" s="171" t="s">
        <v>2608</v>
      </c>
      <c r="H434" s="172">
        <v>17.940000000000001</v>
      </c>
      <c r="I434" s="173"/>
      <c r="L434" s="169"/>
      <c r="M434" s="174"/>
      <c r="N434" s="175"/>
      <c r="O434" s="175"/>
      <c r="P434" s="175"/>
      <c r="Q434" s="175"/>
      <c r="R434" s="175"/>
      <c r="S434" s="175"/>
      <c r="T434" s="176"/>
      <c r="AT434" s="170" t="s">
        <v>312</v>
      </c>
      <c r="AU434" s="170" t="s">
        <v>96</v>
      </c>
      <c r="AV434" s="14" t="s">
        <v>96</v>
      </c>
      <c r="AW434" s="14" t="s">
        <v>41</v>
      </c>
      <c r="AX434" s="14" t="s">
        <v>86</v>
      </c>
      <c r="AY434" s="170" t="s">
        <v>302</v>
      </c>
    </row>
    <row r="435" spans="2:51" s="14" customFormat="1">
      <c r="B435" s="169"/>
      <c r="D435" s="162" t="s">
        <v>312</v>
      </c>
      <c r="E435" s="170" t="s">
        <v>1</v>
      </c>
      <c r="F435" s="171" t="s">
        <v>2609</v>
      </c>
      <c r="H435" s="172">
        <v>32.22</v>
      </c>
      <c r="I435" s="173"/>
      <c r="L435" s="169"/>
      <c r="M435" s="174"/>
      <c r="N435" s="175"/>
      <c r="O435" s="175"/>
      <c r="P435" s="175"/>
      <c r="Q435" s="175"/>
      <c r="R435" s="175"/>
      <c r="S435" s="175"/>
      <c r="T435" s="176"/>
      <c r="AT435" s="170" t="s">
        <v>312</v>
      </c>
      <c r="AU435" s="170" t="s">
        <v>96</v>
      </c>
      <c r="AV435" s="14" t="s">
        <v>96</v>
      </c>
      <c r="AW435" s="14" t="s">
        <v>41</v>
      </c>
      <c r="AX435" s="14" t="s">
        <v>86</v>
      </c>
      <c r="AY435" s="170" t="s">
        <v>302</v>
      </c>
    </row>
    <row r="436" spans="2:51" s="13" customFormat="1">
      <c r="B436" s="161"/>
      <c r="D436" s="162" t="s">
        <v>312</v>
      </c>
      <c r="E436" s="163" t="s">
        <v>1</v>
      </c>
      <c r="F436" s="164" t="s">
        <v>2610</v>
      </c>
      <c r="H436" s="163" t="s">
        <v>1</v>
      </c>
      <c r="I436" s="165"/>
      <c r="L436" s="161"/>
      <c r="M436" s="166"/>
      <c r="N436" s="167"/>
      <c r="O436" s="167"/>
      <c r="P436" s="167"/>
      <c r="Q436" s="167"/>
      <c r="R436" s="167"/>
      <c r="S436" s="167"/>
      <c r="T436" s="168"/>
      <c r="AT436" s="163" t="s">
        <v>312</v>
      </c>
      <c r="AU436" s="163" t="s">
        <v>96</v>
      </c>
      <c r="AV436" s="13" t="s">
        <v>23</v>
      </c>
      <c r="AW436" s="13" t="s">
        <v>41</v>
      </c>
      <c r="AX436" s="13" t="s">
        <v>86</v>
      </c>
      <c r="AY436" s="163" t="s">
        <v>302</v>
      </c>
    </row>
    <row r="437" spans="2:51" s="14" customFormat="1">
      <c r="B437" s="169"/>
      <c r="D437" s="162" t="s">
        <v>312</v>
      </c>
      <c r="E437" s="170" t="s">
        <v>1</v>
      </c>
      <c r="F437" s="171" t="s">
        <v>2611</v>
      </c>
      <c r="H437" s="172">
        <v>110.372</v>
      </c>
      <c r="I437" s="173"/>
      <c r="L437" s="169"/>
      <c r="M437" s="174"/>
      <c r="N437" s="175"/>
      <c r="O437" s="175"/>
      <c r="P437" s="175"/>
      <c r="Q437" s="175"/>
      <c r="R437" s="175"/>
      <c r="S437" s="175"/>
      <c r="T437" s="176"/>
      <c r="AT437" s="170" t="s">
        <v>312</v>
      </c>
      <c r="AU437" s="170" t="s">
        <v>96</v>
      </c>
      <c r="AV437" s="14" t="s">
        <v>96</v>
      </c>
      <c r="AW437" s="14" t="s">
        <v>41</v>
      </c>
      <c r="AX437" s="14" t="s">
        <v>86</v>
      </c>
      <c r="AY437" s="170" t="s">
        <v>302</v>
      </c>
    </row>
    <row r="438" spans="2:51" s="13" customFormat="1">
      <c r="B438" s="161"/>
      <c r="D438" s="162" t="s">
        <v>312</v>
      </c>
      <c r="E438" s="163" t="s">
        <v>1</v>
      </c>
      <c r="F438" s="164" t="s">
        <v>2612</v>
      </c>
      <c r="H438" s="163" t="s">
        <v>1</v>
      </c>
      <c r="I438" s="165"/>
      <c r="L438" s="161"/>
      <c r="M438" s="166"/>
      <c r="N438" s="167"/>
      <c r="O438" s="167"/>
      <c r="P438" s="167"/>
      <c r="Q438" s="167"/>
      <c r="R438" s="167"/>
      <c r="S438" s="167"/>
      <c r="T438" s="168"/>
      <c r="AT438" s="163" t="s">
        <v>312</v>
      </c>
      <c r="AU438" s="163" t="s">
        <v>96</v>
      </c>
      <c r="AV438" s="13" t="s">
        <v>23</v>
      </c>
      <c r="AW438" s="13" t="s">
        <v>41</v>
      </c>
      <c r="AX438" s="13" t="s">
        <v>86</v>
      </c>
      <c r="AY438" s="163" t="s">
        <v>302</v>
      </c>
    </row>
    <row r="439" spans="2:51" s="14" customFormat="1">
      <c r="B439" s="169"/>
      <c r="D439" s="162" t="s">
        <v>312</v>
      </c>
      <c r="E439" s="170" t="s">
        <v>1</v>
      </c>
      <c r="F439" s="171" t="s">
        <v>2613</v>
      </c>
      <c r="H439" s="172">
        <v>12.566000000000001</v>
      </c>
      <c r="I439" s="173"/>
      <c r="L439" s="169"/>
      <c r="M439" s="174"/>
      <c r="N439" s="175"/>
      <c r="O439" s="175"/>
      <c r="P439" s="175"/>
      <c r="Q439" s="175"/>
      <c r="R439" s="175"/>
      <c r="S439" s="175"/>
      <c r="T439" s="176"/>
      <c r="AT439" s="170" t="s">
        <v>312</v>
      </c>
      <c r="AU439" s="170" t="s">
        <v>96</v>
      </c>
      <c r="AV439" s="14" t="s">
        <v>96</v>
      </c>
      <c r="AW439" s="14" t="s">
        <v>41</v>
      </c>
      <c r="AX439" s="14" t="s">
        <v>86</v>
      </c>
      <c r="AY439" s="170" t="s">
        <v>302</v>
      </c>
    </row>
    <row r="440" spans="2:51" s="14" customFormat="1">
      <c r="B440" s="169"/>
      <c r="D440" s="162" t="s">
        <v>312</v>
      </c>
      <c r="E440" s="170" t="s">
        <v>1</v>
      </c>
      <c r="F440" s="171" t="s">
        <v>2614</v>
      </c>
      <c r="H440" s="172">
        <v>17.553999999999998</v>
      </c>
      <c r="I440" s="173"/>
      <c r="L440" s="169"/>
      <c r="M440" s="174"/>
      <c r="N440" s="175"/>
      <c r="O440" s="175"/>
      <c r="P440" s="175"/>
      <c r="Q440" s="175"/>
      <c r="R440" s="175"/>
      <c r="S440" s="175"/>
      <c r="T440" s="176"/>
      <c r="AT440" s="170" t="s">
        <v>312</v>
      </c>
      <c r="AU440" s="170" t="s">
        <v>96</v>
      </c>
      <c r="AV440" s="14" t="s">
        <v>96</v>
      </c>
      <c r="AW440" s="14" t="s">
        <v>41</v>
      </c>
      <c r="AX440" s="14" t="s">
        <v>86</v>
      </c>
      <c r="AY440" s="170" t="s">
        <v>302</v>
      </c>
    </row>
    <row r="441" spans="2:51" s="14" customFormat="1">
      <c r="B441" s="169"/>
      <c r="D441" s="162" t="s">
        <v>312</v>
      </c>
      <c r="E441" s="170" t="s">
        <v>1</v>
      </c>
      <c r="F441" s="171" t="s">
        <v>2615</v>
      </c>
      <c r="H441" s="172">
        <v>19.667999999999999</v>
      </c>
      <c r="I441" s="173"/>
      <c r="L441" s="169"/>
      <c r="M441" s="174"/>
      <c r="N441" s="175"/>
      <c r="O441" s="175"/>
      <c r="P441" s="175"/>
      <c r="Q441" s="175"/>
      <c r="R441" s="175"/>
      <c r="S441" s="175"/>
      <c r="T441" s="176"/>
      <c r="AT441" s="170" t="s">
        <v>312</v>
      </c>
      <c r="AU441" s="170" t="s">
        <v>96</v>
      </c>
      <c r="AV441" s="14" t="s">
        <v>96</v>
      </c>
      <c r="AW441" s="14" t="s">
        <v>41</v>
      </c>
      <c r="AX441" s="14" t="s">
        <v>86</v>
      </c>
      <c r="AY441" s="170" t="s">
        <v>302</v>
      </c>
    </row>
    <row r="442" spans="2:51" s="14" customFormat="1">
      <c r="B442" s="169"/>
      <c r="D442" s="162" t="s">
        <v>312</v>
      </c>
      <c r="E442" s="170" t="s">
        <v>1</v>
      </c>
      <c r="F442" s="171" t="s">
        <v>2616</v>
      </c>
      <c r="H442" s="172">
        <v>21.114999999999998</v>
      </c>
      <c r="I442" s="173"/>
      <c r="L442" s="169"/>
      <c r="M442" s="174"/>
      <c r="N442" s="175"/>
      <c r="O442" s="175"/>
      <c r="P442" s="175"/>
      <c r="Q442" s="175"/>
      <c r="R442" s="175"/>
      <c r="S442" s="175"/>
      <c r="T442" s="176"/>
      <c r="AT442" s="170" t="s">
        <v>312</v>
      </c>
      <c r="AU442" s="170" t="s">
        <v>96</v>
      </c>
      <c r="AV442" s="14" t="s">
        <v>96</v>
      </c>
      <c r="AW442" s="14" t="s">
        <v>41</v>
      </c>
      <c r="AX442" s="14" t="s">
        <v>86</v>
      </c>
      <c r="AY442" s="170" t="s">
        <v>302</v>
      </c>
    </row>
    <row r="443" spans="2:51" s="14" customFormat="1">
      <c r="B443" s="169"/>
      <c r="D443" s="162" t="s">
        <v>312</v>
      </c>
      <c r="E443" s="170" t="s">
        <v>1</v>
      </c>
      <c r="F443" s="171" t="s">
        <v>2617</v>
      </c>
      <c r="H443" s="172">
        <v>21.088999999999999</v>
      </c>
      <c r="I443" s="173"/>
      <c r="L443" s="169"/>
      <c r="M443" s="174"/>
      <c r="N443" s="175"/>
      <c r="O443" s="175"/>
      <c r="P443" s="175"/>
      <c r="Q443" s="175"/>
      <c r="R443" s="175"/>
      <c r="S443" s="175"/>
      <c r="T443" s="176"/>
      <c r="AT443" s="170" t="s">
        <v>312</v>
      </c>
      <c r="AU443" s="170" t="s">
        <v>96</v>
      </c>
      <c r="AV443" s="14" t="s">
        <v>96</v>
      </c>
      <c r="AW443" s="14" t="s">
        <v>41</v>
      </c>
      <c r="AX443" s="14" t="s">
        <v>86</v>
      </c>
      <c r="AY443" s="170" t="s">
        <v>302</v>
      </c>
    </row>
    <row r="444" spans="2:51" s="14" customFormat="1">
      <c r="B444" s="169"/>
      <c r="D444" s="162" t="s">
        <v>312</v>
      </c>
      <c r="E444" s="170" t="s">
        <v>1</v>
      </c>
      <c r="F444" s="171" t="s">
        <v>2618</v>
      </c>
      <c r="H444" s="172">
        <v>17.7</v>
      </c>
      <c r="I444" s="173"/>
      <c r="L444" s="169"/>
      <c r="M444" s="174"/>
      <c r="N444" s="175"/>
      <c r="O444" s="175"/>
      <c r="P444" s="175"/>
      <c r="Q444" s="175"/>
      <c r="R444" s="175"/>
      <c r="S444" s="175"/>
      <c r="T444" s="176"/>
      <c r="AT444" s="170" t="s">
        <v>312</v>
      </c>
      <c r="AU444" s="170" t="s">
        <v>96</v>
      </c>
      <c r="AV444" s="14" t="s">
        <v>96</v>
      </c>
      <c r="AW444" s="14" t="s">
        <v>41</v>
      </c>
      <c r="AX444" s="14" t="s">
        <v>86</v>
      </c>
      <c r="AY444" s="170" t="s">
        <v>302</v>
      </c>
    </row>
    <row r="445" spans="2:51" s="14" customFormat="1">
      <c r="B445" s="169"/>
      <c r="D445" s="162" t="s">
        <v>312</v>
      </c>
      <c r="E445" s="170" t="s">
        <v>1</v>
      </c>
      <c r="F445" s="171" t="s">
        <v>2619</v>
      </c>
      <c r="H445" s="172">
        <v>21.158000000000001</v>
      </c>
      <c r="I445" s="173"/>
      <c r="L445" s="169"/>
      <c r="M445" s="174"/>
      <c r="N445" s="175"/>
      <c r="O445" s="175"/>
      <c r="P445" s="175"/>
      <c r="Q445" s="175"/>
      <c r="R445" s="175"/>
      <c r="S445" s="175"/>
      <c r="T445" s="176"/>
      <c r="AT445" s="170" t="s">
        <v>312</v>
      </c>
      <c r="AU445" s="170" t="s">
        <v>96</v>
      </c>
      <c r="AV445" s="14" t="s">
        <v>96</v>
      </c>
      <c r="AW445" s="14" t="s">
        <v>41</v>
      </c>
      <c r="AX445" s="14" t="s">
        <v>86</v>
      </c>
      <c r="AY445" s="170" t="s">
        <v>302</v>
      </c>
    </row>
    <row r="446" spans="2:51" s="14" customFormat="1">
      <c r="B446" s="169"/>
      <c r="D446" s="162" t="s">
        <v>312</v>
      </c>
      <c r="E446" s="170" t="s">
        <v>1</v>
      </c>
      <c r="F446" s="171" t="s">
        <v>2620</v>
      </c>
      <c r="H446" s="172">
        <v>26.974</v>
      </c>
      <c r="I446" s="173"/>
      <c r="L446" s="169"/>
      <c r="M446" s="174"/>
      <c r="N446" s="175"/>
      <c r="O446" s="175"/>
      <c r="P446" s="175"/>
      <c r="Q446" s="175"/>
      <c r="R446" s="175"/>
      <c r="S446" s="175"/>
      <c r="T446" s="176"/>
      <c r="AT446" s="170" t="s">
        <v>312</v>
      </c>
      <c r="AU446" s="170" t="s">
        <v>96</v>
      </c>
      <c r="AV446" s="14" t="s">
        <v>96</v>
      </c>
      <c r="AW446" s="14" t="s">
        <v>41</v>
      </c>
      <c r="AX446" s="14" t="s">
        <v>86</v>
      </c>
      <c r="AY446" s="170" t="s">
        <v>302</v>
      </c>
    </row>
    <row r="447" spans="2:51" s="14" customFormat="1">
      <c r="B447" s="169"/>
      <c r="D447" s="162" t="s">
        <v>312</v>
      </c>
      <c r="E447" s="170" t="s">
        <v>1</v>
      </c>
      <c r="F447" s="171" t="s">
        <v>2621</v>
      </c>
      <c r="H447" s="172">
        <v>22.297999999999998</v>
      </c>
      <c r="I447" s="173"/>
      <c r="L447" s="169"/>
      <c r="M447" s="174"/>
      <c r="N447" s="175"/>
      <c r="O447" s="175"/>
      <c r="P447" s="175"/>
      <c r="Q447" s="175"/>
      <c r="R447" s="175"/>
      <c r="S447" s="175"/>
      <c r="T447" s="176"/>
      <c r="AT447" s="170" t="s">
        <v>312</v>
      </c>
      <c r="AU447" s="170" t="s">
        <v>96</v>
      </c>
      <c r="AV447" s="14" t="s">
        <v>96</v>
      </c>
      <c r="AW447" s="14" t="s">
        <v>41</v>
      </c>
      <c r="AX447" s="14" t="s">
        <v>86</v>
      </c>
      <c r="AY447" s="170" t="s">
        <v>302</v>
      </c>
    </row>
    <row r="448" spans="2:51" s="14" customFormat="1">
      <c r="B448" s="169"/>
      <c r="D448" s="162" t="s">
        <v>312</v>
      </c>
      <c r="E448" s="170" t="s">
        <v>1</v>
      </c>
      <c r="F448" s="171" t="s">
        <v>2622</v>
      </c>
      <c r="H448" s="172">
        <v>25.515000000000001</v>
      </c>
      <c r="I448" s="173"/>
      <c r="L448" s="169"/>
      <c r="M448" s="174"/>
      <c r="N448" s="175"/>
      <c r="O448" s="175"/>
      <c r="P448" s="175"/>
      <c r="Q448" s="175"/>
      <c r="R448" s="175"/>
      <c r="S448" s="175"/>
      <c r="T448" s="176"/>
      <c r="AT448" s="170" t="s">
        <v>312</v>
      </c>
      <c r="AU448" s="170" t="s">
        <v>96</v>
      </c>
      <c r="AV448" s="14" t="s">
        <v>96</v>
      </c>
      <c r="AW448" s="14" t="s">
        <v>41</v>
      </c>
      <c r="AX448" s="14" t="s">
        <v>86</v>
      </c>
      <c r="AY448" s="170" t="s">
        <v>302</v>
      </c>
    </row>
    <row r="449" spans="2:51" s="14" customFormat="1">
      <c r="B449" s="169"/>
      <c r="D449" s="162" t="s">
        <v>312</v>
      </c>
      <c r="E449" s="170" t="s">
        <v>1</v>
      </c>
      <c r="F449" s="171" t="s">
        <v>2623</v>
      </c>
      <c r="H449" s="172">
        <v>23.49</v>
      </c>
      <c r="I449" s="173"/>
      <c r="L449" s="169"/>
      <c r="M449" s="174"/>
      <c r="N449" s="175"/>
      <c r="O449" s="175"/>
      <c r="P449" s="175"/>
      <c r="Q449" s="175"/>
      <c r="R449" s="175"/>
      <c r="S449" s="175"/>
      <c r="T449" s="176"/>
      <c r="AT449" s="170" t="s">
        <v>312</v>
      </c>
      <c r="AU449" s="170" t="s">
        <v>96</v>
      </c>
      <c r="AV449" s="14" t="s">
        <v>96</v>
      </c>
      <c r="AW449" s="14" t="s">
        <v>41</v>
      </c>
      <c r="AX449" s="14" t="s">
        <v>86</v>
      </c>
      <c r="AY449" s="170" t="s">
        <v>302</v>
      </c>
    </row>
    <row r="450" spans="2:51" s="16" customFormat="1">
      <c r="B450" s="185"/>
      <c r="D450" s="162" t="s">
        <v>312</v>
      </c>
      <c r="E450" s="186" t="s">
        <v>1</v>
      </c>
      <c r="F450" s="187" t="s">
        <v>348</v>
      </c>
      <c r="H450" s="188">
        <v>2246.5419999999999</v>
      </c>
      <c r="I450" s="189"/>
      <c r="L450" s="185"/>
      <c r="M450" s="190"/>
      <c r="N450" s="191"/>
      <c r="O450" s="191"/>
      <c r="P450" s="191"/>
      <c r="Q450" s="191"/>
      <c r="R450" s="191"/>
      <c r="S450" s="191"/>
      <c r="T450" s="192"/>
      <c r="AT450" s="186" t="s">
        <v>312</v>
      </c>
      <c r="AU450" s="186" t="s">
        <v>96</v>
      </c>
      <c r="AV450" s="16" t="s">
        <v>318</v>
      </c>
      <c r="AW450" s="16" t="s">
        <v>41</v>
      </c>
      <c r="AX450" s="16" t="s">
        <v>86</v>
      </c>
      <c r="AY450" s="186" t="s">
        <v>302</v>
      </c>
    </row>
    <row r="451" spans="2:51" s="13" customFormat="1">
      <c r="B451" s="161"/>
      <c r="D451" s="162" t="s">
        <v>312</v>
      </c>
      <c r="E451" s="163" t="s">
        <v>1</v>
      </c>
      <c r="F451" s="164" t="s">
        <v>429</v>
      </c>
      <c r="H451" s="163" t="s">
        <v>1</v>
      </c>
      <c r="I451" s="165"/>
      <c r="L451" s="161"/>
      <c r="M451" s="166"/>
      <c r="N451" s="167"/>
      <c r="O451" s="167"/>
      <c r="P451" s="167"/>
      <c r="Q451" s="167"/>
      <c r="R451" s="167"/>
      <c r="S451" s="167"/>
      <c r="T451" s="168"/>
      <c r="AT451" s="163" t="s">
        <v>312</v>
      </c>
      <c r="AU451" s="163" t="s">
        <v>96</v>
      </c>
      <c r="AV451" s="13" t="s">
        <v>23</v>
      </c>
      <c r="AW451" s="13" t="s">
        <v>41</v>
      </c>
      <c r="AX451" s="13" t="s">
        <v>86</v>
      </c>
      <c r="AY451" s="163" t="s">
        <v>302</v>
      </c>
    </row>
    <row r="452" spans="2:51" s="13" customFormat="1">
      <c r="B452" s="161"/>
      <c r="D452" s="162" t="s">
        <v>312</v>
      </c>
      <c r="E452" s="163" t="s">
        <v>1</v>
      </c>
      <c r="F452" s="164" t="s">
        <v>2624</v>
      </c>
      <c r="H452" s="163" t="s">
        <v>1</v>
      </c>
      <c r="I452" s="165"/>
      <c r="L452" s="161"/>
      <c r="M452" s="166"/>
      <c r="N452" s="167"/>
      <c r="O452" s="167"/>
      <c r="P452" s="167"/>
      <c r="Q452" s="167"/>
      <c r="R452" s="167"/>
      <c r="S452" s="167"/>
      <c r="T452" s="168"/>
      <c r="AT452" s="163" t="s">
        <v>312</v>
      </c>
      <c r="AU452" s="163" t="s">
        <v>96</v>
      </c>
      <c r="AV452" s="13" t="s">
        <v>23</v>
      </c>
      <c r="AW452" s="13" t="s">
        <v>41</v>
      </c>
      <c r="AX452" s="13" t="s">
        <v>86</v>
      </c>
      <c r="AY452" s="163" t="s">
        <v>302</v>
      </c>
    </row>
    <row r="453" spans="2:51" s="14" customFormat="1">
      <c r="B453" s="169"/>
      <c r="D453" s="162" t="s">
        <v>312</v>
      </c>
      <c r="E453" s="170" t="s">
        <v>1</v>
      </c>
      <c r="F453" s="171" t="s">
        <v>2625</v>
      </c>
      <c r="H453" s="172">
        <v>-19.724</v>
      </c>
      <c r="I453" s="173"/>
      <c r="L453" s="169"/>
      <c r="M453" s="174"/>
      <c r="N453" s="175"/>
      <c r="O453" s="175"/>
      <c r="P453" s="175"/>
      <c r="Q453" s="175"/>
      <c r="R453" s="175"/>
      <c r="S453" s="175"/>
      <c r="T453" s="176"/>
      <c r="AT453" s="170" t="s">
        <v>312</v>
      </c>
      <c r="AU453" s="170" t="s">
        <v>96</v>
      </c>
      <c r="AV453" s="14" t="s">
        <v>96</v>
      </c>
      <c r="AW453" s="14" t="s">
        <v>41</v>
      </c>
      <c r="AX453" s="14" t="s">
        <v>86</v>
      </c>
      <c r="AY453" s="170" t="s">
        <v>302</v>
      </c>
    </row>
    <row r="454" spans="2:51" s="14" customFormat="1">
      <c r="B454" s="169"/>
      <c r="D454" s="162" t="s">
        <v>312</v>
      </c>
      <c r="E454" s="170" t="s">
        <v>1</v>
      </c>
      <c r="F454" s="171" t="s">
        <v>2626</v>
      </c>
      <c r="H454" s="172">
        <v>-33.594999999999999</v>
      </c>
      <c r="I454" s="173"/>
      <c r="L454" s="169"/>
      <c r="M454" s="174"/>
      <c r="N454" s="175"/>
      <c r="O454" s="175"/>
      <c r="P454" s="175"/>
      <c r="Q454" s="175"/>
      <c r="R454" s="175"/>
      <c r="S454" s="175"/>
      <c r="T454" s="176"/>
      <c r="AT454" s="170" t="s">
        <v>312</v>
      </c>
      <c r="AU454" s="170" t="s">
        <v>96</v>
      </c>
      <c r="AV454" s="14" t="s">
        <v>96</v>
      </c>
      <c r="AW454" s="14" t="s">
        <v>41</v>
      </c>
      <c r="AX454" s="14" t="s">
        <v>86</v>
      </c>
      <c r="AY454" s="170" t="s">
        <v>302</v>
      </c>
    </row>
    <row r="455" spans="2:51" s="14" customFormat="1">
      <c r="B455" s="169"/>
      <c r="D455" s="162" t="s">
        <v>312</v>
      </c>
      <c r="E455" s="170" t="s">
        <v>1</v>
      </c>
      <c r="F455" s="171" t="s">
        <v>2627</v>
      </c>
      <c r="H455" s="172">
        <v>-25.655999999999999</v>
      </c>
      <c r="I455" s="173"/>
      <c r="L455" s="169"/>
      <c r="M455" s="174"/>
      <c r="N455" s="175"/>
      <c r="O455" s="175"/>
      <c r="P455" s="175"/>
      <c r="Q455" s="175"/>
      <c r="R455" s="175"/>
      <c r="S455" s="175"/>
      <c r="T455" s="176"/>
      <c r="AT455" s="170" t="s">
        <v>312</v>
      </c>
      <c r="AU455" s="170" t="s">
        <v>96</v>
      </c>
      <c r="AV455" s="14" t="s">
        <v>96</v>
      </c>
      <c r="AW455" s="14" t="s">
        <v>41</v>
      </c>
      <c r="AX455" s="14" t="s">
        <v>86</v>
      </c>
      <c r="AY455" s="170" t="s">
        <v>302</v>
      </c>
    </row>
    <row r="456" spans="2:51" s="14" customFormat="1">
      <c r="B456" s="169"/>
      <c r="D456" s="162" t="s">
        <v>312</v>
      </c>
      <c r="E456" s="170" t="s">
        <v>1</v>
      </c>
      <c r="F456" s="171" t="s">
        <v>2628</v>
      </c>
      <c r="H456" s="172">
        <v>-22.352</v>
      </c>
      <c r="I456" s="173"/>
      <c r="L456" s="169"/>
      <c r="M456" s="174"/>
      <c r="N456" s="175"/>
      <c r="O456" s="175"/>
      <c r="P456" s="175"/>
      <c r="Q456" s="175"/>
      <c r="R456" s="175"/>
      <c r="S456" s="175"/>
      <c r="T456" s="176"/>
      <c r="AT456" s="170" t="s">
        <v>312</v>
      </c>
      <c r="AU456" s="170" t="s">
        <v>96</v>
      </c>
      <c r="AV456" s="14" t="s">
        <v>96</v>
      </c>
      <c r="AW456" s="14" t="s">
        <v>41</v>
      </c>
      <c r="AX456" s="14" t="s">
        <v>86</v>
      </c>
      <c r="AY456" s="170" t="s">
        <v>302</v>
      </c>
    </row>
    <row r="457" spans="2:51" s="14" customFormat="1">
      <c r="B457" s="169"/>
      <c r="D457" s="162" t="s">
        <v>312</v>
      </c>
      <c r="E457" s="170" t="s">
        <v>1</v>
      </c>
      <c r="F457" s="171" t="s">
        <v>2629</v>
      </c>
      <c r="H457" s="172">
        <v>-3.5550000000000002</v>
      </c>
      <c r="I457" s="173"/>
      <c r="L457" s="169"/>
      <c r="M457" s="174"/>
      <c r="N457" s="175"/>
      <c r="O457" s="175"/>
      <c r="P457" s="175"/>
      <c r="Q457" s="175"/>
      <c r="R457" s="175"/>
      <c r="S457" s="175"/>
      <c r="T457" s="176"/>
      <c r="AT457" s="170" t="s">
        <v>312</v>
      </c>
      <c r="AU457" s="170" t="s">
        <v>96</v>
      </c>
      <c r="AV457" s="14" t="s">
        <v>96</v>
      </c>
      <c r="AW457" s="14" t="s">
        <v>41</v>
      </c>
      <c r="AX457" s="14" t="s">
        <v>86</v>
      </c>
      <c r="AY457" s="170" t="s">
        <v>302</v>
      </c>
    </row>
    <row r="458" spans="2:51" s="13" customFormat="1">
      <c r="B458" s="161"/>
      <c r="D458" s="162" t="s">
        <v>312</v>
      </c>
      <c r="E458" s="163" t="s">
        <v>1</v>
      </c>
      <c r="F458" s="164" t="s">
        <v>2630</v>
      </c>
      <c r="H458" s="163" t="s">
        <v>1</v>
      </c>
      <c r="I458" s="165"/>
      <c r="L458" s="161"/>
      <c r="M458" s="166"/>
      <c r="N458" s="167"/>
      <c r="O458" s="167"/>
      <c r="P458" s="167"/>
      <c r="Q458" s="167"/>
      <c r="R458" s="167"/>
      <c r="S458" s="167"/>
      <c r="T458" s="168"/>
      <c r="AT458" s="163" t="s">
        <v>312</v>
      </c>
      <c r="AU458" s="163" t="s">
        <v>96</v>
      </c>
      <c r="AV458" s="13" t="s">
        <v>23</v>
      </c>
      <c r="AW458" s="13" t="s">
        <v>41</v>
      </c>
      <c r="AX458" s="13" t="s">
        <v>86</v>
      </c>
      <c r="AY458" s="163" t="s">
        <v>302</v>
      </c>
    </row>
    <row r="459" spans="2:51" s="14" customFormat="1">
      <c r="B459" s="169"/>
      <c r="D459" s="162" t="s">
        <v>312</v>
      </c>
      <c r="E459" s="170" t="s">
        <v>1</v>
      </c>
      <c r="F459" s="171" t="s">
        <v>2631</v>
      </c>
      <c r="H459" s="172">
        <v>-4.1769999999999996</v>
      </c>
      <c r="I459" s="173"/>
      <c r="L459" s="169"/>
      <c r="M459" s="174"/>
      <c r="N459" s="175"/>
      <c r="O459" s="175"/>
      <c r="P459" s="175"/>
      <c r="Q459" s="175"/>
      <c r="R459" s="175"/>
      <c r="S459" s="175"/>
      <c r="T459" s="176"/>
      <c r="AT459" s="170" t="s">
        <v>312</v>
      </c>
      <c r="AU459" s="170" t="s">
        <v>96</v>
      </c>
      <c r="AV459" s="14" t="s">
        <v>96</v>
      </c>
      <c r="AW459" s="14" t="s">
        <v>41</v>
      </c>
      <c r="AX459" s="14" t="s">
        <v>86</v>
      </c>
      <c r="AY459" s="170" t="s">
        <v>302</v>
      </c>
    </row>
    <row r="460" spans="2:51" s="13" customFormat="1">
      <c r="B460" s="161"/>
      <c r="D460" s="162" t="s">
        <v>312</v>
      </c>
      <c r="E460" s="163" t="s">
        <v>1</v>
      </c>
      <c r="F460" s="164" t="s">
        <v>2632</v>
      </c>
      <c r="H460" s="163" t="s">
        <v>1</v>
      </c>
      <c r="I460" s="165"/>
      <c r="L460" s="161"/>
      <c r="M460" s="166"/>
      <c r="N460" s="167"/>
      <c r="O460" s="167"/>
      <c r="P460" s="167"/>
      <c r="Q460" s="167"/>
      <c r="R460" s="167"/>
      <c r="S460" s="167"/>
      <c r="T460" s="168"/>
      <c r="AT460" s="163" t="s">
        <v>312</v>
      </c>
      <c r="AU460" s="163" t="s">
        <v>96</v>
      </c>
      <c r="AV460" s="13" t="s">
        <v>23</v>
      </c>
      <c r="AW460" s="13" t="s">
        <v>41</v>
      </c>
      <c r="AX460" s="13" t="s">
        <v>86</v>
      </c>
      <c r="AY460" s="163" t="s">
        <v>302</v>
      </c>
    </row>
    <row r="461" spans="2:51" s="14" customFormat="1">
      <c r="B461" s="169"/>
      <c r="D461" s="162" t="s">
        <v>312</v>
      </c>
      <c r="E461" s="170" t="s">
        <v>1</v>
      </c>
      <c r="F461" s="171" t="s">
        <v>2633</v>
      </c>
      <c r="H461" s="172">
        <v>0.376</v>
      </c>
      <c r="I461" s="173"/>
      <c r="L461" s="169"/>
      <c r="M461" s="174"/>
      <c r="N461" s="175"/>
      <c r="O461" s="175"/>
      <c r="P461" s="175"/>
      <c r="Q461" s="175"/>
      <c r="R461" s="175"/>
      <c r="S461" s="175"/>
      <c r="T461" s="176"/>
      <c r="AT461" s="170" t="s">
        <v>312</v>
      </c>
      <c r="AU461" s="170" t="s">
        <v>96</v>
      </c>
      <c r="AV461" s="14" t="s">
        <v>96</v>
      </c>
      <c r="AW461" s="14" t="s">
        <v>41</v>
      </c>
      <c r="AX461" s="14" t="s">
        <v>86</v>
      </c>
      <c r="AY461" s="170" t="s">
        <v>302</v>
      </c>
    </row>
    <row r="462" spans="2:51" s="13" customFormat="1">
      <c r="B462" s="161"/>
      <c r="D462" s="162" t="s">
        <v>312</v>
      </c>
      <c r="E462" s="163" t="s">
        <v>1</v>
      </c>
      <c r="F462" s="164" t="s">
        <v>2634</v>
      </c>
      <c r="H462" s="163" t="s">
        <v>1</v>
      </c>
      <c r="I462" s="165"/>
      <c r="L462" s="161"/>
      <c r="M462" s="166"/>
      <c r="N462" s="167"/>
      <c r="O462" s="167"/>
      <c r="P462" s="167"/>
      <c r="Q462" s="167"/>
      <c r="R462" s="167"/>
      <c r="S462" s="167"/>
      <c r="T462" s="168"/>
      <c r="AT462" s="163" t="s">
        <v>312</v>
      </c>
      <c r="AU462" s="163" t="s">
        <v>96</v>
      </c>
      <c r="AV462" s="13" t="s">
        <v>23</v>
      </c>
      <c r="AW462" s="13" t="s">
        <v>41</v>
      </c>
      <c r="AX462" s="13" t="s">
        <v>86</v>
      </c>
      <c r="AY462" s="163" t="s">
        <v>302</v>
      </c>
    </row>
    <row r="463" spans="2:51" s="14" customFormat="1">
      <c r="B463" s="169"/>
      <c r="D463" s="162" t="s">
        <v>312</v>
      </c>
      <c r="E463" s="170" t="s">
        <v>1</v>
      </c>
      <c r="F463" s="171" t="s">
        <v>2635</v>
      </c>
      <c r="H463" s="172">
        <v>-1.8819999999999999</v>
      </c>
      <c r="I463" s="173"/>
      <c r="L463" s="169"/>
      <c r="M463" s="174"/>
      <c r="N463" s="175"/>
      <c r="O463" s="175"/>
      <c r="P463" s="175"/>
      <c r="Q463" s="175"/>
      <c r="R463" s="175"/>
      <c r="S463" s="175"/>
      <c r="T463" s="176"/>
      <c r="AT463" s="170" t="s">
        <v>312</v>
      </c>
      <c r="AU463" s="170" t="s">
        <v>96</v>
      </c>
      <c r="AV463" s="14" t="s">
        <v>96</v>
      </c>
      <c r="AW463" s="14" t="s">
        <v>41</v>
      </c>
      <c r="AX463" s="14" t="s">
        <v>86</v>
      </c>
      <c r="AY463" s="170" t="s">
        <v>302</v>
      </c>
    </row>
    <row r="464" spans="2:51" s="13" customFormat="1">
      <c r="B464" s="161"/>
      <c r="D464" s="162" t="s">
        <v>312</v>
      </c>
      <c r="E464" s="163" t="s">
        <v>1</v>
      </c>
      <c r="F464" s="164" t="s">
        <v>2636</v>
      </c>
      <c r="H464" s="163" t="s">
        <v>1</v>
      </c>
      <c r="I464" s="165"/>
      <c r="L464" s="161"/>
      <c r="M464" s="166"/>
      <c r="N464" s="167"/>
      <c r="O464" s="167"/>
      <c r="P464" s="167"/>
      <c r="Q464" s="167"/>
      <c r="R464" s="167"/>
      <c r="S464" s="167"/>
      <c r="T464" s="168"/>
      <c r="AT464" s="163" t="s">
        <v>312</v>
      </c>
      <c r="AU464" s="163" t="s">
        <v>96</v>
      </c>
      <c r="AV464" s="13" t="s">
        <v>23</v>
      </c>
      <c r="AW464" s="13" t="s">
        <v>41</v>
      </c>
      <c r="AX464" s="13" t="s">
        <v>86</v>
      </c>
      <c r="AY464" s="163" t="s">
        <v>302</v>
      </c>
    </row>
    <row r="465" spans="2:51" s="14" customFormat="1">
      <c r="B465" s="169"/>
      <c r="D465" s="162" t="s">
        <v>312</v>
      </c>
      <c r="E465" s="170" t="s">
        <v>1</v>
      </c>
      <c r="F465" s="171" t="s">
        <v>2637</v>
      </c>
      <c r="H465" s="172">
        <v>-14.46</v>
      </c>
      <c r="I465" s="173"/>
      <c r="L465" s="169"/>
      <c r="M465" s="174"/>
      <c r="N465" s="175"/>
      <c r="O465" s="175"/>
      <c r="P465" s="175"/>
      <c r="Q465" s="175"/>
      <c r="R465" s="175"/>
      <c r="S465" s="175"/>
      <c r="T465" s="176"/>
      <c r="AT465" s="170" t="s">
        <v>312</v>
      </c>
      <c r="AU465" s="170" t="s">
        <v>96</v>
      </c>
      <c r="AV465" s="14" t="s">
        <v>96</v>
      </c>
      <c r="AW465" s="14" t="s">
        <v>41</v>
      </c>
      <c r="AX465" s="14" t="s">
        <v>86</v>
      </c>
      <c r="AY465" s="170" t="s">
        <v>302</v>
      </c>
    </row>
    <row r="466" spans="2:51" s="13" customFormat="1">
      <c r="B466" s="161"/>
      <c r="D466" s="162" t="s">
        <v>312</v>
      </c>
      <c r="E466" s="163" t="s">
        <v>1</v>
      </c>
      <c r="F466" s="164" t="s">
        <v>2638</v>
      </c>
      <c r="H466" s="163" t="s">
        <v>1</v>
      </c>
      <c r="I466" s="165"/>
      <c r="L466" s="161"/>
      <c r="M466" s="166"/>
      <c r="N466" s="167"/>
      <c r="O466" s="167"/>
      <c r="P466" s="167"/>
      <c r="Q466" s="167"/>
      <c r="R466" s="167"/>
      <c r="S466" s="167"/>
      <c r="T466" s="168"/>
      <c r="AT466" s="163" t="s">
        <v>312</v>
      </c>
      <c r="AU466" s="163" t="s">
        <v>96</v>
      </c>
      <c r="AV466" s="13" t="s">
        <v>23</v>
      </c>
      <c r="AW466" s="13" t="s">
        <v>41</v>
      </c>
      <c r="AX466" s="13" t="s">
        <v>86</v>
      </c>
      <c r="AY466" s="163" t="s">
        <v>302</v>
      </c>
    </row>
    <row r="467" spans="2:51" s="14" customFormat="1">
      <c r="B467" s="169"/>
      <c r="D467" s="162" t="s">
        <v>312</v>
      </c>
      <c r="E467" s="170" t="s">
        <v>1</v>
      </c>
      <c r="F467" s="171" t="s">
        <v>2639</v>
      </c>
      <c r="H467" s="172">
        <v>-56.911999999999999</v>
      </c>
      <c r="I467" s="173"/>
      <c r="L467" s="169"/>
      <c r="M467" s="174"/>
      <c r="N467" s="175"/>
      <c r="O467" s="175"/>
      <c r="P467" s="175"/>
      <c r="Q467" s="175"/>
      <c r="R467" s="175"/>
      <c r="S467" s="175"/>
      <c r="T467" s="176"/>
      <c r="AT467" s="170" t="s">
        <v>312</v>
      </c>
      <c r="AU467" s="170" t="s">
        <v>96</v>
      </c>
      <c r="AV467" s="14" t="s">
        <v>96</v>
      </c>
      <c r="AW467" s="14" t="s">
        <v>41</v>
      </c>
      <c r="AX467" s="14" t="s">
        <v>86</v>
      </c>
      <c r="AY467" s="170" t="s">
        <v>302</v>
      </c>
    </row>
    <row r="468" spans="2:51" s="13" customFormat="1">
      <c r="B468" s="161"/>
      <c r="D468" s="162" t="s">
        <v>312</v>
      </c>
      <c r="E468" s="163" t="s">
        <v>1</v>
      </c>
      <c r="F468" s="164" t="s">
        <v>2640</v>
      </c>
      <c r="H468" s="163" t="s">
        <v>1</v>
      </c>
      <c r="I468" s="165"/>
      <c r="L468" s="161"/>
      <c r="M468" s="166"/>
      <c r="N468" s="167"/>
      <c r="O468" s="167"/>
      <c r="P468" s="167"/>
      <c r="Q468" s="167"/>
      <c r="R468" s="167"/>
      <c r="S468" s="167"/>
      <c r="T468" s="168"/>
      <c r="AT468" s="163" t="s">
        <v>312</v>
      </c>
      <c r="AU468" s="163" t="s">
        <v>96</v>
      </c>
      <c r="AV468" s="13" t="s">
        <v>23</v>
      </c>
      <c r="AW468" s="13" t="s">
        <v>41</v>
      </c>
      <c r="AX468" s="13" t="s">
        <v>86</v>
      </c>
      <c r="AY468" s="163" t="s">
        <v>302</v>
      </c>
    </row>
    <row r="469" spans="2:51" s="14" customFormat="1">
      <c r="B469" s="169"/>
      <c r="D469" s="162" t="s">
        <v>312</v>
      </c>
      <c r="E469" s="170" t="s">
        <v>1</v>
      </c>
      <c r="F469" s="171" t="s">
        <v>2641</v>
      </c>
      <c r="H469" s="172">
        <v>-16.702000000000002</v>
      </c>
      <c r="I469" s="173"/>
      <c r="L469" s="169"/>
      <c r="M469" s="174"/>
      <c r="N469" s="175"/>
      <c r="O469" s="175"/>
      <c r="P469" s="175"/>
      <c r="Q469" s="175"/>
      <c r="R469" s="175"/>
      <c r="S469" s="175"/>
      <c r="T469" s="176"/>
      <c r="AT469" s="170" t="s">
        <v>312</v>
      </c>
      <c r="AU469" s="170" t="s">
        <v>96</v>
      </c>
      <c r="AV469" s="14" t="s">
        <v>96</v>
      </c>
      <c r="AW469" s="14" t="s">
        <v>41</v>
      </c>
      <c r="AX469" s="14" t="s">
        <v>86</v>
      </c>
      <c r="AY469" s="170" t="s">
        <v>302</v>
      </c>
    </row>
    <row r="470" spans="2:51" s="13" customFormat="1">
      <c r="B470" s="161"/>
      <c r="D470" s="162" t="s">
        <v>312</v>
      </c>
      <c r="E470" s="163" t="s">
        <v>1</v>
      </c>
      <c r="F470" s="164" t="s">
        <v>2642</v>
      </c>
      <c r="H470" s="163" t="s">
        <v>1</v>
      </c>
      <c r="I470" s="165"/>
      <c r="L470" s="161"/>
      <c r="M470" s="166"/>
      <c r="N470" s="167"/>
      <c r="O470" s="167"/>
      <c r="P470" s="167"/>
      <c r="Q470" s="167"/>
      <c r="R470" s="167"/>
      <c r="S470" s="167"/>
      <c r="T470" s="168"/>
      <c r="AT470" s="163" t="s">
        <v>312</v>
      </c>
      <c r="AU470" s="163" t="s">
        <v>96</v>
      </c>
      <c r="AV470" s="13" t="s">
        <v>23</v>
      </c>
      <c r="AW470" s="13" t="s">
        <v>41</v>
      </c>
      <c r="AX470" s="13" t="s">
        <v>86</v>
      </c>
      <c r="AY470" s="163" t="s">
        <v>302</v>
      </c>
    </row>
    <row r="471" spans="2:51" s="13" customFormat="1">
      <c r="B471" s="161"/>
      <c r="D471" s="162" t="s">
        <v>312</v>
      </c>
      <c r="E471" s="163" t="s">
        <v>1</v>
      </c>
      <c r="F471" s="164" t="s">
        <v>2643</v>
      </c>
      <c r="H471" s="163" t="s">
        <v>1</v>
      </c>
      <c r="I471" s="165"/>
      <c r="L471" s="161"/>
      <c r="M471" s="166"/>
      <c r="N471" s="167"/>
      <c r="O471" s="167"/>
      <c r="P471" s="167"/>
      <c r="Q471" s="167"/>
      <c r="R471" s="167"/>
      <c r="S471" s="167"/>
      <c r="T471" s="168"/>
      <c r="AT471" s="163" t="s">
        <v>312</v>
      </c>
      <c r="AU471" s="163" t="s">
        <v>96</v>
      </c>
      <c r="AV471" s="13" t="s">
        <v>23</v>
      </c>
      <c r="AW471" s="13" t="s">
        <v>41</v>
      </c>
      <c r="AX471" s="13" t="s">
        <v>86</v>
      </c>
      <c r="AY471" s="163" t="s">
        <v>302</v>
      </c>
    </row>
    <row r="472" spans="2:51" s="14" customFormat="1">
      <c r="B472" s="169"/>
      <c r="D472" s="162" t="s">
        <v>312</v>
      </c>
      <c r="E472" s="170" t="s">
        <v>1</v>
      </c>
      <c r="F472" s="171" t="s">
        <v>2644</v>
      </c>
      <c r="H472" s="172">
        <v>-1.7909999999999999</v>
      </c>
      <c r="I472" s="173"/>
      <c r="L472" s="169"/>
      <c r="M472" s="174"/>
      <c r="N472" s="175"/>
      <c r="O472" s="175"/>
      <c r="P472" s="175"/>
      <c r="Q472" s="175"/>
      <c r="R472" s="175"/>
      <c r="S472" s="175"/>
      <c r="T472" s="176"/>
      <c r="AT472" s="170" t="s">
        <v>312</v>
      </c>
      <c r="AU472" s="170" t="s">
        <v>96</v>
      </c>
      <c r="AV472" s="14" t="s">
        <v>96</v>
      </c>
      <c r="AW472" s="14" t="s">
        <v>41</v>
      </c>
      <c r="AX472" s="14" t="s">
        <v>86</v>
      </c>
      <c r="AY472" s="170" t="s">
        <v>302</v>
      </c>
    </row>
    <row r="473" spans="2:51" s="14" customFormat="1">
      <c r="B473" s="169"/>
      <c r="D473" s="162" t="s">
        <v>312</v>
      </c>
      <c r="E473" s="170" t="s">
        <v>1</v>
      </c>
      <c r="F473" s="171" t="s">
        <v>2645</v>
      </c>
      <c r="H473" s="172">
        <v>-5.2850000000000001</v>
      </c>
      <c r="I473" s="173"/>
      <c r="L473" s="169"/>
      <c r="M473" s="174"/>
      <c r="N473" s="175"/>
      <c r="O473" s="175"/>
      <c r="P473" s="175"/>
      <c r="Q473" s="175"/>
      <c r="R473" s="175"/>
      <c r="S473" s="175"/>
      <c r="T473" s="176"/>
      <c r="AT473" s="170" t="s">
        <v>312</v>
      </c>
      <c r="AU473" s="170" t="s">
        <v>96</v>
      </c>
      <c r="AV473" s="14" t="s">
        <v>96</v>
      </c>
      <c r="AW473" s="14" t="s">
        <v>41</v>
      </c>
      <c r="AX473" s="14" t="s">
        <v>86</v>
      </c>
      <c r="AY473" s="170" t="s">
        <v>302</v>
      </c>
    </row>
    <row r="474" spans="2:51" s="14" customFormat="1">
      <c r="B474" s="169"/>
      <c r="D474" s="162" t="s">
        <v>312</v>
      </c>
      <c r="E474" s="170" t="s">
        <v>1</v>
      </c>
      <c r="F474" s="171" t="s">
        <v>2646</v>
      </c>
      <c r="H474" s="172">
        <v>-0.755</v>
      </c>
      <c r="I474" s="173"/>
      <c r="L474" s="169"/>
      <c r="M474" s="174"/>
      <c r="N474" s="175"/>
      <c r="O474" s="175"/>
      <c r="P474" s="175"/>
      <c r="Q474" s="175"/>
      <c r="R474" s="175"/>
      <c r="S474" s="175"/>
      <c r="T474" s="176"/>
      <c r="AT474" s="170" t="s">
        <v>312</v>
      </c>
      <c r="AU474" s="170" t="s">
        <v>96</v>
      </c>
      <c r="AV474" s="14" t="s">
        <v>96</v>
      </c>
      <c r="AW474" s="14" t="s">
        <v>41</v>
      </c>
      <c r="AX474" s="14" t="s">
        <v>86</v>
      </c>
      <c r="AY474" s="170" t="s">
        <v>302</v>
      </c>
    </row>
    <row r="475" spans="2:51" s="13" customFormat="1">
      <c r="B475" s="161"/>
      <c r="D475" s="162" t="s">
        <v>312</v>
      </c>
      <c r="E475" s="163" t="s">
        <v>1</v>
      </c>
      <c r="F475" s="164" t="s">
        <v>2647</v>
      </c>
      <c r="H475" s="163" t="s">
        <v>1</v>
      </c>
      <c r="I475" s="165"/>
      <c r="L475" s="161"/>
      <c r="M475" s="166"/>
      <c r="N475" s="167"/>
      <c r="O475" s="167"/>
      <c r="P475" s="167"/>
      <c r="Q475" s="167"/>
      <c r="R475" s="167"/>
      <c r="S475" s="167"/>
      <c r="T475" s="168"/>
      <c r="AT475" s="163" t="s">
        <v>312</v>
      </c>
      <c r="AU475" s="163" t="s">
        <v>96</v>
      </c>
      <c r="AV475" s="13" t="s">
        <v>23</v>
      </c>
      <c r="AW475" s="13" t="s">
        <v>41</v>
      </c>
      <c r="AX475" s="13" t="s">
        <v>86</v>
      </c>
      <c r="AY475" s="163" t="s">
        <v>302</v>
      </c>
    </row>
    <row r="476" spans="2:51" s="14" customFormat="1">
      <c r="B476" s="169"/>
      <c r="D476" s="162" t="s">
        <v>312</v>
      </c>
      <c r="E476" s="170" t="s">
        <v>1</v>
      </c>
      <c r="F476" s="171" t="s">
        <v>2648</v>
      </c>
      <c r="H476" s="172">
        <v>-8.2949999999999999</v>
      </c>
      <c r="I476" s="173"/>
      <c r="L476" s="169"/>
      <c r="M476" s="174"/>
      <c r="N476" s="175"/>
      <c r="O476" s="175"/>
      <c r="P476" s="175"/>
      <c r="Q476" s="175"/>
      <c r="R476" s="175"/>
      <c r="S476" s="175"/>
      <c r="T476" s="176"/>
      <c r="AT476" s="170" t="s">
        <v>312</v>
      </c>
      <c r="AU476" s="170" t="s">
        <v>96</v>
      </c>
      <c r="AV476" s="14" t="s">
        <v>96</v>
      </c>
      <c r="AW476" s="14" t="s">
        <v>41</v>
      </c>
      <c r="AX476" s="14" t="s">
        <v>86</v>
      </c>
      <c r="AY476" s="170" t="s">
        <v>302</v>
      </c>
    </row>
    <row r="477" spans="2:51" s="13" customFormat="1">
      <c r="B477" s="161"/>
      <c r="D477" s="162" t="s">
        <v>312</v>
      </c>
      <c r="E477" s="163" t="s">
        <v>1</v>
      </c>
      <c r="F477" s="164" t="s">
        <v>1340</v>
      </c>
      <c r="H477" s="163" t="s">
        <v>1</v>
      </c>
      <c r="I477" s="165"/>
      <c r="L477" s="161"/>
      <c r="M477" s="166"/>
      <c r="N477" s="167"/>
      <c r="O477" s="167"/>
      <c r="P477" s="167"/>
      <c r="Q477" s="167"/>
      <c r="R477" s="167"/>
      <c r="S477" s="167"/>
      <c r="T477" s="168"/>
      <c r="AT477" s="163" t="s">
        <v>312</v>
      </c>
      <c r="AU477" s="163" t="s">
        <v>96</v>
      </c>
      <c r="AV477" s="13" t="s">
        <v>23</v>
      </c>
      <c r="AW477" s="13" t="s">
        <v>41</v>
      </c>
      <c r="AX477" s="13" t="s">
        <v>86</v>
      </c>
      <c r="AY477" s="163" t="s">
        <v>302</v>
      </c>
    </row>
    <row r="478" spans="2:51" s="13" customFormat="1">
      <c r="B478" s="161"/>
      <c r="D478" s="162" t="s">
        <v>312</v>
      </c>
      <c r="E478" s="163" t="s">
        <v>1</v>
      </c>
      <c r="F478" s="164" t="s">
        <v>1157</v>
      </c>
      <c r="H478" s="163" t="s">
        <v>1</v>
      </c>
      <c r="I478" s="165"/>
      <c r="L478" s="161"/>
      <c r="M478" s="166"/>
      <c r="N478" s="167"/>
      <c r="O478" s="167"/>
      <c r="P478" s="167"/>
      <c r="Q478" s="167"/>
      <c r="R478" s="167"/>
      <c r="S478" s="167"/>
      <c r="T478" s="168"/>
      <c r="AT478" s="163" t="s">
        <v>312</v>
      </c>
      <c r="AU478" s="163" t="s">
        <v>96</v>
      </c>
      <c r="AV478" s="13" t="s">
        <v>23</v>
      </c>
      <c r="AW478" s="13" t="s">
        <v>41</v>
      </c>
      <c r="AX478" s="13" t="s">
        <v>86</v>
      </c>
      <c r="AY478" s="163" t="s">
        <v>302</v>
      </c>
    </row>
    <row r="479" spans="2:51" s="14" customFormat="1">
      <c r="B479" s="169"/>
      <c r="D479" s="162" t="s">
        <v>312</v>
      </c>
      <c r="E479" s="170" t="s">
        <v>1</v>
      </c>
      <c r="F479" s="171" t="s">
        <v>2649</v>
      </c>
      <c r="H479" s="172">
        <v>-4.5129999999999999</v>
      </c>
      <c r="I479" s="173"/>
      <c r="L479" s="169"/>
      <c r="M479" s="174"/>
      <c r="N479" s="175"/>
      <c r="O479" s="175"/>
      <c r="P479" s="175"/>
      <c r="Q479" s="175"/>
      <c r="R479" s="175"/>
      <c r="S479" s="175"/>
      <c r="T479" s="176"/>
      <c r="AT479" s="170" t="s">
        <v>312</v>
      </c>
      <c r="AU479" s="170" t="s">
        <v>96</v>
      </c>
      <c r="AV479" s="14" t="s">
        <v>96</v>
      </c>
      <c r="AW479" s="14" t="s">
        <v>41</v>
      </c>
      <c r="AX479" s="14" t="s">
        <v>86</v>
      </c>
      <c r="AY479" s="170" t="s">
        <v>302</v>
      </c>
    </row>
    <row r="480" spans="2:51" s="13" customFormat="1">
      <c r="B480" s="161"/>
      <c r="D480" s="162" t="s">
        <v>312</v>
      </c>
      <c r="E480" s="163" t="s">
        <v>1</v>
      </c>
      <c r="F480" s="164" t="s">
        <v>2650</v>
      </c>
      <c r="H480" s="163" t="s">
        <v>1</v>
      </c>
      <c r="I480" s="165"/>
      <c r="L480" s="161"/>
      <c r="M480" s="166"/>
      <c r="N480" s="167"/>
      <c r="O480" s="167"/>
      <c r="P480" s="167"/>
      <c r="Q480" s="167"/>
      <c r="R480" s="167"/>
      <c r="S480" s="167"/>
      <c r="T480" s="168"/>
      <c r="AT480" s="163" t="s">
        <v>312</v>
      </c>
      <c r="AU480" s="163" t="s">
        <v>96</v>
      </c>
      <c r="AV480" s="13" t="s">
        <v>23</v>
      </c>
      <c r="AW480" s="13" t="s">
        <v>41</v>
      </c>
      <c r="AX480" s="13" t="s">
        <v>86</v>
      </c>
      <c r="AY480" s="163" t="s">
        <v>302</v>
      </c>
    </row>
    <row r="481" spans="1:65" s="14" customFormat="1">
      <c r="B481" s="169"/>
      <c r="D481" s="162" t="s">
        <v>312</v>
      </c>
      <c r="E481" s="170" t="s">
        <v>1</v>
      </c>
      <c r="F481" s="171" t="s">
        <v>2651</v>
      </c>
      <c r="H481" s="172">
        <v>-6.28</v>
      </c>
      <c r="I481" s="173"/>
      <c r="L481" s="169"/>
      <c r="M481" s="174"/>
      <c r="N481" s="175"/>
      <c r="O481" s="175"/>
      <c r="P481" s="175"/>
      <c r="Q481" s="175"/>
      <c r="R481" s="175"/>
      <c r="S481" s="175"/>
      <c r="T481" s="176"/>
      <c r="AT481" s="170" t="s">
        <v>312</v>
      </c>
      <c r="AU481" s="170" t="s">
        <v>96</v>
      </c>
      <c r="AV481" s="14" t="s">
        <v>96</v>
      </c>
      <c r="AW481" s="14" t="s">
        <v>41</v>
      </c>
      <c r="AX481" s="14" t="s">
        <v>86</v>
      </c>
      <c r="AY481" s="170" t="s">
        <v>302</v>
      </c>
    </row>
    <row r="482" spans="1:65" s="13" customFormat="1">
      <c r="B482" s="161"/>
      <c r="D482" s="162" t="s">
        <v>312</v>
      </c>
      <c r="E482" s="163" t="s">
        <v>1</v>
      </c>
      <c r="F482" s="164" t="s">
        <v>1346</v>
      </c>
      <c r="H482" s="163" t="s">
        <v>1</v>
      </c>
      <c r="I482" s="165"/>
      <c r="L482" s="161"/>
      <c r="M482" s="166"/>
      <c r="N482" s="167"/>
      <c r="O482" s="167"/>
      <c r="P482" s="167"/>
      <c r="Q482" s="167"/>
      <c r="R482" s="167"/>
      <c r="S482" s="167"/>
      <c r="T482" s="168"/>
      <c r="AT482" s="163" t="s">
        <v>312</v>
      </c>
      <c r="AU482" s="163" t="s">
        <v>96</v>
      </c>
      <c r="AV482" s="13" t="s">
        <v>23</v>
      </c>
      <c r="AW482" s="13" t="s">
        <v>41</v>
      </c>
      <c r="AX482" s="13" t="s">
        <v>86</v>
      </c>
      <c r="AY482" s="163" t="s">
        <v>302</v>
      </c>
    </row>
    <row r="483" spans="1:65" s="14" customFormat="1">
      <c r="B483" s="169"/>
      <c r="D483" s="162" t="s">
        <v>312</v>
      </c>
      <c r="E483" s="170" t="s">
        <v>1</v>
      </c>
      <c r="F483" s="171" t="s">
        <v>2652</v>
      </c>
      <c r="H483" s="172">
        <v>-9.0570000000000004</v>
      </c>
      <c r="I483" s="173"/>
      <c r="L483" s="169"/>
      <c r="M483" s="174"/>
      <c r="N483" s="175"/>
      <c r="O483" s="175"/>
      <c r="P483" s="175"/>
      <c r="Q483" s="175"/>
      <c r="R483" s="175"/>
      <c r="S483" s="175"/>
      <c r="T483" s="176"/>
      <c r="AT483" s="170" t="s">
        <v>312</v>
      </c>
      <c r="AU483" s="170" t="s">
        <v>96</v>
      </c>
      <c r="AV483" s="14" t="s">
        <v>96</v>
      </c>
      <c r="AW483" s="14" t="s">
        <v>41</v>
      </c>
      <c r="AX483" s="14" t="s">
        <v>86</v>
      </c>
      <c r="AY483" s="170" t="s">
        <v>302</v>
      </c>
    </row>
    <row r="484" spans="1:65" s="13" customFormat="1">
      <c r="B484" s="161"/>
      <c r="D484" s="162" t="s">
        <v>312</v>
      </c>
      <c r="E484" s="163" t="s">
        <v>1</v>
      </c>
      <c r="F484" s="164" t="s">
        <v>2653</v>
      </c>
      <c r="H484" s="163" t="s">
        <v>1</v>
      </c>
      <c r="I484" s="165"/>
      <c r="L484" s="161"/>
      <c r="M484" s="166"/>
      <c r="N484" s="167"/>
      <c r="O484" s="167"/>
      <c r="P484" s="167"/>
      <c r="Q484" s="167"/>
      <c r="R484" s="167"/>
      <c r="S484" s="167"/>
      <c r="T484" s="168"/>
      <c r="AT484" s="163" t="s">
        <v>312</v>
      </c>
      <c r="AU484" s="163" t="s">
        <v>96</v>
      </c>
      <c r="AV484" s="13" t="s">
        <v>23</v>
      </c>
      <c r="AW484" s="13" t="s">
        <v>41</v>
      </c>
      <c r="AX484" s="13" t="s">
        <v>86</v>
      </c>
      <c r="AY484" s="163" t="s">
        <v>302</v>
      </c>
    </row>
    <row r="485" spans="1:65" s="14" customFormat="1">
      <c r="B485" s="169"/>
      <c r="D485" s="162" t="s">
        <v>312</v>
      </c>
      <c r="E485" s="170" t="s">
        <v>1</v>
      </c>
      <c r="F485" s="171" t="s">
        <v>2654</v>
      </c>
      <c r="H485" s="172">
        <v>-0.28899999999999998</v>
      </c>
      <c r="I485" s="173"/>
      <c r="L485" s="169"/>
      <c r="M485" s="174"/>
      <c r="N485" s="175"/>
      <c r="O485" s="175"/>
      <c r="P485" s="175"/>
      <c r="Q485" s="175"/>
      <c r="R485" s="175"/>
      <c r="S485" s="175"/>
      <c r="T485" s="176"/>
      <c r="AT485" s="170" t="s">
        <v>312</v>
      </c>
      <c r="AU485" s="170" t="s">
        <v>96</v>
      </c>
      <c r="AV485" s="14" t="s">
        <v>96</v>
      </c>
      <c r="AW485" s="14" t="s">
        <v>41</v>
      </c>
      <c r="AX485" s="14" t="s">
        <v>86</v>
      </c>
      <c r="AY485" s="170" t="s">
        <v>302</v>
      </c>
    </row>
    <row r="486" spans="1:65" s="14" customFormat="1">
      <c r="B486" s="169"/>
      <c r="D486" s="162" t="s">
        <v>312</v>
      </c>
      <c r="E486" s="170" t="s">
        <v>1</v>
      </c>
      <c r="F486" s="171" t="s">
        <v>2655</v>
      </c>
      <c r="H486" s="172">
        <v>-0.92600000000000005</v>
      </c>
      <c r="I486" s="173"/>
      <c r="L486" s="169"/>
      <c r="M486" s="174"/>
      <c r="N486" s="175"/>
      <c r="O486" s="175"/>
      <c r="P486" s="175"/>
      <c r="Q486" s="175"/>
      <c r="R486" s="175"/>
      <c r="S486" s="175"/>
      <c r="T486" s="176"/>
      <c r="AT486" s="170" t="s">
        <v>312</v>
      </c>
      <c r="AU486" s="170" t="s">
        <v>96</v>
      </c>
      <c r="AV486" s="14" t="s">
        <v>96</v>
      </c>
      <c r="AW486" s="14" t="s">
        <v>41</v>
      </c>
      <c r="AX486" s="14" t="s">
        <v>86</v>
      </c>
      <c r="AY486" s="170" t="s">
        <v>302</v>
      </c>
    </row>
    <row r="487" spans="1:65" s="14" customFormat="1">
      <c r="B487" s="169"/>
      <c r="D487" s="162" t="s">
        <v>312</v>
      </c>
      <c r="E487" s="170" t="s">
        <v>1</v>
      </c>
      <c r="F487" s="171" t="s">
        <v>2656</v>
      </c>
      <c r="H487" s="172">
        <v>-0.57899999999999996</v>
      </c>
      <c r="I487" s="173"/>
      <c r="L487" s="169"/>
      <c r="M487" s="174"/>
      <c r="N487" s="175"/>
      <c r="O487" s="175"/>
      <c r="P487" s="175"/>
      <c r="Q487" s="175"/>
      <c r="R487" s="175"/>
      <c r="S487" s="175"/>
      <c r="T487" s="176"/>
      <c r="AT487" s="170" t="s">
        <v>312</v>
      </c>
      <c r="AU487" s="170" t="s">
        <v>96</v>
      </c>
      <c r="AV487" s="14" t="s">
        <v>96</v>
      </c>
      <c r="AW487" s="14" t="s">
        <v>41</v>
      </c>
      <c r="AX487" s="14" t="s">
        <v>86</v>
      </c>
      <c r="AY487" s="170" t="s">
        <v>302</v>
      </c>
    </row>
    <row r="488" spans="1:65" s="14" customFormat="1">
      <c r="B488" s="169"/>
      <c r="D488" s="162" t="s">
        <v>312</v>
      </c>
      <c r="E488" s="170" t="s">
        <v>1</v>
      </c>
      <c r="F488" s="171" t="s">
        <v>2657</v>
      </c>
      <c r="H488" s="172">
        <v>-0.57899999999999996</v>
      </c>
      <c r="I488" s="173"/>
      <c r="L488" s="169"/>
      <c r="M488" s="174"/>
      <c r="N488" s="175"/>
      <c r="O488" s="175"/>
      <c r="P488" s="175"/>
      <c r="Q488" s="175"/>
      <c r="R488" s="175"/>
      <c r="S488" s="175"/>
      <c r="T488" s="176"/>
      <c r="AT488" s="170" t="s">
        <v>312</v>
      </c>
      <c r="AU488" s="170" t="s">
        <v>96</v>
      </c>
      <c r="AV488" s="14" t="s">
        <v>96</v>
      </c>
      <c r="AW488" s="14" t="s">
        <v>41</v>
      </c>
      <c r="AX488" s="14" t="s">
        <v>86</v>
      </c>
      <c r="AY488" s="170" t="s">
        <v>302</v>
      </c>
    </row>
    <row r="489" spans="1:65" s="14" customFormat="1">
      <c r="B489" s="169"/>
      <c r="D489" s="162" t="s">
        <v>312</v>
      </c>
      <c r="E489" s="170" t="s">
        <v>1</v>
      </c>
      <c r="F489" s="171" t="s">
        <v>2658</v>
      </c>
      <c r="H489" s="172">
        <v>-0.92600000000000005</v>
      </c>
      <c r="I489" s="173"/>
      <c r="L489" s="169"/>
      <c r="M489" s="174"/>
      <c r="N489" s="175"/>
      <c r="O489" s="175"/>
      <c r="P489" s="175"/>
      <c r="Q489" s="175"/>
      <c r="R489" s="175"/>
      <c r="S489" s="175"/>
      <c r="T489" s="176"/>
      <c r="AT489" s="170" t="s">
        <v>312</v>
      </c>
      <c r="AU489" s="170" t="s">
        <v>96</v>
      </c>
      <c r="AV489" s="14" t="s">
        <v>96</v>
      </c>
      <c r="AW489" s="14" t="s">
        <v>41</v>
      </c>
      <c r="AX489" s="14" t="s">
        <v>86</v>
      </c>
      <c r="AY489" s="170" t="s">
        <v>302</v>
      </c>
    </row>
    <row r="490" spans="1:65" s="14" customFormat="1">
      <c r="B490" s="169"/>
      <c r="D490" s="162" t="s">
        <v>312</v>
      </c>
      <c r="E490" s="170" t="s">
        <v>1</v>
      </c>
      <c r="F490" s="171" t="s">
        <v>2659</v>
      </c>
      <c r="H490" s="172">
        <v>-1.157</v>
      </c>
      <c r="I490" s="173"/>
      <c r="L490" s="169"/>
      <c r="M490" s="174"/>
      <c r="N490" s="175"/>
      <c r="O490" s="175"/>
      <c r="P490" s="175"/>
      <c r="Q490" s="175"/>
      <c r="R490" s="175"/>
      <c r="S490" s="175"/>
      <c r="T490" s="176"/>
      <c r="AT490" s="170" t="s">
        <v>312</v>
      </c>
      <c r="AU490" s="170" t="s">
        <v>96</v>
      </c>
      <c r="AV490" s="14" t="s">
        <v>96</v>
      </c>
      <c r="AW490" s="14" t="s">
        <v>41</v>
      </c>
      <c r="AX490" s="14" t="s">
        <v>86</v>
      </c>
      <c r="AY490" s="170" t="s">
        <v>302</v>
      </c>
    </row>
    <row r="491" spans="1:65" s="14" customFormat="1">
      <c r="B491" s="169"/>
      <c r="D491" s="162" t="s">
        <v>312</v>
      </c>
      <c r="E491" s="170" t="s">
        <v>1</v>
      </c>
      <c r="F491" s="171" t="s">
        <v>2660</v>
      </c>
      <c r="H491" s="172">
        <v>-0.92600000000000005</v>
      </c>
      <c r="I491" s="173"/>
      <c r="L491" s="169"/>
      <c r="M491" s="174"/>
      <c r="N491" s="175"/>
      <c r="O491" s="175"/>
      <c r="P491" s="175"/>
      <c r="Q491" s="175"/>
      <c r="R491" s="175"/>
      <c r="S491" s="175"/>
      <c r="T491" s="176"/>
      <c r="AT491" s="170" t="s">
        <v>312</v>
      </c>
      <c r="AU491" s="170" t="s">
        <v>96</v>
      </c>
      <c r="AV491" s="14" t="s">
        <v>96</v>
      </c>
      <c r="AW491" s="14" t="s">
        <v>41</v>
      </c>
      <c r="AX491" s="14" t="s">
        <v>86</v>
      </c>
      <c r="AY491" s="170" t="s">
        <v>302</v>
      </c>
    </row>
    <row r="492" spans="1:65" s="15" customFormat="1">
      <c r="B492" s="177"/>
      <c r="D492" s="162" t="s">
        <v>312</v>
      </c>
      <c r="E492" s="178" t="s">
        <v>1</v>
      </c>
      <c r="F492" s="179" t="s">
        <v>324</v>
      </c>
      <c r="H492" s="180">
        <v>2006.5450000000001</v>
      </c>
      <c r="I492" s="181"/>
      <c r="L492" s="177"/>
      <c r="M492" s="182"/>
      <c r="N492" s="183"/>
      <c r="O492" s="183"/>
      <c r="P492" s="183"/>
      <c r="Q492" s="183"/>
      <c r="R492" s="183"/>
      <c r="S492" s="183"/>
      <c r="T492" s="184"/>
      <c r="AT492" s="178" t="s">
        <v>312</v>
      </c>
      <c r="AU492" s="178" t="s">
        <v>96</v>
      </c>
      <c r="AV492" s="15" t="s">
        <v>310</v>
      </c>
      <c r="AW492" s="15" t="s">
        <v>41</v>
      </c>
      <c r="AX492" s="15" t="s">
        <v>86</v>
      </c>
      <c r="AY492" s="178" t="s">
        <v>302</v>
      </c>
    </row>
    <row r="493" spans="1:65" s="14" customFormat="1">
      <c r="B493" s="169"/>
      <c r="D493" s="162" t="s">
        <v>312</v>
      </c>
      <c r="E493" s="170" t="s">
        <v>1</v>
      </c>
      <c r="F493" s="171" t="s">
        <v>437</v>
      </c>
      <c r="H493" s="172">
        <v>1946.3489999999999</v>
      </c>
      <c r="I493" s="173"/>
      <c r="L493" s="169"/>
      <c r="M493" s="174"/>
      <c r="N493" s="175"/>
      <c r="O493" s="175"/>
      <c r="P493" s="175"/>
      <c r="Q493" s="175"/>
      <c r="R493" s="175"/>
      <c r="S493" s="175"/>
      <c r="T493" s="176"/>
      <c r="AT493" s="170" t="s">
        <v>312</v>
      </c>
      <c r="AU493" s="170" t="s">
        <v>96</v>
      </c>
      <c r="AV493" s="14" t="s">
        <v>96</v>
      </c>
      <c r="AW493" s="14" t="s">
        <v>41</v>
      </c>
      <c r="AX493" s="14" t="s">
        <v>23</v>
      </c>
      <c r="AY493" s="170" t="s">
        <v>302</v>
      </c>
    </row>
    <row r="494" spans="1:65" s="2" customFormat="1" ht="24.2" customHeight="1">
      <c r="A494" s="34"/>
      <c r="B494" s="147"/>
      <c r="C494" s="148" t="s">
        <v>691</v>
      </c>
      <c r="D494" s="148" t="s">
        <v>305</v>
      </c>
      <c r="E494" s="149" t="s">
        <v>2661</v>
      </c>
      <c r="F494" s="150" t="s">
        <v>2662</v>
      </c>
      <c r="G494" s="151" t="s">
        <v>411</v>
      </c>
      <c r="H494" s="152">
        <v>60.195999999999998</v>
      </c>
      <c r="I494" s="153"/>
      <c r="J494" s="154">
        <f>ROUND(I494*H494,2)</f>
        <v>0</v>
      </c>
      <c r="K494" s="150" t="s">
        <v>309</v>
      </c>
      <c r="L494" s="35"/>
      <c r="M494" s="155" t="s">
        <v>1</v>
      </c>
      <c r="N494" s="156" t="s">
        <v>51</v>
      </c>
      <c r="O494" s="60"/>
      <c r="P494" s="157">
        <f>O494*H494</f>
        <v>0</v>
      </c>
      <c r="Q494" s="157">
        <v>0</v>
      </c>
      <c r="R494" s="157">
        <f>Q494*H494</f>
        <v>0</v>
      </c>
      <c r="S494" s="157">
        <v>0</v>
      </c>
      <c r="T494" s="158">
        <f>S494*H494</f>
        <v>0</v>
      </c>
      <c r="U494" s="34"/>
      <c r="V494" s="34"/>
      <c r="W494" s="34"/>
      <c r="X494" s="34"/>
      <c r="Y494" s="34"/>
      <c r="Z494" s="34"/>
      <c r="AA494" s="34"/>
      <c r="AB494" s="34"/>
      <c r="AC494" s="34"/>
      <c r="AD494" s="34"/>
      <c r="AE494" s="34"/>
      <c r="AR494" s="159" t="s">
        <v>310</v>
      </c>
      <c r="AT494" s="159" t="s">
        <v>305</v>
      </c>
      <c r="AU494" s="159" t="s">
        <v>96</v>
      </c>
      <c r="AY494" s="18" t="s">
        <v>302</v>
      </c>
      <c r="BE494" s="160">
        <f>IF(N494="základní",J494,0)</f>
        <v>0</v>
      </c>
      <c r="BF494" s="160">
        <f>IF(N494="snížená",J494,0)</f>
        <v>0</v>
      </c>
      <c r="BG494" s="160">
        <f>IF(N494="zákl. přenesená",J494,0)</f>
        <v>0</v>
      </c>
      <c r="BH494" s="160">
        <f>IF(N494="sníž. přenesená",J494,0)</f>
        <v>0</v>
      </c>
      <c r="BI494" s="160">
        <f>IF(N494="nulová",J494,0)</f>
        <v>0</v>
      </c>
      <c r="BJ494" s="18" t="s">
        <v>23</v>
      </c>
      <c r="BK494" s="160">
        <f>ROUND(I494*H494,2)</f>
        <v>0</v>
      </c>
      <c r="BL494" s="18" t="s">
        <v>310</v>
      </c>
      <c r="BM494" s="159" t="s">
        <v>2663</v>
      </c>
    </row>
    <row r="495" spans="1:65" s="14" customFormat="1">
      <c r="B495" s="169"/>
      <c r="D495" s="162" t="s">
        <v>312</v>
      </c>
      <c r="E495" s="170" t="s">
        <v>1</v>
      </c>
      <c r="F495" s="171" t="s">
        <v>442</v>
      </c>
      <c r="H495" s="172">
        <v>60.195999999999998</v>
      </c>
      <c r="I495" s="173"/>
      <c r="L495" s="169"/>
      <c r="M495" s="174"/>
      <c r="N495" s="175"/>
      <c r="O495" s="175"/>
      <c r="P495" s="175"/>
      <c r="Q495" s="175"/>
      <c r="R495" s="175"/>
      <c r="S495" s="175"/>
      <c r="T495" s="176"/>
      <c r="AT495" s="170" t="s">
        <v>312</v>
      </c>
      <c r="AU495" s="170" t="s">
        <v>96</v>
      </c>
      <c r="AV495" s="14" t="s">
        <v>96</v>
      </c>
      <c r="AW495" s="14" t="s">
        <v>41</v>
      </c>
      <c r="AX495" s="14" t="s">
        <v>23</v>
      </c>
      <c r="AY495" s="170" t="s">
        <v>302</v>
      </c>
    </row>
    <row r="496" spans="1:65" s="2" customFormat="1" ht="16.5" customHeight="1">
      <c r="A496" s="34"/>
      <c r="B496" s="147"/>
      <c r="C496" s="148" t="s">
        <v>696</v>
      </c>
      <c r="D496" s="148" t="s">
        <v>305</v>
      </c>
      <c r="E496" s="149" t="s">
        <v>443</v>
      </c>
      <c r="F496" s="150" t="s">
        <v>444</v>
      </c>
      <c r="G496" s="151" t="s">
        <v>445</v>
      </c>
      <c r="H496" s="152">
        <v>1</v>
      </c>
      <c r="I496" s="153"/>
      <c r="J496" s="154">
        <f>ROUND(I496*H496,2)</f>
        <v>0</v>
      </c>
      <c r="K496" s="150" t="s">
        <v>1</v>
      </c>
      <c r="L496" s="35"/>
      <c r="M496" s="155" t="s">
        <v>1</v>
      </c>
      <c r="N496" s="156" t="s">
        <v>51</v>
      </c>
      <c r="O496" s="60"/>
      <c r="P496" s="157">
        <f>O496*H496</f>
        <v>0</v>
      </c>
      <c r="Q496" s="157">
        <v>0</v>
      </c>
      <c r="R496" s="157">
        <f>Q496*H496</f>
        <v>0</v>
      </c>
      <c r="S496" s="157">
        <v>0</v>
      </c>
      <c r="T496" s="158">
        <f>S496*H496</f>
        <v>0</v>
      </c>
      <c r="U496" s="34"/>
      <c r="V496" s="34"/>
      <c r="W496" s="34"/>
      <c r="X496" s="34"/>
      <c r="Y496" s="34"/>
      <c r="Z496" s="34"/>
      <c r="AA496" s="34"/>
      <c r="AB496" s="34"/>
      <c r="AC496" s="34"/>
      <c r="AD496" s="34"/>
      <c r="AE496" s="34"/>
      <c r="AR496" s="159" t="s">
        <v>310</v>
      </c>
      <c r="AT496" s="159" t="s">
        <v>305</v>
      </c>
      <c r="AU496" s="159" t="s">
        <v>96</v>
      </c>
      <c r="AY496" s="18" t="s">
        <v>302</v>
      </c>
      <c r="BE496" s="160">
        <f>IF(N496="základní",J496,0)</f>
        <v>0</v>
      </c>
      <c r="BF496" s="160">
        <f>IF(N496="snížená",J496,0)</f>
        <v>0</v>
      </c>
      <c r="BG496" s="160">
        <f>IF(N496="zákl. přenesená",J496,0)</f>
        <v>0</v>
      </c>
      <c r="BH496" s="160">
        <f>IF(N496="sníž. přenesená",J496,0)</f>
        <v>0</v>
      </c>
      <c r="BI496" s="160">
        <f>IF(N496="nulová",J496,0)</f>
        <v>0</v>
      </c>
      <c r="BJ496" s="18" t="s">
        <v>23</v>
      </c>
      <c r="BK496" s="160">
        <f>ROUND(I496*H496,2)</f>
        <v>0</v>
      </c>
      <c r="BL496" s="18" t="s">
        <v>310</v>
      </c>
      <c r="BM496" s="159" t="s">
        <v>446</v>
      </c>
    </row>
    <row r="497" spans="1:65" s="2" customFormat="1" ht="16.5" customHeight="1">
      <c r="A497" s="34"/>
      <c r="B497" s="147"/>
      <c r="C497" s="148" t="s">
        <v>700</v>
      </c>
      <c r="D497" s="148" t="s">
        <v>305</v>
      </c>
      <c r="E497" s="149" t="s">
        <v>2664</v>
      </c>
      <c r="F497" s="150" t="s">
        <v>2665</v>
      </c>
      <c r="G497" s="151" t="s">
        <v>308</v>
      </c>
      <c r="H497" s="152">
        <v>304.428</v>
      </c>
      <c r="I497" s="153"/>
      <c r="J497" s="154">
        <f>ROUND(I497*H497,2)</f>
        <v>0</v>
      </c>
      <c r="K497" s="150" t="s">
        <v>309</v>
      </c>
      <c r="L497" s="35"/>
      <c r="M497" s="155" t="s">
        <v>1</v>
      </c>
      <c r="N497" s="156" t="s">
        <v>51</v>
      </c>
      <c r="O497" s="60"/>
      <c r="P497" s="157">
        <f>O497*H497</f>
        <v>0</v>
      </c>
      <c r="Q497" s="157">
        <v>2.0100000000000001E-3</v>
      </c>
      <c r="R497" s="157">
        <f>Q497*H497</f>
        <v>0.61190027999999996</v>
      </c>
      <c r="S497" s="157">
        <v>0</v>
      </c>
      <c r="T497" s="158">
        <f>S497*H497</f>
        <v>0</v>
      </c>
      <c r="U497" s="34"/>
      <c r="V497" s="34"/>
      <c r="W497" s="34"/>
      <c r="X497" s="34"/>
      <c r="Y497" s="34"/>
      <c r="Z497" s="34"/>
      <c r="AA497" s="34"/>
      <c r="AB497" s="34"/>
      <c r="AC497" s="34"/>
      <c r="AD497" s="34"/>
      <c r="AE497" s="34"/>
      <c r="AR497" s="159" t="s">
        <v>310</v>
      </c>
      <c r="AT497" s="159" t="s">
        <v>305</v>
      </c>
      <c r="AU497" s="159" t="s">
        <v>96</v>
      </c>
      <c r="AY497" s="18" t="s">
        <v>302</v>
      </c>
      <c r="BE497" s="160">
        <f>IF(N497="základní",J497,0)</f>
        <v>0</v>
      </c>
      <c r="BF497" s="160">
        <f>IF(N497="snížená",J497,0)</f>
        <v>0</v>
      </c>
      <c r="BG497" s="160">
        <f>IF(N497="zákl. přenesená",J497,0)</f>
        <v>0</v>
      </c>
      <c r="BH497" s="160">
        <f>IF(N497="sníž. přenesená",J497,0)</f>
        <v>0</v>
      </c>
      <c r="BI497" s="160">
        <f>IF(N497="nulová",J497,0)</f>
        <v>0</v>
      </c>
      <c r="BJ497" s="18" t="s">
        <v>23</v>
      </c>
      <c r="BK497" s="160">
        <f>ROUND(I497*H497,2)</f>
        <v>0</v>
      </c>
      <c r="BL497" s="18" t="s">
        <v>310</v>
      </c>
      <c r="BM497" s="159" t="s">
        <v>2666</v>
      </c>
    </row>
    <row r="498" spans="1:65" s="13" customFormat="1">
      <c r="B498" s="161"/>
      <c r="D498" s="162" t="s">
        <v>312</v>
      </c>
      <c r="E498" s="163" t="s">
        <v>1</v>
      </c>
      <c r="F498" s="164" t="s">
        <v>2511</v>
      </c>
      <c r="H498" s="163" t="s">
        <v>1</v>
      </c>
      <c r="I498" s="165"/>
      <c r="L498" s="161"/>
      <c r="M498" s="166"/>
      <c r="N498" s="167"/>
      <c r="O498" s="167"/>
      <c r="P498" s="167"/>
      <c r="Q498" s="167"/>
      <c r="R498" s="167"/>
      <c r="S498" s="167"/>
      <c r="T498" s="168"/>
      <c r="AT498" s="163" t="s">
        <v>312</v>
      </c>
      <c r="AU498" s="163" t="s">
        <v>96</v>
      </c>
      <c r="AV498" s="13" t="s">
        <v>23</v>
      </c>
      <c r="AW498" s="13" t="s">
        <v>41</v>
      </c>
      <c r="AX498" s="13" t="s">
        <v>86</v>
      </c>
      <c r="AY498" s="163" t="s">
        <v>302</v>
      </c>
    </row>
    <row r="499" spans="1:65" s="13" customFormat="1">
      <c r="B499" s="161"/>
      <c r="D499" s="162" t="s">
        <v>312</v>
      </c>
      <c r="E499" s="163" t="s">
        <v>1</v>
      </c>
      <c r="F499" s="164" t="s">
        <v>2512</v>
      </c>
      <c r="H499" s="163" t="s">
        <v>1</v>
      </c>
      <c r="I499" s="165"/>
      <c r="L499" s="161"/>
      <c r="M499" s="166"/>
      <c r="N499" s="167"/>
      <c r="O499" s="167"/>
      <c r="P499" s="167"/>
      <c r="Q499" s="167"/>
      <c r="R499" s="167"/>
      <c r="S499" s="167"/>
      <c r="T499" s="168"/>
      <c r="AT499" s="163" t="s">
        <v>312</v>
      </c>
      <c r="AU499" s="163" t="s">
        <v>96</v>
      </c>
      <c r="AV499" s="13" t="s">
        <v>23</v>
      </c>
      <c r="AW499" s="13" t="s">
        <v>41</v>
      </c>
      <c r="AX499" s="13" t="s">
        <v>86</v>
      </c>
      <c r="AY499" s="163" t="s">
        <v>302</v>
      </c>
    </row>
    <row r="500" spans="1:65" s="14" customFormat="1">
      <c r="B500" s="169"/>
      <c r="D500" s="162" t="s">
        <v>312</v>
      </c>
      <c r="E500" s="170" t="s">
        <v>1</v>
      </c>
      <c r="F500" s="171" t="s">
        <v>2667</v>
      </c>
      <c r="H500" s="172">
        <v>72.171999999999997</v>
      </c>
      <c r="I500" s="173"/>
      <c r="L500" s="169"/>
      <c r="M500" s="174"/>
      <c r="N500" s="175"/>
      <c r="O500" s="175"/>
      <c r="P500" s="175"/>
      <c r="Q500" s="175"/>
      <c r="R500" s="175"/>
      <c r="S500" s="175"/>
      <c r="T500" s="176"/>
      <c r="AT500" s="170" t="s">
        <v>312</v>
      </c>
      <c r="AU500" s="170" t="s">
        <v>96</v>
      </c>
      <c r="AV500" s="14" t="s">
        <v>96</v>
      </c>
      <c r="AW500" s="14" t="s">
        <v>41</v>
      </c>
      <c r="AX500" s="14" t="s">
        <v>86</v>
      </c>
      <c r="AY500" s="170" t="s">
        <v>302</v>
      </c>
    </row>
    <row r="501" spans="1:65" s="13" customFormat="1">
      <c r="B501" s="161"/>
      <c r="D501" s="162" t="s">
        <v>312</v>
      </c>
      <c r="E501" s="163" t="s">
        <v>1</v>
      </c>
      <c r="F501" s="164" t="s">
        <v>2516</v>
      </c>
      <c r="H501" s="163" t="s">
        <v>1</v>
      </c>
      <c r="I501" s="165"/>
      <c r="L501" s="161"/>
      <c r="M501" s="166"/>
      <c r="N501" s="167"/>
      <c r="O501" s="167"/>
      <c r="P501" s="167"/>
      <c r="Q501" s="167"/>
      <c r="R501" s="167"/>
      <c r="S501" s="167"/>
      <c r="T501" s="168"/>
      <c r="AT501" s="163" t="s">
        <v>312</v>
      </c>
      <c r="AU501" s="163" t="s">
        <v>96</v>
      </c>
      <c r="AV501" s="13" t="s">
        <v>23</v>
      </c>
      <c r="AW501" s="13" t="s">
        <v>41</v>
      </c>
      <c r="AX501" s="13" t="s">
        <v>86</v>
      </c>
      <c r="AY501" s="163" t="s">
        <v>302</v>
      </c>
    </row>
    <row r="502" spans="1:65" s="14" customFormat="1">
      <c r="B502" s="169"/>
      <c r="D502" s="162" t="s">
        <v>312</v>
      </c>
      <c r="E502" s="170" t="s">
        <v>1</v>
      </c>
      <c r="F502" s="171" t="s">
        <v>2668</v>
      </c>
      <c r="H502" s="172">
        <v>34.927</v>
      </c>
      <c r="I502" s="173"/>
      <c r="L502" s="169"/>
      <c r="M502" s="174"/>
      <c r="N502" s="175"/>
      <c r="O502" s="175"/>
      <c r="P502" s="175"/>
      <c r="Q502" s="175"/>
      <c r="R502" s="175"/>
      <c r="S502" s="175"/>
      <c r="T502" s="176"/>
      <c r="AT502" s="170" t="s">
        <v>312</v>
      </c>
      <c r="AU502" s="170" t="s">
        <v>96</v>
      </c>
      <c r="AV502" s="14" t="s">
        <v>96</v>
      </c>
      <c r="AW502" s="14" t="s">
        <v>41</v>
      </c>
      <c r="AX502" s="14" t="s">
        <v>86</v>
      </c>
      <c r="AY502" s="170" t="s">
        <v>302</v>
      </c>
    </row>
    <row r="503" spans="1:65" s="14" customFormat="1">
      <c r="B503" s="169"/>
      <c r="D503" s="162" t="s">
        <v>312</v>
      </c>
      <c r="E503" s="170" t="s">
        <v>1</v>
      </c>
      <c r="F503" s="171" t="s">
        <v>2669</v>
      </c>
      <c r="H503" s="172">
        <v>47.131</v>
      </c>
      <c r="I503" s="173"/>
      <c r="L503" s="169"/>
      <c r="M503" s="174"/>
      <c r="N503" s="175"/>
      <c r="O503" s="175"/>
      <c r="P503" s="175"/>
      <c r="Q503" s="175"/>
      <c r="R503" s="175"/>
      <c r="S503" s="175"/>
      <c r="T503" s="176"/>
      <c r="AT503" s="170" t="s">
        <v>312</v>
      </c>
      <c r="AU503" s="170" t="s">
        <v>96</v>
      </c>
      <c r="AV503" s="14" t="s">
        <v>96</v>
      </c>
      <c r="AW503" s="14" t="s">
        <v>41</v>
      </c>
      <c r="AX503" s="14" t="s">
        <v>86</v>
      </c>
      <c r="AY503" s="170" t="s">
        <v>302</v>
      </c>
    </row>
    <row r="504" spans="1:65" s="13" customFormat="1">
      <c r="B504" s="161"/>
      <c r="D504" s="162" t="s">
        <v>312</v>
      </c>
      <c r="E504" s="163" t="s">
        <v>1</v>
      </c>
      <c r="F504" s="164" t="s">
        <v>2520</v>
      </c>
      <c r="H504" s="163" t="s">
        <v>1</v>
      </c>
      <c r="I504" s="165"/>
      <c r="L504" s="161"/>
      <c r="M504" s="166"/>
      <c r="N504" s="167"/>
      <c r="O504" s="167"/>
      <c r="P504" s="167"/>
      <c r="Q504" s="167"/>
      <c r="R504" s="167"/>
      <c r="S504" s="167"/>
      <c r="T504" s="168"/>
      <c r="AT504" s="163" t="s">
        <v>312</v>
      </c>
      <c r="AU504" s="163" t="s">
        <v>96</v>
      </c>
      <c r="AV504" s="13" t="s">
        <v>23</v>
      </c>
      <c r="AW504" s="13" t="s">
        <v>41</v>
      </c>
      <c r="AX504" s="13" t="s">
        <v>86</v>
      </c>
      <c r="AY504" s="163" t="s">
        <v>302</v>
      </c>
    </row>
    <row r="505" spans="1:65" s="14" customFormat="1">
      <c r="B505" s="169"/>
      <c r="D505" s="162" t="s">
        <v>312</v>
      </c>
      <c r="E505" s="170" t="s">
        <v>1</v>
      </c>
      <c r="F505" s="171" t="s">
        <v>2670</v>
      </c>
      <c r="H505" s="172">
        <v>37.607999999999997</v>
      </c>
      <c r="I505" s="173"/>
      <c r="L505" s="169"/>
      <c r="M505" s="174"/>
      <c r="N505" s="175"/>
      <c r="O505" s="175"/>
      <c r="P505" s="175"/>
      <c r="Q505" s="175"/>
      <c r="R505" s="175"/>
      <c r="S505" s="175"/>
      <c r="T505" s="176"/>
      <c r="AT505" s="170" t="s">
        <v>312</v>
      </c>
      <c r="AU505" s="170" t="s">
        <v>96</v>
      </c>
      <c r="AV505" s="14" t="s">
        <v>96</v>
      </c>
      <c r="AW505" s="14" t="s">
        <v>41</v>
      </c>
      <c r="AX505" s="14" t="s">
        <v>86</v>
      </c>
      <c r="AY505" s="170" t="s">
        <v>302</v>
      </c>
    </row>
    <row r="506" spans="1:65" s="14" customFormat="1">
      <c r="B506" s="169"/>
      <c r="D506" s="162" t="s">
        <v>312</v>
      </c>
      <c r="E506" s="170" t="s">
        <v>1</v>
      </c>
      <c r="F506" s="171" t="s">
        <v>2671</v>
      </c>
      <c r="H506" s="172">
        <v>52.374000000000002</v>
      </c>
      <c r="I506" s="173"/>
      <c r="L506" s="169"/>
      <c r="M506" s="174"/>
      <c r="N506" s="175"/>
      <c r="O506" s="175"/>
      <c r="P506" s="175"/>
      <c r="Q506" s="175"/>
      <c r="R506" s="175"/>
      <c r="S506" s="175"/>
      <c r="T506" s="176"/>
      <c r="AT506" s="170" t="s">
        <v>312</v>
      </c>
      <c r="AU506" s="170" t="s">
        <v>96</v>
      </c>
      <c r="AV506" s="14" t="s">
        <v>96</v>
      </c>
      <c r="AW506" s="14" t="s">
        <v>41</v>
      </c>
      <c r="AX506" s="14" t="s">
        <v>86</v>
      </c>
      <c r="AY506" s="170" t="s">
        <v>302</v>
      </c>
    </row>
    <row r="507" spans="1:65" s="13" customFormat="1">
      <c r="B507" s="161"/>
      <c r="D507" s="162" t="s">
        <v>312</v>
      </c>
      <c r="E507" s="163" t="s">
        <v>1</v>
      </c>
      <c r="F507" s="164" t="s">
        <v>2532</v>
      </c>
      <c r="H507" s="163" t="s">
        <v>1</v>
      </c>
      <c r="I507" s="165"/>
      <c r="L507" s="161"/>
      <c r="M507" s="166"/>
      <c r="N507" s="167"/>
      <c r="O507" s="167"/>
      <c r="P507" s="167"/>
      <c r="Q507" s="167"/>
      <c r="R507" s="167"/>
      <c r="S507" s="167"/>
      <c r="T507" s="168"/>
      <c r="AT507" s="163" t="s">
        <v>312</v>
      </c>
      <c r="AU507" s="163" t="s">
        <v>96</v>
      </c>
      <c r="AV507" s="13" t="s">
        <v>23</v>
      </c>
      <c r="AW507" s="13" t="s">
        <v>41</v>
      </c>
      <c r="AX507" s="13" t="s">
        <v>86</v>
      </c>
      <c r="AY507" s="163" t="s">
        <v>302</v>
      </c>
    </row>
    <row r="508" spans="1:65" s="14" customFormat="1">
      <c r="B508" s="169"/>
      <c r="D508" s="162" t="s">
        <v>312</v>
      </c>
      <c r="E508" s="170" t="s">
        <v>1</v>
      </c>
      <c r="F508" s="171" t="s">
        <v>2672</v>
      </c>
      <c r="H508" s="172">
        <v>46.445</v>
      </c>
      <c r="I508" s="173"/>
      <c r="L508" s="169"/>
      <c r="M508" s="174"/>
      <c r="N508" s="175"/>
      <c r="O508" s="175"/>
      <c r="P508" s="175"/>
      <c r="Q508" s="175"/>
      <c r="R508" s="175"/>
      <c r="S508" s="175"/>
      <c r="T508" s="176"/>
      <c r="AT508" s="170" t="s">
        <v>312</v>
      </c>
      <c r="AU508" s="170" t="s">
        <v>96</v>
      </c>
      <c r="AV508" s="14" t="s">
        <v>96</v>
      </c>
      <c r="AW508" s="14" t="s">
        <v>41</v>
      </c>
      <c r="AX508" s="14" t="s">
        <v>86</v>
      </c>
      <c r="AY508" s="170" t="s">
        <v>302</v>
      </c>
    </row>
    <row r="509" spans="1:65" s="14" customFormat="1">
      <c r="B509" s="169"/>
      <c r="D509" s="162" t="s">
        <v>312</v>
      </c>
      <c r="E509" s="170" t="s">
        <v>1</v>
      </c>
      <c r="F509" s="171" t="s">
        <v>2673</v>
      </c>
      <c r="H509" s="172">
        <v>41.067</v>
      </c>
      <c r="I509" s="173"/>
      <c r="L509" s="169"/>
      <c r="M509" s="174"/>
      <c r="N509" s="175"/>
      <c r="O509" s="175"/>
      <c r="P509" s="175"/>
      <c r="Q509" s="175"/>
      <c r="R509" s="175"/>
      <c r="S509" s="175"/>
      <c r="T509" s="176"/>
      <c r="AT509" s="170" t="s">
        <v>312</v>
      </c>
      <c r="AU509" s="170" t="s">
        <v>96</v>
      </c>
      <c r="AV509" s="14" t="s">
        <v>96</v>
      </c>
      <c r="AW509" s="14" t="s">
        <v>41</v>
      </c>
      <c r="AX509" s="14" t="s">
        <v>86</v>
      </c>
      <c r="AY509" s="170" t="s">
        <v>302</v>
      </c>
    </row>
    <row r="510" spans="1:65" s="14" customFormat="1">
      <c r="B510" s="169"/>
      <c r="D510" s="162" t="s">
        <v>312</v>
      </c>
      <c r="E510" s="170" t="s">
        <v>1</v>
      </c>
      <c r="F510" s="171" t="s">
        <v>2674</v>
      </c>
      <c r="H510" s="172">
        <v>37.203000000000003</v>
      </c>
      <c r="I510" s="173"/>
      <c r="L510" s="169"/>
      <c r="M510" s="174"/>
      <c r="N510" s="175"/>
      <c r="O510" s="175"/>
      <c r="P510" s="175"/>
      <c r="Q510" s="175"/>
      <c r="R510" s="175"/>
      <c r="S510" s="175"/>
      <c r="T510" s="176"/>
      <c r="AT510" s="170" t="s">
        <v>312</v>
      </c>
      <c r="AU510" s="170" t="s">
        <v>96</v>
      </c>
      <c r="AV510" s="14" t="s">
        <v>96</v>
      </c>
      <c r="AW510" s="14" t="s">
        <v>41</v>
      </c>
      <c r="AX510" s="14" t="s">
        <v>86</v>
      </c>
      <c r="AY510" s="170" t="s">
        <v>302</v>
      </c>
    </row>
    <row r="511" spans="1:65" s="13" customFormat="1">
      <c r="B511" s="161"/>
      <c r="D511" s="162" t="s">
        <v>312</v>
      </c>
      <c r="E511" s="163" t="s">
        <v>1</v>
      </c>
      <c r="F511" s="164" t="s">
        <v>2543</v>
      </c>
      <c r="H511" s="163" t="s">
        <v>1</v>
      </c>
      <c r="I511" s="165"/>
      <c r="L511" s="161"/>
      <c r="M511" s="166"/>
      <c r="N511" s="167"/>
      <c r="O511" s="167"/>
      <c r="P511" s="167"/>
      <c r="Q511" s="167"/>
      <c r="R511" s="167"/>
      <c r="S511" s="167"/>
      <c r="T511" s="168"/>
      <c r="AT511" s="163" t="s">
        <v>312</v>
      </c>
      <c r="AU511" s="163" t="s">
        <v>96</v>
      </c>
      <c r="AV511" s="13" t="s">
        <v>23</v>
      </c>
      <c r="AW511" s="13" t="s">
        <v>41</v>
      </c>
      <c r="AX511" s="13" t="s">
        <v>86</v>
      </c>
      <c r="AY511" s="163" t="s">
        <v>302</v>
      </c>
    </row>
    <row r="512" spans="1:65" s="14" customFormat="1">
      <c r="B512" s="169"/>
      <c r="D512" s="162" t="s">
        <v>312</v>
      </c>
      <c r="E512" s="170" t="s">
        <v>1</v>
      </c>
      <c r="F512" s="171" t="s">
        <v>2675</v>
      </c>
      <c r="H512" s="172">
        <v>39.152000000000001</v>
      </c>
      <c r="I512" s="173"/>
      <c r="L512" s="169"/>
      <c r="M512" s="174"/>
      <c r="N512" s="175"/>
      <c r="O512" s="175"/>
      <c r="P512" s="175"/>
      <c r="Q512" s="175"/>
      <c r="R512" s="175"/>
      <c r="S512" s="175"/>
      <c r="T512" s="176"/>
      <c r="AT512" s="170" t="s">
        <v>312</v>
      </c>
      <c r="AU512" s="170" t="s">
        <v>96</v>
      </c>
      <c r="AV512" s="14" t="s">
        <v>96</v>
      </c>
      <c r="AW512" s="14" t="s">
        <v>41</v>
      </c>
      <c r="AX512" s="14" t="s">
        <v>86</v>
      </c>
      <c r="AY512" s="170" t="s">
        <v>302</v>
      </c>
    </row>
    <row r="513" spans="2:51" s="13" customFormat="1">
      <c r="B513" s="161"/>
      <c r="D513" s="162" t="s">
        <v>312</v>
      </c>
      <c r="E513" s="163" t="s">
        <v>1</v>
      </c>
      <c r="F513" s="164" t="s">
        <v>2573</v>
      </c>
      <c r="H513" s="163" t="s">
        <v>1</v>
      </c>
      <c r="I513" s="165"/>
      <c r="L513" s="161"/>
      <c r="M513" s="166"/>
      <c r="N513" s="167"/>
      <c r="O513" s="167"/>
      <c r="P513" s="167"/>
      <c r="Q513" s="167"/>
      <c r="R513" s="167"/>
      <c r="S513" s="167"/>
      <c r="T513" s="168"/>
      <c r="AT513" s="163" t="s">
        <v>312</v>
      </c>
      <c r="AU513" s="163" t="s">
        <v>96</v>
      </c>
      <c r="AV513" s="13" t="s">
        <v>23</v>
      </c>
      <c r="AW513" s="13" t="s">
        <v>41</v>
      </c>
      <c r="AX513" s="13" t="s">
        <v>86</v>
      </c>
      <c r="AY513" s="163" t="s">
        <v>302</v>
      </c>
    </row>
    <row r="514" spans="2:51" s="14" customFormat="1">
      <c r="B514" s="169"/>
      <c r="D514" s="162" t="s">
        <v>312</v>
      </c>
      <c r="E514" s="170" t="s">
        <v>1</v>
      </c>
      <c r="F514" s="171" t="s">
        <v>2676</v>
      </c>
      <c r="H514" s="172">
        <v>9.5370000000000008</v>
      </c>
      <c r="I514" s="173"/>
      <c r="L514" s="169"/>
      <c r="M514" s="174"/>
      <c r="N514" s="175"/>
      <c r="O514" s="175"/>
      <c r="P514" s="175"/>
      <c r="Q514" s="175"/>
      <c r="R514" s="175"/>
      <c r="S514" s="175"/>
      <c r="T514" s="176"/>
      <c r="AT514" s="170" t="s">
        <v>312</v>
      </c>
      <c r="AU514" s="170" t="s">
        <v>96</v>
      </c>
      <c r="AV514" s="14" t="s">
        <v>96</v>
      </c>
      <c r="AW514" s="14" t="s">
        <v>41</v>
      </c>
      <c r="AX514" s="14" t="s">
        <v>86</v>
      </c>
      <c r="AY514" s="170" t="s">
        <v>302</v>
      </c>
    </row>
    <row r="515" spans="2:51" s="14" customFormat="1">
      <c r="B515" s="169"/>
      <c r="D515" s="162" t="s">
        <v>312</v>
      </c>
      <c r="E515" s="170" t="s">
        <v>1</v>
      </c>
      <c r="F515" s="171" t="s">
        <v>2677</v>
      </c>
      <c r="H515" s="172">
        <v>4.3499999999999996</v>
      </c>
      <c r="I515" s="173"/>
      <c r="L515" s="169"/>
      <c r="M515" s="174"/>
      <c r="N515" s="175"/>
      <c r="O515" s="175"/>
      <c r="P515" s="175"/>
      <c r="Q515" s="175"/>
      <c r="R515" s="175"/>
      <c r="S515" s="175"/>
      <c r="T515" s="176"/>
      <c r="AT515" s="170" t="s">
        <v>312</v>
      </c>
      <c r="AU515" s="170" t="s">
        <v>96</v>
      </c>
      <c r="AV515" s="14" t="s">
        <v>96</v>
      </c>
      <c r="AW515" s="14" t="s">
        <v>41</v>
      </c>
      <c r="AX515" s="14" t="s">
        <v>86</v>
      </c>
      <c r="AY515" s="170" t="s">
        <v>302</v>
      </c>
    </row>
    <row r="516" spans="2:51" s="13" customFormat="1">
      <c r="B516" s="161"/>
      <c r="D516" s="162" t="s">
        <v>312</v>
      </c>
      <c r="E516" s="163" t="s">
        <v>1</v>
      </c>
      <c r="F516" s="164" t="s">
        <v>2577</v>
      </c>
      <c r="H516" s="163" t="s">
        <v>1</v>
      </c>
      <c r="I516" s="165"/>
      <c r="L516" s="161"/>
      <c r="M516" s="166"/>
      <c r="N516" s="167"/>
      <c r="O516" s="167"/>
      <c r="P516" s="167"/>
      <c r="Q516" s="167"/>
      <c r="R516" s="167"/>
      <c r="S516" s="167"/>
      <c r="T516" s="168"/>
      <c r="AT516" s="163" t="s">
        <v>312</v>
      </c>
      <c r="AU516" s="163" t="s">
        <v>96</v>
      </c>
      <c r="AV516" s="13" t="s">
        <v>23</v>
      </c>
      <c r="AW516" s="13" t="s">
        <v>41</v>
      </c>
      <c r="AX516" s="13" t="s">
        <v>86</v>
      </c>
      <c r="AY516" s="163" t="s">
        <v>302</v>
      </c>
    </row>
    <row r="517" spans="2:51" s="14" customFormat="1">
      <c r="B517" s="169"/>
      <c r="D517" s="162" t="s">
        <v>312</v>
      </c>
      <c r="E517" s="170" t="s">
        <v>1</v>
      </c>
      <c r="F517" s="171" t="s">
        <v>2678</v>
      </c>
      <c r="H517" s="172">
        <v>25.56</v>
      </c>
      <c r="I517" s="173"/>
      <c r="L517" s="169"/>
      <c r="M517" s="174"/>
      <c r="N517" s="175"/>
      <c r="O517" s="175"/>
      <c r="P517" s="175"/>
      <c r="Q517" s="175"/>
      <c r="R517" s="175"/>
      <c r="S517" s="175"/>
      <c r="T517" s="176"/>
      <c r="AT517" s="170" t="s">
        <v>312</v>
      </c>
      <c r="AU517" s="170" t="s">
        <v>96</v>
      </c>
      <c r="AV517" s="14" t="s">
        <v>96</v>
      </c>
      <c r="AW517" s="14" t="s">
        <v>41</v>
      </c>
      <c r="AX517" s="14" t="s">
        <v>86</v>
      </c>
      <c r="AY517" s="170" t="s">
        <v>302</v>
      </c>
    </row>
    <row r="518" spans="2:51" s="14" customFormat="1">
      <c r="B518" s="169"/>
      <c r="D518" s="162" t="s">
        <v>312</v>
      </c>
      <c r="E518" s="170" t="s">
        <v>1</v>
      </c>
      <c r="F518" s="171" t="s">
        <v>2679</v>
      </c>
      <c r="H518" s="172">
        <v>14.24</v>
      </c>
      <c r="I518" s="173"/>
      <c r="L518" s="169"/>
      <c r="M518" s="174"/>
      <c r="N518" s="175"/>
      <c r="O518" s="175"/>
      <c r="P518" s="175"/>
      <c r="Q518" s="175"/>
      <c r="R518" s="175"/>
      <c r="S518" s="175"/>
      <c r="T518" s="176"/>
      <c r="AT518" s="170" t="s">
        <v>312</v>
      </c>
      <c r="AU518" s="170" t="s">
        <v>96</v>
      </c>
      <c r="AV518" s="14" t="s">
        <v>96</v>
      </c>
      <c r="AW518" s="14" t="s">
        <v>41</v>
      </c>
      <c r="AX518" s="14" t="s">
        <v>86</v>
      </c>
      <c r="AY518" s="170" t="s">
        <v>302</v>
      </c>
    </row>
    <row r="519" spans="2:51" s="14" customFormat="1">
      <c r="B519" s="169"/>
      <c r="D519" s="162" t="s">
        <v>312</v>
      </c>
      <c r="E519" s="170" t="s">
        <v>1</v>
      </c>
      <c r="F519" s="171" t="s">
        <v>2680</v>
      </c>
      <c r="H519" s="172">
        <v>16.544</v>
      </c>
      <c r="I519" s="173"/>
      <c r="L519" s="169"/>
      <c r="M519" s="174"/>
      <c r="N519" s="175"/>
      <c r="O519" s="175"/>
      <c r="P519" s="175"/>
      <c r="Q519" s="175"/>
      <c r="R519" s="175"/>
      <c r="S519" s="175"/>
      <c r="T519" s="176"/>
      <c r="AT519" s="170" t="s">
        <v>312</v>
      </c>
      <c r="AU519" s="170" t="s">
        <v>96</v>
      </c>
      <c r="AV519" s="14" t="s">
        <v>96</v>
      </c>
      <c r="AW519" s="14" t="s">
        <v>41</v>
      </c>
      <c r="AX519" s="14" t="s">
        <v>86</v>
      </c>
      <c r="AY519" s="170" t="s">
        <v>302</v>
      </c>
    </row>
    <row r="520" spans="2:51" s="13" customFormat="1">
      <c r="B520" s="161"/>
      <c r="D520" s="162" t="s">
        <v>312</v>
      </c>
      <c r="E520" s="163" t="s">
        <v>1</v>
      </c>
      <c r="F520" s="164" t="s">
        <v>2681</v>
      </c>
      <c r="H520" s="163" t="s">
        <v>1</v>
      </c>
      <c r="I520" s="165"/>
      <c r="L520" s="161"/>
      <c r="M520" s="166"/>
      <c r="N520" s="167"/>
      <c r="O520" s="167"/>
      <c r="P520" s="167"/>
      <c r="Q520" s="167"/>
      <c r="R520" s="167"/>
      <c r="S520" s="167"/>
      <c r="T520" s="168"/>
      <c r="AT520" s="163" t="s">
        <v>312</v>
      </c>
      <c r="AU520" s="163" t="s">
        <v>96</v>
      </c>
      <c r="AV520" s="13" t="s">
        <v>23</v>
      </c>
      <c r="AW520" s="13" t="s">
        <v>41</v>
      </c>
      <c r="AX520" s="13" t="s">
        <v>86</v>
      </c>
      <c r="AY520" s="163" t="s">
        <v>302</v>
      </c>
    </row>
    <row r="521" spans="2:51" s="14" customFormat="1">
      <c r="B521" s="169"/>
      <c r="D521" s="162" t="s">
        <v>312</v>
      </c>
      <c r="E521" s="170" t="s">
        <v>1</v>
      </c>
      <c r="F521" s="171" t="s">
        <v>2682</v>
      </c>
      <c r="H521" s="172">
        <v>28.56</v>
      </c>
      <c r="I521" s="173"/>
      <c r="L521" s="169"/>
      <c r="M521" s="174"/>
      <c r="N521" s="175"/>
      <c r="O521" s="175"/>
      <c r="P521" s="175"/>
      <c r="Q521" s="175"/>
      <c r="R521" s="175"/>
      <c r="S521" s="175"/>
      <c r="T521" s="176"/>
      <c r="AT521" s="170" t="s">
        <v>312</v>
      </c>
      <c r="AU521" s="170" t="s">
        <v>96</v>
      </c>
      <c r="AV521" s="14" t="s">
        <v>96</v>
      </c>
      <c r="AW521" s="14" t="s">
        <v>41</v>
      </c>
      <c r="AX521" s="14" t="s">
        <v>86</v>
      </c>
      <c r="AY521" s="170" t="s">
        <v>302</v>
      </c>
    </row>
    <row r="522" spans="2:51" s="14" customFormat="1">
      <c r="B522" s="169"/>
      <c r="D522" s="162" t="s">
        <v>312</v>
      </c>
      <c r="E522" s="170" t="s">
        <v>1</v>
      </c>
      <c r="F522" s="171" t="s">
        <v>2683</v>
      </c>
      <c r="H522" s="172">
        <v>82.992000000000004</v>
      </c>
      <c r="I522" s="173"/>
      <c r="L522" s="169"/>
      <c r="M522" s="174"/>
      <c r="N522" s="175"/>
      <c r="O522" s="175"/>
      <c r="P522" s="175"/>
      <c r="Q522" s="175"/>
      <c r="R522" s="175"/>
      <c r="S522" s="175"/>
      <c r="T522" s="176"/>
      <c r="AT522" s="170" t="s">
        <v>312</v>
      </c>
      <c r="AU522" s="170" t="s">
        <v>96</v>
      </c>
      <c r="AV522" s="14" t="s">
        <v>96</v>
      </c>
      <c r="AW522" s="14" t="s">
        <v>41</v>
      </c>
      <c r="AX522" s="14" t="s">
        <v>86</v>
      </c>
      <c r="AY522" s="170" t="s">
        <v>302</v>
      </c>
    </row>
    <row r="523" spans="2:51" s="14" customFormat="1">
      <c r="B523" s="169"/>
      <c r="D523" s="162" t="s">
        <v>312</v>
      </c>
      <c r="E523" s="170" t="s">
        <v>1</v>
      </c>
      <c r="F523" s="171" t="s">
        <v>2684</v>
      </c>
      <c r="H523" s="172">
        <v>1.59</v>
      </c>
      <c r="I523" s="173"/>
      <c r="L523" s="169"/>
      <c r="M523" s="174"/>
      <c r="N523" s="175"/>
      <c r="O523" s="175"/>
      <c r="P523" s="175"/>
      <c r="Q523" s="175"/>
      <c r="R523" s="175"/>
      <c r="S523" s="175"/>
      <c r="T523" s="176"/>
      <c r="AT523" s="170" t="s">
        <v>312</v>
      </c>
      <c r="AU523" s="170" t="s">
        <v>96</v>
      </c>
      <c r="AV523" s="14" t="s">
        <v>96</v>
      </c>
      <c r="AW523" s="14" t="s">
        <v>41</v>
      </c>
      <c r="AX523" s="14" t="s">
        <v>86</v>
      </c>
      <c r="AY523" s="170" t="s">
        <v>302</v>
      </c>
    </row>
    <row r="524" spans="2:51" s="13" customFormat="1">
      <c r="B524" s="161"/>
      <c r="D524" s="162" t="s">
        <v>312</v>
      </c>
      <c r="E524" s="163" t="s">
        <v>1</v>
      </c>
      <c r="F524" s="164" t="s">
        <v>2610</v>
      </c>
      <c r="H524" s="163" t="s">
        <v>1</v>
      </c>
      <c r="I524" s="165"/>
      <c r="L524" s="161"/>
      <c r="M524" s="166"/>
      <c r="N524" s="167"/>
      <c r="O524" s="167"/>
      <c r="P524" s="167"/>
      <c r="Q524" s="167"/>
      <c r="R524" s="167"/>
      <c r="S524" s="167"/>
      <c r="T524" s="168"/>
      <c r="AT524" s="163" t="s">
        <v>312</v>
      </c>
      <c r="AU524" s="163" t="s">
        <v>96</v>
      </c>
      <c r="AV524" s="13" t="s">
        <v>23</v>
      </c>
      <c r="AW524" s="13" t="s">
        <v>41</v>
      </c>
      <c r="AX524" s="13" t="s">
        <v>86</v>
      </c>
      <c r="AY524" s="163" t="s">
        <v>302</v>
      </c>
    </row>
    <row r="525" spans="2:51" s="14" customFormat="1">
      <c r="B525" s="169"/>
      <c r="D525" s="162" t="s">
        <v>312</v>
      </c>
      <c r="E525" s="170" t="s">
        <v>1</v>
      </c>
      <c r="F525" s="171" t="s">
        <v>2685</v>
      </c>
      <c r="H525" s="172">
        <v>148.67500000000001</v>
      </c>
      <c r="I525" s="173"/>
      <c r="L525" s="169"/>
      <c r="M525" s="174"/>
      <c r="N525" s="175"/>
      <c r="O525" s="175"/>
      <c r="P525" s="175"/>
      <c r="Q525" s="175"/>
      <c r="R525" s="175"/>
      <c r="S525" s="175"/>
      <c r="T525" s="176"/>
      <c r="AT525" s="170" t="s">
        <v>312</v>
      </c>
      <c r="AU525" s="170" t="s">
        <v>96</v>
      </c>
      <c r="AV525" s="14" t="s">
        <v>96</v>
      </c>
      <c r="AW525" s="14" t="s">
        <v>41</v>
      </c>
      <c r="AX525" s="14" t="s">
        <v>86</v>
      </c>
      <c r="AY525" s="170" t="s">
        <v>302</v>
      </c>
    </row>
    <row r="526" spans="2:51" s="13" customFormat="1">
      <c r="B526" s="161"/>
      <c r="D526" s="162" t="s">
        <v>312</v>
      </c>
      <c r="E526" s="163" t="s">
        <v>1</v>
      </c>
      <c r="F526" s="164" t="s">
        <v>2612</v>
      </c>
      <c r="H526" s="163" t="s">
        <v>1</v>
      </c>
      <c r="I526" s="165"/>
      <c r="L526" s="161"/>
      <c r="M526" s="166"/>
      <c r="N526" s="167"/>
      <c r="O526" s="167"/>
      <c r="P526" s="167"/>
      <c r="Q526" s="167"/>
      <c r="R526" s="167"/>
      <c r="S526" s="167"/>
      <c r="T526" s="168"/>
      <c r="AT526" s="163" t="s">
        <v>312</v>
      </c>
      <c r="AU526" s="163" t="s">
        <v>96</v>
      </c>
      <c r="AV526" s="13" t="s">
        <v>23</v>
      </c>
      <c r="AW526" s="13" t="s">
        <v>41</v>
      </c>
      <c r="AX526" s="13" t="s">
        <v>86</v>
      </c>
      <c r="AY526" s="163" t="s">
        <v>302</v>
      </c>
    </row>
    <row r="527" spans="2:51" s="14" customFormat="1">
      <c r="B527" s="169"/>
      <c r="D527" s="162" t="s">
        <v>312</v>
      </c>
      <c r="E527" s="170" t="s">
        <v>1</v>
      </c>
      <c r="F527" s="171" t="s">
        <v>2686</v>
      </c>
      <c r="H527" s="172">
        <v>20.943000000000001</v>
      </c>
      <c r="I527" s="173"/>
      <c r="L527" s="169"/>
      <c r="M527" s="174"/>
      <c r="N527" s="175"/>
      <c r="O527" s="175"/>
      <c r="P527" s="175"/>
      <c r="Q527" s="175"/>
      <c r="R527" s="175"/>
      <c r="S527" s="175"/>
      <c r="T527" s="176"/>
      <c r="AT527" s="170" t="s">
        <v>312</v>
      </c>
      <c r="AU527" s="170" t="s">
        <v>96</v>
      </c>
      <c r="AV527" s="14" t="s">
        <v>96</v>
      </c>
      <c r="AW527" s="14" t="s">
        <v>41</v>
      </c>
      <c r="AX527" s="14" t="s">
        <v>86</v>
      </c>
      <c r="AY527" s="170" t="s">
        <v>302</v>
      </c>
    </row>
    <row r="528" spans="2:51" s="15" customFormat="1">
      <c r="B528" s="177"/>
      <c r="D528" s="162" t="s">
        <v>312</v>
      </c>
      <c r="E528" s="178" t="s">
        <v>2288</v>
      </c>
      <c r="F528" s="179" t="s">
        <v>324</v>
      </c>
      <c r="H528" s="180">
        <v>761.07</v>
      </c>
      <c r="I528" s="181"/>
      <c r="L528" s="177"/>
      <c r="M528" s="182"/>
      <c r="N528" s="183"/>
      <c r="O528" s="183"/>
      <c r="P528" s="183"/>
      <c r="Q528" s="183"/>
      <c r="R528" s="183"/>
      <c r="S528" s="183"/>
      <c r="T528" s="184"/>
      <c r="AT528" s="178" t="s">
        <v>312</v>
      </c>
      <c r="AU528" s="178" t="s">
        <v>96</v>
      </c>
      <c r="AV528" s="15" t="s">
        <v>310</v>
      </c>
      <c r="AW528" s="15" t="s">
        <v>41</v>
      </c>
      <c r="AX528" s="15" t="s">
        <v>86</v>
      </c>
      <c r="AY528" s="178" t="s">
        <v>302</v>
      </c>
    </row>
    <row r="529" spans="1:65" s="14" customFormat="1">
      <c r="B529" s="169"/>
      <c r="D529" s="162" t="s">
        <v>312</v>
      </c>
      <c r="E529" s="170" t="s">
        <v>1</v>
      </c>
      <c r="F529" s="171" t="s">
        <v>2687</v>
      </c>
      <c r="H529" s="172">
        <v>304.428</v>
      </c>
      <c r="I529" s="173"/>
      <c r="L529" s="169"/>
      <c r="M529" s="174"/>
      <c r="N529" s="175"/>
      <c r="O529" s="175"/>
      <c r="P529" s="175"/>
      <c r="Q529" s="175"/>
      <c r="R529" s="175"/>
      <c r="S529" s="175"/>
      <c r="T529" s="176"/>
      <c r="AT529" s="170" t="s">
        <v>312</v>
      </c>
      <c r="AU529" s="170" t="s">
        <v>96</v>
      </c>
      <c r="AV529" s="14" t="s">
        <v>96</v>
      </c>
      <c r="AW529" s="14" t="s">
        <v>41</v>
      </c>
      <c r="AX529" s="14" t="s">
        <v>23</v>
      </c>
      <c r="AY529" s="170" t="s">
        <v>302</v>
      </c>
    </row>
    <row r="530" spans="1:65" s="2" customFormat="1" ht="16.5" customHeight="1">
      <c r="A530" s="34"/>
      <c r="B530" s="147"/>
      <c r="C530" s="148" t="s">
        <v>705</v>
      </c>
      <c r="D530" s="148" t="s">
        <v>305</v>
      </c>
      <c r="E530" s="149" t="s">
        <v>2688</v>
      </c>
      <c r="F530" s="150" t="s">
        <v>2689</v>
      </c>
      <c r="G530" s="151" t="s">
        <v>308</v>
      </c>
      <c r="H530" s="152">
        <v>304.428</v>
      </c>
      <c r="I530" s="153"/>
      <c r="J530" s="154">
        <f>ROUND(I530*H530,2)</f>
        <v>0</v>
      </c>
      <c r="K530" s="150" t="s">
        <v>309</v>
      </c>
      <c r="L530" s="35"/>
      <c r="M530" s="155" t="s">
        <v>1</v>
      </c>
      <c r="N530" s="156" t="s">
        <v>51</v>
      </c>
      <c r="O530" s="60"/>
      <c r="P530" s="157">
        <f>O530*H530</f>
        <v>0</v>
      </c>
      <c r="Q530" s="157">
        <v>0</v>
      </c>
      <c r="R530" s="157">
        <f>Q530*H530</f>
        <v>0</v>
      </c>
      <c r="S530" s="157">
        <v>0</v>
      </c>
      <c r="T530" s="158">
        <f>S530*H530</f>
        <v>0</v>
      </c>
      <c r="U530" s="34"/>
      <c r="V530" s="34"/>
      <c r="W530" s="34"/>
      <c r="X530" s="34"/>
      <c r="Y530" s="34"/>
      <c r="Z530" s="34"/>
      <c r="AA530" s="34"/>
      <c r="AB530" s="34"/>
      <c r="AC530" s="34"/>
      <c r="AD530" s="34"/>
      <c r="AE530" s="34"/>
      <c r="AR530" s="159" t="s">
        <v>310</v>
      </c>
      <c r="AT530" s="159" t="s">
        <v>305</v>
      </c>
      <c r="AU530" s="159" t="s">
        <v>96</v>
      </c>
      <c r="AY530" s="18" t="s">
        <v>302</v>
      </c>
      <c r="BE530" s="160">
        <f>IF(N530="základní",J530,0)</f>
        <v>0</v>
      </c>
      <c r="BF530" s="160">
        <f>IF(N530="snížená",J530,0)</f>
        <v>0</v>
      </c>
      <c r="BG530" s="160">
        <f>IF(N530="zákl. přenesená",J530,0)</f>
        <v>0</v>
      </c>
      <c r="BH530" s="160">
        <f>IF(N530="sníž. přenesená",J530,0)</f>
        <v>0</v>
      </c>
      <c r="BI530" s="160">
        <f>IF(N530="nulová",J530,0)</f>
        <v>0</v>
      </c>
      <c r="BJ530" s="18" t="s">
        <v>23</v>
      </c>
      <c r="BK530" s="160">
        <f>ROUND(I530*H530,2)</f>
        <v>0</v>
      </c>
      <c r="BL530" s="18" t="s">
        <v>310</v>
      </c>
      <c r="BM530" s="159" t="s">
        <v>2690</v>
      </c>
    </row>
    <row r="531" spans="1:65" s="2" customFormat="1" ht="16.5" customHeight="1">
      <c r="A531" s="34"/>
      <c r="B531" s="147"/>
      <c r="C531" s="148" t="s">
        <v>710</v>
      </c>
      <c r="D531" s="148" t="s">
        <v>305</v>
      </c>
      <c r="E531" s="149" t="s">
        <v>2691</v>
      </c>
      <c r="F531" s="150" t="s">
        <v>2692</v>
      </c>
      <c r="G531" s="151" t="s">
        <v>308</v>
      </c>
      <c r="H531" s="152">
        <v>456.642</v>
      </c>
      <c r="I531" s="153"/>
      <c r="J531" s="154">
        <f>ROUND(I531*H531,2)</f>
        <v>0</v>
      </c>
      <c r="K531" s="150" t="s">
        <v>309</v>
      </c>
      <c r="L531" s="35"/>
      <c r="M531" s="155" t="s">
        <v>1</v>
      </c>
      <c r="N531" s="156" t="s">
        <v>51</v>
      </c>
      <c r="O531" s="60"/>
      <c r="P531" s="157">
        <f>O531*H531</f>
        <v>0</v>
      </c>
      <c r="Q531" s="157">
        <v>6.2199999999999998E-3</v>
      </c>
      <c r="R531" s="157">
        <f>Q531*H531</f>
        <v>2.84031324</v>
      </c>
      <c r="S531" s="157">
        <v>0</v>
      </c>
      <c r="T531" s="158">
        <f>S531*H531</f>
        <v>0</v>
      </c>
      <c r="U531" s="34"/>
      <c r="V531" s="34"/>
      <c r="W531" s="34"/>
      <c r="X531" s="34"/>
      <c r="Y531" s="34"/>
      <c r="Z531" s="34"/>
      <c r="AA531" s="34"/>
      <c r="AB531" s="34"/>
      <c r="AC531" s="34"/>
      <c r="AD531" s="34"/>
      <c r="AE531" s="34"/>
      <c r="AR531" s="159" t="s">
        <v>310</v>
      </c>
      <c r="AT531" s="159" t="s">
        <v>305</v>
      </c>
      <c r="AU531" s="159" t="s">
        <v>96</v>
      </c>
      <c r="AY531" s="18" t="s">
        <v>302</v>
      </c>
      <c r="BE531" s="160">
        <f>IF(N531="základní",J531,0)</f>
        <v>0</v>
      </c>
      <c r="BF531" s="160">
        <f>IF(N531="snížená",J531,0)</f>
        <v>0</v>
      </c>
      <c r="BG531" s="160">
        <f>IF(N531="zákl. přenesená",J531,0)</f>
        <v>0</v>
      </c>
      <c r="BH531" s="160">
        <f>IF(N531="sníž. přenesená",J531,0)</f>
        <v>0</v>
      </c>
      <c r="BI531" s="160">
        <f>IF(N531="nulová",J531,0)</f>
        <v>0</v>
      </c>
      <c r="BJ531" s="18" t="s">
        <v>23</v>
      </c>
      <c r="BK531" s="160">
        <f>ROUND(I531*H531,2)</f>
        <v>0</v>
      </c>
      <c r="BL531" s="18" t="s">
        <v>310</v>
      </c>
      <c r="BM531" s="159" t="s">
        <v>2693</v>
      </c>
    </row>
    <row r="532" spans="1:65" s="14" customFormat="1">
      <c r="B532" s="169"/>
      <c r="D532" s="162" t="s">
        <v>312</v>
      </c>
      <c r="E532" s="170" t="s">
        <v>1</v>
      </c>
      <c r="F532" s="171" t="s">
        <v>2694</v>
      </c>
      <c r="H532" s="172">
        <v>456.642</v>
      </c>
      <c r="I532" s="173"/>
      <c r="L532" s="169"/>
      <c r="M532" s="174"/>
      <c r="N532" s="175"/>
      <c r="O532" s="175"/>
      <c r="P532" s="175"/>
      <c r="Q532" s="175"/>
      <c r="R532" s="175"/>
      <c r="S532" s="175"/>
      <c r="T532" s="176"/>
      <c r="AT532" s="170" t="s">
        <v>312</v>
      </c>
      <c r="AU532" s="170" t="s">
        <v>96</v>
      </c>
      <c r="AV532" s="14" t="s">
        <v>96</v>
      </c>
      <c r="AW532" s="14" t="s">
        <v>41</v>
      </c>
      <c r="AX532" s="14" t="s">
        <v>23</v>
      </c>
      <c r="AY532" s="170" t="s">
        <v>302</v>
      </c>
    </row>
    <row r="533" spans="1:65" s="2" customFormat="1" ht="16.5" customHeight="1">
      <c r="A533" s="34"/>
      <c r="B533" s="147"/>
      <c r="C533" s="148" t="s">
        <v>718</v>
      </c>
      <c r="D533" s="148" t="s">
        <v>305</v>
      </c>
      <c r="E533" s="149" t="s">
        <v>2695</v>
      </c>
      <c r="F533" s="150" t="s">
        <v>2696</v>
      </c>
      <c r="G533" s="151" t="s">
        <v>308</v>
      </c>
      <c r="H533" s="152">
        <v>456.642</v>
      </c>
      <c r="I533" s="153"/>
      <c r="J533" s="154">
        <f>ROUND(I533*H533,2)</f>
        <v>0</v>
      </c>
      <c r="K533" s="150" t="s">
        <v>309</v>
      </c>
      <c r="L533" s="35"/>
      <c r="M533" s="155" t="s">
        <v>1</v>
      </c>
      <c r="N533" s="156" t="s">
        <v>51</v>
      </c>
      <c r="O533" s="60"/>
      <c r="P533" s="157">
        <f>O533*H533</f>
        <v>0</v>
      </c>
      <c r="Q533" s="157">
        <v>0</v>
      </c>
      <c r="R533" s="157">
        <f>Q533*H533</f>
        <v>0</v>
      </c>
      <c r="S533" s="157">
        <v>0</v>
      </c>
      <c r="T533" s="158">
        <f>S533*H533</f>
        <v>0</v>
      </c>
      <c r="U533" s="34"/>
      <c r="V533" s="34"/>
      <c r="W533" s="34"/>
      <c r="X533" s="34"/>
      <c r="Y533" s="34"/>
      <c r="Z533" s="34"/>
      <c r="AA533" s="34"/>
      <c r="AB533" s="34"/>
      <c r="AC533" s="34"/>
      <c r="AD533" s="34"/>
      <c r="AE533" s="34"/>
      <c r="AR533" s="159" t="s">
        <v>310</v>
      </c>
      <c r="AT533" s="159" t="s">
        <v>305</v>
      </c>
      <c r="AU533" s="159" t="s">
        <v>96</v>
      </c>
      <c r="AY533" s="18" t="s">
        <v>302</v>
      </c>
      <c r="BE533" s="160">
        <f>IF(N533="základní",J533,0)</f>
        <v>0</v>
      </c>
      <c r="BF533" s="160">
        <f>IF(N533="snížená",J533,0)</f>
        <v>0</v>
      </c>
      <c r="BG533" s="160">
        <f>IF(N533="zákl. přenesená",J533,0)</f>
        <v>0</v>
      </c>
      <c r="BH533" s="160">
        <f>IF(N533="sníž. přenesená",J533,0)</f>
        <v>0</v>
      </c>
      <c r="BI533" s="160">
        <f>IF(N533="nulová",J533,0)</f>
        <v>0</v>
      </c>
      <c r="BJ533" s="18" t="s">
        <v>23</v>
      </c>
      <c r="BK533" s="160">
        <f>ROUND(I533*H533,2)</f>
        <v>0</v>
      </c>
      <c r="BL533" s="18" t="s">
        <v>310</v>
      </c>
      <c r="BM533" s="159" t="s">
        <v>2697</v>
      </c>
    </row>
    <row r="534" spans="1:65" s="2" customFormat="1" ht="16.5" customHeight="1">
      <c r="A534" s="34"/>
      <c r="B534" s="147"/>
      <c r="C534" s="148" t="s">
        <v>731</v>
      </c>
      <c r="D534" s="148" t="s">
        <v>305</v>
      </c>
      <c r="E534" s="149" t="s">
        <v>448</v>
      </c>
      <c r="F534" s="150" t="s">
        <v>449</v>
      </c>
      <c r="G534" s="151" t="s">
        <v>308</v>
      </c>
      <c r="H534" s="152">
        <v>1089.5830000000001</v>
      </c>
      <c r="I534" s="153"/>
      <c r="J534" s="154">
        <f>ROUND(I534*H534,2)</f>
        <v>0</v>
      </c>
      <c r="K534" s="150" t="s">
        <v>309</v>
      </c>
      <c r="L534" s="35"/>
      <c r="M534" s="155" t="s">
        <v>1</v>
      </c>
      <c r="N534" s="156" t="s">
        <v>51</v>
      </c>
      <c r="O534" s="60"/>
      <c r="P534" s="157">
        <f>O534*H534</f>
        <v>0</v>
      </c>
      <c r="Q534" s="157">
        <v>2.0799999999999998E-3</v>
      </c>
      <c r="R534" s="157">
        <f>Q534*H534</f>
        <v>2.2663326399999999</v>
      </c>
      <c r="S534" s="157">
        <v>0</v>
      </c>
      <c r="T534" s="158">
        <f>S534*H534</f>
        <v>0</v>
      </c>
      <c r="U534" s="34"/>
      <c r="V534" s="34"/>
      <c r="W534" s="34"/>
      <c r="X534" s="34"/>
      <c r="Y534" s="34"/>
      <c r="Z534" s="34"/>
      <c r="AA534" s="34"/>
      <c r="AB534" s="34"/>
      <c r="AC534" s="34"/>
      <c r="AD534" s="34"/>
      <c r="AE534" s="34"/>
      <c r="AR534" s="159" t="s">
        <v>310</v>
      </c>
      <c r="AT534" s="159" t="s">
        <v>305</v>
      </c>
      <c r="AU534" s="159" t="s">
        <v>96</v>
      </c>
      <c r="AY534" s="18" t="s">
        <v>302</v>
      </c>
      <c r="BE534" s="160">
        <f>IF(N534="základní",J534,0)</f>
        <v>0</v>
      </c>
      <c r="BF534" s="160">
        <f>IF(N534="snížená",J534,0)</f>
        <v>0</v>
      </c>
      <c r="BG534" s="160">
        <f>IF(N534="zákl. přenesená",J534,0)</f>
        <v>0</v>
      </c>
      <c r="BH534" s="160">
        <f>IF(N534="sníž. přenesená",J534,0)</f>
        <v>0</v>
      </c>
      <c r="BI534" s="160">
        <f>IF(N534="nulová",J534,0)</f>
        <v>0</v>
      </c>
      <c r="BJ534" s="18" t="s">
        <v>23</v>
      </c>
      <c r="BK534" s="160">
        <f>ROUND(I534*H534,2)</f>
        <v>0</v>
      </c>
      <c r="BL534" s="18" t="s">
        <v>310</v>
      </c>
      <c r="BM534" s="159" t="s">
        <v>450</v>
      </c>
    </row>
    <row r="535" spans="1:65" s="13" customFormat="1">
      <c r="B535" s="161"/>
      <c r="D535" s="162" t="s">
        <v>312</v>
      </c>
      <c r="E535" s="163" t="s">
        <v>1</v>
      </c>
      <c r="F535" s="164" t="s">
        <v>2511</v>
      </c>
      <c r="H535" s="163" t="s">
        <v>1</v>
      </c>
      <c r="I535" s="165"/>
      <c r="L535" s="161"/>
      <c r="M535" s="166"/>
      <c r="N535" s="167"/>
      <c r="O535" s="167"/>
      <c r="P535" s="167"/>
      <c r="Q535" s="167"/>
      <c r="R535" s="167"/>
      <c r="S535" s="167"/>
      <c r="T535" s="168"/>
      <c r="AT535" s="163" t="s">
        <v>312</v>
      </c>
      <c r="AU535" s="163" t="s">
        <v>96</v>
      </c>
      <c r="AV535" s="13" t="s">
        <v>23</v>
      </c>
      <c r="AW535" s="13" t="s">
        <v>41</v>
      </c>
      <c r="AX535" s="13" t="s">
        <v>86</v>
      </c>
      <c r="AY535" s="163" t="s">
        <v>302</v>
      </c>
    </row>
    <row r="536" spans="1:65" s="13" customFormat="1">
      <c r="B536" s="161"/>
      <c r="D536" s="162" t="s">
        <v>312</v>
      </c>
      <c r="E536" s="163" t="s">
        <v>1</v>
      </c>
      <c r="F536" s="164" t="s">
        <v>2512</v>
      </c>
      <c r="H536" s="163" t="s">
        <v>1</v>
      </c>
      <c r="I536" s="165"/>
      <c r="L536" s="161"/>
      <c r="M536" s="166"/>
      <c r="N536" s="167"/>
      <c r="O536" s="167"/>
      <c r="P536" s="167"/>
      <c r="Q536" s="167"/>
      <c r="R536" s="167"/>
      <c r="S536" s="167"/>
      <c r="T536" s="168"/>
      <c r="AT536" s="163" t="s">
        <v>312</v>
      </c>
      <c r="AU536" s="163" t="s">
        <v>96</v>
      </c>
      <c r="AV536" s="13" t="s">
        <v>23</v>
      </c>
      <c r="AW536" s="13" t="s">
        <v>41</v>
      </c>
      <c r="AX536" s="13" t="s">
        <v>86</v>
      </c>
      <c r="AY536" s="163" t="s">
        <v>302</v>
      </c>
    </row>
    <row r="537" spans="1:65" s="14" customFormat="1">
      <c r="B537" s="169"/>
      <c r="D537" s="162" t="s">
        <v>312</v>
      </c>
      <c r="E537" s="170" t="s">
        <v>1</v>
      </c>
      <c r="F537" s="171" t="s">
        <v>2698</v>
      </c>
      <c r="H537" s="172">
        <v>44.274999999999999</v>
      </c>
      <c r="I537" s="173"/>
      <c r="L537" s="169"/>
      <c r="M537" s="174"/>
      <c r="N537" s="175"/>
      <c r="O537" s="175"/>
      <c r="P537" s="175"/>
      <c r="Q537" s="175"/>
      <c r="R537" s="175"/>
      <c r="S537" s="175"/>
      <c r="T537" s="176"/>
      <c r="AT537" s="170" t="s">
        <v>312</v>
      </c>
      <c r="AU537" s="170" t="s">
        <v>96</v>
      </c>
      <c r="AV537" s="14" t="s">
        <v>96</v>
      </c>
      <c r="AW537" s="14" t="s">
        <v>41</v>
      </c>
      <c r="AX537" s="14" t="s">
        <v>86</v>
      </c>
      <c r="AY537" s="170" t="s">
        <v>302</v>
      </c>
    </row>
    <row r="538" spans="1:65" s="14" customFormat="1">
      <c r="B538" s="169"/>
      <c r="D538" s="162" t="s">
        <v>312</v>
      </c>
      <c r="E538" s="170" t="s">
        <v>1</v>
      </c>
      <c r="F538" s="171" t="s">
        <v>2699</v>
      </c>
      <c r="H538" s="172">
        <v>47.311999999999998</v>
      </c>
      <c r="I538" s="173"/>
      <c r="L538" s="169"/>
      <c r="M538" s="174"/>
      <c r="N538" s="175"/>
      <c r="O538" s="175"/>
      <c r="P538" s="175"/>
      <c r="Q538" s="175"/>
      <c r="R538" s="175"/>
      <c r="S538" s="175"/>
      <c r="T538" s="176"/>
      <c r="AT538" s="170" t="s">
        <v>312</v>
      </c>
      <c r="AU538" s="170" t="s">
        <v>96</v>
      </c>
      <c r="AV538" s="14" t="s">
        <v>96</v>
      </c>
      <c r="AW538" s="14" t="s">
        <v>41</v>
      </c>
      <c r="AX538" s="14" t="s">
        <v>86</v>
      </c>
      <c r="AY538" s="170" t="s">
        <v>302</v>
      </c>
    </row>
    <row r="539" spans="1:65" s="14" customFormat="1">
      <c r="B539" s="169"/>
      <c r="D539" s="162" t="s">
        <v>312</v>
      </c>
      <c r="E539" s="170" t="s">
        <v>1</v>
      </c>
      <c r="F539" s="171" t="s">
        <v>2667</v>
      </c>
      <c r="H539" s="172">
        <v>72.171999999999997</v>
      </c>
      <c r="I539" s="173"/>
      <c r="L539" s="169"/>
      <c r="M539" s="174"/>
      <c r="N539" s="175"/>
      <c r="O539" s="175"/>
      <c r="P539" s="175"/>
      <c r="Q539" s="175"/>
      <c r="R539" s="175"/>
      <c r="S539" s="175"/>
      <c r="T539" s="176"/>
      <c r="AT539" s="170" t="s">
        <v>312</v>
      </c>
      <c r="AU539" s="170" t="s">
        <v>96</v>
      </c>
      <c r="AV539" s="14" t="s">
        <v>96</v>
      </c>
      <c r="AW539" s="14" t="s">
        <v>41</v>
      </c>
      <c r="AX539" s="14" t="s">
        <v>86</v>
      </c>
      <c r="AY539" s="170" t="s">
        <v>302</v>
      </c>
    </row>
    <row r="540" spans="1:65" s="13" customFormat="1">
      <c r="B540" s="161"/>
      <c r="D540" s="162" t="s">
        <v>312</v>
      </c>
      <c r="E540" s="163" t="s">
        <v>1</v>
      </c>
      <c r="F540" s="164" t="s">
        <v>2516</v>
      </c>
      <c r="H540" s="163" t="s">
        <v>1</v>
      </c>
      <c r="I540" s="165"/>
      <c r="L540" s="161"/>
      <c r="M540" s="166"/>
      <c r="N540" s="167"/>
      <c r="O540" s="167"/>
      <c r="P540" s="167"/>
      <c r="Q540" s="167"/>
      <c r="R540" s="167"/>
      <c r="S540" s="167"/>
      <c r="T540" s="168"/>
      <c r="AT540" s="163" t="s">
        <v>312</v>
      </c>
      <c r="AU540" s="163" t="s">
        <v>96</v>
      </c>
      <c r="AV540" s="13" t="s">
        <v>23</v>
      </c>
      <c r="AW540" s="13" t="s">
        <v>41</v>
      </c>
      <c r="AX540" s="13" t="s">
        <v>86</v>
      </c>
      <c r="AY540" s="163" t="s">
        <v>302</v>
      </c>
    </row>
    <row r="541" spans="1:65" s="14" customFormat="1">
      <c r="B541" s="169"/>
      <c r="D541" s="162" t="s">
        <v>312</v>
      </c>
      <c r="E541" s="170" t="s">
        <v>1</v>
      </c>
      <c r="F541" s="171" t="s">
        <v>2700</v>
      </c>
      <c r="H541" s="172">
        <v>41.576999999999998</v>
      </c>
      <c r="I541" s="173"/>
      <c r="L541" s="169"/>
      <c r="M541" s="174"/>
      <c r="N541" s="175"/>
      <c r="O541" s="175"/>
      <c r="P541" s="175"/>
      <c r="Q541" s="175"/>
      <c r="R541" s="175"/>
      <c r="S541" s="175"/>
      <c r="T541" s="176"/>
      <c r="AT541" s="170" t="s">
        <v>312</v>
      </c>
      <c r="AU541" s="170" t="s">
        <v>96</v>
      </c>
      <c r="AV541" s="14" t="s">
        <v>96</v>
      </c>
      <c r="AW541" s="14" t="s">
        <v>41</v>
      </c>
      <c r="AX541" s="14" t="s">
        <v>86</v>
      </c>
      <c r="AY541" s="170" t="s">
        <v>302</v>
      </c>
    </row>
    <row r="542" spans="1:65" s="14" customFormat="1">
      <c r="B542" s="169"/>
      <c r="D542" s="162" t="s">
        <v>312</v>
      </c>
      <c r="E542" s="170" t="s">
        <v>1</v>
      </c>
      <c r="F542" s="171" t="s">
        <v>2668</v>
      </c>
      <c r="H542" s="172">
        <v>34.927</v>
      </c>
      <c r="I542" s="173"/>
      <c r="L542" s="169"/>
      <c r="M542" s="174"/>
      <c r="N542" s="175"/>
      <c r="O542" s="175"/>
      <c r="P542" s="175"/>
      <c r="Q542" s="175"/>
      <c r="R542" s="175"/>
      <c r="S542" s="175"/>
      <c r="T542" s="176"/>
      <c r="AT542" s="170" t="s">
        <v>312</v>
      </c>
      <c r="AU542" s="170" t="s">
        <v>96</v>
      </c>
      <c r="AV542" s="14" t="s">
        <v>96</v>
      </c>
      <c r="AW542" s="14" t="s">
        <v>41</v>
      </c>
      <c r="AX542" s="14" t="s">
        <v>86</v>
      </c>
      <c r="AY542" s="170" t="s">
        <v>302</v>
      </c>
    </row>
    <row r="543" spans="1:65" s="14" customFormat="1">
      <c r="B543" s="169"/>
      <c r="D543" s="162" t="s">
        <v>312</v>
      </c>
      <c r="E543" s="170" t="s">
        <v>1</v>
      </c>
      <c r="F543" s="171" t="s">
        <v>2669</v>
      </c>
      <c r="H543" s="172">
        <v>47.131</v>
      </c>
      <c r="I543" s="173"/>
      <c r="L543" s="169"/>
      <c r="M543" s="174"/>
      <c r="N543" s="175"/>
      <c r="O543" s="175"/>
      <c r="P543" s="175"/>
      <c r="Q543" s="175"/>
      <c r="R543" s="175"/>
      <c r="S543" s="175"/>
      <c r="T543" s="176"/>
      <c r="AT543" s="170" t="s">
        <v>312</v>
      </c>
      <c r="AU543" s="170" t="s">
        <v>96</v>
      </c>
      <c r="AV543" s="14" t="s">
        <v>96</v>
      </c>
      <c r="AW543" s="14" t="s">
        <v>41</v>
      </c>
      <c r="AX543" s="14" t="s">
        <v>86</v>
      </c>
      <c r="AY543" s="170" t="s">
        <v>302</v>
      </c>
    </row>
    <row r="544" spans="1:65" s="13" customFormat="1">
      <c r="B544" s="161"/>
      <c r="D544" s="162" t="s">
        <v>312</v>
      </c>
      <c r="E544" s="163" t="s">
        <v>1</v>
      </c>
      <c r="F544" s="164" t="s">
        <v>2520</v>
      </c>
      <c r="H544" s="163" t="s">
        <v>1</v>
      </c>
      <c r="I544" s="165"/>
      <c r="L544" s="161"/>
      <c r="M544" s="166"/>
      <c r="N544" s="167"/>
      <c r="O544" s="167"/>
      <c r="P544" s="167"/>
      <c r="Q544" s="167"/>
      <c r="R544" s="167"/>
      <c r="S544" s="167"/>
      <c r="T544" s="168"/>
      <c r="AT544" s="163" t="s">
        <v>312</v>
      </c>
      <c r="AU544" s="163" t="s">
        <v>96</v>
      </c>
      <c r="AV544" s="13" t="s">
        <v>23</v>
      </c>
      <c r="AW544" s="13" t="s">
        <v>41</v>
      </c>
      <c r="AX544" s="13" t="s">
        <v>86</v>
      </c>
      <c r="AY544" s="163" t="s">
        <v>302</v>
      </c>
    </row>
    <row r="545" spans="2:51" s="14" customFormat="1">
      <c r="B545" s="169"/>
      <c r="D545" s="162" t="s">
        <v>312</v>
      </c>
      <c r="E545" s="170" t="s">
        <v>1</v>
      </c>
      <c r="F545" s="171" t="s">
        <v>2701</v>
      </c>
      <c r="H545" s="172">
        <v>42.774999999999999</v>
      </c>
      <c r="I545" s="173"/>
      <c r="L545" s="169"/>
      <c r="M545" s="174"/>
      <c r="N545" s="175"/>
      <c r="O545" s="175"/>
      <c r="P545" s="175"/>
      <c r="Q545" s="175"/>
      <c r="R545" s="175"/>
      <c r="S545" s="175"/>
      <c r="T545" s="176"/>
      <c r="AT545" s="170" t="s">
        <v>312</v>
      </c>
      <c r="AU545" s="170" t="s">
        <v>96</v>
      </c>
      <c r="AV545" s="14" t="s">
        <v>96</v>
      </c>
      <c r="AW545" s="14" t="s">
        <v>41</v>
      </c>
      <c r="AX545" s="14" t="s">
        <v>86</v>
      </c>
      <c r="AY545" s="170" t="s">
        <v>302</v>
      </c>
    </row>
    <row r="546" spans="2:51" s="14" customFormat="1">
      <c r="B546" s="169"/>
      <c r="D546" s="162" t="s">
        <v>312</v>
      </c>
      <c r="E546" s="170" t="s">
        <v>1</v>
      </c>
      <c r="F546" s="171" t="s">
        <v>2670</v>
      </c>
      <c r="H546" s="172">
        <v>37.607999999999997</v>
      </c>
      <c r="I546" s="173"/>
      <c r="L546" s="169"/>
      <c r="M546" s="174"/>
      <c r="N546" s="175"/>
      <c r="O546" s="175"/>
      <c r="P546" s="175"/>
      <c r="Q546" s="175"/>
      <c r="R546" s="175"/>
      <c r="S546" s="175"/>
      <c r="T546" s="176"/>
      <c r="AT546" s="170" t="s">
        <v>312</v>
      </c>
      <c r="AU546" s="170" t="s">
        <v>96</v>
      </c>
      <c r="AV546" s="14" t="s">
        <v>96</v>
      </c>
      <c r="AW546" s="14" t="s">
        <v>41</v>
      </c>
      <c r="AX546" s="14" t="s">
        <v>86</v>
      </c>
      <c r="AY546" s="170" t="s">
        <v>302</v>
      </c>
    </row>
    <row r="547" spans="2:51" s="14" customFormat="1">
      <c r="B547" s="169"/>
      <c r="D547" s="162" t="s">
        <v>312</v>
      </c>
      <c r="E547" s="170" t="s">
        <v>1</v>
      </c>
      <c r="F547" s="171" t="s">
        <v>2671</v>
      </c>
      <c r="H547" s="172">
        <v>52.374000000000002</v>
      </c>
      <c r="I547" s="173"/>
      <c r="L547" s="169"/>
      <c r="M547" s="174"/>
      <c r="N547" s="175"/>
      <c r="O547" s="175"/>
      <c r="P547" s="175"/>
      <c r="Q547" s="175"/>
      <c r="R547" s="175"/>
      <c r="S547" s="175"/>
      <c r="T547" s="176"/>
      <c r="AT547" s="170" t="s">
        <v>312</v>
      </c>
      <c r="AU547" s="170" t="s">
        <v>96</v>
      </c>
      <c r="AV547" s="14" t="s">
        <v>96</v>
      </c>
      <c r="AW547" s="14" t="s">
        <v>41</v>
      </c>
      <c r="AX547" s="14" t="s">
        <v>86</v>
      </c>
      <c r="AY547" s="170" t="s">
        <v>302</v>
      </c>
    </row>
    <row r="548" spans="2:51" s="13" customFormat="1">
      <c r="B548" s="161"/>
      <c r="D548" s="162" t="s">
        <v>312</v>
      </c>
      <c r="E548" s="163" t="s">
        <v>1</v>
      </c>
      <c r="F548" s="164" t="s">
        <v>2524</v>
      </c>
      <c r="H548" s="163" t="s">
        <v>1</v>
      </c>
      <c r="I548" s="165"/>
      <c r="L548" s="161"/>
      <c r="M548" s="166"/>
      <c r="N548" s="167"/>
      <c r="O548" s="167"/>
      <c r="P548" s="167"/>
      <c r="Q548" s="167"/>
      <c r="R548" s="167"/>
      <c r="S548" s="167"/>
      <c r="T548" s="168"/>
      <c r="AT548" s="163" t="s">
        <v>312</v>
      </c>
      <c r="AU548" s="163" t="s">
        <v>96</v>
      </c>
      <c r="AV548" s="13" t="s">
        <v>23</v>
      </c>
      <c r="AW548" s="13" t="s">
        <v>41</v>
      </c>
      <c r="AX548" s="13" t="s">
        <v>86</v>
      </c>
      <c r="AY548" s="163" t="s">
        <v>302</v>
      </c>
    </row>
    <row r="549" spans="2:51" s="14" customFormat="1">
      <c r="B549" s="169"/>
      <c r="D549" s="162" t="s">
        <v>312</v>
      </c>
      <c r="E549" s="170" t="s">
        <v>1</v>
      </c>
      <c r="F549" s="171" t="s">
        <v>2702</v>
      </c>
      <c r="H549" s="172">
        <v>45.658000000000001</v>
      </c>
      <c r="I549" s="173"/>
      <c r="L549" s="169"/>
      <c r="M549" s="174"/>
      <c r="N549" s="175"/>
      <c r="O549" s="175"/>
      <c r="P549" s="175"/>
      <c r="Q549" s="175"/>
      <c r="R549" s="175"/>
      <c r="S549" s="175"/>
      <c r="T549" s="176"/>
      <c r="AT549" s="170" t="s">
        <v>312</v>
      </c>
      <c r="AU549" s="170" t="s">
        <v>96</v>
      </c>
      <c r="AV549" s="14" t="s">
        <v>96</v>
      </c>
      <c r="AW549" s="14" t="s">
        <v>41</v>
      </c>
      <c r="AX549" s="14" t="s">
        <v>86</v>
      </c>
      <c r="AY549" s="170" t="s">
        <v>302</v>
      </c>
    </row>
    <row r="550" spans="2:51" s="14" customFormat="1">
      <c r="B550" s="169"/>
      <c r="D550" s="162" t="s">
        <v>312</v>
      </c>
      <c r="E550" s="170" t="s">
        <v>1</v>
      </c>
      <c r="F550" s="171" t="s">
        <v>2703</v>
      </c>
      <c r="H550" s="172">
        <v>40.412999999999997</v>
      </c>
      <c r="I550" s="173"/>
      <c r="L550" s="169"/>
      <c r="M550" s="174"/>
      <c r="N550" s="175"/>
      <c r="O550" s="175"/>
      <c r="P550" s="175"/>
      <c r="Q550" s="175"/>
      <c r="R550" s="175"/>
      <c r="S550" s="175"/>
      <c r="T550" s="176"/>
      <c r="AT550" s="170" t="s">
        <v>312</v>
      </c>
      <c r="AU550" s="170" t="s">
        <v>96</v>
      </c>
      <c r="AV550" s="14" t="s">
        <v>96</v>
      </c>
      <c r="AW550" s="14" t="s">
        <v>41</v>
      </c>
      <c r="AX550" s="14" t="s">
        <v>86</v>
      </c>
      <c r="AY550" s="170" t="s">
        <v>302</v>
      </c>
    </row>
    <row r="551" spans="2:51" s="13" customFormat="1">
      <c r="B551" s="161"/>
      <c r="D551" s="162" t="s">
        <v>312</v>
      </c>
      <c r="E551" s="163" t="s">
        <v>1</v>
      </c>
      <c r="F551" s="164" t="s">
        <v>2527</v>
      </c>
      <c r="H551" s="163" t="s">
        <v>1</v>
      </c>
      <c r="I551" s="165"/>
      <c r="L551" s="161"/>
      <c r="M551" s="166"/>
      <c r="N551" s="167"/>
      <c r="O551" s="167"/>
      <c r="P551" s="167"/>
      <c r="Q551" s="167"/>
      <c r="R551" s="167"/>
      <c r="S551" s="167"/>
      <c r="T551" s="168"/>
      <c r="AT551" s="163" t="s">
        <v>312</v>
      </c>
      <c r="AU551" s="163" t="s">
        <v>96</v>
      </c>
      <c r="AV551" s="13" t="s">
        <v>23</v>
      </c>
      <c r="AW551" s="13" t="s">
        <v>41</v>
      </c>
      <c r="AX551" s="13" t="s">
        <v>86</v>
      </c>
      <c r="AY551" s="163" t="s">
        <v>302</v>
      </c>
    </row>
    <row r="552" spans="2:51" s="14" customFormat="1">
      <c r="B552" s="169"/>
      <c r="D552" s="162" t="s">
        <v>312</v>
      </c>
      <c r="E552" s="170" t="s">
        <v>1</v>
      </c>
      <c r="F552" s="171" t="s">
        <v>2704</v>
      </c>
      <c r="H552" s="172">
        <v>32.704000000000001</v>
      </c>
      <c r="I552" s="173"/>
      <c r="L552" s="169"/>
      <c r="M552" s="174"/>
      <c r="N552" s="175"/>
      <c r="O552" s="175"/>
      <c r="P552" s="175"/>
      <c r="Q552" s="175"/>
      <c r="R552" s="175"/>
      <c r="S552" s="175"/>
      <c r="T552" s="176"/>
      <c r="AT552" s="170" t="s">
        <v>312</v>
      </c>
      <c r="AU552" s="170" t="s">
        <v>96</v>
      </c>
      <c r="AV552" s="14" t="s">
        <v>96</v>
      </c>
      <c r="AW552" s="14" t="s">
        <v>41</v>
      </c>
      <c r="AX552" s="14" t="s">
        <v>86</v>
      </c>
      <c r="AY552" s="170" t="s">
        <v>302</v>
      </c>
    </row>
    <row r="553" spans="2:51" s="14" customFormat="1">
      <c r="B553" s="169"/>
      <c r="D553" s="162" t="s">
        <v>312</v>
      </c>
      <c r="E553" s="170" t="s">
        <v>1</v>
      </c>
      <c r="F553" s="171" t="s">
        <v>2705</v>
      </c>
      <c r="H553" s="172">
        <v>28.936</v>
      </c>
      <c r="I553" s="173"/>
      <c r="L553" s="169"/>
      <c r="M553" s="174"/>
      <c r="N553" s="175"/>
      <c r="O553" s="175"/>
      <c r="P553" s="175"/>
      <c r="Q553" s="175"/>
      <c r="R553" s="175"/>
      <c r="S553" s="175"/>
      <c r="T553" s="176"/>
      <c r="AT553" s="170" t="s">
        <v>312</v>
      </c>
      <c r="AU553" s="170" t="s">
        <v>96</v>
      </c>
      <c r="AV553" s="14" t="s">
        <v>96</v>
      </c>
      <c r="AW553" s="14" t="s">
        <v>41</v>
      </c>
      <c r="AX553" s="14" t="s">
        <v>86</v>
      </c>
      <c r="AY553" s="170" t="s">
        <v>302</v>
      </c>
    </row>
    <row r="554" spans="2:51" s="13" customFormat="1">
      <c r="B554" s="161"/>
      <c r="D554" s="162" t="s">
        <v>312</v>
      </c>
      <c r="E554" s="163" t="s">
        <v>1</v>
      </c>
      <c r="F554" s="164" t="s">
        <v>2530</v>
      </c>
      <c r="H554" s="163" t="s">
        <v>1</v>
      </c>
      <c r="I554" s="165"/>
      <c r="L554" s="161"/>
      <c r="M554" s="166"/>
      <c r="N554" s="167"/>
      <c r="O554" s="167"/>
      <c r="P554" s="167"/>
      <c r="Q554" s="167"/>
      <c r="R554" s="167"/>
      <c r="S554" s="167"/>
      <c r="T554" s="168"/>
      <c r="AT554" s="163" t="s">
        <v>312</v>
      </c>
      <c r="AU554" s="163" t="s">
        <v>96</v>
      </c>
      <c r="AV554" s="13" t="s">
        <v>23</v>
      </c>
      <c r="AW554" s="13" t="s">
        <v>41</v>
      </c>
      <c r="AX554" s="13" t="s">
        <v>86</v>
      </c>
      <c r="AY554" s="163" t="s">
        <v>302</v>
      </c>
    </row>
    <row r="555" spans="2:51" s="14" customFormat="1">
      <c r="B555" s="169"/>
      <c r="D555" s="162" t="s">
        <v>312</v>
      </c>
      <c r="E555" s="170" t="s">
        <v>1</v>
      </c>
      <c r="F555" s="171" t="s">
        <v>2706</v>
      </c>
      <c r="H555" s="172">
        <v>41.006</v>
      </c>
      <c r="I555" s="173"/>
      <c r="L555" s="169"/>
      <c r="M555" s="174"/>
      <c r="N555" s="175"/>
      <c r="O555" s="175"/>
      <c r="P555" s="175"/>
      <c r="Q555" s="175"/>
      <c r="R555" s="175"/>
      <c r="S555" s="175"/>
      <c r="T555" s="176"/>
      <c r="AT555" s="170" t="s">
        <v>312</v>
      </c>
      <c r="AU555" s="170" t="s">
        <v>96</v>
      </c>
      <c r="AV555" s="14" t="s">
        <v>96</v>
      </c>
      <c r="AW555" s="14" t="s">
        <v>41</v>
      </c>
      <c r="AX555" s="14" t="s">
        <v>86</v>
      </c>
      <c r="AY555" s="170" t="s">
        <v>302</v>
      </c>
    </row>
    <row r="556" spans="2:51" s="13" customFormat="1">
      <c r="B556" s="161"/>
      <c r="D556" s="162" t="s">
        <v>312</v>
      </c>
      <c r="E556" s="163" t="s">
        <v>1</v>
      </c>
      <c r="F556" s="164" t="s">
        <v>2532</v>
      </c>
      <c r="H556" s="163" t="s">
        <v>1</v>
      </c>
      <c r="I556" s="165"/>
      <c r="L556" s="161"/>
      <c r="M556" s="166"/>
      <c r="N556" s="167"/>
      <c r="O556" s="167"/>
      <c r="P556" s="167"/>
      <c r="Q556" s="167"/>
      <c r="R556" s="167"/>
      <c r="S556" s="167"/>
      <c r="T556" s="168"/>
      <c r="AT556" s="163" t="s">
        <v>312</v>
      </c>
      <c r="AU556" s="163" t="s">
        <v>96</v>
      </c>
      <c r="AV556" s="13" t="s">
        <v>23</v>
      </c>
      <c r="AW556" s="13" t="s">
        <v>41</v>
      </c>
      <c r="AX556" s="13" t="s">
        <v>86</v>
      </c>
      <c r="AY556" s="163" t="s">
        <v>302</v>
      </c>
    </row>
    <row r="557" spans="2:51" s="14" customFormat="1">
      <c r="B557" s="169"/>
      <c r="D557" s="162" t="s">
        <v>312</v>
      </c>
      <c r="E557" s="170" t="s">
        <v>1</v>
      </c>
      <c r="F557" s="171" t="s">
        <v>2672</v>
      </c>
      <c r="H557" s="172">
        <v>46.445</v>
      </c>
      <c r="I557" s="173"/>
      <c r="L557" s="169"/>
      <c r="M557" s="174"/>
      <c r="N557" s="175"/>
      <c r="O557" s="175"/>
      <c r="P557" s="175"/>
      <c r="Q557" s="175"/>
      <c r="R557" s="175"/>
      <c r="S557" s="175"/>
      <c r="T557" s="176"/>
      <c r="AT557" s="170" t="s">
        <v>312</v>
      </c>
      <c r="AU557" s="170" t="s">
        <v>96</v>
      </c>
      <c r="AV557" s="14" t="s">
        <v>96</v>
      </c>
      <c r="AW557" s="14" t="s">
        <v>41</v>
      </c>
      <c r="AX557" s="14" t="s">
        <v>86</v>
      </c>
      <c r="AY557" s="170" t="s">
        <v>302</v>
      </c>
    </row>
    <row r="558" spans="2:51" s="14" customFormat="1">
      <c r="B558" s="169"/>
      <c r="D558" s="162" t="s">
        <v>312</v>
      </c>
      <c r="E558" s="170" t="s">
        <v>1</v>
      </c>
      <c r="F558" s="171" t="s">
        <v>2673</v>
      </c>
      <c r="H558" s="172">
        <v>41.067</v>
      </c>
      <c r="I558" s="173"/>
      <c r="L558" s="169"/>
      <c r="M558" s="174"/>
      <c r="N558" s="175"/>
      <c r="O558" s="175"/>
      <c r="P558" s="175"/>
      <c r="Q558" s="175"/>
      <c r="R558" s="175"/>
      <c r="S558" s="175"/>
      <c r="T558" s="176"/>
      <c r="AT558" s="170" t="s">
        <v>312</v>
      </c>
      <c r="AU558" s="170" t="s">
        <v>96</v>
      </c>
      <c r="AV558" s="14" t="s">
        <v>96</v>
      </c>
      <c r="AW558" s="14" t="s">
        <v>41</v>
      </c>
      <c r="AX558" s="14" t="s">
        <v>86</v>
      </c>
      <c r="AY558" s="170" t="s">
        <v>302</v>
      </c>
    </row>
    <row r="559" spans="2:51" s="14" customFormat="1">
      <c r="B559" s="169"/>
      <c r="D559" s="162" t="s">
        <v>312</v>
      </c>
      <c r="E559" s="170" t="s">
        <v>1</v>
      </c>
      <c r="F559" s="171" t="s">
        <v>2674</v>
      </c>
      <c r="H559" s="172">
        <v>37.203000000000003</v>
      </c>
      <c r="I559" s="173"/>
      <c r="L559" s="169"/>
      <c r="M559" s="174"/>
      <c r="N559" s="175"/>
      <c r="O559" s="175"/>
      <c r="P559" s="175"/>
      <c r="Q559" s="175"/>
      <c r="R559" s="175"/>
      <c r="S559" s="175"/>
      <c r="T559" s="176"/>
      <c r="AT559" s="170" t="s">
        <v>312</v>
      </c>
      <c r="AU559" s="170" t="s">
        <v>96</v>
      </c>
      <c r="AV559" s="14" t="s">
        <v>96</v>
      </c>
      <c r="AW559" s="14" t="s">
        <v>41</v>
      </c>
      <c r="AX559" s="14" t="s">
        <v>86</v>
      </c>
      <c r="AY559" s="170" t="s">
        <v>302</v>
      </c>
    </row>
    <row r="560" spans="2:51" s="13" customFormat="1">
      <c r="B560" s="161"/>
      <c r="D560" s="162" t="s">
        <v>312</v>
      </c>
      <c r="E560" s="163" t="s">
        <v>1</v>
      </c>
      <c r="F560" s="164" t="s">
        <v>2536</v>
      </c>
      <c r="H560" s="163" t="s">
        <v>1</v>
      </c>
      <c r="I560" s="165"/>
      <c r="L560" s="161"/>
      <c r="M560" s="166"/>
      <c r="N560" s="167"/>
      <c r="O560" s="167"/>
      <c r="P560" s="167"/>
      <c r="Q560" s="167"/>
      <c r="R560" s="167"/>
      <c r="S560" s="167"/>
      <c r="T560" s="168"/>
      <c r="AT560" s="163" t="s">
        <v>312</v>
      </c>
      <c r="AU560" s="163" t="s">
        <v>96</v>
      </c>
      <c r="AV560" s="13" t="s">
        <v>23</v>
      </c>
      <c r="AW560" s="13" t="s">
        <v>41</v>
      </c>
      <c r="AX560" s="13" t="s">
        <v>86</v>
      </c>
      <c r="AY560" s="163" t="s">
        <v>302</v>
      </c>
    </row>
    <row r="561" spans="2:51" s="14" customFormat="1">
      <c r="B561" s="169"/>
      <c r="D561" s="162" t="s">
        <v>312</v>
      </c>
      <c r="E561" s="170" t="s">
        <v>1</v>
      </c>
      <c r="F561" s="171" t="s">
        <v>2707</v>
      </c>
      <c r="H561" s="172">
        <v>53.55</v>
      </c>
      <c r="I561" s="173"/>
      <c r="L561" s="169"/>
      <c r="M561" s="174"/>
      <c r="N561" s="175"/>
      <c r="O561" s="175"/>
      <c r="P561" s="175"/>
      <c r="Q561" s="175"/>
      <c r="R561" s="175"/>
      <c r="S561" s="175"/>
      <c r="T561" s="176"/>
      <c r="AT561" s="170" t="s">
        <v>312</v>
      </c>
      <c r="AU561" s="170" t="s">
        <v>96</v>
      </c>
      <c r="AV561" s="14" t="s">
        <v>96</v>
      </c>
      <c r="AW561" s="14" t="s">
        <v>41</v>
      </c>
      <c r="AX561" s="14" t="s">
        <v>86</v>
      </c>
      <c r="AY561" s="170" t="s">
        <v>302</v>
      </c>
    </row>
    <row r="562" spans="2:51" s="14" customFormat="1">
      <c r="B562" s="169"/>
      <c r="D562" s="162" t="s">
        <v>312</v>
      </c>
      <c r="E562" s="170" t="s">
        <v>1</v>
      </c>
      <c r="F562" s="171" t="s">
        <v>2708</v>
      </c>
      <c r="H562" s="172">
        <v>59.564</v>
      </c>
      <c r="I562" s="173"/>
      <c r="L562" s="169"/>
      <c r="M562" s="174"/>
      <c r="N562" s="175"/>
      <c r="O562" s="175"/>
      <c r="P562" s="175"/>
      <c r="Q562" s="175"/>
      <c r="R562" s="175"/>
      <c r="S562" s="175"/>
      <c r="T562" s="176"/>
      <c r="AT562" s="170" t="s">
        <v>312</v>
      </c>
      <c r="AU562" s="170" t="s">
        <v>96</v>
      </c>
      <c r="AV562" s="14" t="s">
        <v>96</v>
      </c>
      <c r="AW562" s="14" t="s">
        <v>41</v>
      </c>
      <c r="AX562" s="14" t="s">
        <v>86</v>
      </c>
      <c r="AY562" s="170" t="s">
        <v>302</v>
      </c>
    </row>
    <row r="563" spans="2:51" s="14" customFormat="1">
      <c r="B563" s="169"/>
      <c r="D563" s="162" t="s">
        <v>312</v>
      </c>
      <c r="E563" s="170" t="s">
        <v>1</v>
      </c>
      <c r="F563" s="171" t="s">
        <v>2709</v>
      </c>
      <c r="H563" s="172">
        <v>49.575000000000003</v>
      </c>
      <c r="I563" s="173"/>
      <c r="L563" s="169"/>
      <c r="M563" s="174"/>
      <c r="N563" s="175"/>
      <c r="O563" s="175"/>
      <c r="P563" s="175"/>
      <c r="Q563" s="175"/>
      <c r="R563" s="175"/>
      <c r="S563" s="175"/>
      <c r="T563" s="176"/>
      <c r="AT563" s="170" t="s">
        <v>312</v>
      </c>
      <c r="AU563" s="170" t="s">
        <v>96</v>
      </c>
      <c r="AV563" s="14" t="s">
        <v>96</v>
      </c>
      <c r="AW563" s="14" t="s">
        <v>41</v>
      </c>
      <c r="AX563" s="14" t="s">
        <v>86</v>
      </c>
      <c r="AY563" s="170" t="s">
        <v>302</v>
      </c>
    </row>
    <row r="564" spans="2:51" s="13" customFormat="1">
      <c r="B564" s="161"/>
      <c r="D564" s="162" t="s">
        <v>312</v>
      </c>
      <c r="E564" s="163" t="s">
        <v>1</v>
      </c>
      <c r="F564" s="164" t="s">
        <v>2540</v>
      </c>
      <c r="H564" s="163" t="s">
        <v>1</v>
      </c>
      <c r="I564" s="165"/>
      <c r="L564" s="161"/>
      <c r="M564" s="166"/>
      <c r="N564" s="167"/>
      <c r="O564" s="167"/>
      <c r="P564" s="167"/>
      <c r="Q564" s="167"/>
      <c r="R564" s="167"/>
      <c r="S564" s="167"/>
      <c r="T564" s="168"/>
      <c r="AT564" s="163" t="s">
        <v>312</v>
      </c>
      <c r="AU564" s="163" t="s">
        <v>96</v>
      </c>
      <c r="AV564" s="13" t="s">
        <v>23</v>
      </c>
      <c r="AW564" s="13" t="s">
        <v>41</v>
      </c>
      <c r="AX564" s="13" t="s">
        <v>86</v>
      </c>
      <c r="AY564" s="163" t="s">
        <v>302</v>
      </c>
    </row>
    <row r="565" spans="2:51" s="14" customFormat="1">
      <c r="B565" s="169"/>
      <c r="D565" s="162" t="s">
        <v>312</v>
      </c>
      <c r="E565" s="170" t="s">
        <v>1</v>
      </c>
      <c r="F565" s="171" t="s">
        <v>2710</v>
      </c>
      <c r="H565" s="172">
        <v>27.738</v>
      </c>
      <c r="I565" s="173"/>
      <c r="L565" s="169"/>
      <c r="M565" s="174"/>
      <c r="N565" s="175"/>
      <c r="O565" s="175"/>
      <c r="P565" s="175"/>
      <c r="Q565" s="175"/>
      <c r="R565" s="175"/>
      <c r="S565" s="175"/>
      <c r="T565" s="176"/>
      <c r="AT565" s="170" t="s">
        <v>312</v>
      </c>
      <c r="AU565" s="170" t="s">
        <v>96</v>
      </c>
      <c r="AV565" s="14" t="s">
        <v>96</v>
      </c>
      <c r="AW565" s="14" t="s">
        <v>41</v>
      </c>
      <c r="AX565" s="14" t="s">
        <v>86</v>
      </c>
      <c r="AY565" s="170" t="s">
        <v>302</v>
      </c>
    </row>
    <row r="566" spans="2:51" s="14" customFormat="1">
      <c r="B566" s="169"/>
      <c r="D566" s="162" t="s">
        <v>312</v>
      </c>
      <c r="E566" s="170" t="s">
        <v>1</v>
      </c>
      <c r="F566" s="171" t="s">
        <v>2711</v>
      </c>
      <c r="H566" s="172">
        <v>63.36</v>
      </c>
      <c r="I566" s="173"/>
      <c r="L566" s="169"/>
      <c r="M566" s="174"/>
      <c r="N566" s="175"/>
      <c r="O566" s="175"/>
      <c r="P566" s="175"/>
      <c r="Q566" s="175"/>
      <c r="R566" s="175"/>
      <c r="S566" s="175"/>
      <c r="T566" s="176"/>
      <c r="AT566" s="170" t="s">
        <v>312</v>
      </c>
      <c r="AU566" s="170" t="s">
        <v>96</v>
      </c>
      <c r="AV566" s="14" t="s">
        <v>96</v>
      </c>
      <c r="AW566" s="14" t="s">
        <v>41</v>
      </c>
      <c r="AX566" s="14" t="s">
        <v>86</v>
      </c>
      <c r="AY566" s="170" t="s">
        <v>302</v>
      </c>
    </row>
    <row r="567" spans="2:51" s="13" customFormat="1">
      <c r="B567" s="161"/>
      <c r="D567" s="162" t="s">
        <v>312</v>
      </c>
      <c r="E567" s="163" t="s">
        <v>1</v>
      </c>
      <c r="F567" s="164" t="s">
        <v>2543</v>
      </c>
      <c r="H567" s="163" t="s">
        <v>1</v>
      </c>
      <c r="I567" s="165"/>
      <c r="L567" s="161"/>
      <c r="M567" s="166"/>
      <c r="N567" s="167"/>
      <c r="O567" s="167"/>
      <c r="P567" s="167"/>
      <c r="Q567" s="167"/>
      <c r="R567" s="167"/>
      <c r="S567" s="167"/>
      <c r="T567" s="168"/>
      <c r="AT567" s="163" t="s">
        <v>312</v>
      </c>
      <c r="AU567" s="163" t="s">
        <v>96</v>
      </c>
      <c r="AV567" s="13" t="s">
        <v>23</v>
      </c>
      <c r="AW567" s="13" t="s">
        <v>41</v>
      </c>
      <c r="AX567" s="13" t="s">
        <v>86</v>
      </c>
      <c r="AY567" s="163" t="s">
        <v>302</v>
      </c>
    </row>
    <row r="568" spans="2:51" s="14" customFormat="1">
      <c r="B568" s="169"/>
      <c r="D568" s="162" t="s">
        <v>312</v>
      </c>
      <c r="E568" s="170" t="s">
        <v>1</v>
      </c>
      <c r="F568" s="171" t="s">
        <v>2712</v>
      </c>
      <c r="H568" s="172">
        <v>50.4</v>
      </c>
      <c r="I568" s="173"/>
      <c r="L568" s="169"/>
      <c r="M568" s="174"/>
      <c r="N568" s="175"/>
      <c r="O568" s="175"/>
      <c r="P568" s="175"/>
      <c r="Q568" s="175"/>
      <c r="R568" s="175"/>
      <c r="S568" s="175"/>
      <c r="T568" s="176"/>
      <c r="AT568" s="170" t="s">
        <v>312</v>
      </c>
      <c r="AU568" s="170" t="s">
        <v>96</v>
      </c>
      <c r="AV568" s="14" t="s">
        <v>96</v>
      </c>
      <c r="AW568" s="14" t="s">
        <v>41</v>
      </c>
      <c r="AX568" s="14" t="s">
        <v>86</v>
      </c>
      <c r="AY568" s="170" t="s">
        <v>302</v>
      </c>
    </row>
    <row r="569" spans="2:51" s="14" customFormat="1">
      <c r="B569" s="169"/>
      <c r="D569" s="162" t="s">
        <v>312</v>
      </c>
      <c r="E569" s="170" t="s">
        <v>1</v>
      </c>
      <c r="F569" s="171" t="s">
        <v>2713</v>
      </c>
      <c r="H569" s="172">
        <v>49.777000000000001</v>
      </c>
      <c r="I569" s="173"/>
      <c r="L569" s="169"/>
      <c r="M569" s="174"/>
      <c r="N569" s="175"/>
      <c r="O569" s="175"/>
      <c r="P569" s="175"/>
      <c r="Q569" s="175"/>
      <c r="R569" s="175"/>
      <c r="S569" s="175"/>
      <c r="T569" s="176"/>
      <c r="AT569" s="170" t="s">
        <v>312</v>
      </c>
      <c r="AU569" s="170" t="s">
        <v>96</v>
      </c>
      <c r="AV569" s="14" t="s">
        <v>96</v>
      </c>
      <c r="AW569" s="14" t="s">
        <v>41</v>
      </c>
      <c r="AX569" s="14" t="s">
        <v>86</v>
      </c>
      <c r="AY569" s="170" t="s">
        <v>302</v>
      </c>
    </row>
    <row r="570" spans="2:51" s="14" customFormat="1">
      <c r="B570" s="169"/>
      <c r="D570" s="162" t="s">
        <v>312</v>
      </c>
      <c r="E570" s="170" t="s">
        <v>1</v>
      </c>
      <c r="F570" s="171" t="s">
        <v>2675</v>
      </c>
      <c r="H570" s="172">
        <v>39.152000000000001</v>
      </c>
      <c r="I570" s="173"/>
      <c r="L570" s="169"/>
      <c r="M570" s="174"/>
      <c r="N570" s="175"/>
      <c r="O570" s="175"/>
      <c r="P570" s="175"/>
      <c r="Q570" s="175"/>
      <c r="R570" s="175"/>
      <c r="S570" s="175"/>
      <c r="T570" s="176"/>
      <c r="AT570" s="170" t="s">
        <v>312</v>
      </c>
      <c r="AU570" s="170" t="s">
        <v>96</v>
      </c>
      <c r="AV570" s="14" t="s">
        <v>96</v>
      </c>
      <c r="AW570" s="14" t="s">
        <v>41</v>
      </c>
      <c r="AX570" s="14" t="s">
        <v>86</v>
      </c>
      <c r="AY570" s="170" t="s">
        <v>302</v>
      </c>
    </row>
    <row r="571" spans="2:51" s="13" customFormat="1">
      <c r="B571" s="161"/>
      <c r="D571" s="162" t="s">
        <v>312</v>
      </c>
      <c r="E571" s="163" t="s">
        <v>1</v>
      </c>
      <c r="F571" s="164" t="s">
        <v>2547</v>
      </c>
      <c r="H571" s="163" t="s">
        <v>1</v>
      </c>
      <c r="I571" s="165"/>
      <c r="L571" s="161"/>
      <c r="M571" s="166"/>
      <c r="N571" s="167"/>
      <c r="O571" s="167"/>
      <c r="P571" s="167"/>
      <c r="Q571" s="167"/>
      <c r="R571" s="167"/>
      <c r="S571" s="167"/>
      <c r="T571" s="168"/>
      <c r="AT571" s="163" t="s">
        <v>312</v>
      </c>
      <c r="AU571" s="163" t="s">
        <v>96</v>
      </c>
      <c r="AV571" s="13" t="s">
        <v>23</v>
      </c>
      <c r="AW571" s="13" t="s">
        <v>41</v>
      </c>
      <c r="AX571" s="13" t="s">
        <v>86</v>
      </c>
      <c r="AY571" s="163" t="s">
        <v>302</v>
      </c>
    </row>
    <row r="572" spans="2:51" s="14" customFormat="1">
      <c r="B572" s="169"/>
      <c r="D572" s="162" t="s">
        <v>312</v>
      </c>
      <c r="E572" s="170" t="s">
        <v>1</v>
      </c>
      <c r="F572" s="171" t="s">
        <v>2714</v>
      </c>
      <c r="H572" s="172">
        <v>34.020000000000003</v>
      </c>
      <c r="I572" s="173"/>
      <c r="L572" s="169"/>
      <c r="M572" s="174"/>
      <c r="N572" s="175"/>
      <c r="O572" s="175"/>
      <c r="P572" s="175"/>
      <c r="Q572" s="175"/>
      <c r="R572" s="175"/>
      <c r="S572" s="175"/>
      <c r="T572" s="176"/>
      <c r="AT572" s="170" t="s">
        <v>312</v>
      </c>
      <c r="AU572" s="170" t="s">
        <v>96</v>
      </c>
      <c r="AV572" s="14" t="s">
        <v>96</v>
      </c>
      <c r="AW572" s="14" t="s">
        <v>41</v>
      </c>
      <c r="AX572" s="14" t="s">
        <v>86</v>
      </c>
      <c r="AY572" s="170" t="s">
        <v>302</v>
      </c>
    </row>
    <row r="573" spans="2:51" s="13" customFormat="1">
      <c r="B573" s="161"/>
      <c r="D573" s="162" t="s">
        <v>312</v>
      </c>
      <c r="E573" s="163" t="s">
        <v>1</v>
      </c>
      <c r="F573" s="164" t="s">
        <v>2549</v>
      </c>
      <c r="H573" s="163" t="s">
        <v>1</v>
      </c>
      <c r="I573" s="165"/>
      <c r="L573" s="161"/>
      <c r="M573" s="166"/>
      <c r="N573" s="167"/>
      <c r="O573" s="167"/>
      <c r="P573" s="167"/>
      <c r="Q573" s="167"/>
      <c r="R573" s="167"/>
      <c r="S573" s="167"/>
      <c r="T573" s="168"/>
      <c r="AT573" s="163" t="s">
        <v>312</v>
      </c>
      <c r="AU573" s="163" t="s">
        <v>96</v>
      </c>
      <c r="AV573" s="13" t="s">
        <v>23</v>
      </c>
      <c r="AW573" s="13" t="s">
        <v>41</v>
      </c>
      <c r="AX573" s="13" t="s">
        <v>86</v>
      </c>
      <c r="AY573" s="163" t="s">
        <v>302</v>
      </c>
    </row>
    <row r="574" spans="2:51" s="14" customFormat="1">
      <c r="B574" s="169"/>
      <c r="D574" s="162" t="s">
        <v>312</v>
      </c>
      <c r="E574" s="170" t="s">
        <v>1</v>
      </c>
      <c r="F574" s="171" t="s">
        <v>2715</v>
      </c>
      <c r="H574" s="172">
        <v>42.24</v>
      </c>
      <c r="I574" s="173"/>
      <c r="L574" s="169"/>
      <c r="M574" s="174"/>
      <c r="N574" s="175"/>
      <c r="O574" s="175"/>
      <c r="P574" s="175"/>
      <c r="Q574" s="175"/>
      <c r="R574" s="175"/>
      <c r="S574" s="175"/>
      <c r="T574" s="176"/>
      <c r="AT574" s="170" t="s">
        <v>312</v>
      </c>
      <c r="AU574" s="170" t="s">
        <v>96</v>
      </c>
      <c r="AV574" s="14" t="s">
        <v>96</v>
      </c>
      <c r="AW574" s="14" t="s">
        <v>41</v>
      </c>
      <c r="AX574" s="14" t="s">
        <v>86</v>
      </c>
      <c r="AY574" s="170" t="s">
        <v>302</v>
      </c>
    </row>
    <row r="575" spans="2:51" s="13" customFormat="1">
      <c r="B575" s="161"/>
      <c r="D575" s="162" t="s">
        <v>312</v>
      </c>
      <c r="E575" s="163" t="s">
        <v>1</v>
      </c>
      <c r="F575" s="164" t="s">
        <v>2551</v>
      </c>
      <c r="H575" s="163" t="s">
        <v>1</v>
      </c>
      <c r="I575" s="165"/>
      <c r="L575" s="161"/>
      <c r="M575" s="166"/>
      <c r="N575" s="167"/>
      <c r="O575" s="167"/>
      <c r="P575" s="167"/>
      <c r="Q575" s="167"/>
      <c r="R575" s="167"/>
      <c r="S575" s="167"/>
      <c r="T575" s="168"/>
      <c r="AT575" s="163" t="s">
        <v>312</v>
      </c>
      <c r="AU575" s="163" t="s">
        <v>96</v>
      </c>
      <c r="AV575" s="13" t="s">
        <v>23</v>
      </c>
      <c r="AW575" s="13" t="s">
        <v>41</v>
      </c>
      <c r="AX575" s="13" t="s">
        <v>86</v>
      </c>
      <c r="AY575" s="163" t="s">
        <v>302</v>
      </c>
    </row>
    <row r="576" spans="2:51" s="14" customFormat="1">
      <c r="B576" s="169"/>
      <c r="D576" s="162" t="s">
        <v>312</v>
      </c>
      <c r="E576" s="170" t="s">
        <v>1</v>
      </c>
      <c r="F576" s="171" t="s">
        <v>2716</v>
      </c>
      <c r="H576" s="172">
        <v>51.488999999999997</v>
      </c>
      <c r="I576" s="173"/>
      <c r="L576" s="169"/>
      <c r="M576" s="174"/>
      <c r="N576" s="175"/>
      <c r="O576" s="175"/>
      <c r="P576" s="175"/>
      <c r="Q576" s="175"/>
      <c r="R576" s="175"/>
      <c r="S576" s="175"/>
      <c r="T576" s="176"/>
      <c r="AT576" s="170" t="s">
        <v>312</v>
      </c>
      <c r="AU576" s="170" t="s">
        <v>96</v>
      </c>
      <c r="AV576" s="14" t="s">
        <v>96</v>
      </c>
      <c r="AW576" s="14" t="s">
        <v>41</v>
      </c>
      <c r="AX576" s="14" t="s">
        <v>86</v>
      </c>
      <c r="AY576" s="170" t="s">
        <v>302</v>
      </c>
    </row>
    <row r="577" spans="2:51" s="14" customFormat="1">
      <c r="B577" s="169"/>
      <c r="D577" s="162" t="s">
        <v>312</v>
      </c>
      <c r="E577" s="170" t="s">
        <v>1</v>
      </c>
      <c r="F577" s="171" t="s">
        <v>2717</v>
      </c>
      <c r="H577" s="172">
        <v>51.987000000000002</v>
      </c>
      <c r="I577" s="173"/>
      <c r="L577" s="169"/>
      <c r="M577" s="174"/>
      <c r="N577" s="175"/>
      <c r="O577" s="175"/>
      <c r="P577" s="175"/>
      <c r="Q577" s="175"/>
      <c r="R577" s="175"/>
      <c r="S577" s="175"/>
      <c r="T577" s="176"/>
      <c r="AT577" s="170" t="s">
        <v>312</v>
      </c>
      <c r="AU577" s="170" t="s">
        <v>96</v>
      </c>
      <c r="AV577" s="14" t="s">
        <v>96</v>
      </c>
      <c r="AW577" s="14" t="s">
        <v>41</v>
      </c>
      <c r="AX577" s="14" t="s">
        <v>86</v>
      </c>
      <c r="AY577" s="170" t="s">
        <v>302</v>
      </c>
    </row>
    <row r="578" spans="2:51" s="14" customFormat="1">
      <c r="B578" s="169"/>
      <c r="D578" s="162" t="s">
        <v>312</v>
      </c>
      <c r="E578" s="170" t="s">
        <v>1</v>
      </c>
      <c r="F578" s="171" t="s">
        <v>2718</v>
      </c>
      <c r="H578" s="172">
        <v>60.639000000000003</v>
      </c>
      <c r="I578" s="173"/>
      <c r="L578" s="169"/>
      <c r="M578" s="174"/>
      <c r="N578" s="175"/>
      <c r="O578" s="175"/>
      <c r="P578" s="175"/>
      <c r="Q578" s="175"/>
      <c r="R578" s="175"/>
      <c r="S578" s="175"/>
      <c r="T578" s="176"/>
      <c r="AT578" s="170" t="s">
        <v>312</v>
      </c>
      <c r="AU578" s="170" t="s">
        <v>96</v>
      </c>
      <c r="AV578" s="14" t="s">
        <v>96</v>
      </c>
      <c r="AW578" s="14" t="s">
        <v>41</v>
      </c>
      <c r="AX578" s="14" t="s">
        <v>86</v>
      </c>
      <c r="AY578" s="170" t="s">
        <v>302</v>
      </c>
    </row>
    <row r="579" spans="2:51" s="13" customFormat="1">
      <c r="B579" s="161"/>
      <c r="D579" s="162" t="s">
        <v>312</v>
      </c>
      <c r="E579" s="163" t="s">
        <v>1</v>
      </c>
      <c r="F579" s="164" t="s">
        <v>2555</v>
      </c>
      <c r="H579" s="163" t="s">
        <v>1</v>
      </c>
      <c r="I579" s="165"/>
      <c r="L579" s="161"/>
      <c r="M579" s="166"/>
      <c r="N579" s="167"/>
      <c r="O579" s="167"/>
      <c r="P579" s="167"/>
      <c r="Q579" s="167"/>
      <c r="R579" s="167"/>
      <c r="S579" s="167"/>
      <c r="T579" s="168"/>
      <c r="AT579" s="163" t="s">
        <v>312</v>
      </c>
      <c r="AU579" s="163" t="s">
        <v>96</v>
      </c>
      <c r="AV579" s="13" t="s">
        <v>23</v>
      </c>
      <c r="AW579" s="13" t="s">
        <v>41</v>
      </c>
      <c r="AX579" s="13" t="s">
        <v>86</v>
      </c>
      <c r="AY579" s="163" t="s">
        <v>302</v>
      </c>
    </row>
    <row r="580" spans="2:51" s="14" customFormat="1">
      <c r="B580" s="169"/>
      <c r="D580" s="162" t="s">
        <v>312</v>
      </c>
      <c r="E580" s="170" t="s">
        <v>1</v>
      </c>
      <c r="F580" s="171" t="s">
        <v>2719</v>
      </c>
      <c r="H580" s="172">
        <v>36.707999999999998</v>
      </c>
      <c r="I580" s="173"/>
      <c r="L580" s="169"/>
      <c r="M580" s="174"/>
      <c r="N580" s="175"/>
      <c r="O580" s="175"/>
      <c r="P580" s="175"/>
      <c r="Q580" s="175"/>
      <c r="R580" s="175"/>
      <c r="S580" s="175"/>
      <c r="T580" s="176"/>
      <c r="AT580" s="170" t="s">
        <v>312</v>
      </c>
      <c r="AU580" s="170" t="s">
        <v>96</v>
      </c>
      <c r="AV580" s="14" t="s">
        <v>96</v>
      </c>
      <c r="AW580" s="14" t="s">
        <v>41</v>
      </c>
      <c r="AX580" s="14" t="s">
        <v>86</v>
      </c>
      <c r="AY580" s="170" t="s">
        <v>302</v>
      </c>
    </row>
    <row r="581" spans="2:51" s="13" customFormat="1">
      <c r="B581" s="161"/>
      <c r="D581" s="162" t="s">
        <v>312</v>
      </c>
      <c r="E581" s="163" t="s">
        <v>1</v>
      </c>
      <c r="F581" s="164" t="s">
        <v>2557</v>
      </c>
      <c r="H581" s="163" t="s">
        <v>1</v>
      </c>
      <c r="I581" s="165"/>
      <c r="L581" s="161"/>
      <c r="M581" s="166"/>
      <c r="N581" s="167"/>
      <c r="O581" s="167"/>
      <c r="P581" s="167"/>
      <c r="Q581" s="167"/>
      <c r="R581" s="167"/>
      <c r="S581" s="167"/>
      <c r="T581" s="168"/>
      <c r="AT581" s="163" t="s">
        <v>312</v>
      </c>
      <c r="AU581" s="163" t="s">
        <v>96</v>
      </c>
      <c r="AV581" s="13" t="s">
        <v>23</v>
      </c>
      <c r="AW581" s="13" t="s">
        <v>41</v>
      </c>
      <c r="AX581" s="13" t="s">
        <v>86</v>
      </c>
      <c r="AY581" s="163" t="s">
        <v>302</v>
      </c>
    </row>
    <row r="582" spans="2:51" s="14" customFormat="1">
      <c r="B582" s="169"/>
      <c r="D582" s="162" t="s">
        <v>312</v>
      </c>
      <c r="E582" s="170" t="s">
        <v>1</v>
      </c>
      <c r="F582" s="171" t="s">
        <v>2720</v>
      </c>
      <c r="H582" s="172">
        <v>53.459000000000003</v>
      </c>
      <c r="I582" s="173"/>
      <c r="L582" s="169"/>
      <c r="M582" s="174"/>
      <c r="N582" s="175"/>
      <c r="O582" s="175"/>
      <c r="P582" s="175"/>
      <c r="Q582" s="175"/>
      <c r="R582" s="175"/>
      <c r="S582" s="175"/>
      <c r="T582" s="176"/>
      <c r="AT582" s="170" t="s">
        <v>312</v>
      </c>
      <c r="AU582" s="170" t="s">
        <v>96</v>
      </c>
      <c r="AV582" s="14" t="s">
        <v>96</v>
      </c>
      <c r="AW582" s="14" t="s">
        <v>41</v>
      </c>
      <c r="AX582" s="14" t="s">
        <v>86</v>
      </c>
      <c r="AY582" s="170" t="s">
        <v>302</v>
      </c>
    </row>
    <row r="583" spans="2:51" s="14" customFormat="1">
      <c r="B583" s="169"/>
      <c r="D583" s="162" t="s">
        <v>312</v>
      </c>
      <c r="E583" s="170" t="s">
        <v>1</v>
      </c>
      <c r="F583" s="171" t="s">
        <v>2721</v>
      </c>
      <c r="H583" s="172">
        <v>60.843000000000004</v>
      </c>
      <c r="I583" s="173"/>
      <c r="L583" s="169"/>
      <c r="M583" s="174"/>
      <c r="N583" s="175"/>
      <c r="O583" s="175"/>
      <c r="P583" s="175"/>
      <c r="Q583" s="175"/>
      <c r="R583" s="175"/>
      <c r="S583" s="175"/>
      <c r="T583" s="176"/>
      <c r="AT583" s="170" t="s">
        <v>312</v>
      </c>
      <c r="AU583" s="170" t="s">
        <v>96</v>
      </c>
      <c r="AV583" s="14" t="s">
        <v>96</v>
      </c>
      <c r="AW583" s="14" t="s">
        <v>41</v>
      </c>
      <c r="AX583" s="14" t="s">
        <v>86</v>
      </c>
      <c r="AY583" s="170" t="s">
        <v>302</v>
      </c>
    </row>
    <row r="584" spans="2:51" s="13" customFormat="1">
      <c r="B584" s="161"/>
      <c r="D584" s="162" t="s">
        <v>312</v>
      </c>
      <c r="E584" s="163" t="s">
        <v>1</v>
      </c>
      <c r="F584" s="164" t="s">
        <v>2560</v>
      </c>
      <c r="H584" s="163" t="s">
        <v>1</v>
      </c>
      <c r="I584" s="165"/>
      <c r="L584" s="161"/>
      <c r="M584" s="166"/>
      <c r="N584" s="167"/>
      <c r="O584" s="167"/>
      <c r="P584" s="167"/>
      <c r="Q584" s="167"/>
      <c r="R584" s="167"/>
      <c r="S584" s="167"/>
      <c r="T584" s="168"/>
      <c r="AT584" s="163" t="s">
        <v>312</v>
      </c>
      <c r="AU584" s="163" t="s">
        <v>96</v>
      </c>
      <c r="AV584" s="13" t="s">
        <v>23</v>
      </c>
      <c r="AW584" s="13" t="s">
        <v>41</v>
      </c>
      <c r="AX584" s="13" t="s">
        <v>86</v>
      </c>
      <c r="AY584" s="163" t="s">
        <v>302</v>
      </c>
    </row>
    <row r="585" spans="2:51" s="14" customFormat="1">
      <c r="B585" s="169"/>
      <c r="D585" s="162" t="s">
        <v>312</v>
      </c>
      <c r="E585" s="170" t="s">
        <v>1</v>
      </c>
      <c r="F585" s="171" t="s">
        <v>2722</v>
      </c>
      <c r="H585" s="172">
        <v>55.332000000000001</v>
      </c>
      <c r="I585" s="173"/>
      <c r="L585" s="169"/>
      <c r="M585" s="174"/>
      <c r="N585" s="175"/>
      <c r="O585" s="175"/>
      <c r="P585" s="175"/>
      <c r="Q585" s="175"/>
      <c r="R585" s="175"/>
      <c r="S585" s="175"/>
      <c r="T585" s="176"/>
      <c r="AT585" s="170" t="s">
        <v>312</v>
      </c>
      <c r="AU585" s="170" t="s">
        <v>96</v>
      </c>
      <c r="AV585" s="14" t="s">
        <v>96</v>
      </c>
      <c r="AW585" s="14" t="s">
        <v>41</v>
      </c>
      <c r="AX585" s="14" t="s">
        <v>86</v>
      </c>
      <c r="AY585" s="170" t="s">
        <v>302</v>
      </c>
    </row>
    <row r="586" spans="2:51" s="13" customFormat="1">
      <c r="B586" s="161"/>
      <c r="D586" s="162" t="s">
        <v>312</v>
      </c>
      <c r="E586" s="163" t="s">
        <v>1</v>
      </c>
      <c r="F586" s="164" t="s">
        <v>2562</v>
      </c>
      <c r="H586" s="163" t="s">
        <v>1</v>
      </c>
      <c r="I586" s="165"/>
      <c r="L586" s="161"/>
      <c r="M586" s="166"/>
      <c r="N586" s="167"/>
      <c r="O586" s="167"/>
      <c r="P586" s="167"/>
      <c r="Q586" s="167"/>
      <c r="R586" s="167"/>
      <c r="S586" s="167"/>
      <c r="T586" s="168"/>
      <c r="AT586" s="163" t="s">
        <v>312</v>
      </c>
      <c r="AU586" s="163" t="s">
        <v>96</v>
      </c>
      <c r="AV586" s="13" t="s">
        <v>23</v>
      </c>
      <c r="AW586" s="13" t="s">
        <v>41</v>
      </c>
      <c r="AX586" s="13" t="s">
        <v>86</v>
      </c>
      <c r="AY586" s="163" t="s">
        <v>302</v>
      </c>
    </row>
    <row r="587" spans="2:51" s="14" customFormat="1">
      <c r="B587" s="169"/>
      <c r="D587" s="162" t="s">
        <v>312</v>
      </c>
      <c r="E587" s="170" t="s">
        <v>1</v>
      </c>
      <c r="F587" s="171" t="s">
        <v>2723</v>
      </c>
      <c r="H587" s="172">
        <v>42.8</v>
      </c>
      <c r="I587" s="173"/>
      <c r="L587" s="169"/>
      <c r="M587" s="174"/>
      <c r="N587" s="175"/>
      <c r="O587" s="175"/>
      <c r="P587" s="175"/>
      <c r="Q587" s="175"/>
      <c r="R587" s="175"/>
      <c r="S587" s="175"/>
      <c r="T587" s="176"/>
      <c r="AT587" s="170" t="s">
        <v>312</v>
      </c>
      <c r="AU587" s="170" t="s">
        <v>96</v>
      </c>
      <c r="AV587" s="14" t="s">
        <v>96</v>
      </c>
      <c r="AW587" s="14" t="s">
        <v>41</v>
      </c>
      <c r="AX587" s="14" t="s">
        <v>86</v>
      </c>
      <c r="AY587" s="170" t="s">
        <v>302</v>
      </c>
    </row>
    <row r="588" spans="2:51" s="13" customFormat="1">
      <c r="B588" s="161"/>
      <c r="D588" s="162" t="s">
        <v>312</v>
      </c>
      <c r="E588" s="163" t="s">
        <v>1</v>
      </c>
      <c r="F588" s="164" t="s">
        <v>2564</v>
      </c>
      <c r="H588" s="163" t="s">
        <v>1</v>
      </c>
      <c r="I588" s="165"/>
      <c r="L588" s="161"/>
      <c r="M588" s="166"/>
      <c r="N588" s="167"/>
      <c r="O588" s="167"/>
      <c r="P588" s="167"/>
      <c r="Q588" s="167"/>
      <c r="R588" s="167"/>
      <c r="S588" s="167"/>
      <c r="T588" s="168"/>
      <c r="AT588" s="163" t="s">
        <v>312</v>
      </c>
      <c r="AU588" s="163" t="s">
        <v>96</v>
      </c>
      <c r="AV588" s="13" t="s">
        <v>23</v>
      </c>
      <c r="AW588" s="13" t="s">
        <v>41</v>
      </c>
      <c r="AX588" s="13" t="s">
        <v>86</v>
      </c>
      <c r="AY588" s="163" t="s">
        <v>302</v>
      </c>
    </row>
    <row r="589" spans="2:51" s="14" customFormat="1">
      <c r="B589" s="169"/>
      <c r="D589" s="162" t="s">
        <v>312</v>
      </c>
      <c r="E589" s="170" t="s">
        <v>1</v>
      </c>
      <c r="F589" s="171" t="s">
        <v>2724</v>
      </c>
      <c r="H589" s="172">
        <v>53.845999999999997</v>
      </c>
      <c r="I589" s="173"/>
      <c r="L589" s="169"/>
      <c r="M589" s="174"/>
      <c r="N589" s="175"/>
      <c r="O589" s="175"/>
      <c r="P589" s="175"/>
      <c r="Q589" s="175"/>
      <c r="R589" s="175"/>
      <c r="S589" s="175"/>
      <c r="T589" s="176"/>
      <c r="AT589" s="170" t="s">
        <v>312</v>
      </c>
      <c r="AU589" s="170" t="s">
        <v>96</v>
      </c>
      <c r="AV589" s="14" t="s">
        <v>96</v>
      </c>
      <c r="AW589" s="14" t="s">
        <v>41</v>
      </c>
      <c r="AX589" s="14" t="s">
        <v>86</v>
      </c>
      <c r="AY589" s="170" t="s">
        <v>302</v>
      </c>
    </row>
    <row r="590" spans="2:51" s="14" customFormat="1">
      <c r="B590" s="169"/>
      <c r="D590" s="162" t="s">
        <v>312</v>
      </c>
      <c r="E590" s="170" t="s">
        <v>1</v>
      </c>
      <c r="F590" s="171" t="s">
        <v>2725</v>
      </c>
      <c r="H590" s="172">
        <v>63.512999999999998</v>
      </c>
      <c r="I590" s="173"/>
      <c r="L590" s="169"/>
      <c r="M590" s="174"/>
      <c r="N590" s="175"/>
      <c r="O590" s="175"/>
      <c r="P590" s="175"/>
      <c r="Q590" s="175"/>
      <c r="R590" s="175"/>
      <c r="S590" s="175"/>
      <c r="T590" s="176"/>
      <c r="AT590" s="170" t="s">
        <v>312</v>
      </c>
      <c r="AU590" s="170" t="s">
        <v>96</v>
      </c>
      <c r="AV590" s="14" t="s">
        <v>96</v>
      </c>
      <c r="AW590" s="14" t="s">
        <v>41</v>
      </c>
      <c r="AX590" s="14" t="s">
        <v>86</v>
      </c>
      <c r="AY590" s="170" t="s">
        <v>302</v>
      </c>
    </row>
    <row r="591" spans="2:51" s="13" customFormat="1">
      <c r="B591" s="161"/>
      <c r="D591" s="162" t="s">
        <v>312</v>
      </c>
      <c r="E591" s="163" t="s">
        <v>1</v>
      </c>
      <c r="F591" s="164" t="s">
        <v>2567</v>
      </c>
      <c r="H591" s="163" t="s">
        <v>1</v>
      </c>
      <c r="I591" s="165"/>
      <c r="L591" s="161"/>
      <c r="M591" s="166"/>
      <c r="N591" s="167"/>
      <c r="O591" s="167"/>
      <c r="P591" s="167"/>
      <c r="Q591" s="167"/>
      <c r="R591" s="167"/>
      <c r="S591" s="167"/>
      <c r="T591" s="168"/>
      <c r="AT591" s="163" t="s">
        <v>312</v>
      </c>
      <c r="AU591" s="163" t="s">
        <v>96</v>
      </c>
      <c r="AV591" s="13" t="s">
        <v>23</v>
      </c>
      <c r="AW591" s="13" t="s">
        <v>41</v>
      </c>
      <c r="AX591" s="13" t="s">
        <v>86</v>
      </c>
      <c r="AY591" s="163" t="s">
        <v>302</v>
      </c>
    </row>
    <row r="592" spans="2:51" s="14" customFormat="1">
      <c r="B592" s="169"/>
      <c r="D592" s="162" t="s">
        <v>312</v>
      </c>
      <c r="E592" s="170" t="s">
        <v>1</v>
      </c>
      <c r="F592" s="171" t="s">
        <v>2726</v>
      </c>
      <c r="H592" s="172">
        <v>34.658000000000001</v>
      </c>
      <c r="I592" s="173"/>
      <c r="L592" s="169"/>
      <c r="M592" s="174"/>
      <c r="N592" s="175"/>
      <c r="O592" s="175"/>
      <c r="P592" s="175"/>
      <c r="Q592" s="175"/>
      <c r="R592" s="175"/>
      <c r="S592" s="175"/>
      <c r="T592" s="176"/>
      <c r="AT592" s="170" t="s">
        <v>312</v>
      </c>
      <c r="AU592" s="170" t="s">
        <v>96</v>
      </c>
      <c r="AV592" s="14" t="s">
        <v>96</v>
      </c>
      <c r="AW592" s="14" t="s">
        <v>41</v>
      </c>
      <c r="AX592" s="14" t="s">
        <v>86</v>
      </c>
      <c r="AY592" s="170" t="s">
        <v>302</v>
      </c>
    </row>
    <row r="593" spans="2:51" s="13" customFormat="1">
      <c r="B593" s="161"/>
      <c r="D593" s="162" t="s">
        <v>312</v>
      </c>
      <c r="E593" s="163" t="s">
        <v>1</v>
      </c>
      <c r="F593" s="164" t="s">
        <v>2569</v>
      </c>
      <c r="H593" s="163" t="s">
        <v>1</v>
      </c>
      <c r="I593" s="165"/>
      <c r="L593" s="161"/>
      <c r="M593" s="166"/>
      <c r="N593" s="167"/>
      <c r="O593" s="167"/>
      <c r="P593" s="167"/>
      <c r="Q593" s="167"/>
      <c r="R593" s="167"/>
      <c r="S593" s="167"/>
      <c r="T593" s="168"/>
      <c r="AT593" s="163" t="s">
        <v>312</v>
      </c>
      <c r="AU593" s="163" t="s">
        <v>96</v>
      </c>
      <c r="AV593" s="13" t="s">
        <v>23</v>
      </c>
      <c r="AW593" s="13" t="s">
        <v>41</v>
      </c>
      <c r="AX593" s="13" t="s">
        <v>86</v>
      </c>
      <c r="AY593" s="163" t="s">
        <v>302</v>
      </c>
    </row>
    <row r="594" spans="2:51" s="14" customFormat="1">
      <c r="B594" s="169"/>
      <c r="D594" s="162" t="s">
        <v>312</v>
      </c>
      <c r="E594" s="170" t="s">
        <v>1</v>
      </c>
      <c r="F594" s="171" t="s">
        <v>2727</v>
      </c>
      <c r="H594" s="172">
        <v>54.034999999999997</v>
      </c>
      <c r="I594" s="173"/>
      <c r="L594" s="169"/>
      <c r="M594" s="174"/>
      <c r="N594" s="175"/>
      <c r="O594" s="175"/>
      <c r="P594" s="175"/>
      <c r="Q594" s="175"/>
      <c r="R594" s="175"/>
      <c r="S594" s="175"/>
      <c r="T594" s="176"/>
      <c r="AT594" s="170" t="s">
        <v>312</v>
      </c>
      <c r="AU594" s="170" t="s">
        <v>96</v>
      </c>
      <c r="AV594" s="14" t="s">
        <v>96</v>
      </c>
      <c r="AW594" s="14" t="s">
        <v>41</v>
      </c>
      <c r="AX594" s="14" t="s">
        <v>86</v>
      </c>
      <c r="AY594" s="170" t="s">
        <v>302</v>
      </c>
    </row>
    <row r="595" spans="2:51" s="14" customFormat="1">
      <c r="B595" s="169"/>
      <c r="D595" s="162" t="s">
        <v>312</v>
      </c>
      <c r="E595" s="170" t="s">
        <v>1</v>
      </c>
      <c r="F595" s="171" t="s">
        <v>2728</v>
      </c>
      <c r="H595" s="172">
        <v>61.387999999999998</v>
      </c>
      <c r="I595" s="173"/>
      <c r="L595" s="169"/>
      <c r="M595" s="174"/>
      <c r="N595" s="175"/>
      <c r="O595" s="175"/>
      <c r="P595" s="175"/>
      <c r="Q595" s="175"/>
      <c r="R595" s="175"/>
      <c r="S595" s="175"/>
      <c r="T595" s="176"/>
      <c r="AT595" s="170" t="s">
        <v>312</v>
      </c>
      <c r="AU595" s="170" t="s">
        <v>96</v>
      </c>
      <c r="AV595" s="14" t="s">
        <v>96</v>
      </c>
      <c r="AW595" s="14" t="s">
        <v>41</v>
      </c>
      <c r="AX595" s="14" t="s">
        <v>86</v>
      </c>
      <c r="AY595" s="170" t="s">
        <v>302</v>
      </c>
    </row>
    <row r="596" spans="2:51" s="14" customFormat="1">
      <c r="B596" s="169"/>
      <c r="D596" s="162" t="s">
        <v>312</v>
      </c>
      <c r="E596" s="170" t="s">
        <v>1</v>
      </c>
      <c r="F596" s="171" t="s">
        <v>2729</v>
      </c>
      <c r="H596" s="172">
        <v>40.521000000000001</v>
      </c>
      <c r="I596" s="173"/>
      <c r="L596" s="169"/>
      <c r="M596" s="174"/>
      <c r="N596" s="175"/>
      <c r="O596" s="175"/>
      <c r="P596" s="175"/>
      <c r="Q596" s="175"/>
      <c r="R596" s="175"/>
      <c r="S596" s="175"/>
      <c r="T596" s="176"/>
      <c r="AT596" s="170" t="s">
        <v>312</v>
      </c>
      <c r="AU596" s="170" t="s">
        <v>96</v>
      </c>
      <c r="AV596" s="14" t="s">
        <v>96</v>
      </c>
      <c r="AW596" s="14" t="s">
        <v>41</v>
      </c>
      <c r="AX596" s="14" t="s">
        <v>86</v>
      </c>
      <c r="AY596" s="170" t="s">
        <v>302</v>
      </c>
    </row>
    <row r="597" spans="2:51" s="13" customFormat="1">
      <c r="B597" s="161"/>
      <c r="D597" s="162" t="s">
        <v>312</v>
      </c>
      <c r="E597" s="163" t="s">
        <v>1</v>
      </c>
      <c r="F597" s="164" t="s">
        <v>2573</v>
      </c>
      <c r="H597" s="163" t="s">
        <v>1</v>
      </c>
      <c r="I597" s="165"/>
      <c r="L597" s="161"/>
      <c r="M597" s="166"/>
      <c r="N597" s="167"/>
      <c r="O597" s="167"/>
      <c r="P597" s="167"/>
      <c r="Q597" s="167"/>
      <c r="R597" s="167"/>
      <c r="S597" s="167"/>
      <c r="T597" s="168"/>
      <c r="AT597" s="163" t="s">
        <v>312</v>
      </c>
      <c r="AU597" s="163" t="s">
        <v>96</v>
      </c>
      <c r="AV597" s="13" t="s">
        <v>23</v>
      </c>
      <c r="AW597" s="13" t="s">
        <v>41</v>
      </c>
      <c r="AX597" s="13" t="s">
        <v>86</v>
      </c>
      <c r="AY597" s="163" t="s">
        <v>302</v>
      </c>
    </row>
    <row r="598" spans="2:51" s="14" customFormat="1">
      <c r="B598" s="169"/>
      <c r="D598" s="162" t="s">
        <v>312</v>
      </c>
      <c r="E598" s="170" t="s">
        <v>1</v>
      </c>
      <c r="F598" s="171" t="s">
        <v>2730</v>
      </c>
      <c r="H598" s="172">
        <v>21.663</v>
      </c>
      <c r="I598" s="173"/>
      <c r="L598" s="169"/>
      <c r="M598" s="174"/>
      <c r="N598" s="175"/>
      <c r="O598" s="175"/>
      <c r="P598" s="175"/>
      <c r="Q598" s="175"/>
      <c r="R598" s="175"/>
      <c r="S598" s="175"/>
      <c r="T598" s="176"/>
      <c r="AT598" s="170" t="s">
        <v>312</v>
      </c>
      <c r="AU598" s="170" t="s">
        <v>96</v>
      </c>
      <c r="AV598" s="14" t="s">
        <v>96</v>
      </c>
      <c r="AW598" s="14" t="s">
        <v>41</v>
      </c>
      <c r="AX598" s="14" t="s">
        <v>86</v>
      </c>
      <c r="AY598" s="170" t="s">
        <v>302</v>
      </c>
    </row>
    <row r="599" spans="2:51" s="14" customFormat="1">
      <c r="B599" s="169"/>
      <c r="D599" s="162" t="s">
        <v>312</v>
      </c>
      <c r="E599" s="170" t="s">
        <v>1</v>
      </c>
      <c r="F599" s="171" t="s">
        <v>2676</v>
      </c>
      <c r="H599" s="172">
        <v>9.5370000000000008</v>
      </c>
      <c r="I599" s="173"/>
      <c r="L599" s="169"/>
      <c r="M599" s="174"/>
      <c r="N599" s="175"/>
      <c r="O599" s="175"/>
      <c r="P599" s="175"/>
      <c r="Q599" s="175"/>
      <c r="R599" s="175"/>
      <c r="S599" s="175"/>
      <c r="T599" s="176"/>
      <c r="AT599" s="170" t="s">
        <v>312</v>
      </c>
      <c r="AU599" s="170" t="s">
        <v>96</v>
      </c>
      <c r="AV599" s="14" t="s">
        <v>96</v>
      </c>
      <c r="AW599" s="14" t="s">
        <v>41</v>
      </c>
      <c r="AX599" s="14" t="s">
        <v>86</v>
      </c>
      <c r="AY599" s="170" t="s">
        <v>302</v>
      </c>
    </row>
    <row r="600" spans="2:51" s="14" customFormat="1">
      <c r="B600" s="169"/>
      <c r="D600" s="162" t="s">
        <v>312</v>
      </c>
      <c r="E600" s="170" t="s">
        <v>1</v>
      </c>
      <c r="F600" s="171" t="s">
        <v>2677</v>
      </c>
      <c r="H600" s="172">
        <v>4.3499999999999996</v>
      </c>
      <c r="I600" s="173"/>
      <c r="L600" s="169"/>
      <c r="M600" s="174"/>
      <c r="N600" s="175"/>
      <c r="O600" s="175"/>
      <c r="P600" s="175"/>
      <c r="Q600" s="175"/>
      <c r="R600" s="175"/>
      <c r="S600" s="175"/>
      <c r="T600" s="176"/>
      <c r="AT600" s="170" t="s">
        <v>312</v>
      </c>
      <c r="AU600" s="170" t="s">
        <v>96</v>
      </c>
      <c r="AV600" s="14" t="s">
        <v>96</v>
      </c>
      <c r="AW600" s="14" t="s">
        <v>41</v>
      </c>
      <c r="AX600" s="14" t="s">
        <v>86</v>
      </c>
      <c r="AY600" s="170" t="s">
        <v>302</v>
      </c>
    </row>
    <row r="601" spans="2:51" s="13" customFormat="1">
      <c r="B601" s="161"/>
      <c r="D601" s="162" t="s">
        <v>312</v>
      </c>
      <c r="E601" s="163" t="s">
        <v>1</v>
      </c>
      <c r="F601" s="164" t="s">
        <v>2577</v>
      </c>
      <c r="H601" s="163" t="s">
        <v>1</v>
      </c>
      <c r="I601" s="165"/>
      <c r="L601" s="161"/>
      <c r="M601" s="166"/>
      <c r="N601" s="167"/>
      <c r="O601" s="167"/>
      <c r="P601" s="167"/>
      <c r="Q601" s="167"/>
      <c r="R601" s="167"/>
      <c r="S601" s="167"/>
      <c r="T601" s="168"/>
      <c r="AT601" s="163" t="s">
        <v>312</v>
      </c>
      <c r="AU601" s="163" t="s">
        <v>96</v>
      </c>
      <c r="AV601" s="13" t="s">
        <v>23</v>
      </c>
      <c r="AW601" s="13" t="s">
        <v>41</v>
      </c>
      <c r="AX601" s="13" t="s">
        <v>86</v>
      </c>
      <c r="AY601" s="163" t="s">
        <v>302</v>
      </c>
    </row>
    <row r="602" spans="2:51" s="14" customFormat="1">
      <c r="B602" s="169"/>
      <c r="D602" s="162" t="s">
        <v>312</v>
      </c>
      <c r="E602" s="170" t="s">
        <v>1</v>
      </c>
      <c r="F602" s="171" t="s">
        <v>2678</v>
      </c>
      <c r="H602" s="172">
        <v>25.56</v>
      </c>
      <c r="I602" s="173"/>
      <c r="L602" s="169"/>
      <c r="M602" s="174"/>
      <c r="N602" s="175"/>
      <c r="O602" s="175"/>
      <c r="P602" s="175"/>
      <c r="Q602" s="175"/>
      <c r="R602" s="175"/>
      <c r="S602" s="175"/>
      <c r="T602" s="176"/>
      <c r="AT602" s="170" t="s">
        <v>312</v>
      </c>
      <c r="AU602" s="170" t="s">
        <v>96</v>
      </c>
      <c r="AV602" s="14" t="s">
        <v>96</v>
      </c>
      <c r="AW602" s="14" t="s">
        <v>41</v>
      </c>
      <c r="AX602" s="14" t="s">
        <v>86</v>
      </c>
      <c r="AY602" s="170" t="s">
        <v>302</v>
      </c>
    </row>
    <row r="603" spans="2:51" s="14" customFormat="1">
      <c r="B603" s="169"/>
      <c r="D603" s="162" t="s">
        <v>312</v>
      </c>
      <c r="E603" s="170" t="s">
        <v>1</v>
      </c>
      <c r="F603" s="171" t="s">
        <v>2679</v>
      </c>
      <c r="H603" s="172">
        <v>14.24</v>
      </c>
      <c r="I603" s="173"/>
      <c r="L603" s="169"/>
      <c r="M603" s="174"/>
      <c r="N603" s="175"/>
      <c r="O603" s="175"/>
      <c r="P603" s="175"/>
      <c r="Q603" s="175"/>
      <c r="R603" s="175"/>
      <c r="S603" s="175"/>
      <c r="T603" s="176"/>
      <c r="AT603" s="170" t="s">
        <v>312</v>
      </c>
      <c r="AU603" s="170" t="s">
        <v>96</v>
      </c>
      <c r="AV603" s="14" t="s">
        <v>96</v>
      </c>
      <c r="AW603" s="14" t="s">
        <v>41</v>
      </c>
      <c r="AX603" s="14" t="s">
        <v>86</v>
      </c>
      <c r="AY603" s="170" t="s">
        <v>302</v>
      </c>
    </row>
    <row r="604" spans="2:51" s="14" customFormat="1">
      <c r="B604" s="169"/>
      <c r="D604" s="162" t="s">
        <v>312</v>
      </c>
      <c r="E604" s="170" t="s">
        <v>1</v>
      </c>
      <c r="F604" s="171" t="s">
        <v>2680</v>
      </c>
      <c r="H604" s="172">
        <v>16.544</v>
      </c>
      <c r="I604" s="173"/>
      <c r="L604" s="169"/>
      <c r="M604" s="174"/>
      <c r="N604" s="175"/>
      <c r="O604" s="175"/>
      <c r="P604" s="175"/>
      <c r="Q604" s="175"/>
      <c r="R604" s="175"/>
      <c r="S604" s="175"/>
      <c r="T604" s="176"/>
      <c r="AT604" s="170" t="s">
        <v>312</v>
      </c>
      <c r="AU604" s="170" t="s">
        <v>96</v>
      </c>
      <c r="AV604" s="14" t="s">
        <v>96</v>
      </c>
      <c r="AW604" s="14" t="s">
        <v>41</v>
      </c>
      <c r="AX604" s="14" t="s">
        <v>86</v>
      </c>
      <c r="AY604" s="170" t="s">
        <v>302</v>
      </c>
    </row>
    <row r="605" spans="2:51" s="13" customFormat="1">
      <c r="B605" s="161"/>
      <c r="D605" s="162" t="s">
        <v>312</v>
      </c>
      <c r="E605" s="163" t="s">
        <v>1</v>
      </c>
      <c r="F605" s="164" t="s">
        <v>2581</v>
      </c>
      <c r="H605" s="163" t="s">
        <v>1</v>
      </c>
      <c r="I605" s="165"/>
      <c r="L605" s="161"/>
      <c r="M605" s="166"/>
      <c r="N605" s="167"/>
      <c r="O605" s="167"/>
      <c r="P605" s="167"/>
      <c r="Q605" s="167"/>
      <c r="R605" s="167"/>
      <c r="S605" s="167"/>
      <c r="T605" s="168"/>
      <c r="AT605" s="163" t="s">
        <v>312</v>
      </c>
      <c r="AU605" s="163" t="s">
        <v>96</v>
      </c>
      <c r="AV605" s="13" t="s">
        <v>23</v>
      </c>
      <c r="AW605" s="13" t="s">
        <v>41</v>
      </c>
      <c r="AX605" s="13" t="s">
        <v>86</v>
      </c>
      <c r="AY605" s="163" t="s">
        <v>302</v>
      </c>
    </row>
    <row r="606" spans="2:51" s="14" customFormat="1">
      <c r="B606" s="169"/>
      <c r="D606" s="162" t="s">
        <v>312</v>
      </c>
      <c r="E606" s="170" t="s">
        <v>1</v>
      </c>
      <c r="F606" s="171" t="s">
        <v>2731</v>
      </c>
      <c r="H606" s="172">
        <v>40.052999999999997</v>
      </c>
      <c r="I606" s="173"/>
      <c r="L606" s="169"/>
      <c r="M606" s="174"/>
      <c r="N606" s="175"/>
      <c r="O606" s="175"/>
      <c r="P606" s="175"/>
      <c r="Q606" s="175"/>
      <c r="R606" s="175"/>
      <c r="S606" s="175"/>
      <c r="T606" s="176"/>
      <c r="AT606" s="170" t="s">
        <v>312</v>
      </c>
      <c r="AU606" s="170" t="s">
        <v>96</v>
      </c>
      <c r="AV606" s="14" t="s">
        <v>96</v>
      </c>
      <c r="AW606" s="14" t="s">
        <v>41</v>
      </c>
      <c r="AX606" s="14" t="s">
        <v>86</v>
      </c>
      <c r="AY606" s="170" t="s">
        <v>302</v>
      </c>
    </row>
    <row r="607" spans="2:51" s="14" customFormat="1">
      <c r="B607" s="169"/>
      <c r="D607" s="162" t="s">
        <v>312</v>
      </c>
      <c r="E607" s="170" t="s">
        <v>1</v>
      </c>
      <c r="F607" s="171" t="s">
        <v>2732</v>
      </c>
      <c r="H607" s="172">
        <v>34.973999999999997</v>
      </c>
      <c r="I607" s="173"/>
      <c r="L607" s="169"/>
      <c r="M607" s="174"/>
      <c r="N607" s="175"/>
      <c r="O607" s="175"/>
      <c r="P607" s="175"/>
      <c r="Q607" s="175"/>
      <c r="R607" s="175"/>
      <c r="S607" s="175"/>
      <c r="T607" s="176"/>
      <c r="AT607" s="170" t="s">
        <v>312</v>
      </c>
      <c r="AU607" s="170" t="s">
        <v>96</v>
      </c>
      <c r="AV607" s="14" t="s">
        <v>96</v>
      </c>
      <c r="AW607" s="14" t="s">
        <v>41</v>
      </c>
      <c r="AX607" s="14" t="s">
        <v>86</v>
      </c>
      <c r="AY607" s="170" t="s">
        <v>302</v>
      </c>
    </row>
    <row r="608" spans="2:51" s="13" customFormat="1">
      <c r="B608" s="161"/>
      <c r="D608" s="162" t="s">
        <v>312</v>
      </c>
      <c r="E608" s="163" t="s">
        <v>1</v>
      </c>
      <c r="F608" s="164" t="s">
        <v>2584</v>
      </c>
      <c r="H608" s="163" t="s">
        <v>1</v>
      </c>
      <c r="I608" s="165"/>
      <c r="L608" s="161"/>
      <c r="M608" s="166"/>
      <c r="N608" s="167"/>
      <c r="O608" s="167"/>
      <c r="P608" s="167"/>
      <c r="Q608" s="167"/>
      <c r="R608" s="167"/>
      <c r="S608" s="167"/>
      <c r="T608" s="168"/>
      <c r="AT608" s="163" t="s">
        <v>312</v>
      </c>
      <c r="AU608" s="163" t="s">
        <v>96</v>
      </c>
      <c r="AV608" s="13" t="s">
        <v>23</v>
      </c>
      <c r="AW608" s="13" t="s">
        <v>41</v>
      </c>
      <c r="AX608" s="13" t="s">
        <v>86</v>
      </c>
      <c r="AY608" s="163" t="s">
        <v>302</v>
      </c>
    </row>
    <row r="609" spans="2:51" s="14" customFormat="1">
      <c r="B609" s="169"/>
      <c r="D609" s="162" t="s">
        <v>312</v>
      </c>
      <c r="E609" s="170" t="s">
        <v>1</v>
      </c>
      <c r="F609" s="171" t="s">
        <v>2733</v>
      </c>
      <c r="H609" s="172">
        <v>27.6</v>
      </c>
      <c r="I609" s="173"/>
      <c r="L609" s="169"/>
      <c r="M609" s="174"/>
      <c r="N609" s="175"/>
      <c r="O609" s="175"/>
      <c r="P609" s="175"/>
      <c r="Q609" s="175"/>
      <c r="R609" s="175"/>
      <c r="S609" s="175"/>
      <c r="T609" s="176"/>
      <c r="AT609" s="170" t="s">
        <v>312</v>
      </c>
      <c r="AU609" s="170" t="s">
        <v>96</v>
      </c>
      <c r="AV609" s="14" t="s">
        <v>96</v>
      </c>
      <c r="AW609" s="14" t="s">
        <v>41</v>
      </c>
      <c r="AX609" s="14" t="s">
        <v>86</v>
      </c>
      <c r="AY609" s="170" t="s">
        <v>302</v>
      </c>
    </row>
    <row r="610" spans="2:51" s="14" customFormat="1">
      <c r="B610" s="169"/>
      <c r="D610" s="162" t="s">
        <v>312</v>
      </c>
      <c r="E610" s="170" t="s">
        <v>1</v>
      </c>
      <c r="F610" s="171" t="s">
        <v>2734</v>
      </c>
      <c r="H610" s="172">
        <v>49.569000000000003</v>
      </c>
      <c r="I610" s="173"/>
      <c r="L610" s="169"/>
      <c r="M610" s="174"/>
      <c r="N610" s="175"/>
      <c r="O610" s="175"/>
      <c r="P610" s="175"/>
      <c r="Q610" s="175"/>
      <c r="R610" s="175"/>
      <c r="S610" s="175"/>
      <c r="T610" s="176"/>
      <c r="AT610" s="170" t="s">
        <v>312</v>
      </c>
      <c r="AU610" s="170" t="s">
        <v>96</v>
      </c>
      <c r="AV610" s="14" t="s">
        <v>96</v>
      </c>
      <c r="AW610" s="14" t="s">
        <v>41</v>
      </c>
      <c r="AX610" s="14" t="s">
        <v>86</v>
      </c>
      <c r="AY610" s="170" t="s">
        <v>302</v>
      </c>
    </row>
    <row r="611" spans="2:51" s="13" customFormat="1">
      <c r="B611" s="161"/>
      <c r="D611" s="162" t="s">
        <v>312</v>
      </c>
      <c r="E611" s="163" t="s">
        <v>1</v>
      </c>
      <c r="F611" s="164" t="s">
        <v>2587</v>
      </c>
      <c r="H611" s="163" t="s">
        <v>1</v>
      </c>
      <c r="I611" s="165"/>
      <c r="L611" s="161"/>
      <c r="M611" s="166"/>
      <c r="N611" s="167"/>
      <c r="O611" s="167"/>
      <c r="P611" s="167"/>
      <c r="Q611" s="167"/>
      <c r="R611" s="167"/>
      <c r="S611" s="167"/>
      <c r="T611" s="168"/>
      <c r="AT611" s="163" t="s">
        <v>312</v>
      </c>
      <c r="AU611" s="163" t="s">
        <v>96</v>
      </c>
      <c r="AV611" s="13" t="s">
        <v>23</v>
      </c>
      <c r="AW611" s="13" t="s">
        <v>41</v>
      </c>
      <c r="AX611" s="13" t="s">
        <v>86</v>
      </c>
      <c r="AY611" s="163" t="s">
        <v>302</v>
      </c>
    </row>
    <row r="612" spans="2:51" s="14" customFormat="1">
      <c r="B612" s="169"/>
      <c r="D612" s="162" t="s">
        <v>312</v>
      </c>
      <c r="E612" s="170" t="s">
        <v>1</v>
      </c>
      <c r="F612" s="171" t="s">
        <v>2735</v>
      </c>
      <c r="H612" s="172">
        <v>42.566000000000003</v>
      </c>
      <c r="I612" s="173"/>
      <c r="L612" s="169"/>
      <c r="M612" s="174"/>
      <c r="N612" s="175"/>
      <c r="O612" s="175"/>
      <c r="P612" s="175"/>
      <c r="Q612" s="175"/>
      <c r="R612" s="175"/>
      <c r="S612" s="175"/>
      <c r="T612" s="176"/>
      <c r="AT612" s="170" t="s">
        <v>312</v>
      </c>
      <c r="AU612" s="170" t="s">
        <v>96</v>
      </c>
      <c r="AV612" s="14" t="s">
        <v>96</v>
      </c>
      <c r="AW612" s="14" t="s">
        <v>41</v>
      </c>
      <c r="AX612" s="14" t="s">
        <v>86</v>
      </c>
      <c r="AY612" s="170" t="s">
        <v>302</v>
      </c>
    </row>
    <row r="613" spans="2:51" s="14" customFormat="1">
      <c r="B613" s="169"/>
      <c r="D613" s="162" t="s">
        <v>312</v>
      </c>
      <c r="E613" s="170" t="s">
        <v>1</v>
      </c>
      <c r="F613" s="171" t="s">
        <v>2736</v>
      </c>
      <c r="H613" s="172">
        <v>36.966000000000001</v>
      </c>
      <c r="I613" s="173"/>
      <c r="L613" s="169"/>
      <c r="M613" s="174"/>
      <c r="N613" s="175"/>
      <c r="O613" s="175"/>
      <c r="P613" s="175"/>
      <c r="Q613" s="175"/>
      <c r="R613" s="175"/>
      <c r="S613" s="175"/>
      <c r="T613" s="176"/>
      <c r="AT613" s="170" t="s">
        <v>312</v>
      </c>
      <c r="AU613" s="170" t="s">
        <v>96</v>
      </c>
      <c r="AV613" s="14" t="s">
        <v>96</v>
      </c>
      <c r="AW613" s="14" t="s">
        <v>41</v>
      </c>
      <c r="AX613" s="14" t="s">
        <v>86</v>
      </c>
      <c r="AY613" s="170" t="s">
        <v>302</v>
      </c>
    </row>
    <row r="614" spans="2:51" s="13" customFormat="1">
      <c r="B614" s="161"/>
      <c r="D614" s="162" t="s">
        <v>312</v>
      </c>
      <c r="E614" s="163" t="s">
        <v>1</v>
      </c>
      <c r="F614" s="164" t="s">
        <v>2590</v>
      </c>
      <c r="H614" s="163" t="s">
        <v>1</v>
      </c>
      <c r="I614" s="165"/>
      <c r="L614" s="161"/>
      <c r="M614" s="166"/>
      <c r="N614" s="167"/>
      <c r="O614" s="167"/>
      <c r="P614" s="167"/>
      <c r="Q614" s="167"/>
      <c r="R614" s="167"/>
      <c r="S614" s="167"/>
      <c r="T614" s="168"/>
      <c r="AT614" s="163" t="s">
        <v>312</v>
      </c>
      <c r="AU614" s="163" t="s">
        <v>96</v>
      </c>
      <c r="AV614" s="13" t="s">
        <v>23</v>
      </c>
      <c r="AW614" s="13" t="s">
        <v>41</v>
      </c>
      <c r="AX614" s="13" t="s">
        <v>86</v>
      </c>
      <c r="AY614" s="163" t="s">
        <v>302</v>
      </c>
    </row>
    <row r="615" spans="2:51" s="14" customFormat="1">
      <c r="B615" s="169"/>
      <c r="D615" s="162" t="s">
        <v>312</v>
      </c>
      <c r="E615" s="170" t="s">
        <v>1</v>
      </c>
      <c r="F615" s="171" t="s">
        <v>2737</v>
      </c>
      <c r="H615" s="172">
        <v>24.670999999999999</v>
      </c>
      <c r="I615" s="173"/>
      <c r="L615" s="169"/>
      <c r="M615" s="174"/>
      <c r="N615" s="175"/>
      <c r="O615" s="175"/>
      <c r="P615" s="175"/>
      <c r="Q615" s="175"/>
      <c r="R615" s="175"/>
      <c r="S615" s="175"/>
      <c r="T615" s="176"/>
      <c r="AT615" s="170" t="s">
        <v>312</v>
      </c>
      <c r="AU615" s="170" t="s">
        <v>96</v>
      </c>
      <c r="AV615" s="14" t="s">
        <v>96</v>
      </c>
      <c r="AW615" s="14" t="s">
        <v>41</v>
      </c>
      <c r="AX615" s="14" t="s">
        <v>86</v>
      </c>
      <c r="AY615" s="170" t="s">
        <v>302</v>
      </c>
    </row>
    <row r="616" spans="2:51" s="14" customFormat="1">
      <c r="B616" s="169"/>
      <c r="D616" s="162" t="s">
        <v>312</v>
      </c>
      <c r="E616" s="170" t="s">
        <v>1</v>
      </c>
      <c r="F616" s="171" t="s">
        <v>2682</v>
      </c>
      <c r="H616" s="172">
        <v>28.56</v>
      </c>
      <c r="I616" s="173"/>
      <c r="L616" s="169"/>
      <c r="M616" s="174"/>
      <c r="N616" s="175"/>
      <c r="O616" s="175"/>
      <c r="P616" s="175"/>
      <c r="Q616" s="175"/>
      <c r="R616" s="175"/>
      <c r="S616" s="175"/>
      <c r="T616" s="176"/>
      <c r="AT616" s="170" t="s">
        <v>312</v>
      </c>
      <c r="AU616" s="170" t="s">
        <v>96</v>
      </c>
      <c r="AV616" s="14" t="s">
        <v>96</v>
      </c>
      <c r="AW616" s="14" t="s">
        <v>41</v>
      </c>
      <c r="AX616" s="14" t="s">
        <v>86</v>
      </c>
      <c r="AY616" s="170" t="s">
        <v>302</v>
      </c>
    </row>
    <row r="617" spans="2:51" s="14" customFormat="1">
      <c r="B617" s="169"/>
      <c r="D617" s="162" t="s">
        <v>312</v>
      </c>
      <c r="E617" s="170" t="s">
        <v>1</v>
      </c>
      <c r="F617" s="171" t="s">
        <v>2683</v>
      </c>
      <c r="H617" s="172">
        <v>82.992000000000004</v>
      </c>
      <c r="I617" s="173"/>
      <c r="L617" s="169"/>
      <c r="M617" s="174"/>
      <c r="N617" s="175"/>
      <c r="O617" s="175"/>
      <c r="P617" s="175"/>
      <c r="Q617" s="175"/>
      <c r="R617" s="175"/>
      <c r="S617" s="175"/>
      <c r="T617" s="176"/>
      <c r="AT617" s="170" t="s">
        <v>312</v>
      </c>
      <c r="AU617" s="170" t="s">
        <v>96</v>
      </c>
      <c r="AV617" s="14" t="s">
        <v>96</v>
      </c>
      <c r="AW617" s="14" t="s">
        <v>41</v>
      </c>
      <c r="AX617" s="14" t="s">
        <v>86</v>
      </c>
      <c r="AY617" s="170" t="s">
        <v>302</v>
      </c>
    </row>
    <row r="618" spans="2:51" s="14" customFormat="1">
      <c r="B618" s="169"/>
      <c r="D618" s="162" t="s">
        <v>312</v>
      </c>
      <c r="E618" s="170" t="s">
        <v>1</v>
      </c>
      <c r="F618" s="171" t="s">
        <v>2684</v>
      </c>
      <c r="H618" s="172">
        <v>1.59</v>
      </c>
      <c r="I618" s="173"/>
      <c r="L618" s="169"/>
      <c r="M618" s="174"/>
      <c r="N618" s="175"/>
      <c r="O618" s="175"/>
      <c r="P618" s="175"/>
      <c r="Q618" s="175"/>
      <c r="R618" s="175"/>
      <c r="S618" s="175"/>
      <c r="T618" s="176"/>
      <c r="AT618" s="170" t="s">
        <v>312</v>
      </c>
      <c r="AU618" s="170" t="s">
        <v>96</v>
      </c>
      <c r="AV618" s="14" t="s">
        <v>96</v>
      </c>
      <c r="AW618" s="14" t="s">
        <v>41</v>
      </c>
      <c r="AX618" s="14" t="s">
        <v>86</v>
      </c>
      <c r="AY618" s="170" t="s">
        <v>302</v>
      </c>
    </row>
    <row r="619" spans="2:51" s="13" customFormat="1">
      <c r="B619" s="161"/>
      <c r="D619" s="162" t="s">
        <v>312</v>
      </c>
      <c r="E619" s="163" t="s">
        <v>1</v>
      </c>
      <c r="F619" s="164" t="s">
        <v>2595</v>
      </c>
      <c r="H619" s="163" t="s">
        <v>1</v>
      </c>
      <c r="I619" s="165"/>
      <c r="L619" s="161"/>
      <c r="M619" s="166"/>
      <c r="N619" s="167"/>
      <c r="O619" s="167"/>
      <c r="P619" s="167"/>
      <c r="Q619" s="167"/>
      <c r="R619" s="167"/>
      <c r="S619" s="167"/>
      <c r="T619" s="168"/>
      <c r="AT619" s="163" t="s">
        <v>312</v>
      </c>
      <c r="AU619" s="163" t="s">
        <v>96</v>
      </c>
      <c r="AV619" s="13" t="s">
        <v>23</v>
      </c>
      <c r="AW619" s="13" t="s">
        <v>41</v>
      </c>
      <c r="AX619" s="13" t="s">
        <v>86</v>
      </c>
      <c r="AY619" s="163" t="s">
        <v>302</v>
      </c>
    </row>
    <row r="620" spans="2:51" s="14" customFormat="1">
      <c r="B620" s="169"/>
      <c r="D620" s="162" t="s">
        <v>312</v>
      </c>
      <c r="E620" s="170" t="s">
        <v>1</v>
      </c>
      <c r="F620" s="171" t="s">
        <v>2738</v>
      </c>
      <c r="H620" s="172">
        <v>45.688000000000002</v>
      </c>
      <c r="I620" s="173"/>
      <c r="L620" s="169"/>
      <c r="M620" s="174"/>
      <c r="N620" s="175"/>
      <c r="O620" s="175"/>
      <c r="P620" s="175"/>
      <c r="Q620" s="175"/>
      <c r="R620" s="175"/>
      <c r="S620" s="175"/>
      <c r="T620" s="176"/>
      <c r="AT620" s="170" t="s">
        <v>312</v>
      </c>
      <c r="AU620" s="170" t="s">
        <v>96</v>
      </c>
      <c r="AV620" s="14" t="s">
        <v>96</v>
      </c>
      <c r="AW620" s="14" t="s">
        <v>41</v>
      </c>
      <c r="AX620" s="14" t="s">
        <v>86</v>
      </c>
      <c r="AY620" s="170" t="s">
        <v>302</v>
      </c>
    </row>
    <row r="621" spans="2:51" s="14" customFormat="1">
      <c r="B621" s="169"/>
      <c r="D621" s="162" t="s">
        <v>312</v>
      </c>
      <c r="E621" s="170" t="s">
        <v>1</v>
      </c>
      <c r="F621" s="171" t="s">
        <v>2739</v>
      </c>
      <c r="H621" s="172">
        <v>37.99</v>
      </c>
      <c r="I621" s="173"/>
      <c r="L621" s="169"/>
      <c r="M621" s="174"/>
      <c r="N621" s="175"/>
      <c r="O621" s="175"/>
      <c r="P621" s="175"/>
      <c r="Q621" s="175"/>
      <c r="R621" s="175"/>
      <c r="S621" s="175"/>
      <c r="T621" s="176"/>
      <c r="AT621" s="170" t="s">
        <v>312</v>
      </c>
      <c r="AU621" s="170" t="s">
        <v>96</v>
      </c>
      <c r="AV621" s="14" t="s">
        <v>96</v>
      </c>
      <c r="AW621" s="14" t="s">
        <v>41</v>
      </c>
      <c r="AX621" s="14" t="s">
        <v>86</v>
      </c>
      <c r="AY621" s="170" t="s">
        <v>302</v>
      </c>
    </row>
    <row r="622" spans="2:51" s="13" customFormat="1">
      <c r="B622" s="161"/>
      <c r="D622" s="162" t="s">
        <v>312</v>
      </c>
      <c r="E622" s="163" t="s">
        <v>1</v>
      </c>
      <c r="F622" s="164" t="s">
        <v>2598</v>
      </c>
      <c r="H622" s="163" t="s">
        <v>1</v>
      </c>
      <c r="I622" s="165"/>
      <c r="L622" s="161"/>
      <c r="M622" s="166"/>
      <c r="N622" s="167"/>
      <c r="O622" s="167"/>
      <c r="P622" s="167"/>
      <c r="Q622" s="167"/>
      <c r="R622" s="167"/>
      <c r="S622" s="167"/>
      <c r="T622" s="168"/>
      <c r="AT622" s="163" t="s">
        <v>312</v>
      </c>
      <c r="AU622" s="163" t="s">
        <v>96</v>
      </c>
      <c r="AV622" s="13" t="s">
        <v>23</v>
      </c>
      <c r="AW622" s="13" t="s">
        <v>41</v>
      </c>
      <c r="AX622" s="13" t="s">
        <v>86</v>
      </c>
      <c r="AY622" s="163" t="s">
        <v>302</v>
      </c>
    </row>
    <row r="623" spans="2:51" s="14" customFormat="1">
      <c r="B623" s="169"/>
      <c r="D623" s="162" t="s">
        <v>312</v>
      </c>
      <c r="E623" s="170" t="s">
        <v>1</v>
      </c>
      <c r="F623" s="171" t="s">
        <v>2740</v>
      </c>
      <c r="H623" s="172">
        <v>66.429000000000002</v>
      </c>
      <c r="I623" s="173"/>
      <c r="L623" s="169"/>
      <c r="M623" s="174"/>
      <c r="N623" s="175"/>
      <c r="O623" s="175"/>
      <c r="P623" s="175"/>
      <c r="Q623" s="175"/>
      <c r="R623" s="175"/>
      <c r="S623" s="175"/>
      <c r="T623" s="176"/>
      <c r="AT623" s="170" t="s">
        <v>312</v>
      </c>
      <c r="AU623" s="170" t="s">
        <v>96</v>
      </c>
      <c r="AV623" s="14" t="s">
        <v>96</v>
      </c>
      <c r="AW623" s="14" t="s">
        <v>41</v>
      </c>
      <c r="AX623" s="14" t="s">
        <v>86</v>
      </c>
      <c r="AY623" s="170" t="s">
        <v>302</v>
      </c>
    </row>
    <row r="624" spans="2:51" s="13" customFormat="1">
      <c r="B624" s="161"/>
      <c r="D624" s="162" t="s">
        <v>312</v>
      </c>
      <c r="E624" s="163" t="s">
        <v>1</v>
      </c>
      <c r="F624" s="164" t="s">
        <v>2600</v>
      </c>
      <c r="H624" s="163" t="s">
        <v>1</v>
      </c>
      <c r="I624" s="165"/>
      <c r="L624" s="161"/>
      <c r="M624" s="166"/>
      <c r="N624" s="167"/>
      <c r="O624" s="167"/>
      <c r="P624" s="167"/>
      <c r="Q624" s="167"/>
      <c r="R624" s="167"/>
      <c r="S624" s="167"/>
      <c r="T624" s="168"/>
      <c r="AT624" s="163" t="s">
        <v>312</v>
      </c>
      <c r="AU624" s="163" t="s">
        <v>96</v>
      </c>
      <c r="AV624" s="13" t="s">
        <v>23</v>
      </c>
      <c r="AW624" s="13" t="s">
        <v>41</v>
      </c>
      <c r="AX624" s="13" t="s">
        <v>86</v>
      </c>
      <c r="AY624" s="163" t="s">
        <v>302</v>
      </c>
    </row>
    <row r="625" spans="2:51" s="14" customFormat="1">
      <c r="B625" s="169"/>
      <c r="D625" s="162" t="s">
        <v>312</v>
      </c>
      <c r="E625" s="170" t="s">
        <v>1</v>
      </c>
      <c r="F625" s="171" t="s">
        <v>2741</v>
      </c>
      <c r="H625" s="172">
        <v>14.7</v>
      </c>
      <c r="I625" s="173"/>
      <c r="L625" s="169"/>
      <c r="M625" s="174"/>
      <c r="N625" s="175"/>
      <c r="O625" s="175"/>
      <c r="P625" s="175"/>
      <c r="Q625" s="175"/>
      <c r="R625" s="175"/>
      <c r="S625" s="175"/>
      <c r="T625" s="176"/>
      <c r="AT625" s="170" t="s">
        <v>312</v>
      </c>
      <c r="AU625" s="170" t="s">
        <v>96</v>
      </c>
      <c r="AV625" s="14" t="s">
        <v>96</v>
      </c>
      <c r="AW625" s="14" t="s">
        <v>41</v>
      </c>
      <c r="AX625" s="14" t="s">
        <v>86</v>
      </c>
      <c r="AY625" s="170" t="s">
        <v>302</v>
      </c>
    </row>
    <row r="626" spans="2:51" s="13" customFormat="1">
      <c r="B626" s="161"/>
      <c r="D626" s="162" t="s">
        <v>312</v>
      </c>
      <c r="E626" s="163" t="s">
        <v>1</v>
      </c>
      <c r="F626" s="164" t="s">
        <v>2602</v>
      </c>
      <c r="H626" s="163" t="s">
        <v>1</v>
      </c>
      <c r="I626" s="165"/>
      <c r="L626" s="161"/>
      <c r="M626" s="166"/>
      <c r="N626" s="167"/>
      <c r="O626" s="167"/>
      <c r="P626" s="167"/>
      <c r="Q626" s="167"/>
      <c r="R626" s="167"/>
      <c r="S626" s="167"/>
      <c r="T626" s="168"/>
      <c r="AT626" s="163" t="s">
        <v>312</v>
      </c>
      <c r="AU626" s="163" t="s">
        <v>96</v>
      </c>
      <c r="AV626" s="13" t="s">
        <v>23</v>
      </c>
      <c r="AW626" s="13" t="s">
        <v>41</v>
      </c>
      <c r="AX626" s="13" t="s">
        <v>86</v>
      </c>
      <c r="AY626" s="163" t="s">
        <v>302</v>
      </c>
    </row>
    <row r="627" spans="2:51" s="14" customFormat="1">
      <c r="B627" s="169"/>
      <c r="D627" s="162" t="s">
        <v>312</v>
      </c>
      <c r="E627" s="170" t="s">
        <v>1</v>
      </c>
      <c r="F627" s="171" t="s">
        <v>2742</v>
      </c>
      <c r="H627" s="172">
        <v>43.898000000000003</v>
      </c>
      <c r="I627" s="173"/>
      <c r="L627" s="169"/>
      <c r="M627" s="174"/>
      <c r="N627" s="175"/>
      <c r="O627" s="175"/>
      <c r="P627" s="175"/>
      <c r="Q627" s="175"/>
      <c r="R627" s="175"/>
      <c r="S627" s="175"/>
      <c r="T627" s="176"/>
      <c r="AT627" s="170" t="s">
        <v>312</v>
      </c>
      <c r="AU627" s="170" t="s">
        <v>96</v>
      </c>
      <c r="AV627" s="14" t="s">
        <v>96</v>
      </c>
      <c r="AW627" s="14" t="s">
        <v>41</v>
      </c>
      <c r="AX627" s="14" t="s">
        <v>86</v>
      </c>
      <c r="AY627" s="170" t="s">
        <v>302</v>
      </c>
    </row>
    <row r="628" spans="2:51" s="14" customFormat="1">
      <c r="B628" s="169"/>
      <c r="D628" s="162" t="s">
        <v>312</v>
      </c>
      <c r="E628" s="170" t="s">
        <v>1</v>
      </c>
      <c r="F628" s="171" t="s">
        <v>2743</v>
      </c>
      <c r="H628" s="172">
        <v>35.631</v>
      </c>
      <c r="I628" s="173"/>
      <c r="L628" s="169"/>
      <c r="M628" s="174"/>
      <c r="N628" s="175"/>
      <c r="O628" s="175"/>
      <c r="P628" s="175"/>
      <c r="Q628" s="175"/>
      <c r="R628" s="175"/>
      <c r="S628" s="175"/>
      <c r="T628" s="176"/>
      <c r="AT628" s="170" t="s">
        <v>312</v>
      </c>
      <c r="AU628" s="170" t="s">
        <v>96</v>
      </c>
      <c r="AV628" s="14" t="s">
        <v>96</v>
      </c>
      <c r="AW628" s="14" t="s">
        <v>41</v>
      </c>
      <c r="AX628" s="14" t="s">
        <v>86</v>
      </c>
      <c r="AY628" s="170" t="s">
        <v>302</v>
      </c>
    </row>
    <row r="629" spans="2:51" s="13" customFormat="1">
      <c r="B629" s="161"/>
      <c r="D629" s="162" t="s">
        <v>312</v>
      </c>
      <c r="E629" s="163" t="s">
        <v>1</v>
      </c>
      <c r="F629" s="164" t="s">
        <v>2605</v>
      </c>
      <c r="H629" s="163" t="s">
        <v>1</v>
      </c>
      <c r="I629" s="165"/>
      <c r="L629" s="161"/>
      <c r="M629" s="166"/>
      <c r="N629" s="167"/>
      <c r="O629" s="167"/>
      <c r="P629" s="167"/>
      <c r="Q629" s="167"/>
      <c r="R629" s="167"/>
      <c r="S629" s="167"/>
      <c r="T629" s="168"/>
      <c r="AT629" s="163" t="s">
        <v>312</v>
      </c>
      <c r="AU629" s="163" t="s">
        <v>96</v>
      </c>
      <c r="AV629" s="13" t="s">
        <v>23</v>
      </c>
      <c r="AW629" s="13" t="s">
        <v>41</v>
      </c>
      <c r="AX629" s="13" t="s">
        <v>86</v>
      </c>
      <c r="AY629" s="163" t="s">
        <v>302</v>
      </c>
    </row>
    <row r="630" spans="2:51" s="14" customFormat="1">
      <c r="B630" s="169"/>
      <c r="D630" s="162" t="s">
        <v>312</v>
      </c>
      <c r="E630" s="170" t="s">
        <v>1</v>
      </c>
      <c r="F630" s="171" t="s">
        <v>2707</v>
      </c>
      <c r="H630" s="172">
        <v>53.55</v>
      </c>
      <c r="I630" s="173"/>
      <c r="L630" s="169"/>
      <c r="M630" s="174"/>
      <c r="N630" s="175"/>
      <c r="O630" s="175"/>
      <c r="P630" s="175"/>
      <c r="Q630" s="175"/>
      <c r="R630" s="175"/>
      <c r="S630" s="175"/>
      <c r="T630" s="176"/>
      <c r="AT630" s="170" t="s">
        <v>312</v>
      </c>
      <c r="AU630" s="170" t="s">
        <v>96</v>
      </c>
      <c r="AV630" s="14" t="s">
        <v>96</v>
      </c>
      <c r="AW630" s="14" t="s">
        <v>41</v>
      </c>
      <c r="AX630" s="14" t="s">
        <v>86</v>
      </c>
      <c r="AY630" s="170" t="s">
        <v>302</v>
      </c>
    </row>
    <row r="631" spans="2:51" s="14" customFormat="1">
      <c r="B631" s="169"/>
      <c r="D631" s="162" t="s">
        <v>312</v>
      </c>
      <c r="E631" s="170" t="s">
        <v>1</v>
      </c>
      <c r="F631" s="171" t="s">
        <v>2708</v>
      </c>
      <c r="H631" s="172">
        <v>59.564</v>
      </c>
      <c r="I631" s="173"/>
      <c r="L631" s="169"/>
      <c r="M631" s="174"/>
      <c r="N631" s="175"/>
      <c r="O631" s="175"/>
      <c r="P631" s="175"/>
      <c r="Q631" s="175"/>
      <c r="R631" s="175"/>
      <c r="S631" s="175"/>
      <c r="T631" s="176"/>
      <c r="AT631" s="170" t="s">
        <v>312</v>
      </c>
      <c r="AU631" s="170" t="s">
        <v>96</v>
      </c>
      <c r="AV631" s="14" t="s">
        <v>96</v>
      </c>
      <c r="AW631" s="14" t="s">
        <v>41</v>
      </c>
      <c r="AX631" s="14" t="s">
        <v>86</v>
      </c>
      <c r="AY631" s="170" t="s">
        <v>302</v>
      </c>
    </row>
    <row r="632" spans="2:51" s="13" customFormat="1">
      <c r="B632" s="161"/>
      <c r="D632" s="162" t="s">
        <v>312</v>
      </c>
      <c r="E632" s="163" t="s">
        <v>1</v>
      </c>
      <c r="F632" s="164" t="s">
        <v>2606</v>
      </c>
      <c r="H632" s="163" t="s">
        <v>1</v>
      </c>
      <c r="I632" s="165"/>
      <c r="L632" s="161"/>
      <c r="M632" s="166"/>
      <c r="N632" s="167"/>
      <c r="O632" s="167"/>
      <c r="P632" s="167"/>
      <c r="Q632" s="167"/>
      <c r="R632" s="167"/>
      <c r="S632" s="167"/>
      <c r="T632" s="168"/>
      <c r="AT632" s="163" t="s">
        <v>312</v>
      </c>
      <c r="AU632" s="163" t="s">
        <v>96</v>
      </c>
      <c r="AV632" s="13" t="s">
        <v>23</v>
      </c>
      <c r="AW632" s="13" t="s">
        <v>41</v>
      </c>
      <c r="AX632" s="13" t="s">
        <v>86</v>
      </c>
      <c r="AY632" s="163" t="s">
        <v>302</v>
      </c>
    </row>
    <row r="633" spans="2:51" s="14" customFormat="1">
      <c r="B633" s="169"/>
      <c r="D633" s="162" t="s">
        <v>312</v>
      </c>
      <c r="E633" s="170" t="s">
        <v>1</v>
      </c>
      <c r="F633" s="171" t="s">
        <v>2707</v>
      </c>
      <c r="H633" s="172">
        <v>53.55</v>
      </c>
      <c r="I633" s="173"/>
      <c r="L633" s="169"/>
      <c r="M633" s="174"/>
      <c r="N633" s="175"/>
      <c r="O633" s="175"/>
      <c r="P633" s="175"/>
      <c r="Q633" s="175"/>
      <c r="R633" s="175"/>
      <c r="S633" s="175"/>
      <c r="T633" s="176"/>
      <c r="AT633" s="170" t="s">
        <v>312</v>
      </c>
      <c r="AU633" s="170" t="s">
        <v>96</v>
      </c>
      <c r="AV633" s="14" t="s">
        <v>96</v>
      </c>
      <c r="AW633" s="14" t="s">
        <v>41</v>
      </c>
      <c r="AX633" s="14" t="s">
        <v>86</v>
      </c>
      <c r="AY633" s="170" t="s">
        <v>302</v>
      </c>
    </row>
    <row r="634" spans="2:51" s="14" customFormat="1">
      <c r="B634" s="169"/>
      <c r="D634" s="162" t="s">
        <v>312</v>
      </c>
      <c r="E634" s="170" t="s">
        <v>1</v>
      </c>
      <c r="F634" s="171" t="s">
        <v>2708</v>
      </c>
      <c r="H634" s="172">
        <v>59.564</v>
      </c>
      <c r="I634" s="173"/>
      <c r="L634" s="169"/>
      <c r="M634" s="174"/>
      <c r="N634" s="175"/>
      <c r="O634" s="175"/>
      <c r="P634" s="175"/>
      <c r="Q634" s="175"/>
      <c r="R634" s="175"/>
      <c r="S634" s="175"/>
      <c r="T634" s="176"/>
      <c r="AT634" s="170" t="s">
        <v>312</v>
      </c>
      <c r="AU634" s="170" t="s">
        <v>96</v>
      </c>
      <c r="AV634" s="14" t="s">
        <v>96</v>
      </c>
      <c r="AW634" s="14" t="s">
        <v>41</v>
      </c>
      <c r="AX634" s="14" t="s">
        <v>86</v>
      </c>
      <c r="AY634" s="170" t="s">
        <v>302</v>
      </c>
    </row>
    <row r="635" spans="2:51" s="13" customFormat="1">
      <c r="B635" s="161"/>
      <c r="D635" s="162" t="s">
        <v>312</v>
      </c>
      <c r="E635" s="163" t="s">
        <v>1</v>
      </c>
      <c r="F635" s="164" t="s">
        <v>2607</v>
      </c>
      <c r="H635" s="163" t="s">
        <v>1</v>
      </c>
      <c r="I635" s="165"/>
      <c r="L635" s="161"/>
      <c r="M635" s="166"/>
      <c r="N635" s="167"/>
      <c r="O635" s="167"/>
      <c r="P635" s="167"/>
      <c r="Q635" s="167"/>
      <c r="R635" s="167"/>
      <c r="S635" s="167"/>
      <c r="T635" s="168"/>
      <c r="AT635" s="163" t="s">
        <v>312</v>
      </c>
      <c r="AU635" s="163" t="s">
        <v>96</v>
      </c>
      <c r="AV635" s="13" t="s">
        <v>23</v>
      </c>
      <c r="AW635" s="13" t="s">
        <v>41</v>
      </c>
      <c r="AX635" s="13" t="s">
        <v>86</v>
      </c>
      <c r="AY635" s="163" t="s">
        <v>302</v>
      </c>
    </row>
    <row r="636" spans="2:51" s="14" customFormat="1">
      <c r="B636" s="169"/>
      <c r="D636" s="162" t="s">
        <v>312</v>
      </c>
      <c r="E636" s="170" t="s">
        <v>1</v>
      </c>
      <c r="F636" s="171" t="s">
        <v>2733</v>
      </c>
      <c r="H636" s="172">
        <v>27.6</v>
      </c>
      <c r="I636" s="173"/>
      <c r="L636" s="169"/>
      <c r="M636" s="174"/>
      <c r="N636" s="175"/>
      <c r="O636" s="175"/>
      <c r="P636" s="175"/>
      <c r="Q636" s="175"/>
      <c r="R636" s="175"/>
      <c r="S636" s="175"/>
      <c r="T636" s="176"/>
      <c r="AT636" s="170" t="s">
        <v>312</v>
      </c>
      <c r="AU636" s="170" t="s">
        <v>96</v>
      </c>
      <c r="AV636" s="14" t="s">
        <v>96</v>
      </c>
      <c r="AW636" s="14" t="s">
        <v>41</v>
      </c>
      <c r="AX636" s="14" t="s">
        <v>86</v>
      </c>
      <c r="AY636" s="170" t="s">
        <v>302</v>
      </c>
    </row>
    <row r="637" spans="2:51" s="14" customFormat="1">
      <c r="B637" s="169"/>
      <c r="D637" s="162" t="s">
        <v>312</v>
      </c>
      <c r="E637" s="170" t="s">
        <v>1</v>
      </c>
      <c r="F637" s="171" t="s">
        <v>2734</v>
      </c>
      <c r="H637" s="172">
        <v>49.569000000000003</v>
      </c>
      <c r="I637" s="173"/>
      <c r="L637" s="169"/>
      <c r="M637" s="174"/>
      <c r="N637" s="175"/>
      <c r="O637" s="175"/>
      <c r="P637" s="175"/>
      <c r="Q637" s="175"/>
      <c r="R637" s="175"/>
      <c r="S637" s="175"/>
      <c r="T637" s="176"/>
      <c r="AT637" s="170" t="s">
        <v>312</v>
      </c>
      <c r="AU637" s="170" t="s">
        <v>96</v>
      </c>
      <c r="AV637" s="14" t="s">
        <v>96</v>
      </c>
      <c r="AW637" s="14" t="s">
        <v>41</v>
      </c>
      <c r="AX637" s="14" t="s">
        <v>86</v>
      </c>
      <c r="AY637" s="170" t="s">
        <v>302</v>
      </c>
    </row>
    <row r="638" spans="2:51" s="13" customFormat="1">
      <c r="B638" s="161"/>
      <c r="D638" s="162" t="s">
        <v>312</v>
      </c>
      <c r="E638" s="163" t="s">
        <v>1</v>
      </c>
      <c r="F638" s="164" t="s">
        <v>2610</v>
      </c>
      <c r="H638" s="163" t="s">
        <v>1</v>
      </c>
      <c r="I638" s="165"/>
      <c r="L638" s="161"/>
      <c r="M638" s="166"/>
      <c r="N638" s="167"/>
      <c r="O638" s="167"/>
      <c r="P638" s="167"/>
      <c r="Q638" s="167"/>
      <c r="R638" s="167"/>
      <c r="S638" s="167"/>
      <c r="T638" s="168"/>
      <c r="AT638" s="163" t="s">
        <v>312</v>
      </c>
      <c r="AU638" s="163" t="s">
        <v>96</v>
      </c>
      <c r="AV638" s="13" t="s">
        <v>23</v>
      </c>
      <c r="AW638" s="13" t="s">
        <v>41</v>
      </c>
      <c r="AX638" s="13" t="s">
        <v>86</v>
      </c>
      <c r="AY638" s="163" t="s">
        <v>302</v>
      </c>
    </row>
    <row r="639" spans="2:51" s="14" customFormat="1">
      <c r="B639" s="169"/>
      <c r="D639" s="162" t="s">
        <v>312</v>
      </c>
      <c r="E639" s="170" t="s">
        <v>1</v>
      </c>
      <c r="F639" s="171" t="s">
        <v>2744</v>
      </c>
      <c r="H639" s="172">
        <v>169.803</v>
      </c>
      <c r="I639" s="173"/>
      <c r="L639" s="169"/>
      <c r="M639" s="174"/>
      <c r="N639" s="175"/>
      <c r="O639" s="175"/>
      <c r="P639" s="175"/>
      <c r="Q639" s="175"/>
      <c r="R639" s="175"/>
      <c r="S639" s="175"/>
      <c r="T639" s="176"/>
      <c r="AT639" s="170" t="s">
        <v>312</v>
      </c>
      <c r="AU639" s="170" t="s">
        <v>96</v>
      </c>
      <c r="AV639" s="14" t="s">
        <v>96</v>
      </c>
      <c r="AW639" s="14" t="s">
        <v>41</v>
      </c>
      <c r="AX639" s="14" t="s">
        <v>86</v>
      </c>
      <c r="AY639" s="170" t="s">
        <v>302</v>
      </c>
    </row>
    <row r="640" spans="2:51" s="13" customFormat="1">
      <c r="B640" s="161"/>
      <c r="D640" s="162" t="s">
        <v>312</v>
      </c>
      <c r="E640" s="163" t="s">
        <v>1</v>
      </c>
      <c r="F640" s="164" t="s">
        <v>2612</v>
      </c>
      <c r="H640" s="163" t="s">
        <v>1</v>
      </c>
      <c r="I640" s="165"/>
      <c r="L640" s="161"/>
      <c r="M640" s="166"/>
      <c r="N640" s="167"/>
      <c r="O640" s="167"/>
      <c r="P640" s="167"/>
      <c r="Q640" s="167"/>
      <c r="R640" s="167"/>
      <c r="S640" s="167"/>
      <c r="T640" s="168"/>
      <c r="AT640" s="163" t="s">
        <v>312</v>
      </c>
      <c r="AU640" s="163" t="s">
        <v>96</v>
      </c>
      <c r="AV640" s="13" t="s">
        <v>23</v>
      </c>
      <c r="AW640" s="13" t="s">
        <v>41</v>
      </c>
      <c r="AX640" s="13" t="s">
        <v>86</v>
      </c>
      <c r="AY640" s="163" t="s">
        <v>302</v>
      </c>
    </row>
    <row r="641" spans="1:65" s="14" customFormat="1">
      <c r="B641" s="169"/>
      <c r="D641" s="162" t="s">
        <v>312</v>
      </c>
      <c r="E641" s="170" t="s">
        <v>1</v>
      </c>
      <c r="F641" s="171" t="s">
        <v>2686</v>
      </c>
      <c r="H641" s="172">
        <v>20.943000000000001</v>
      </c>
      <c r="I641" s="173"/>
      <c r="L641" s="169"/>
      <c r="M641" s="174"/>
      <c r="N641" s="175"/>
      <c r="O641" s="175"/>
      <c r="P641" s="175"/>
      <c r="Q641" s="175"/>
      <c r="R641" s="175"/>
      <c r="S641" s="175"/>
      <c r="T641" s="176"/>
      <c r="AT641" s="170" t="s">
        <v>312</v>
      </c>
      <c r="AU641" s="170" t="s">
        <v>96</v>
      </c>
      <c r="AV641" s="14" t="s">
        <v>96</v>
      </c>
      <c r="AW641" s="14" t="s">
        <v>41</v>
      </c>
      <c r="AX641" s="14" t="s">
        <v>86</v>
      </c>
      <c r="AY641" s="170" t="s">
        <v>302</v>
      </c>
    </row>
    <row r="642" spans="1:65" s="14" customFormat="1">
      <c r="B642" s="169"/>
      <c r="D642" s="162" t="s">
        <v>312</v>
      </c>
      <c r="E642" s="170" t="s">
        <v>1</v>
      </c>
      <c r="F642" s="171" t="s">
        <v>2745</v>
      </c>
      <c r="H642" s="172">
        <v>29.256</v>
      </c>
      <c r="I642" s="173"/>
      <c r="L642" s="169"/>
      <c r="M642" s="174"/>
      <c r="N642" s="175"/>
      <c r="O642" s="175"/>
      <c r="P642" s="175"/>
      <c r="Q642" s="175"/>
      <c r="R642" s="175"/>
      <c r="S642" s="175"/>
      <c r="T642" s="176"/>
      <c r="AT642" s="170" t="s">
        <v>312</v>
      </c>
      <c r="AU642" s="170" t="s">
        <v>96</v>
      </c>
      <c r="AV642" s="14" t="s">
        <v>96</v>
      </c>
      <c r="AW642" s="14" t="s">
        <v>41</v>
      </c>
      <c r="AX642" s="14" t="s">
        <v>86</v>
      </c>
      <c r="AY642" s="170" t="s">
        <v>302</v>
      </c>
    </row>
    <row r="643" spans="1:65" s="14" customFormat="1">
      <c r="B643" s="169"/>
      <c r="D643" s="162" t="s">
        <v>312</v>
      </c>
      <c r="E643" s="170" t="s">
        <v>1</v>
      </c>
      <c r="F643" s="171" t="s">
        <v>2746</v>
      </c>
      <c r="H643" s="172">
        <v>32.78</v>
      </c>
      <c r="I643" s="173"/>
      <c r="L643" s="169"/>
      <c r="M643" s="174"/>
      <c r="N643" s="175"/>
      <c r="O643" s="175"/>
      <c r="P643" s="175"/>
      <c r="Q643" s="175"/>
      <c r="R643" s="175"/>
      <c r="S643" s="175"/>
      <c r="T643" s="176"/>
      <c r="AT643" s="170" t="s">
        <v>312</v>
      </c>
      <c r="AU643" s="170" t="s">
        <v>96</v>
      </c>
      <c r="AV643" s="14" t="s">
        <v>96</v>
      </c>
      <c r="AW643" s="14" t="s">
        <v>41</v>
      </c>
      <c r="AX643" s="14" t="s">
        <v>86</v>
      </c>
      <c r="AY643" s="170" t="s">
        <v>302</v>
      </c>
    </row>
    <row r="644" spans="1:65" s="14" customFormat="1">
      <c r="B644" s="169"/>
      <c r="D644" s="162" t="s">
        <v>312</v>
      </c>
      <c r="E644" s="170" t="s">
        <v>1</v>
      </c>
      <c r="F644" s="171" t="s">
        <v>2747</v>
      </c>
      <c r="H644" s="172">
        <v>35.192</v>
      </c>
      <c r="I644" s="173"/>
      <c r="L644" s="169"/>
      <c r="M644" s="174"/>
      <c r="N644" s="175"/>
      <c r="O644" s="175"/>
      <c r="P644" s="175"/>
      <c r="Q644" s="175"/>
      <c r="R644" s="175"/>
      <c r="S644" s="175"/>
      <c r="T644" s="176"/>
      <c r="AT644" s="170" t="s">
        <v>312</v>
      </c>
      <c r="AU644" s="170" t="s">
        <v>96</v>
      </c>
      <c r="AV644" s="14" t="s">
        <v>96</v>
      </c>
      <c r="AW644" s="14" t="s">
        <v>41</v>
      </c>
      <c r="AX644" s="14" t="s">
        <v>86</v>
      </c>
      <c r="AY644" s="170" t="s">
        <v>302</v>
      </c>
    </row>
    <row r="645" spans="1:65" s="14" customFormat="1">
      <c r="B645" s="169"/>
      <c r="D645" s="162" t="s">
        <v>312</v>
      </c>
      <c r="E645" s="170" t="s">
        <v>1</v>
      </c>
      <c r="F645" s="171" t="s">
        <v>2748</v>
      </c>
      <c r="H645" s="172">
        <v>35.148000000000003</v>
      </c>
      <c r="I645" s="173"/>
      <c r="L645" s="169"/>
      <c r="M645" s="174"/>
      <c r="N645" s="175"/>
      <c r="O645" s="175"/>
      <c r="P645" s="175"/>
      <c r="Q645" s="175"/>
      <c r="R645" s="175"/>
      <c r="S645" s="175"/>
      <c r="T645" s="176"/>
      <c r="AT645" s="170" t="s">
        <v>312</v>
      </c>
      <c r="AU645" s="170" t="s">
        <v>96</v>
      </c>
      <c r="AV645" s="14" t="s">
        <v>96</v>
      </c>
      <c r="AW645" s="14" t="s">
        <v>41</v>
      </c>
      <c r="AX645" s="14" t="s">
        <v>86</v>
      </c>
      <c r="AY645" s="170" t="s">
        <v>302</v>
      </c>
    </row>
    <row r="646" spans="1:65" s="14" customFormat="1">
      <c r="B646" s="169"/>
      <c r="D646" s="162" t="s">
        <v>312</v>
      </c>
      <c r="E646" s="170" t="s">
        <v>1</v>
      </c>
      <c r="F646" s="171" t="s">
        <v>2749</v>
      </c>
      <c r="H646" s="172">
        <v>29.5</v>
      </c>
      <c r="I646" s="173"/>
      <c r="L646" s="169"/>
      <c r="M646" s="174"/>
      <c r="N646" s="175"/>
      <c r="O646" s="175"/>
      <c r="P646" s="175"/>
      <c r="Q646" s="175"/>
      <c r="R646" s="175"/>
      <c r="S646" s="175"/>
      <c r="T646" s="176"/>
      <c r="AT646" s="170" t="s">
        <v>312</v>
      </c>
      <c r="AU646" s="170" t="s">
        <v>96</v>
      </c>
      <c r="AV646" s="14" t="s">
        <v>96</v>
      </c>
      <c r="AW646" s="14" t="s">
        <v>41</v>
      </c>
      <c r="AX646" s="14" t="s">
        <v>86</v>
      </c>
      <c r="AY646" s="170" t="s">
        <v>302</v>
      </c>
    </row>
    <row r="647" spans="1:65" s="14" customFormat="1">
      <c r="B647" s="169"/>
      <c r="D647" s="162" t="s">
        <v>312</v>
      </c>
      <c r="E647" s="170" t="s">
        <v>1</v>
      </c>
      <c r="F647" s="171" t="s">
        <v>2750</v>
      </c>
      <c r="H647" s="172">
        <v>35.264000000000003</v>
      </c>
      <c r="I647" s="173"/>
      <c r="L647" s="169"/>
      <c r="M647" s="174"/>
      <c r="N647" s="175"/>
      <c r="O647" s="175"/>
      <c r="P647" s="175"/>
      <c r="Q647" s="175"/>
      <c r="R647" s="175"/>
      <c r="S647" s="175"/>
      <c r="T647" s="176"/>
      <c r="AT647" s="170" t="s">
        <v>312</v>
      </c>
      <c r="AU647" s="170" t="s">
        <v>96</v>
      </c>
      <c r="AV647" s="14" t="s">
        <v>96</v>
      </c>
      <c r="AW647" s="14" t="s">
        <v>41</v>
      </c>
      <c r="AX647" s="14" t="s">
        <v>86</v>
      </c>
      <c r="AY647" s="170" t="s">
        <v>302</v>
      </c>
    </row>
    <row r="648" spans="1:65" s="14" customFormat="1">
      <c r="B648" s="169"/>
      <c r="D648" s="162" t="s">
        <v>312</v>
      </c>
      <c r="E648" s="170" t="s">
        <v>1</v>
      </c>
      <c r="F648" s="171" t="s">
        <v>2751</v>
      </c>
      <c r="H648" s="172">
        <v>44.957000000000001</v>
      </c>
      <c r="I648" s="173"/>
      <c r="L648" s="169"/>
      <c r="M648" s="174"/>
      <c r="N648" s="175"/>
      <c r="O648" s="175"/>
      <c r="P648" s="175"/>
      <c r="Q648" s="175"/>
      <c r="R648" s="175"/>
      <c r="S648" s="175"/>
      <c r="T648" s="176"/>
      <c r="AT648" s="170" t="s">
        <v>312</v>
      </c>
      <c r="AU648" s="170" t="s">
        <v>96</v>
      </c>
      <c r="AV648" s="14" t="s">
        <v>96</v>
      </c>
      <c r="AW648" s="14" t="s">
        <v>41</v>
      </c>
      <c r="AX648" s="14" t="s">
        <v>86</v>
      </c>
      <c r="AY648" s="170" t="s">
        <v>302</v>
      </c>
    </row>
    <row r="649" spans="1:65" s="14" customFormat="1">
      <c r="B649" s="169"/>
      <c r="D649" s="162" t="s">
        <v>312</v>
      </c>
      <c r="E649" s="170" t="s">
        <v>1</v>
      </c>
      <c r="F649" s="171" t="s">
        <v>2752</v>
      </c>
      <c r="H649" s="172">
        <v>37.164000000000001</v>
      </c>
      <c r="I649" s="173"/>
      <c r="L649" s="169"/>
      <c r="M649" s="174"/>
      <c r="N649" s="175"/>
      <c r="O649" s="175"/>
      <c r="P649" s="175"/>
      <c r="Q649" s="175"/>
      <c r="R649" s="175"/>
      <c r="S649" s="175"/>
      <c r="T649" s="176"/>
      <c r="AT649" s="170" t="s">
        <v>312</v>
      </c>
      <c r="AU649" s="170" t="s">
        <v>96</v>
      </c>
      <c r="AV649" s="14" t="s">
        <v>96</v>
      </c>
      <c r="AW649" s="14" t="s">
        <v>41</v>
      </c>
      <c r="AX649" s="14" t="s">
        <v>86</v>
      </c>
      <c r="AY649" s="170" t="s">
        <v>302</v>
      </c>
    </row>
    <row r="650" spans="1:65" s="14" customFormat="1">
      <c r="B650" s="169"/>
      <c r="D650" s="162" t="s">
        <v>312</v>
      </c>
      <c r="E650" s="170" t="s">
        <v>1</v>
      </c>
      <c r="F650" s="171" t="s">
        <v>2753</v>
      </c>
      <c r="H650" s="172">
        <v>42.524999999999999</v>
      </c>
      <c r="I650" s="173"/>
      <c r="L650" s="169"/>
      <c r="M650" s="174"/>
      <c r="N650" s="175"/>
      <c r="O650" s="175"/>
      <c r="P650" s="175"/>
      <c r="Q650" s="175"/>
      <c r="R650" s="175"/>
      <c r="S650" s="175"/>
      <c r="T650" s="176"/>
      <c r="AT650" s="170" t="s">
        <v>312</v>
      </c>
      <c r="AU650" s="170" t="s">
        <v>96</v>
      </c>
      <c r="AV650" s="14" t="s">
        <v>96</v>
      </c>
      <c r="AW650" s="14" t="s">
        <v>41</v>
      </c>
      <c r="AX650" s="14" t="s">
        <v>86</v>
      </c>
      <c r="AY650" s="170" t="s">
        <v>302</v>
      </c>
    </row>
    <row r="651" spans="1:65" s="14" customFormat="1">
      <c r="B651" s="169"/>
      <c r="D651" s="162" t="s">
        <v>312</v>
      </c>
      <c r="E651" s="170" t="s">
        <v>1</v>
      </c>
      <c r="F651" s="171" t="s">
        <v>2754</v>
      </c>
      <c r="H651" s="172">
        <v>39.15</v>
      </c>
      <c r="I651" s="173"/>
      <c r="L651" s="169"/>
      <c r="M651" s="174"/>
      <c r="N651" s="175"/>
      <c r="O651" s="175"/>
      <c r="P651" s="175"/>
      <c r="Q651" s="175"/>
      <c r="R651" s="175"/>
      <c r="S651" s="175"/>
      <c r="T651" s="176"/>
      <c r="AT651" s="170" t="s">
        <v>312</v>
      </c>
      <c r="AU651" s="170" t="s">
        <v>96</v>
      </c>
      <c r="AV651" s="14" t="s">
        <v>96</v>
      </c>
      <c r="AW651" s="14" t="s">
        <v>41</v>
      </c>
      <c r="AX651" s="14" t="s">
        <v>86</v>
      </c>
      <c r="AY651" s="170" t="s">
        <v>302</v>
      </c>
    </row>
    <row r="652" spans="1:65" s="13" customFormat="1">
      <c r="B652" s="161"/>
      <c r="D652" s="162" t="s">
        <v>312</v>
      </c>
      <c r="E652" s="163" t="s">
        <v>1</v>
      </c>
      <c r="F652" s="164" t="s">
        <v>2755</v>
      </c>
      <c r="H652" s="163" t="s">
        <v>1</v>
      </c>
      <c r="I652" s="165"/>
      <c r="L652" s="161"/>
      <c r="M652" s="166"/>
      <c r="N652" s="167"/>
      <c r="O652" s="167"/>
      <c r="P652" s="167"/>
      <c r="Q652" s="167"/>
      <c r="R652" s="167"/>
      <c r="S652" s="167"/>
      <c r="T652" s="168"/>
      <c r="AT652" s="163" t="s">
        <v>312</v>
      </c>
      <c r="AU652" s="163" t="s">
        <v>96</v>
      </c>
      <c r="AV652" s="13" t="s">
        <v>23</v>
      </c>
      <c r="AW652" s="13" t="s">
        <v>41</v>
      </c>
      <c r="AX652" s="13" t="s">
        <v>86</v>
      </c>
      <c r="AY652" s="163" t="s">
        <v>302</v>
      </c>
    </row>
    <row r="653" spans="1:65" s="14" customFormat="1">
      <c r="B653" s="169"/>
      <c r="D653" s="162" t="s">
        <v>312</v>
      </c>
      <c r="E653" s="170" t="s">
        <v>1</v>
      </c>
      <c r="F653" s="171" t="s">
        <v>2756</v>
      </c>
      <c r="H653" s="172">
        <v>-761.07</v>
      </c>
      <c r="I653" s="173"/>
      <c r="L653" s="169"/>
      <c r="M653" s="174"/>
      <c r="N653" s="175"/>
      <c r="O653" s="175"/>
      <c r="P653" s="175"/>
      <c r="Q653" s="175"/>
      <c r="R653" s="175"/>
      <c r="S653" s="175"/>
      <c r="T653" s="176"/>
      <c r="AT653" s="170" t="s">
        <v>312</v>
      </c>
      <c r="AU653" s="170" t="s">
        <v>96</v>
      </c>
      <c r="AV653" s="14" t="s">
        <v>96</v>
      </c>
      <c r="AW653" s="14" t="s">
        <v>41</v>
      </c>
      <c r="AX653" s="14" t="s">
        <v>86</v>
      </c>
      <c r="AY653" s="170" t="s">
        <v>302</v>
      </c>
    </row>
    <row r="654" spans="1:65" s="15" customFormat="1">
      <c r="B654" s="177"/>
      <c r="D654" s="162" t="s">
        <v>312</v>
      </c>
      <c r="E654" s="178" t="s">
        <v>2290</v>
      </c>
      <c r="F654" s="179" t="s">
        <v>324</v>
      </c>
      <c r="H654" s="180">
        <v>2723.9569999999999</v>
      </c>
      <c r="I654" s="181"/>
      <c r="L654" s="177"/>
      <c r="M654" s="182"/>
      <c r="N654" s="183"/>
      <c r="O654" s="183"/>
      <c r="P654" s="183"/>
      <c r="Q654" s="183"/>
      <c r="R654" s="183"/>
      <c r="S654" s="183"/>
      <c r="T654" s="184"/>
      <c r="AT654" s="178" t="s">
        <v>312</v>
      </c>
      <c r="AU654" s="178" t="s">
        <v>96</v>
      </c>
      <c r="AV654" s="15" t="s">
        <v>310</v>
      </c>
      <c r="AW654" s="15" t="s">
        <v>41</v>
      </c>
      <c r="AX654" s="15" t="s">
        <v>86</v>
      </c>
      <c r="AY654" s="178" t="s">
        <v>302</v>
      </c>
    </row>
    <row r="655" spans="1:65" s="14" customFormat="1">
      <c r="B655" s="169"/>
      <c r="D655" s="162" t="s">
        <v>312</v>
      </c>
      <c r="E655" s="170" t="s">
        <v>1</v>
      </c>
      <c r="F655" s="171" t="s">
        <v>2757</v>
      </c>
      <c r="H655" s="172">
        <v>1089.5830000000001</v>
      </c>
      <c r="I655" s="173"/>
      <c r="L655" s="169"/>
      <c r="M655" s="174"/>
      <c r="N655" s="175"/>
      <c r="O655" s="175"/>
      <c r="P655" s="175"/>
      <c r="Q655" s="175"/>
      <c r="R655" s="175"/>
      <c r="S655" s="175"/>
      <c r="T655" s="176"/>
      <c r="AT655" s="170" t="s">
        <v>312</v>
      </c>
      <c r="AU655" s="170" t="s">
        <v>96</v>
      </c>
      <c r="AV655" s="14" t="s">
        <v>96</v>
      </c>
      <c r="AW655" s="14" t="s">
        <v>41</v>
      </c>
      <c r="AX655" s="14" t="s">
        <v>23</v>
      </c>
      <c r="AY655" s="170" t="s">
        <v>302</v>
      </c>
    </row>
    <row r="656" spans="1:65" s="2" customFormat="1" ht="16.5" customHeight="1">
      <c r="A656" s="34"/>
      <c r="B656" s="147"/>
      <c r="C656" s="148" t="s">
        <v>737</v>
      </c>
      <c r="D656" s="148" t="s">
        <v>305</v>
      </c>
      <c r="E656" s="149" t="s">
        <v>455</v>
      </c>
      <c r="F656" s="150" t="s">
        <v>456</v>
      </c>
      <c r="G656" s="151" t="s">
        <v>308</v>
      </c>
      <c r="H656" s="152">
        <v>1089.5830000000001</v>
      </c>
      <c r="I656" s="153"/>
      <c r="J656" s="154">
        <f>ROUND(I656*H656,2)</f>
        <v>0</v>
      </c>
      <c r="K656" s="150" t="s">
        <v>309</v>
      </c>
      <c r="L656" s="35"/>
      <c r="M656" s="155" t="s">
        <v>1</v>
      </c>
      <c r="N656" s="156" t="s">
        <v>51</v>
      </c>
      <c r="O656" s="60"/>
      <c r="P656" s="157">
        <f>O656*H656</f>
        <v>0</v>
      </c>
      <c r="Q656" s="157">
        <v>0</v>
      </c>
      <c r="R656" s="157">
        <f>Q656*H656</f>
        <v>0</v>
      </c>
      <c r="S656" s="157">
        <v>0</v>
      </c>
      <c r="T656" s="158">
        <f>S656*H656</f>
        <v>0</v>
      </c>
      <c r="U656" s="34"/>
      <c r="V656" s="34"/>
      <c r="W656" s="34"/>
      <c r="X656" s="34"/>
      <c r="Y656" s="34"/>
      <c r="Z656" s="34"/>
      <c r="AA656" s="34"/>
      <c r="AB656" s="34"/>
      <c r="AC656" s="34"/>
      <c r="AD656" s="34"/>
      <c r="AE656" s="34"/>
      <c r="AR656" s="159" t="s">
        <v>310</v>
      </c>
      <c r="AT656" s="159" t="s">
        <v>305</v>
      </c>
      <c r="AU656" s="159" t="s">
        <v>96</v>
      </c>
      <c r="AY656" s="18" t="s">
        <v>302</v>
      </c>
      <c r="BE656" s="160">
        <f>IF(N656="základní",J656,0)</f>
        <v>0</v>
      </c>
      <c r="BF656" s="160">
        <f>IF(N656="snížená",J656,0)</f>
        <v>0</v>
      </c>
      <c r="BG656" s="160">
        <f>IF(N656="zákl. přenesená",J656,0)</f>
        <v>0</v>
      </c>
      <c r="BH656" s="160">
        <f>IF(N656="sníž. přenesená",J656,0)</f>
        <v>0</v>
      </c>
      <c r="BI656" s="160">
        <f>IF(N656="nulová",J656,0)</f>
        <v>0</v>
      </c>
      <c r="BJ656" s="18" t="s">
        <v>23</v>
      </c>
      <c r="BK656" s="160">
        <f>ROUND(I656*H656,2)</f>
        <v>0</v>
      </c>
      <c r="BL656" s="18" t="s">
        <v>310</v>
      </c>
      <c r="BM656" s="159" t="s">
        <v>457</v>
      </c>
    </row>
    <row r="657" spans="1:65" s="2" customFormat="1" ht="16.5" customHeight="1">
      <c r="A657" s="34"/>
      <c r="B657" s="147"/>
      <c r="C657" s="148" t="s">
        <v>742</v>
      </c>
      <c r="D657" s="148" t="s">
        <v>305</v>
      </c>
      <c r="E657" s="149" t="s">
        <v>459</v>
      </c>
      <c r="F657" s="150" t="s">
        <v>460</v>
      </c>
      <c r="G657" s="151" t="s">
        <v>308</v>
      </c>
      <c r="H657" s="152">
        <v>1634.374</v>
      </c>
      <c r="I657" s="153"/>
      <c r="J657" s="154">
        <f>ROUND(I657*H657,2)</f>
        <v>0</v>
      </c>
      <c r="K657" s="150" t="s">
        <v>309</v>
      </c>
      <c r="L657" s="35"/>
      <c r="M657" s="155" t="s">
        <v>1</v>
      </c>
      <c r="N657" s="156" t="s">
        <v>51</v>
      </c>
      <c r="O657" s="60"/>
      <c r="P657" s="157">
        <f>O657*H657</f>
        <v>0</v>
      </c>
      <c r="Q657" s="157">
        <v>6.28E-3</v>
      </c>
      <c r="R657" s="157">
        <f>Q657*H657</f>
        <v>10.26386872</v>
      </c>
      <c r="S657" s="157">
        <v>0</v>
      </c>
      <c r="T657" s="158">
        <f>S657*H657</f>
        <v>0</v>
      </c>
      <c r="U657" s="34"/>
      <c r="V657" s="34"/>
      <c r="W657" s="34"/>
      <c r="X657" s="34"/>
      <c r="Y657" s="34"/>
      <c r="Z657" s="34"/>
      <c r="AA657" s="34"/>
      <c r="AB657" s="34"/>
      <c r="AC657" s="34"/>
      <c r="AD657" s="34"/>
      <c r="AE657" s="34"/>
      <c r="AR657" s="159" t="s">
        <v>310</v>
      </c>
      <c r="AT657" s="159" t="s">
        <v>305</v>
      </c>
      <c r="AU657" s="159" t="s">
        <v>96</v>
      </c>
      <c r="AY657" s="18" t="s">
        <v>302</v>
      </c>
      <c r="BE657" s="160">
        <f>IF(N657="základní",J657,0)</f>
        <v>0</v>
      </c>
      <c r="BF657" s="160">
        <f>IF(N657="snížená",J657,0)</f>
        <v>0</v>
      </c>
      <c r="BG657" s="160">
        <f>IF(N657="zákl. přenesená",J657,0)</f>
        <v>0</v>
      </c>
      <c r="BH657" s="160">
        <f>IF(N657="sníž. přenesená",J657,0)</f>
        <v>0</v>
      </c>
      <c r="BI657" s="160">
        <f>IF(N657="nulová",J657,0)</f>
        <v>0</v>
      </c>
      <c r="BJ657" s="18" t="s">
        <v>23</v>
      </c>
      <c r="BK657" s="160">
        <f>ROUND(I657*H657,2)</f>
        <v>0</v>
      </c>
      <c r="BL657" s="18" t="s">
        <v>310</v>
      </c>
      <c r="BM657" s="159" t="s">
        <v>461</v>
      </c>
    </row>
    <row r="658" spans="1:65" s="14" customFormat="1">
      <c r="B658" s="169"/>
      <c r="D658" s="162" t="s">
        <v>312</v>
      </c>
      <c r="E658" s="170" t="s">
        <v>1</v>
      </c>
      <c r="F658" s="171" t="s">
        <v>2758</v>
      </c>
      <c r="H658" s="172">
        <v>1634.374</v>
      </c>
      <c r="I658" s="173"/>
      <c r="L658" s="169"/>
      <c r="M658" s="174"/>
      <c r="N658" s="175"/>
      <c r="O658" s="175"/>
      <c r="P658" s="175"/>
      <c r="Q658" s="175"/>
      <c r="R658" s="175"/>
      <c r="S658" s="175"/>
      <c r="T658" s="176"/>
      <c r="AT658" s="170" t="s">
        <v>312</v>
      </c>
      <c r="AU658" s="170" t="s">
        <v>96</v>
      </c>
      <c r="AV658" s="14" t="s">
        <v>96</v>
      </c>
      <c r="AW658" s="14" t="s">
        <v>41</v>
      </c>
      <c r="AX658" s="14" t="s">
        <v>23</v>
      </c>
      <c r="AY658" s="170" t="s">
        <v>302</v>
      </c>
    </row>
    <row r="659" spans="1:65" s="2" customFormat="1" ht="16.5" customHeight="1">
      <c r="A659" s="34"/>
      <c r="B659" s="147"/>
      <c r="C659" s="148" t="s">
        <v>751</v>
      </c>
      <c r="D659" s="148" t="s">
        <v>305</v>
      </c>
      <c r="E659" s="149" t="s">
        <v>464</v>
      </c>
      <c r="F659" s="150" t="s">
        <v>465</v>
      </c>
      <c r="G659" s="151" t="s">
        <v>308</v>
      </c>
      <c r="H659" s="152">
        <v>1634.374</v>
      </c>
      <c r="I659" s="153"/>
      <c r="J659" s="154">
        <f>ROUND(I659*H659,2)</f>
        <v>0</v>
      </c>
      <c r="K659" s="150" t="s">
        <v>309</v>
      </c>
      <c r="L659" s="35"/>
      <c r="M659" s="155" t="s">
        <v>1</v>
      </c>
      <c r="N659" s="156" t="s">
        <v>51</v>
      </c>
      <c r="O659" s="60"/>
      <c r="P659" s="157">
        <f>O659*H659</f>
        <v>0</v>
      </c>
      <c r="Q659" s="157">
        <v>0</v>
      </c>
      <c r="R659" s="157">
        <f>Q659*H659</f>
        <v>0</v>
      </c>
      <c r="S659" s="157">
        <v>0</v>
      </c>
      <c r="T659" s="158">
        <f>S659*H659</f>
        <v>0</v>
      </c>
      <c r="U659" s="34"/>
      <c r="V659" s="34"/>
      <c r="W659" s="34"/>
      <c r="X659" s="34"/>
      <c r="Y659" s="34"/>
      <c r="Z659" s="34"/>
      <c r="AA659" s="34"/>
      <c r="AB659" s="34"/>
      <c r="AC659" s="34"/>
      <c r="AD659" s="34"/>
      <c r="AE659" s="34"/>
      <c r="AR659" s="159" t="s">
        <v>310</v>
      </c>
      <c r="AT659" s="159" t="s">
        <v>305</v>
      </c>
      <c r="AU659" s="159" t="s">
        <v>96</v>
      </c>
      <c r="AY659" s="18" t="s">
        <v>302</v>
      </c>
      <c r="BE659" s="160">
        <f>IF(N659="základní",J659,0)</f>
        <v>0</v>
      </c>
      <c r="BF659" s="160">
        <f>IF(N659="snížená",J659,0)</f>
        <v>0</v>
      </c>
      <c r="BG659" s="160">
        <f>IF(N659="zákl. přenesená",J659,0)</f>
        <v>0</v>
      </c>
      <c r="BH659" s="160">
        <f>IF(N659="sníž. přenesená",J659,0)</f>
        <v>0</v>
      </c>
      <c r="BI659" s="160">
        <f>IF(N659="nulová",J659,0)</f>
        <v>0</v>
      </c>
      <c r="BJ659" s="18" t="s">
        <v>23</v>
      </c>
      <c r="BK659" s="160">
        <f>ROUND(I659*H659,2)</f>
        <v>0</v>
      </c>
      <c r="BL659" s="18" t="s">
        <v>310</v>
      </c>
      <c r="BM659" s="159" t="s">
        <v>466</v>
      </c>
    </row>
    <row r="660" spans="1:65" s="2" customFormat="1" ht="21.75" customHeight="1">
      <c r="A660" s="34"/>
      <c r="B660" s="147"/>
      <c r="C660" s="148" t="s">
        <v>757</v>
      </c>
      <c r="D660" s="148" t="s">
        <v>305</v>
      </c>
      <c r="E660" s="149" t="s">
        <v>468</v>
      </c>
      <c r="F660" s="150" t="s">
        <v>469</v>
      </c>
      <c r="G660" s="151" t="s">
        <v>411</v>
      </c>
      <c r="H660" s="152">
        <v>1946.3489999999999</v>
      </c>
      <c r="I660" s="153"/>
      <c r="J660" s="154">
        <f>ROUND(I660*H660,2)</f>
        <v>0</v>
      </c>
      <c r="K660" s="150" t="s">
        <v>309</v>
      </c>
      <c r="L660" s="35"/>
      <c r="M660" s="155" t="s">
        <v>1</v>
      </c>
      <c r="N660" s="156" t="s">
        <v>51</v>
      </c>
      <c r="O660" s="60"/>
      <c r="P660" s="157">
        <f>O660*H660</f>
        <v>0</v>
      </c>
      <c r="Q660" s="157">
        <v>0</v>
      </c>
      <c r="R660" s="157">
        <f>Q660*H660</f>
        <v>0</v>
      </c>
      <c r="S660" s="157">
        <v>0</v>
      </c>
      <c r="T660" s="158">
        <f>S660*H660</f>
        <v>0</v>
      </c>
      <c r="U660" s="34"/>
      <c r="V660" s="34"/>
      <c r="W660" s="34"/>
      <c r="X660" s="34"/>
      <c r="Y660" s="34"/>
      <c r="Z660" s="34"/>
      <c r="AA660" s="34"/>
      <c r="AB660" s="34"/>
      <c r="AC660" s="34"/>
      <c r="AD660" s="34"/>
      <c r="AE660" s="34"/>
      <c r="AR660" s="159" t="s">
        <v>310</v>
      </c>
      <c r="AT660" s="159" t="s">
        <v>305</v>
      </c>
      <c r="AU660" s="159" t="s">
        <v>96</v>
      </c>
      <c r="AY660" s="18" t="s">
        <v>302</v>
      </c>
      <c r="BE660" s="160">
        <f>IF(N660="základní",J660,0)</f>
        <v>0</v>
      </c>
      <c r="BF660" s="160">
        <f>IF(N660="snížená",J660,0)</f>
        <v>0</v>
      </c>
      <c r="BG660" s="160">
        <f>IF(N660="zákl. přenesená",J660,0)</f>
        <v>0</v>
      </c>
      <c r="BH660" s="160">
        <f>IF(N660="sníž. přenesená",J660,0)</f>
        <v>0</v>
      </c>
      <c r="BI660" s="160">
        <f>IF(N660="nulová",J660,0)</f>
        <v>0</v>
      </c>
      <c r="BJ660" s="18" t="s">
        <v>23</v>
      </c>
      <c r="BK660" s="160">
        <f>ROUND(I660*H660,2)</f>
        <v>0</v>
      </c>
      <c r="BL660" s="18" t="s">
        <v>310</v>
      </c>
      <c r="BM660" s="159" t="s">
        <v>2759</v>
      </c>
    </row>
    <row r="661" spans="1:65" s="14" customFormat="1">
      <c r="B661" s="169"/>
      <c r="D661" s="162" t="s">
        <v>312</v>
      </c>
      <c r="E661" s="170" t="s">
        <v>1</v>
      </c>
      <c r="F661" s="171" t="s">
        <v>2760</v>
      </c>
      <c r="H661" s="172">
        <v>1946.3489999999999</v>
      </c>
      <c r="I661" s="173"/>
      <c r="L661" s="169"/>
      <c r="M661" s="174"/>
      <c r="N661" s="175"/>
      <c r="O661" s="175"/>
      <c r="P661" s="175"/>
      <c r="Q661" s="175"/>
      <c r="R661" s="175"/>
      <c r="S661" s="175"/>
      <c r="T661" s="176"/>
      <c r="AT661" s="170" t="s">
        <v>312</v>
      </c>
      <c r="AU661" s="170" t="s">
        <v>96</v>
      </c>
      <c r="AV661" s="14" t="s">
        <v>96</v>
      </c>
      <c r="AW661" s="14" t="s">
        <v>41</v>
      </c>
      <c r="AX661" s="14" t="s">
        <v>23</v>
      </c>
      <c r="AY661" s="170" t="s">
        <v>302</v>
      </c>
    </row>
    <row r="662" spans="1:65" s="2" customFormat="1" ht="21.75" customHeight="1">
      <c r="A662" s="34"/>
      <c r="B662" s="147"/>
      <c r="C662" s="148" t="s">
        <v>762</v>
      </c>
      <c r="D662" s="148" t="s">
        <v>305</v>
      </c>
      <c r="E662" s="149" t="s">
        <v>473</v>
      </c>
      <c r="F662" s="150" t="s">
        <v>474</v>
      </c>
      <c r="G662" s="151" t="s">
        <v>411</v>
      </c>
      <c r="H662" s="152">
        <v>60.195999999999998</v>
      </c>
      <c r="I662" s="153"/>
      <c r="J662" s="154">
        <f>ROUND(I662*H662,2)</f>
        <v>0</v>
      </c>
      <c r="K662" s="150" t="s">
        <v>309</v>
      </c>
      <c r="L662" s="35"/>
      <c r="M662" s="155" t="s">
        <v>1</v>
      </c>
      <c r="N662" s="156" t="s">
        <v>51</v>
      </c>
      <c r="O662" s="60"/>
      <c r="P662" s="157">
        <f>O662*H662</f>
        <v>0</v>
      </c>
      <c r="Q662" s="157">
        <v>0</v>
      </c>
      <c r="R662" s="157">
        <f>Q662*H662</f>
        <v>0</v>
      </c>
      <c r="S662" s="157">
        <v>0</v>
      </c>
      <c r="T662" s="158">
        <f>S662*H662</f>
        <v>0</v>
      </c>
      <c r="U662" s="34"/>
      <c r="V662" s="34"/>
      <c r="W662" s="34"/>
      <c r="X662" s="34"/>
      <c r="Y662" s="34"/>
      <c r="Z662" s="34"/>
      <c r="AA662" s="34"/>
      <c r="AB662" s="34"/>
      <c r="AC662" s="34"/>
      <c r="AD662" s="34"/>
      <c r="AE662" s="34"/>
      <c r="AR662" s="159" t="s">
        <v>310</v>
      </c>
      <c r="AT662" s="159" t="s">
        <v>305</v>
      </c>
      <c r="AU662" s="159" t="s">
        <v>96</v>
      </c>
      <c r="AY662" s="18" t="s">
        <v>302</v>
      </c>
      <c r="BE662" s="160">
        <f>IF(N662="základní",J662,0)</f>
        <v>0</v>
      </c>
      <c r="BF662" s="160">
        <f>IF(N662="snížená",J662,0)</f>
        <v>0</v>
      </c>
      <c r="BG662" s="160">
        <f>IF(N662="zákl. přenesená",J662,0)</f>
        <v>0</v>
      </c>
      <c r="BH662" s="160">
        <f>IF(N662="sníž. přenesená",J662,0)</f>
        <v>0</v>
      </c>
      <c r="BI662" s="160">
        <f>IF(N662="nulová",J662,0)</f>
        <v>0</v>
      </c>
      <c r="BJ662" s="18" t="s">
        <v>23</v>
      </c>
      <c r="BK662" s="160">
        <f>ROUND(I662*H662,2)</f>
        <v>0</v>
      </c>
      <c r="BL662" s="18" t="s">
        <v>310</v>
      </c>
      <c r="BM662" s="159" t="s">
        <v>2761</v>
      </c>
    </row>
    <row r="663" spans="1:65" s="14" customFormat="1">
      <c r="B663" s="169"/>
      <c r="D663" s="162" t="s">
        <v>312</v>
      </c>
      <c r="E663" s="170" t="s">
        <v>1</v>
      </c>
      <c r="F663" s="171" t="s">
        <v>2762</v>
      </c>
      <c r="H663" s="172">
        <v>60.195999999999998</v>
      </c>
      <c r="I663" s="173"/>
      <c r="L663" s="169"/>
      <c r="M663" s="174"/>
      <c r="N663" s="175"/>
      <c r="O663" s="175"/>
      <c r="P663" s="175"/>
      <c r="Q663" s="175"/>
      <c r="R663" s="175"/>
      <c r="S663" s="175"/>
      <c r="T663" s="176"/>
      <c r="AT663" s="170" t="s">
        <v>312</v>
      </c>
      <c r="AU663" s="170" t="s">
        <v>96</v>
      </c>
      <c r="AV663" s="14" t="s">
        <v>96</v>
      </c>
      <c r="AW663" s="14" t="s">
        <v>41</v>
      </c>
      <c r="AX663" s="14" t="s">
        <v>23</v>
      </c>
      <c r="AY663" s="170" t="s">
        <v>302</v>
      </c>
    </row>
    <row r="664" spans="1:65" s="2" customFormat="1" ht="16.5" customHeight="1">
      <c r="A664" s="34"/>
      <c r="B664" s="147"/>
      <c r="C664" s="148" t="s">
        <v>772</v>
      </c>
      <c r="D664" s="148" t="s">
        <v>305</v>
      </c>
      <c r="E664" s="149" t="s">
        <v>478</v>
      </c>
      <c r="F664" s="150" t="s">
        <v>479</v>
      </c>
      <c r="G664" s="151" t="s">
        <v>411</v>
      </c>
      <c r="H664" s="152">
        <v>2158.864</v>
      </c>
      <c r="I664" s="153"/>
      <c r="J664" s="154">
        <f>ROUND(I664*H664,2)</f>
        <v>0</v>
      </c>
      <c r="K664" s="150" t="s">
        <v>309</v>
      </c>
      <c r="L664" s="35"/>
      <c r="M664" s="155" t="s">
        <v>1</v>
      </c>
      <c r="N664" s="156" t="s">
        <v>51</v>
      </c>
      <c r="O664" s="60"/>
      <c r="P664" s="157">
        <f>O664*H664</f>
        <v>0</v>
      </c>
      <c r="Q664" s="157">
        <v>0</v>
      </c>
      <c r="R664" s="157">
        <f>Q664*H664</f>
        <v>0</v>
      </c>
      <c r="S664" s="157">
        <v>0</v>
      </c>
      <c r="T664" s="158">
        <f>S664*H664</f>
        <v>0</v>
      </c>
      <c r="U664" s="34"/>
      <c r="V664" s="34"/>
      <c r="W664" s="34"/>
      <c r="X664" s="34"/>
      <c r="Y664" s="34"/>
      <c r="Z664" s="34"/>
      <c r="AA664" s="34"/>
      <c r="AB664" s="34"/>
      <c r="AC664" s="34"/>
      <c r="AD664" s="34"/>
      <c r="AE664" s="34"/>
      <c r="AR664" s="159" t="s">
        <v>310</v>
      </c>
      <c r="AT664" s="159" t="s">
        <v>305</v>
      </c>
      <c r="AU664" s="159" t="s">
        <v>96</v>
      </c>
      <c r="AY664" s="18" t="s">
        <v>302</v>
      </c>
      <c r="BE664" s="160">
        <f>IF(N664="základní",J664,0)</f>
        <v>0</v>
      </c>
      <c r="BF664" s="160">
        <f>IF(N664="snížená",J664,0)</f>
        <v>0</v>
      </c>
      <c r="BG664" s="160">
        <f>IF(N664="zákl. přenesená",J664,0)</f>
        <v>0</v>
      </c>
      <c r="BH664" s="160">
        <f>IF(N664="sníž. přenesená",J664,0)</f>
        <v>0</v>
      </c>
      <c r="BI664" s="160">
        <f>IF(N664="nulová",J664,0)</f>
        <v>0</v>
      </c>
      <c r="BJ664" s="18" t="s">
        <v>23</v>
      </c>
      <c r="BK664" s="160">
        <f>ROUND(I664*H664,2)</f>
        <v>0</v>
      </c>
      <c r="BL664" s="18" t="s">
        <v>310</v>
      </c>
      <c r="BM664" s="159" t="s">
        <v>2763</v>
      </c>
    </row>
    <row r="665" spans="1:65" s="14" customFormat="1">
      <c r="B665" s="169"/>
      <c r="D665" s="162" t="s">
        <v>312</v>
      </c>
      <c r="E665" s="170" t="s">
        <v>1</v>
      </c>
      <c r="F665" s="171" t="s">
        <v>2760</v>
      </c>
      <c r="H665" s="172">
        <v>1946.3489999999999</v>
      </c>
      <c r="I665" s="173"/>
      <c r="L665" s="169"/>
      <c r="M665" s="174"/>
      <c r="N665" s="175"/>
      <c r="O665" s="175"/>
      <c r="P665" s="175"/>
      <c r="Q665" s="175"/>
      <c r="R665" s="175"/>
      <c r="S665" s="175"/>
      <c r="T665" s="176"/>
      <c r="AT665" s="170" t="s">
        <v>312</v>
      </c>
      <c r="AU665" s="170" t="s">
        <v>96</v>
      </c>
      <c r="AV665" s="14" t="s">
        <v>96</v>
      </c>
      <c r="AW665" s="14" t="s">
        <v>41</v>
      </c>
      <c r="AX665" s="14" t="s">
        <v>86</v>
      </c>
      <c r="AY665" s="170" t="s">
        <v>302</v>
      </c>
    </row>
    <row r="666" spans="1:65" s="14" customFormat="1">
      <c r="B666" s="169"/>
      <c r="D666" s="162" t="s">
        <v>312</v>
      </c>
      <c r="E666" s="170" t="s">
        <v>1</v>
      </c>
      <c r="F666" s="171" t="s">
        <v>2764</v>
      </c>
      <c r="H666" s="172">
        <v>186.68199999999999</v>
      </c>
      <c r="I666" s="173"/>
      <c r="L666" s="169"/>
      <c r="M666" s="174"/>
      <c r="N666" s="175"/>
      <c r="O666" s="175"/>
      <c r="P666" s="175"/>
      <c r="Q666" s="175"/>
      <c r="R666" s="175"/>
      <c r="S666" s="175"/>
      <c r="T666" s="176"/>
      <c r="AT666" s="170" t="s">
        <v>312</v>
      </c>
      <c r="AU666" s="170" t="s">
        <v>96</v>
      </c>
      <c r="AV666" s="14" t="s">
        <v>96</v>
      </c>
      <c r="AW666" s="14" t="s">
        <v>41</v>
      </c>
      <c r="AX666" s="14" t="s">
        <v>86</v>
      </c>
      <c r="AY666" s="170" t="s">
        <v>302</v>
      </c>
    </row>
    <row r="667" spans="1:65" s="14" customFormat="1">
      <c r="B667" s="169"/>
      <c r="D667" s="162" t="s">
        <v>312</v>
      </c>
      <c r="E667" s="170" t="s">
        <v>1</v>
      </c>
      <c r="F667" s="171" t="s">
        <v>2765</v>
      </c>
      <c r="H667" s="172">
        <v>25.832999999999998</v>
      </c>
      <c r="I667" s="173"/>
      <c r="L667" s="169"/>
      <c r="M667" s="174"/>
      <c r="N667" s="175"/>
      <c r="O667" s="175"/>
      <c r="P667" s="175"/>
      <c r="Q667" s="175"/>
      <c r="R667" s="175"/>
      <c r="S667" s="175"/>
      <c r="T667" s="176"/>
      <c r="AT667" s="170" t="s">
        <v>312</v>
      </c>
      <c r="AU667" s="170" t="s">
        <v>96</v>
      </c>
      <c r="AV667" s="14" t="s">
        <v>96</v>
      </c>
      <c r="AW667" s="14" t="s">
        <v>41</v>
      </c>
      <c r="AX667" s="14" t="s">
        <v>86</v>
      </c>
      <c r="AY667" s="170" t="s">
        <v>302</v>
      </c>
    </row>
    <row r="668" spans="1:65" s="15" customFormat="1">
      <c r="B668" s="177"/>
      <c r="D668" s="162" t="s">
        <v>312</v>
      </c>
      <c r="E668" s="178" t="s">
        <v>1</v>
      </c>
      <c r="F668" s="179" t="s">
        <v>324</v>
      </c>
      <c r="H668" s="180">
        <v>2158.864</v>
      </c>
      <c r="I668" s="181"/>
      <c r="L668" s="177"/>
      <c r="M668" s="182"/>
      <c r="N668" s="183"/>
      <c r="O668" s="183"/>
      <c r="P668" s="183"/>
      <c r="Q668" s="183"/>
      <c r="R668" s="183"/>
      <c r="S668" s="183"/>
      <c r="T668" s="184"/>
      <c r="AT668" s="178" t="s">
        <v>312</v>
      </c>
      <c r="AU668" s="178" t="s">
        <v>96</v>
      </c>
      <c r="AV668" s="15" t="s">
        <v>310</v>
      </c>
      <c r="AW668" s="15" t="s">
        <v>41</v>
      </c>
      <c r="AX668" s="15" t="s">
        <v>23</v>
      </c>
      <c r="AY668" s="178" t="s">
        <v>302</v>
      </c>
    </row>
    <row r="669" spans="1:65" s="2" customFormat="1" ht="16.5" customHeight="1">
      <c r="A669" s="34"/>
      <c r="B669" s="147"/>
      <c r="C669" s="148" t="s">
        <v>777</v>
      </c>
      <c r="D669" s="148" t="s">
        <v>305</v>
      </c>
      <c r="E669" s="149" t="s">
        <v>482</v>
      </c>
      <c r="F669" s="150" t="s">
        <v>483</v>
      </c>
      <c r="G669" s="151" t="s">
        <v>411</v>
      </c>
      <c r="H669" s="152">
        <v>65.97</v>
      </c>
      <c r="I669" s="153"/>
      <c r="J669" s="154">
        <f>ROUND(I669*H669,2)</f>
        <v>0</v>
      </c>
      <c r="K669" s="150" t="s">
        <v>309</v>
      </c>
      <c r="L669" s="35"/>
      <c r="M669" s="155" t="s">
        <v>1</v>
      </c>
      <c r="N669" s="156" t="s">
        <v>51</v>
      </c>
      <c r="O669" s="60"/>
      <c r="P669" s="157">
        <f>O669*H669</f>
        <v>0</v>
      </c>
      <c r="Q669" s="157">
        <v>0</v>
      </c>
      <c r="R669" s="157">
        <f>Q669*H669</f>
        <v>0</v>
      </c>
      <c r="S669" s="157">
        <v>0</v>
      </c>
      <c r="T669" s="158">
        <f>S669*H669</f>
        <v>0</v>
      </c>
      <c r="U669" s="34"/>
      <c r="V669" s="34"/>
      <c r="W669" s="34"/>
      <c r="X669" s="34"/>
      <c r="Y669" s="34"/>
      <c r="Z669" s="34"/>
      <c r="AA669" s="34"/>
      <c r="AB669" s="34"/>
      <c r="AC669" s="34"/>
      <c r="AD669" s="34"/>
      <c r="AE669" s="34"/>
      <c r="AR669" s="159" t="s">
        <v>310</v>
      </c>
      <c r="AT669" s="159" t="s">
        <v>305</v>
      </c>
      <c r="AU669" s="159" t="s">
        <v>96</v>
      </c>
      <c r="AY669" s="18" t="s">
        <v>302</v>
      </c>
      <c r="BE669" s="160">
        <f>IF(N669="základní",J669,0)</f>
        <v>0</v>
      </c>
      <c r="BF669" s="160">
        <f>IF(N669="snížená",J669,0)</f>
        <v>0</v>
      </c>
      <c r="BG669" s="160">
        <f>IF(N669="zákl. přenesená",J669,0)</f>
        <v>0</v>
      </c>
      <c r="BH669" s="160">
        <f>IF(N669="sníž. přenesená",J669,0)</f>
        <v>0</v>
      </c>
      <c r="BI669" s="160">
        <f>IF(N669="nulová",J669,0)</f>
        <v>0</v>
      </c>
      <c r="BJ669" s="18" t="s">
        <v>23</v>
      </c>
      <c r="BK669" s="160">
        <f>ROUND(I669*H669,2)</f>
        <v>0</v>
      </c>
      <c r="BL669" s="18" t="s">
        <v>310</v>
      </c>
      <c r="BM669" s="159" t="s">
        <v>2766</v>
      </c>
    </row>
    <row r="670" spans="1:65" s="14" customFormat="1">
      <c r="B670" s="169"/>
      <c r="D670" s="162" t="s">
        <v>312</v>
      </c>
      <c r="E670" s="170" t="s">
        <v>1</v>
      </c>
      <c r="F670" s="171" t="s">
        <v>2762</v>
      </c>
      <c r="H670" s="172">
        <v>60.195999999999998</v>
      </c>
      <c r="I670" s="173"/>
      <c r="L670" s="169"/>
      <c r="M670" s="174"/>
      <c r="N670" s="175"/>
      <c r="O670" s="175"/>
      <c r="P670" s="175"/>
      <c r="Q670" s="175"/>
      <c r="R670" s="175"/>
      <c r="S670" s="175"/>
      <c r="T670" s="176"/>
      <c r="AT670" s="170" t="s">
        <v>312</v>
      </c>
      <c r="AU670" s="170" t="s">
        <v>96</v>
      </c>
      <c r="AV670" s="14" t="s">
        <v>96</v>
      </c>
      <c r="AW670" s="14" t="s">
        <v>41</v>
      </c>
      <c r="AX670" s="14" t="s">
        <v>86</v>
      </c>
      <c r="AY670" s="170" t="s">
        <v>302</v>
      </c>
    </row>
    <row r="671" spans="1:65" s="14" customFormat="1">
      <c r="B671" s="169"/>
      <c r="D671" s="162" t="s">
        <v>312</v>
      </c>
      <c r="E671" s="170" t="s">
        <v>1</v>
      </c>
      <c r="F671" s="171" t="s">
        <v>2767</v>
      </c>
      <c r="H671" s="172">
        <v>5.774</v>
      </c>
      <c r="I671" s="173"/>
      <c r="L671" s="169"/>
      <c r="M671" s="174"/>
      <c r="N671" s="175"/>
      <c r="O671" s="175"/>
      <c r="P671" s="175"/>
      <c r="Q671" s="175"/>
      <c r="R671" s="175"/>
      <c r="S671" s="175"/>
      <c r="T671" s="176"/>
      <c r="AT671" s="170" t="s">
        <v>312</v>
      </c>
      <c r="AU671" s="170" t="s">
        <v>96</v>
      </c>
      <c r="AV671" s="14" t="s">
        <v>96</v>
      </c>
      <c r="AW671" s="14" t="s">
        <v>41</v>
      </c>
      <c r="AX671" s="14" t="s">
        <v>86</v>
      </c>
      <c r="AY671" s="170" t="s">
        <v>302</v>
      </c>
    </row>
    <row r="672" spans="1:65" s="15" customFormat="1">
      <c r="B672" s="177"/>
      <c r="D672" s="162" t="s">
        <v>312</v>
      </c>
      <c r="E672" s="178" t="s">
        <v>1</v>
      </c>
      <c r="F672" s="179" t="s">
        <v>324</v>
      </c>
      <c r="H672" s="180">
        <v>65.97</v>
      </c>
      <c r="I672" s="181"/>
      <c r="L672" s="177"/>
      <c r="M672" s="182"/>
      <c r="N672" s="183"/>
      <c r="O672" s="183"/>
      <c r="P672" s="183"/>
      <c r="Q672" s="183"/>
      <c r="R672" s="183"/>
      <c r="S672" s="183"/>
      <c r="T672" s="184"/>
      <c r="AT672" s="178" t="s">
        <v>312</v>
      </c>
      <c r="AU672" s="178" t="s">
        <v>96</v>
      </c>
      <c r="AV672" s="15" t="s">
        <v>310</v>
      </c>
      <c r="AW672" s="15" t="s">
        <v>41</v>
      </c>
      <c r="AX672" s="15" t="s">
        <v>23</v>
      </c>
      <c r="AY672" s="178" t="s">
        <v>302</v>
      </c>
    </row>
    <row r="673" spans="1:65" s="2" customFormat="1" ht="16.5" customHeight="1">
      <c r="A673" s="34"/>
      <c r="B673" s="147"/>
      <c r="C673" s="148" t="s">
        <v>789</v>
      </c>
      <c r="D673" s="148" t="s">
        <v>305</v>
      </c>
      <c r="E673" s="149" t="s">
        <v>486</v>
      </c>
      <c r="F673" s="150" t="s">
        <v>487</v>
      </c>
      <c r="G673" s="151" t="s">
        <v>411</v>
      </c>
      <c r="H673" s="152">
        <v>2224.8339999999998</v>
      </c>
      <c r="I673" s="153"/>
      <c r="J673" s="154">
        <f>ROUND(I673*H673,2)</f>
        <v>0</v>
      </c>
      <c r="K673" s="150" t="s">
        <v>309</v>
      </c>
      <c r="L673" s="35"/>
      <c r="M673" s="155" t="s">
        <v>1</v>
      </c>
      <c r="N673" s="156" t="s">
        <v>51</v>
      </c>
      <c r="O673" s="60"/>
      <c r="P673" s="157">
        <f>O673*H673</f>
        <v>0</v>
      </c>
      <c r="Q673" s="157">
        <v>0</v>
      </c>
      <c r="R673" s="157">
        <f>Q673*H673</f>
        <v>0</v>
      </c>
      <c r="S673" s="157">
        <v>0</v>
      </c>
      <c r="T673" s="158">
        <f>S673*H673</f>
        <v>0</v>
      </c>
      <c r="U673" s="34"/>
      <c r="V673" s="34"/>
      <c r="W673" s="34"/>
      <c r="X673" s="34"/>
      <c r="Y673" s="34"/>
      <c r="Z673" s="34"/>
      <c r="AA673" s="34"/>
      <c r="AB673" s="34"/>
      <c r="AC673" s="34"/>
      <c r="AD673" s="34"/>
      <c r="AE673" s="34"/>
      <c r="AR673" s="159" t="s">
        <v>310</v>
      </c>
      <c r="AT673" s="159" t="s">
        <v>305</v>
      </c>
      <c r="AU673" s="159" t="s">
        <v>96</v>
      </c>
      <c r="AY673" s="18" t="s">
        <v>302</v>
      </c>
      <c r="BE673" s="160">
        <f>IF(N673="základní",J673,0)</f>
        <v>0</v>
      </c>
      <c r="BF673" s="160">
        <f>IF(N673="snížená",J673,0)</f>
        <v>0</v>
      </c>
      <c r="BG673" s="160">
        <f>IF(N673="zákl. přenesená",J673,0)</f>
        <v>0</v>
      </c>
      <c r="BH673" s="160">
        <f>IF(N673="sníž. přenesená",J673,0)</f>
        <v>0</v>
      </c>
      <c r="BI673" s="160">
        <f>IF(N673="nulová",J673,0)</f>
        <v>0</v>
      </c>
      <c r="BJ673" s="18" t="s">
        <v>23</v>
      </c>
      <c r="BK673" s="160">
        <f>ROUND(I673*H673,2)</f>
        <v>0</v>
      </c>
      <c r="BL673" s="18" t="s">
        <v>310</v>
      </c>
      <c r="BM673" s="159" t="s">
        <v>2768</v>
      </c>
    </row>
    <row r="674" spans="1:65" s="14" customFormat="1">
      <c r="B674" s="169"/>
      <c r="D674" s="162" t="s">
        <v>312</v>
      </c>
      <c r="E674" s="170" t="s">
        <v>1</v>
      </c>
      <c r="F674" s="171" t="s">
        <v>2765</v>
      </c>
      <c r="H674" s="172">
        <v>25.832999999999998</v>
      </c>
      <c r="I674" s="173"/>
      <c r="L674" s="169"/>
      <c r="M674" s="174"/>
      <c r="N674" s="175"/>
      <c r="O674" s="175"/>
      <c r="P674" s="175"/>
      <c r="Q674" s="175"/>
      <c r="R674" s="175"/>
      <c r="S674" s="175"/>
      <c r="T674" s="176"/>
      <c r="AT674" s="170" t="s">
        <v>312</v>
      </c>
      <c r="AU674" s="170" t="s">
        <v>96</v>
      </c>
      <c r="AV674" s="14" t="s">
        <v>96</v>
      </c>
      <c r="AW674" s="14" t="s">
        <v>41</v>
      </c>
      <c r="AX674" s="14" t="s">
        <v>86</v>
      </c>
      <c r="AY674" s="170" t="s">
        <v>302</v>
      </c>
    </row>
    <row r="675" spans="1:65" s="16" customFormat="1">
      <c r="B675" s="185"/>
      <c r="D675" s="162" t="s">
        <v>312</v>
      </c>
      <c r="E675" s="186" t="s">
        <v>1</v>
      </c>
      <c r="F675" s="187" t="s">
        <v>348</v>
      </c>
      <c r="H675" s="188">
        <v>25.832999999999998</v>
      </c>
      <c r="I675" s="189"/>
      <c r="L675" s="185"/>
      <c r="M675" s="190"/>
      <c r="N675" s="191"/>
      <c r="O675" s="191"/>
      <c r="P675" s="191"/>
      <c r="Q675" s="191"/>
      <c r="R675" s="191"/>
      <c r="S675" s="191"/>
      <c r="T675" s="192"/>
      <c r="AT675" s="186" t="s">
        <v>312</v>
      </c>
      <c r="AU675" s="186" t="s">
        <v>96</v>
      </c>
      <c r="AV675" s="16" t="s">
        <v>318</v>
      </c>
      <c r="AW675" s="16" t="s">
        <v>41</v>
      </c>
      <c r="AX675" s="16" t="s">
        <v>86</v>
      </c>
      <c r="AY675" s="186" t="s">
        <v>302</v>
      </c>
    </row>
    <row r="676" spans="1:65" s="14" customFormat="1">
      <c r="B676" s="169"/>
      <c r="D676" s="162" t="s">
        <v>312</v>
      </c>
      <c r="E676" s="170" t="s">
        <v>1</v>
      </c>
      <c r="F676" s="171" t="s">
        <v>2760</v>
      </c>
      <c r="H676" s="172">
        <v>1946.3489999999999</v>
      </c>
      <c r="I676" s="173"/>
      <c r="L676" s="169"/>
      <c r="M676" s="174"/>
      <c r="N676" s="175"/>
      <c r="O676" s="175"/>
      <c r="P676" s="175"/>
      <c r="Q676" s="175"/>
      <c r="R676" s="175"/>
      <c r="S676" s="175"/>
      <c r="T676" s="176"/>
      <c r="AT676" s="170" t="s">
        <v>312</v>
      </c>
      <c r="AU676" s="170" t="s">
        <v>96</v>
      </c>
      <c r="AV676" s="14" t="s">
        <v>96</v>
      </c>
      <c r="AW676" s="14" t="s">
        <v>41</v>
      </c>
      <c r="AX676" s="14" t="s">
        <v>86</v>
      </c>
      <c r="AY676" s="170" t="s">
        <v>302</v>
      </c>
    </row>
    <row r="677" spans="1:65" s="14" customFormat="1">
      <c r="B677" s="169"/>
      <c r="D677" s="162" t="s">
        <v>312</v>
      </c>
      <c r="E677" s="170" t="s">
        <v>1</v>
      </c>
      <c r="F677" s="171" t="s">
        <v>2764</v>
      </c>
      <c r="H677" s="172">
        <v>186.68199999999999</v>
      </c>
      <c r="I677" s="173"/>
      <c r="L677" s="169"/>
      <c r="M677" s="174"/>
      <c r="N677" s="175"/>
      <c r="O677" s="175"/>
      <c r="P677" s="175"/>
      <c r="Q677" s="175"/>
      <c r="R677" s="175"/>
      <c r="S677" s="175"/>
      <c r="T677" s="176"/>
      <c r="AT677" s="170" t="s">
        <v>312</v>
      </c>
      <c r="AU677" s="170" t="s">
        <v>96</v>
      </c>
      <c r="AV677" s="14" t="s">
        <v>96</v>
      </c>
      <c r="AW677" s="14" t="s">
        <v>41</v>
      </c>
      <c r="AX677" s="14" t="s">
        <v>86</v>
      </c>
      <c r="AY677" s="170" t="s">
        <v>302</v>
      </c>
    </row>
    <row r="678" spans="1:65" s="14" customFormat="1">
      <c r="B678" s="169"/>
      <c r="D678" s="162" t="s">
        <v>312</v>
      </c>
      <c r="E678" s="170" t="s">
        <v>1</v>
      </c>
      <c r="F678" s="171" t="s">
        <v>2762</v>
      </c>
      <c r="H678" s="172">
        <v>60.195999999999998</v>
      </c>
      <c r="I678" s="173"/>
      <c r="L678" s="169"/>
      <c r="M678" s="174"/>
      <c r="N678" s="175"/>
      <c r="O678" s="175"/>
      <c r="P678" s="175"/>
      <c r="Q678" s="175"/>
      <c r="R678" s="175"/>
      <c r="S678" s="175"/>
      <c r="T678" s="176"/>
      <c r="AT678" s="170" t="s">
        <v>312</v>
      </c>
      <c r="AU678" s="170" t="s">
        <v>96</v>
      </c>
      <c r="AV678" s="14" t="s">
        <v>96</v>
      </c>
      <c r="AW678" s="14" t="s">
        <v>41</v>
      </c>
      <c r="AX678" s="14" t="s">
        <v>86</v>
      </c>
      <c r="AY678" s="170" t="s">
        <v>302</v>
      </c>
    </row>
    <row r="679" spans="1:65" s="14" customFormat="1">
      <c r="B679" s="169"/>
      <c r="D679" s="162" t="s">
        <v>312</v>
      </c>
      <c r="E679" s="170" t="s">
        <v>1</v>
      </c>
      <c r="F679" s="171" t="s">
        <v>2767</v>
      </c>
      <c r="H679" s="172">
        <v>5.774</v>
      </c>
      <c r="I679" s="173"/>
      <c r="L679" s="169"/>
      <c r="M679" s="174"/>
      <c r="N679" s="175"/>
      <c r="O679" s="175"/>
      <c r="P679" s="175"/>
      <c r="Q679" s="175"/>
      <c r="R679" s="175"/>
      <c r="S679" s="175"/>
      <c r="T679" s="176"/>
      <c r="AT679" s="170" t="s">
        <v>312</v>
      </c>
      <c r="AU679" s="170" t="s">
        <v>96</v>
      </c>
      <c r="AV679" s="14" t="s">
        <v>96</v>
      </c>
      <c r="AW679" s="14" t="s">
        <v>41</v>
      </c>
      <c r="AX679" s="14" t="s">
        <v>86</v>
      </c>
      <c r="AY679" s="170" t="s">
        <v>302</v>
      </c>
    </row>
    <row r="680" spans="1:65" s="16" customFormat="1">
      <c r="B680" s="185"/>
      <c r="D680" s="162" t="s">
        <v>312</v>
      </c>
      <c r="E680" s="186" t="s">
        <v>1</v>
      </c>
      <c r="F680" s="187" t="s">
        <v>348</v>
      </c>
      <c r="H680" s="188">
        <v>2199.0010000000002</v>
      </c>
      <c r="I680" s="189"/>
      <c r="L680" s="185"/>
      <c r="M680" s="190"/>
      <c r="N680" s="191"/>
      <c r="O680" s="191"/>
      <c r="P680" s="191"/>
      <c r="Q680" s="191"/>
      <c r="R680" s="191"/>
      <c r="S680" s="191"/>
      <c r="T680" s="192"/>
      <c r="AT680" s="186" t="s">
        <v>312</v>
      </c>
      <c r="AU680" s="186" t="s">
        <v>96</v>
      </c>
      <c r="AV680" s="16" t="s">
        <v>318</v>
      </c>
      <c r="AW680" s="16" t="s">
        <v>41</v>
      </c>
      <c r="AX680" s="16" t="s">
        <v>86</v>
      </c>
      <c r="AY680" s="186" t="s">
        <v>302</v>
      </c>
    </row>
    <row r="681" spans="1:65" s="15" customFormat="1">
      <c r="B681" s="177"/>
      <c r="D681" s="162" t="s">
        <v>312</v>
      </c>
      <c r="E681" s="178" t="s">
        <v>1</v>
      </c>
      <c r="F681" s="179" t="s">
        <v>324</v>
      </c>
      <c r="H681" s="180">
        <v>2224.8339999999998</v>
      </c>
      <c r="I681" s="181"/>
      <c r="L681" s="177"/>
      <c r="M681" s="182"/>
      <c r="N681" s="183"/>
      <c r="O681" s="183"/>
      <c r="P681" s="183"/>
      <c r="Q681" s="183"/>
      <c r="R681" s="183"/>
      <c r="S681" s="183"/>
      <c r="T681" s="184"/>
      <c r="AT681" s="178" t="s">
        <v>312</v>
      </c>
      <c r="AU681" s="178" t="s">
        <v>96</v>
      </c>
      <c r="AV681" s="15" t="s">
        <v>310</v>
      </c>
      <c r="AW681" s="15" t="s">
        <v>41</v>
      </c>
      <c r="AX681" s="15" t="s">
        <v>23</v>
      </c>
      <c r="AY681" s="178" t="s">
        <v>302</v>
      </c>
    </row>
    <row r="682" spans="1:65" s="2" customFormat="1" ht="16.5" customHeight="1">
      <c r="A682" s="34"/>
      <c r="B682" s="147"/>
      <c r="C682" s="148" t="s">
        <v>794</v>
      </c>
      <c r="D682" s="148" t="s">
        <v>305</v>
      </c>
      <c r="E682" s="149" t="s">
        <v>491</v>
      </c>
      <c r="F682" s="150" t="s">
        <v>492</v>
      </c>
      <c r="G682" s="151" t="s">
        <v>411</v>
      </c>
      <c r="H682" s="152">
        <v>355.68299999999999</v>
      </c>
      <c r="I682" s="153"/>
      <c r="J682" s="154">
        <f>ROUND(I682*H682,2)</f>
        <v>0</v>
      </c>
      <c r="K682" s="150" t="s">
        <v>1</v>
      </c>
      <c r="L682" s="35"/>
      <c r="M682" s="155" t="s">
        <v>1</v>
      </c>
      <c r="N682" s="156" t="s">
        <v>51</v>
      </c>
      <c r="O682" s="60"/>
      <c r="P682" s="157">
        <f>O682*H682</f>
        <v>0</v>
      </c>
      <c r="Q682" s="157">
        <v>0</v>
      </c>
      <c r="R682" s="157">
        <f>Q682*H682</f>
        <v>0</v>
      </c>
      <c r="S682" s="157">
        <v>0</v>
      </c>
      <c r="T682" s="158">
        <f>S682*H682</f>
        <v>0</v>
      </c>
      <c r="U682" s="34"/>
      <c r="V682" s="34"/>
      <c r="W682" s="34"/>
      <c r="X682" s="34"/>
      <c r="Y682" s="34"/>
      <c r="Z682" s="34"/>
      <c r="AA682" s="34"/>
      <c r="AB682" s="34"/>
      <c r="AC682" s="34"/>
      <c r="AD682" s="34"/>
      <c r="AE682" s="34"/>
      <c r="AR682" s="159" t="s">
        <v>310</v>
      </c>
      <c r="AT682" s="159" t="s">
        <v>305</v>
      </c>
      <c r="AU682" s="159" t="s">
        <v>96</v>
      </c>
      <c r="AY682" s="18" t="s">
        <v>302</v>
      </c>
      <c r="BE682" s="160">
        <f>IF(N682="základní",J682,0)</f>
        <v>0</v>
      </c>
      <c r="BF682" s="160">
        <f>IF(N682="snížená",J682,0)</f>
        <v>0</v>
      </c>
      <c r="BG682" s="160">
        <f>IF(N682="zákl. přenesená",J682,0)</f>
        <v>0</v>
      </c>
      <c r="BH682" s="160">
        <f>IF(N682="sníž. přenesená",J682,0)</f>
        <v>0</v>
      </c>
      <c r="BI682" s="160">
        <f>IF(N682="nulová",J682,0)</f>
        <v>0</v>
      </c>
      <c r="BJ682" s="18" t="s">
        <v>23</v>
      </c>
      <c r="BK682" s="160">
        <f>ROUND(I682*H682,2)</f>
        <v>0</v>
      </c>
      <c r="BL682" s="18" t="s">
        <v>310</v>
      </c>
      <c r="BM682" s="159" t="s">
        <v>493</v>
      </c>
    </row>
    <row r="683" spans="1:65" s="14" customFormat="1">
      <c r="B683" s="169"/>
      <c r="D683" s="162" t="s">
        <v>312</v>
      </c>
      <c r="E683" s="170" t="s">
        <v>1</v>
      </c>
      <c r="F683" s="171" t="s">
        <v>2229</v>
      </c>
      <c r="H683" s="172">
        <v>25.832999999999998</v>
      </c>
      <c r="I683" s="173"/>
      <c r="L683" s="169"/>
      <c r="M683" s="174"/>
      <c r="N683" s="175"/>
      <c r="O683" s="175"/>
      <c r="P683" s="175"/>
      <c r="Q683" s="175"/>
      <c r="R683" s="175"/>
      <c r="S683" s="175"/>
      <c r="T683" s="176"/>
      <c r="AT683" s="170" t="s">
        <v>312</v>
      </c>
      <c r="AU683" s="170" t="s">
        <v>96</v>
      </c>
      <c r="AV683" s="14" t="s">
        <v>96</v>
      </c>
      <c r="AW683" s="14" t="s">
        <v>41</v>
      </c>
      <c r="AX683" s="14" t="s">
        <v>86</v>
      </c>
      <c r="AY683" s="170" t="s">
        <v>302</v>
      </c>
    </row>
    <row r="684" spans="1:65" s="13" customFormat="1">
      <c r="B684" s="161"/>
      <c r="D684" s="162" t="s">
        <v>312</v>
      </c>
      <c r="E684" s="163" t="s">
        <v>1</v>
      </c>
      <c r="F684" s="164" t="s">
        <v>2769</v>
      </c>
      <c r="H684" s="163" t="s">
        <v>1</v>
      </c>
      <c r="I684" s="165"/>
      <c r="L684" s="161"/>
      <c r="M684" s="166"/>
      <c r="N684" s="167"/>
      <c r="O684" s="167"/>
      <c r="P684" s="167"/>
      <c r="Q684" s="167"/>
      <c r="R684" s="167"/>
      <c r="S684" s="167"/>
      <c r="T684" s="168"/>
      <c r="AT684" s="163" t="s">
        <v>312</v>
      </c>
      <c r="AU684" s="163" t="s">
        <v>96</v>
      </c>
      <c r="AV684" s="13" t="s">
        <v>23</v>
      </c>
      <c r="AW684" s="13" t="s">
        <v>41</v>
      </c>
      <c r="AX684" s="13" t="s">
        <v>86</v>
      </c>
      <c r="AY684" s="163" t="s">
        <v>302</v>
      </c>
    </row>
    <row r="685" spans="1:65" s="14" customFormat="1">
      <c r="B685" s="169"/>
      <c r="D685" s="162" t="s">
        <v>312</v>
      </c>
      <c r="E685" s="170" t="s">
        <v>1</v>
      </c>
      <c r="F685" s="171" t="s">
        <v>2770</v>
      </c>
      <c r="H685" s="172">
        <v>329.85</v>
      </c>
      <c r="I685" s="173"/>
      <c r="L685" s="169"/>
      <c r="M685" s="174"/>
      <c r="N685" s="175"/>
      <c r="O685" s="175"/>
      <c r="P685" s="175"/>
      <c r="Q685" s="175"/>
      <c r="R685" s="175"/>
      <c r="S685" s="175"/>
      <c r="T685" s="176"/>
      <c r="AT685" s="170" t="s">
        <v>312</v>
      </c>
      <c r="AU685" s="170" t="s">
        <v>96</v>
      </c>
      <c r="AV685" s="14" t="s">
        <v>96</v>
      </c>
      <c r="AW685" s="14" t="s">
        <v>41</v>
      </c>
      <c r="AX685" s="14" t="s">
        <v>86</v>
      </c>
      <c r="AY685" s="170" t="s">
        <v>302</v>
      </c>
    </row>
    <row r="686" spans="1:65" s="15" customFormat="1">
      <c r="B686" s="177"/>
      <c r="D686" s="162" t="s">
        <v>312</v>
      </c>
      <c r="E686" s="178" t="s">
        <v>1</v>
      </c>
      <c r="F686" s="179" t="s">
        <v>324</v>
      </c>
      <c r="H686" s="180">
        <v>355.68299999999999</v>
      </c>
      <c r="I686" s="181"/>
      <c r="L686" s="177"/>
      <c r="M686" s="182"/>
      <c r="N686" s="183"/>
      <c r="O686" s="183"/>
      <c r="P686" s="183"/>
      <c r="Q686" s="183"/>
      <c r="R686" s="183"/>
      <c r="S686" s="183"/>
      <c r="T686" s="184"/>
      <c r="AT686" s="178" t="s">
        <v>312</v>
      </c>
      <c r="AU686" s="178" t="s">
        <v>96</v>
      </c>
      <c r="AV686" s="15" t="s">
        <v>310</v>
      </c>
      <c r="AW686" s="15" t="s">
        <v>41</v>
      </c>
      <c r="AX686" s="15" t="s">
        <v>23</v>
      </c>
      <c r="AY686" s="178" t="s">
        <v>302</v>
      </c>
    </row>
    <row r="687" spans="1:65" s="2" customFormat="1" ht="16.5" customHeight="1">
      <c r="A687" s="34"/>
      <c r="B687" s="147"/>
      <c r="C687" s="148" t="s">
        <v>801</v>
      </c>
      <c r="D687" s="148" t="s">
        <v>305</v>
      </c>
      <c r="E687" s="149" t="s">
        <v>497</v>
      </c>
      <c r="F687" s="150" t="s">
        <v>498</v>
      </c>
      <c r="G687" s="151" t="s">
        <v>411</v>
      </c>
      <c r="H687" s="152">
        <v>1869.1510000000001</v>
      </c>
      <c r="I687" s="153"/>
      <c r="J687" s="154">
        <f>ROUND(I687*H687,2)</f>
        <v>0</v>
      </c>
      <c r="K687" s="150" t="s">
        <v>1</v>
      </c>
      <c r="L687" s="35"/>
      <c r="M687" s="155" t="s">
        <v>1</v>
      </c>
      <c r="N687" s="156" t="s">
        <v>51</v>
      </c>
      <c r="O687" s="60"/>
      <c r="P687" s="157">
        <f>O687*H687</f>
        <v>0</v>
      </c>
      <c r="Q687" s="157">
        <v>0</v>
      </c>
      <c r="R687" s="157">
        <f>Q687*H687</f>
        <v>0</v>
      </c>
      <c r="S687" s="157">
        <v>0</v>
      </c>
      <c r="T687" s="158">
        <f>S687*H687</f>
        <v>0</v>
      </c>
      <c r="U687" s="34"/>
      <c r="V687" s="34"/>
      <c r="W687" s="34"/>
      <c r="X687" s="34"/>
      <c r="Y687" s="34"/>
      <c r="Z687" s="34"/>
      <c r="AA687" s="34"/>
      <c r="AB687" s="34"/>
      <c r="AC687" s="34"/>
      <c r="AD687" s="34"/>
      <c r="AE687" s="34"/>
      <c r="AR687" s="159" t="s">
        <v>310</v>
      </c>
      <c r="AT687" s="159" t="s">
        <v>305</v>
      </c>
      <c r="AU687" s="159" t="s">
        <v>96</v>
      </c>
      <c r="AY687" s="18" t="s">
        <v>302</v>
      </c>
      <c r="BE687" s="160">
        <f>IF(N687="základní",J687,0)</f>
        <v>0</v>
      </c>
      <c r="BF687" s="160">
        <f>IF(N687="snížená",J687,0)</f>
        <v>0</v>
      </c>
      <c r="BG687" s="160">
        <f>IF(N687="zákl. přenesená",J687,0)</f>
        <v>0</v>
      </c>
      <c r="BH687" s="160">
        <f>IF(N687="sníž. přenesená",J687,0)</f>
        <v>0</v>
      </c>
      <c r="BI687" s="160">
        <f>IF(N687="nulová",J687,0)</f>
        <v>0</v>
      </c>
      <c r="BJ687" s="18" t="s">
        <v>23</v>
      </c>
      <c r="BK687" s="160">
        <f>ROUND(I687*H687,2)</f>
        <v>0</v>
      </c>
      <c r="BL687" s="18" t="s">
        <v>310</v>
      </c>
      <c r="BM687" s="159" t="s">
        <v>499</v>
      </c>
    </row>
    <row r="688" spans="1:65" s="13" customFormat="1">
      <c r="B688" s="161"/>
      <c r="D688" s="162" t="s">
        <v>312</v>
      </c>
      <c r="E688" s="163" t="s">
        <v>1</v>
      </c>
      <c r="F688" s="164" t="s">
        <v>2771</v>
      </c>
      <c r="H688" s="163" t="s">
        <v>1</v>
      </c>
      <c r="I688" s="165"/>
      <c r="L688" s="161"/>
      <c r="M688" s="166"/>
      <c r="N688" s="167"/>
      <c r="O688" s="167"/>
      <c r="P688" s="167"/>
      <c r="Q688" s="167"/>
      <c r="R688" s="167"/>
      <c r="S688" s="167"/>
      <c r="T688" s="168"/>
      <c r="AT688" s="163" t="s">
        <v>312</v>
      </c>
      <c r="AU688" s="163" t="s">
        <v>96</v>
      </c>
      <c r="AV688" s="13" t="s">
        <v>23</v>
      </c>
      <c r="AW688" s="13" t="s">
        <v>41</v>
      </c>
      <c r="AX688" s="13" t="s">
        <v>86</v>
      </c>
      <c r="AY688" s="163" t="s">
        <v>302</v>
      </c>
    </row>
    <row r="689" spans="1:65" s="14" customFormat="1">
      <c r="B689" s="169"/>
      <c r="D689" s="162" t="s">
        <v>312</v>
      </c>
      <c r="E689" s="170" t="s">
        <v>1</v>
      </c>
      <c r="F689" s="171" t="s">
        <v>2772</v>
      </c>
      <c r="H689" s="172">
        <v>1869.1510000000001</v>
      </c>
      <c r="I689" s="173"/>
      <c r="L689" s="169"/>
      <c r="M689" s="174"/>
      <c r="N689" s="175"/>
      <c r="O689" s="175"/>
      <c r="P689" s="175"/>
      <c r="Q689" s="175"/>
      <c r="R689" s="175"/>
      <c r="S689" s="175"/>
      <c r="T689" s="176"/>
      <c r="AT689" s="170" t="s">
        <v>312</v>
      </c>
      <c r="AU689" s="170" t="s">
        <v>96</v>
      </c>
      <c r="AV689" s="14" t="s">
        <v>96</v>
      </c>
      <c r="AW689" s="14" t="s">
        <v>41</v>
      </c>
      <c r="AX689" s="14" t="s">
        <v>23</v>
      </c>
      <c r="AY689" s="170" t="s">
        <v>302</v>
      </c>
    </row>
    <row r="690" spans="1:65" s="2" customFormat="1" ht="16.5" customHeight="1">
      <c r="A690" s="34"/>
      <c r="B690" s="147"/>
      <c r="C690" s="148" t="s">
        <v>829</v>
      </c>
      <c r="D690" s="148" t="s">
        <v>305</v>
      </c>
      <c r="E690" s="149" t="s">
        <v>503</v>
      </c>
      <c r="F690" s="150" t="s">
        <v>504</v>
      </c>
      <c r="G690" s="151" t="s">
        <v>411</v>
      </c>
      <c r="H690" s="152">
        <v>1865.2650000000001</v>
      </c>
      <c r="I690" s="153"/>
      <c r="J690" s="154">
        <f>ROUND(I690*H690,2)</f>
        <v>0</v>
      </c>
      <c r="K690" s="150" t="s">
        <v>309</v>
      </c>
      <c r="L690" s="35"/>
      <c r="M690" s="155" t="s">
        <v>1</v>
      </c>
      <c r="N690" s="156" t="s">
        <v>51</v>
      </c>
      <c r="O690" s="60"/>
      <c r="P690" s="157">
        <f>O690*H690</f>
        <v>0</v>
      </c>
      <c r="Q690" s="157">
        <v>0</v>
      </c>
      <c r="R690" s="157">
        <f>Q690*H690</f>
        <v>0</v>
      </c>
      <c r="S690" s="157">
        <v>0</v>
      </c>
      <c r="T690" s="158">
        <f>S690*H690</f>
        <v>0</v>
      </c>
      <c r="U690" s="34"/>
      <c r="V690" s="34"/>
      <c r="W690" s="34"/>
      <c r="X690" s="34"/>
      <c r="Y690" s="34"/>
      <c r="Z690" s="34"/>
      <c r="AA690" s="34"/>
      <c r="AB690" s="34"/>
      <c r="AC690" s="34"/>
      <c r="AD690" s="34"/>
      <c r="AE690" s="34"/>
      <c r="AR690" s="159" t="s">
        <v>310</v>
      </c>
      <c r="AT690" s="159" t="s">
        <v>305</v>
      </c>
      <c r="AU690" s="159" t="s">
        <v>96</v>
      </c>
      <c r="AY690" s="18" t="s">
        <v>302</v>
      </c>
      <c r="BE690" s="160">
        <f>IF(N690="základní",J690,0)</f>
        <v>0</v>
      </c>
      <c r="BF690" s="160">
        <f>IF(N690="snížená",J690,0)</f>
        <v>0</v>
      </c>
      <c r="BG690" s="160">
        <f>IF(N690="zákl. přenesená",J690,0)</f>
        <v>0</v>
      </c>
      <c r="BH690" s="160">
        <f>IF(N690="sníž. přenesená",J690,0)</f>
        <v>0</v>
      </c>
      <c r="BI690" s="160">
        <f>IF(N690="nulová",J690,0)</f>
        <v>0</v>
      </c>
      <c r="BJ690" s="18" t="s">
        <v>23</v>
      </c>
      <c r="BK690" s="160">
        <f>ROUND(I690*H690,2)</f>
        <v>0</v>
      </c>
      <c r="BL690" s="18" t="s">
        <v>310</v>
      </c>
      <c r="BM690" s="159" t="s">
        <v>505</v>
      </c>
    </row>
    <row r="691" spans="1:65" s="13" customFormat="1">
      <c r="B691" s="161"/>
      <c r="D691" s="162" t="s">
        <v>312</v>
      </c>
      <c r="E691" s="163" t="s">
        <v>1</v>
      </c>
      <c r="F691" s="164" t="s">
        <v>2773</v>
      </c>
      <c r="H691" s="163" t="s">
        <v>1</v>
      </c>
      <c r="I691" s="165"/>
      <c r="L691" s="161"/>
      <c r="M691" s="166"/>
      <c r="N691" s="167"/>
      <c r="O691" s="167"/>
      <c r="P691" s="167"/>
      <c r="Q691" s="167"/>
      <c r="R691" s="167"/>
      <c r="S691" s="167"/>
      <c r="T691" s="168"/>
      <c r="AT691" s="163" t="s">
        <v>312</v>
      </c>
      <c r="AU691" s="163" t="s">
        <v>96</v>
      </c>
      <c r="AV691" s="13" t="s">
        <v>23</v>
      </c>
      <c r="AW691" s="13" t="s">
        <v>41</v>
      </c>
      <c r="AX691" s="13" t="s">
        <v>86</v>
      </c>
      <c r="AY691" s="163" t="s">
        <v>302</v>
      </c>
    </row>
    <row r="692" spans="1:65" s="13" customFormat="1">
      <c r="B692" s="161"/>
      <c r="D692" s="162" t="s">
        <v>312</v>
      </c>
      <c r="E692" s="163" t="s">
        <v>1</v>
      </c>
      <c r="F692" s="164" t="s">
        <v>507</v>
      </c>
      <c r="H692" s="163" t="s">
        <v>1</v>
      </c>
      <c r="I692" s="165"/>
      <c r="L692" s="161"/>
      <c r="M692" s="166"/>
      <c r="N692" s="167"/>
      <c r="O692" s="167"/>
      <c r="P692" s="167"/>
      <c r="Q692" s="167"/>
      <c r="R692" s="167"/>
      <c r="S692" s="167"/>
      <c r="T692" s="168"/>
      <c r="AT692" s="163" t="s">
        <v>312</v>
      </c>
      <c r="AU692" s="163" t="s">
        <v>96</v>
      </c>
      <c r="AV692" s="13" t="s">
        <v>23</v>
      </c>
      <c r="AW692" s="13" t="s">
        <v>41</v>
      </c>
      <c r="AX692" s="13" t="s">
        <v>86</v>
      </c>
      <c r="AY692" s="163" t="s">
        <v>302</v>
      </c>
    </row>
    <row r="693" spans="1:65" s="14" customFormat="1">
      <c r="B693" s="169"/>
      <c r="D693" s="162" t="s">
        <v>312</v>
      </c>
      <c r="E693" s="170" t="s">
        <v>1</v>
      </c>
      <c r="F693" s="171" t="s">
        <v>2774</v>
      </c>
      <c r="H693" s="172">
        <v>2456.692</v>
      </c>
      <c r="I693" s="173"/>
      <c r="L693" s="169"/>
      <c r="M693" s="174"/>
      <c r="N693" s="175"/>
      <c r="O693" s="175"/>
      <c r="P693" s="175"/>
      <c r="Q693" s="175"/>
      <c r="R693" s="175"/>
      <c r="S693" s="175"/>
      <c r="T693" s="176"/>
      <c r="AT693" s="170" t="s">
        <v>312</v>
      </c>
      <c r="AU693" s="170" t="s">
        <v>96</v>
      </c>
      <c r="AV693" s="14" t="s">
        <v>96</v>
      </c>
      <c r="AW693" s="14" t="s">
        <v>41</v>
      </c>
      <c r="AX693" s="14" t="s">
        <v>86</v>
      </c>
      <c r="AY693" s="170" t="s">
        <v>302</v>
      </c>
    </row>
    <row r="694" spans="1:65" s="16" customFormat="1">
      <c r="B694" s="185"/>
      <c r="D694" s="162" t="s">
        <v>312</v>
      </c>
      <c r="E694" s="186" t="s">
        <v>1</v>
      </c>
      <c r="F694" s="187" t="s">
        <v>348</v>
      </c>
      <c r="H694" s="188">
        <v>2456.692</v>
      </c>
      <c r="I694" s="189"/>
      <c r="L694" s="185"/>
      <c r="M694" s="190"/>
      <c r="N694" s="191"/>
      <c r="O694" s="191"/>
      <c r="P694" s="191"/>
      <c r="Q694" s="191"/>
      <c r="R694" s="191"/>
      <c r="S694" s="191"/>
      <c r="T694" s="192"/>
      <c r="AT694" s="186" t="s">
        <v>312</v>
      </c>
      <c r="AU694" s="186" t="s">
        <v>96</v>
      </c>
      <c r="AV694" s="16" t="s">
        <v>318</v>
      </c>
      <c r="AW694" s="16" t="s">
        <v>41</v>
      </c>
      <c r="AX694" s="16" t="s">
        <v>86</v>
      </c>
      <c r="AY694" s="186" t="s">
        <v>302</v>
      </c>
    </row>
    <row r="695" spans="1:65" s="13" customFormat="1">
      <c r="B695" s="161"/>
      <c r="D695" s="162" t="s">
        <v>312</v>
      </c>
      <c r="E695" s="163" t="s">
        <v>1</v>
      </c>
      <c r="F695" s="164" t="s">
        <v>508</v>
      </c>
      <c r="H695" s="163" t="s">
        <v>1</v>
      </c>
      <c r="I695" s="165"/>
      <c r="L695" s="161"/>
      <c r="M695" s="166"/>
      <c r="N695" s="167"/>
      <c r="O695" s="167"/>
      <c r="P695" s="167"/>
      <c r="Q695" s="167"/>
      <c r="R695" s="167"/>
      <c r="S695" s="167"/>
      <c r="T695" s="168"/>
      <c r="AT695" s="163" t="s">
        <v>312</v>
      </c>
      <c r="AU695" s="163" t="s">
        <v>96</v>
      </c>
      <c r="AV695" s="13" t="s">
        <v>23</v>
      </c>
      <c r="AW695" s="13" t="s">
        <v>41</v>
      </c>
      <c r="AX695" s="13" t="s">
        <v>86</v>
      </c>
      <c r="AY695" s="163" t="s">
        <v>302</v>
      </c>
    </row>
    <row r="696" spans="1:65" s="14" customFormat="1">
      <c r="B696" s="169"/>
      <c r="D696" s="162" t="s">
        <v>312</v>
      </c>
      <c r="E696" s="170" t="s">
        <v>1</v>
      </c>
      <c r="F696" s="171" t="s">
        <v>2775</v>
      </c>
      <c r="H696" s="172">
        <v>-60.999000000000002</v>
      </c>
      <c r="I696" s="173"/>
      <c r="L696" s="169"/>
      <c r="M696" s="174"/>
      <c r="N696" s="175"/>
      <c r="O696" s="175"/>
      <c r="P696" s="175"/>
      <c r="Q696" s="175"/>
      <c r="R696" s="175"/>
      <c r="S696" s="175"/>
      <c r="T696" s="176"/>
      <c r="AT696" s="170" t="s">
        <v>312</v>
      </c>
      <c r="AU696" s="170" t="s">
        <v>96</v>
      </c>
      <c r="AV696" s="14" t="s">
        <v>96</v>
      </c>
      <c r="AW696" s="14" t="s">
        <v>41</v>
      </c>
      <c r="AX696" s="14" t="s">
        <v>86</v>
      </c>
      <c r="AY696" s="170" t="s">
        <v>302</v>
      </c>
    </row>
    <row r="697" spans="1:65" s="13" customFormat="1">
      <c r="B697" s="161"/>
      <c r="D697" s="162" t="s">
        <v>312</v>
      </c>
      <c r="E697" s="163" t="s">
        <v>1</v>
      </c>
      <c r="F697" s="164" t="s">
        <v>2776</v>
      </c>
      <c r="H697" s="163" t="s">
        <v>1</v>
      </c>
      <c r="I697" s="165"/>
      <c r="L697" s="161"/>
      <c r="M697" s="166"/>
      <c r="N697" s="167"/>
      <c r="O697" s="167"/>
      <c r="P697" s="167"/>
      <c r="Q697" s="167"/>
      <c r="R697" s="167"/>
      <c r="S697" s="167"/>
      <c r="T697" s="168"/>
      <c r="AT697" s="163" t="s">
        <v>312</v>
      </c>
      <c r="AU697" s="163" t="s">
        <v>96</v>
      </c>
      <c r="AV697" s="13" t="s">
        <v>23</v>
      </c>
      <c r="AW697" s="13" t="s">
        <v>41</v>
      </c>
      <c r="AX697" s="13" t="s">
        <v>86</v>
      </c>
      <c r="AY697" s="163" t="s">
        <v>302</v>
      </c>
    </row>
    <row r="698" spans="1:65" s="14" customFormat="1">
      <c r="B698" s="169"/>
      <c r="D698" s="162" t="s">
        <v>312</v>
      </c>
      <c r="E698" s="170" t="s">
        <v>1</v>
      </c>
      <c r="F698" s="171" t="s">
        <v>2777</v>
      </c>
      <c r="H698" s="172">
        <v>6.5949999999999998</v>
      </c>
      <c r="I698" s="173"/>
      <c r="L698" s="169"/>
      <c r="M698" s="174"/>
      <c r="N698" s="175"/>
      <c r="O698" s="175"/>
      <c r="P698" s="175"/>
      <c r="Q698" s="175"/>
      <c r="R698" s="175"/>
      <c r="S698" s="175"/>
      <c r="T698" s="176"/>
      <c r="AT698" s="170" t="s">
        <v>312</v>
      </c>
      <c r="AU698" s="170" t="s">
        <v>96</v>
      </c>
      <c r="AV698" s="14" t="s">
        <v>96</v>
      </c>
      <c r="AW698" s="14" t="s">
        <v>41</v>
      </c>
      <c r="AX698" s="14" t="s">
        <v>86</v>
      </c>
      <c r="AY698" s="170" t="s">
        <v>302</v>
      </c>
    </row>
    <row r="699" spans="1:65" s="16" customFormat="1">
      <c r="B699" s="185"/>
      <c r="D699" s="162" t="s">
        <v>312</v>
      </c>
      <c r="E699" s="186" t="s">
        <v>1</v>
      </c>
      <c r="F699" s="187" t="s">
        <v>348</v>
      </c>
      <c r="H699" s="188">
        <v>-54.404000000000003</v>
      </c>
      <c r="I699" s="189"/>
      <c r="L699" s="185"/>
      <c r="M699" s="190"/>
      <c r="N699" s="191"/>
      <c r="O699" s="191"/>
      <c r="P699" s="191"/>
      <c r="Q699" s="191"/>
      <c r="R699" s="191"/>
      <c r="S699" s="191"/>
      <c r="T699" s="192"/>
      <c r="AT699" s="186" t="s">
        <v>312</v>
      </c>
      <c r="AU699" s="186" t="s">
        <v>96</v>
      </c>
      <c r="AV699" s="16" t="s">
        <v>318</v>
      </c>
      <c r="AW699" s="16" t="s">
        <v>41</v>
      </c>
      <c r="AX699" s="16" t="s">
        <v>86</v>
      </c>
      <c r="AY699" s="186" t="s">
        <v>302</v>
      </c>
    </row>
    <row r="700" spans="1:65" s="13" customFormat="1">
      <c r="B700" s="161"/>
      <c r="D700" s="162" t="s">
        <v>312</v>
      </c>
      <c r="E700" s="163" t="s">
        <v>1</v>
      </c>
      <c r="F700" s="164" t="s">
        <v>2778</v>
      </c>
      <c r="H700" s="163" t="s">
        <v>1</v>
      </c>
      <c r="I700" s="165"/>
      <c r="L700" s="161"/>
      <c r="M700" s="166"/>
      <c r="N700" s="167"/>
      <c r="O700" s="167"/>
      <c r="P700" s="167"/>
      <c r="Q700" s="167"/>
      <c r="R700" s="167"/>
      <c r="S700" s="167"/>
      <c r="T700" s="168"/>
      <c r="AT700" s="163" t="s">
        <v>312</v>
      </c>
      <c r="AU700" s="163" t="s">
        <v>96</v>
      </c>
      <c r="AV700" s="13" t="s">
        <v>23</v>
      </c>
      <c r="AW700" s="13" t="s">
        <v>41</v>
      </c>
      <c r="AX700" s="13" t="s">
        <v>86</v>
      </c>
      <c r="AY700" s="163" t="s">
        <v>302</v>
      </c>
    </row>
    <row r="701" spans="1:65" s="13" customFormat="1">
      <c r="B701" s="161"/>
      <c r="D701" s="162" t="s">
        <v>312</v>
      </c>
      <c r="E701" s="163" t="s">
        <v>1</v>
      </c>
      <c r="F701" s="164" t="s">
        <v>2779</v>
      </c>
      <c r="H701" s="163" t="s">
        <v>1</v>
      </c>
      <c r="I701" s="165"/>
      <c r="L701" s="161"/>
      <c r="M701" s="166"/>
      <c r="N701" s="167"/>
      <c r="O701" s="167"/>
      <c r="P701" s="167"/>
      <c r="Q701" s="167"/>
      <c r="R701" s="167"/>
      <c r="S701" s="167"/>
      <c r="T701" s="168"/>
      <c r="AT701" s="163" t="s">
        <v>312</v>
      </c>
      <c r="AU701" s="163" t="s">
        <v>96</v>
      </c>
      <c r="AV701" s="13" t="s">
        <v>23</v>
      </c>
      <c r="AW701" s="13" t="s">
        <v>41</v>
      </c>
      <c r="AX701" s="13" t="s">
        <v>86</v>
      </c>
      <c r="AY701" s="163" t="s">
        <v>302</v>
      </c>
    </row>
    <row r="702" spans="1:65" s="14" customFormat="1">
      <c r="B702" s="169"/>
      <c r="D702" s="162" t="s">
        <v>312</v>
      </c>
      <c r="E702" s="170" t="s">
        <v>1</v>
      </c>
      <c r="F702" s="171" t="s">
        <v>2780</v>
      </c>
      <c r="H702" s="172">
        <v>-202.16499999999999</v>
      </c>
      <c r="I702" s="173"/>
      <c r="L702" s="169"/>
      <c r="M702" s="174"/>
      <c r="N702" s="175"/>
      <c r="O702" s="175"/>
      <c r="P702" s="175"/>
      <c r="Q702" s="175"/>
      <c r="R702" s="175"/>
      <c r="S702" s="175"/>
      <c r="T702" s="176"/>
      <c r="AT702" s="170" t="s">
        <v>312</v>
      </c>
      <c r="AU702" s="170" t="s">
        <v>96</v>
      </c>
      <c r="AV702" s="14" t="s">
        <v>96</v>
      </c>
      <c r="AW702" s="14" t="s">
        <v>41</v>
      </c>
      <c r="AX702" s="14" t="s">
        <v>86</v>
      </c>
      <c r="AY702" s="170" t="s">
        <v>302</v>
      </c>
    </row>
    <row r="703" spans="1:65" s="13" customFormat="1">
      <c r="B703" s="161"/>
      <c r="D703" s="162" t="s">
        <v>312</v>
      </c>
      <c r="E703" s="163" t="s">
        <v>1</v>
      </c>
      <c r="F703" s="164" t="s">
        <v>2781</v>
      </c>
      <c r="H703" s="163" t="s">
        <v>1</v>
      </c>
      <c r="I703" s="165"/>
      <c r="L703" s="161"/>
      <c r="M703" s="166"/>
      <c r="N703" s="167"/>
      <c r="O703" s="167"/>
      <c r="P703" s="167"/>
      <c r="Q703" s="167"/>
      <c r="R703" s="167"/>
      <c r="S703" s="167"/>
      <c r="T703" s="168"/>
      <c r="AT703" s="163" t="s">
        <v>312</v>
      </c>
      <c r="AU703" s="163" t="s">
        <v>96</v>
      </c>
      <c r="AV703" s="13" t="s">
        <v>23</v>
      </c>
      <c r="AW703" s="13" t="s">
        <v>41</v>
      </c>
      <c r="AX703" s="13" t="s">
        <v>86</v>
      </c>
      <c r="AY703" s="163" t="s">
        <v>302</v>
      </c>
    </row>
    <row r="704" spans="1:65" s="14" customFormat="1">
      <c r="B704" s="169"/>
      <c r="D704" s="162" t="s">
        <v>312</v>
      </c>
      <c r="E704" s="170" t="s">
        <v>1</v>
      </c>
      <c r="F704" s="171" t="s">
        <v>2782</v>
      </c>
      <c r="H704" s="172">
        <v>-311.71499999999997</v>
      </c>
      <c r="I704" s="173"/>
      <c r="L704" s="169"/>
      <c r="M704" s="174"/>
      <c r="N704" s="175"/>
      <c r="O704" s="175"/>
      <c r="P704" s="175"/>
      <c r="Q704" s="175"/>
      <c r="R704" s="175"/>
      <c r="S704" s="175"/>
      <c r="T704" s="176"/>
      <c r="AT704" s="170" t="s">
        <v>312</v>
      </c>
      <c r="AU704" s="170" t="s">
        <v>96</v>
      </c>
      <c r="AV704" s="14" t="s">
        <v>96</v>
      </c>
      <c r="AW704" s="14" t="s">
        <v>41</v>
      </c>
      <c r="AX704" s="14" t="s">
        <v>86</v>
      </c>
      <c r="AY704" s="170" t="s">
        <v>302</v>
      </c>
    </row>
    <row r="705" spans="1:65" s="13" customFormat="1">
      <c r="B705" s="161"/>
      <c r="D705" s="162" t="s">
        <v>312</v>
      </c>
      <c r="E705" s="163" t="s">
        <v>1</v>
      </c>
      <c r="F705" s="164" t="s">
        <v>2783</v>
      </c>
      <c r="H705" s="163" t="s">
        <v>1</v>
      </c>
      <c r="I705" s="165"/>
      <c r="L705" s="161"/>
      <c r="M705" s="166"/>
      <c r="N705" s="167"/>
      <c r="O705" s="167"/>
      <c r="P705" s="167"/>
      <c r="Q705" s="167"/>
      <c r="R705" s="167"/>
      <c r="S705" s="167"/>
      <c r="T705" s="168"/>
      <c r="AT705" s="163" t="s">
        <v>312</v>
      </c>
      <c r="AU705" s="163" t="s">
        <v>96</v>
      </c>
      <c r="AV705" s="13" t="s">
        <v>23</v>
      </c>
      <c r="AW705" s="13" t="s">
        <v>41</v>
      </c>
      <c r="AX705" s="13" t="s">
        <v>86</v>
      </c>
      <c r="AY705" s="163" t="s">
        <v>302</v>
      </c>
    </row>
    <row r="706" spans="1:65" s="14" customFormat="1">
      <c r="B706" s="169"/>
      <c r="D706" s="162" t="s">
        <v>312</v>
      </c>
      <c r="E706" s="170" t="s">
        <v>1</v>
      </c>
      <c r="F706" s="171" t="s">
        <v>2784</v>
      </c>
      <c r="H706" s="172">
        <v>-9.4019999999999992</v>
      </c>
      <c r="I706" s="173"/>
      <c r="L706" s="169"/>
      <c r="M706" s="174"/>
      <c r="N706" s="175"/>
      <c r="O706" s="175"/>
      <c r="P706" s="175"/>
      <c r="Q706" s="175"/>
      <c r="R706" s="175"/>
      <c r="S706" s="175"/>
      <c r="T706" s="176"/>
      <c r="AT706" s="170" t="s">
        <v>312</v>
      </c>
      <c r="AU706" s="170" t="s">
        <v>96</v>
      </c>
      <c r="AV706" s="14" t="s">
        <v>96</v>
      </c>
      <c r="AW706" s="14" t="s">
        <v>41</v>
      </c>
      <c r="AX706" s="14" t="s">
        <v>86</v>
      </c>
      <c r="AY706" s="170" t="s">
        <v>302</v>
      </c>
    </row>
    <row r="707" spans="1:65" s="16" customFormat="1">
      <c r="B707" s="185"/>
      <c r="D707" s="162" t="s">
        <v>312</v>
      </c>
      <c r="E707" s="186" t="s">
        <v>1</v>
      </c>
      <c r="F707" s="187" t="s">
        <v>348</v>
      </c>
      <c r="H707" s="188">
        <v>-523.28200000000004</v>
      </c>
      <c r="I707" s="189"/>
      <c r="L707" s="185"/>
      <c r="M707" s="190"/>
      <c r="N707" s="191"/>
      <c r="O707" s="191"/>
      <c r="P707" s="191"/>
      <c r="Q707" s="191"/>
      <c r="R707" s="191"/>
      <c r="S707" s="191"/>
      <c r="T707" s="192"/>
      <c r="AT707" s="186" t="s">
        <v>312</v>
      </c>
      <c r="AU707" s="186" t="s">
        <v>96</v>
      </c>
      <c r="AV707" s="16" t="s">
        <v>318</v>
      </c>
      <c r="AW707" s="16" t="s">
        <v>41</v>
      </c>
      <c r="AX707" s="16" t="s">
        <v>86</v>
      </c>
      <c r="AY707" s="186" t="s">
        <v>302</v>
      </c>
    </row>
    <row r="708" spans="1:65" s="13" customFormat="1">
      <c r="B708" s="161"/>
      <c r="D708" s="162" t="s">
        <v>312</v>
      </c>
      <c r="E708" s="163" t="s">
        <v>1</v>
      </c>
      <c r="F708" s="164" t="s">
        <v>2785</v>
      </c>
      <c r="H708" s="163" t="s">
        <v>1</v>
      </c>
      <c r="I708" s="165"/>
      <c r="L708" s="161"/>
      <c r="M708" s="166"/>
      <c r="N708" s="167"/>
      <c r="O708" s="167"/>
      <c r="P708" s="167"/>
      <c r="Q708" s="167"/>
      <c r="R708" s="167"/>
      <c r="S708" s="167"/>
      <c r="T708" s="168"/>
      <c r="AT708" s="163" t="s">
        <v>312</v>
      </c>
      <c r="AU708" s="163" t="s">
        <v>96</v>
      </c>
      <c r="AV708" s="13" t="s">
        <v>23</v>
      </c>
      <c r="AW708" s="13" t="s">
        <v>41</v>
      </c>
      <c r="AX708" s="13" t="s">
        <v>86</v>
      </c>
      <c r="AY708" s="163" t="s">
        <v>302</v>
      </c>
    </row>
    <row r="709" spans="1:65" s="14" customFormat="1">
      <c r="B709" s="169"/>
      <c r="D709" s="162" t="s">
        <v>312</v>
      </c>
      <c r="E709" s="170" t="s">
        <v>1</v>
      </c>
      <c r="F709" s="171" t="s">
        <v>2786</v>
      </c>
      <c r="H709" s="172">
        <v>-2.7229999999999999</v>
      </c>
      <c r="I709" s="173"/>
      <c r="L709" s="169"/>
      <c r="M709" s="174"/>
      <c r="N709" s="175"/>
      <c r="O709" s="175"/>
      <c r="P709" s="175"/>
      <c r="Q709" s="175"/>
      <c r="R709" s="175"/>
      <c r="S709" s="175"/>
      <c r="T709" s="176"/>
      <c r="AT709" s="170" t="s">
        <v>312</v>
      </c>
      <c r="AU709" s="170" t="s">
        <v>96</v>
      </c>
      <c r="AV709" s="14" t="s">
        <v>96</v>
      </c>
      <c r="AW709" s="14" t="s">
        <v>41</v>
      </c>
      <c r="AX709" s="14" t="s">
        <v>86</v>
      </c>
      <c r="AY709" s="170" t="s">
        <v>302</v>
      </c>
    </row>
    <row r="710" spans="1:65" s="16" customFormat="1">
      <c r="B710" s="185"/>
      <c r="D710" s="162" t="s">
        <v>312</v>
      </c>
      <c r="E710" s="186" t="s">
        <v>1</v>
      </c>
      <c r="F710" s="187" t="s">
        <v>348</v>
      </c>
      <c r="H710" s="188">
        <v>-2.7229999999999999</v>
      </c>
      <c r="I710" s="189"/>
      <c r="L710" s="185"/>
      <c r="M710" s="190"/>
      <c r="N710" s="191"/>
      <c r="O710" s="191"/>
      <c r="P710" s="191"/>
      <c r="Q710" s="191"/>
      <c r="R710" s="191"/>
      <c r="S710" s="191"/>
      <c r="T710" s="192"/>
      <c r="AT710" s="186" t="s">
        <v>312</v>
      </c>
      <c r="AU710" s="186" t="s">
        <v>96</v>
      </c>
      <c r="AV710" s="16" t="s">
        <v>318</v>
      </c>
      <c r="AW710" s="16" t="s">
        <v>41</v>
      </c>
      <c r="AX710" s="16" t="s">
        <v>86</v>
      </c>
      <c r="AY710" s="186" t="s">
        <v>302</v>
      </c>
    </row>
    <row r="711" spans="1:65" s="13" customFormat="1">
      <c r="B711" s="161"/>
      <c r="D711" s="162" t="s">
        <v>312</v>
      </c>
      <c r="E711" s="163" t="s">
        <v>1</v>
      </c>
      <c r="F711" s="164" t="s">
        <v>515</v>
      </c>
      <c r="H711" s="163" t="s">
        <v>1</v>
      </c>
      <c r="I711" s="165"/>
      <c r="L711" s="161"/>
      <c r="M711" s="166"/>
      <c r="N711" s="167"/>
      <c r="O711" s="167"/>
      <c r="P711" s="167"/>
      <c r="Q711" s="167"/>
      <c r="R711" s="167"/>
      <c r="S711" s="167"/>
      <c r="T711" s="168"/>
      <c r="AT711" s="163" t="s">
        <v>312</v>
      </c>
      <c r="AU711" s="163" t="s">
        <v>96</v>
      </c>
      <c r="AV711" s="13" t="s">
        <v>23</v>
      </c>
      <c r="AW711" s="13" t="s">
        <v>41</v>
      </c>
      <c r="AX711" s="13" t="s">
        <v>86</v>
      </c>
      <c r="AY711" s="163" t="s">
        <v>302</v>
      </c>
    </row>
    <row r="712" spans="1:65" s="13" customFormat="1">
      <c r="B712" s="161"/>
      <c r="D712" s="162" t="s">
        <v>312</v>
      </c>
      <c r="E712" s="163" t="s">
        <v>1</v>
      </c>
      <c r="F712" s="164" t="s">
        <v>2787</v>
      </c>
      <c r="H712" s="163" t="s">
        <v>1</v>
      </c>
      <c r="I712" s="165"/>
      <c r="L712" s="161"/>
      <c r="M712" s="166"/>
      <c r="N712" s="167"/>
      <c r="O712" s="167"/>
      <c r="P712" s="167"/>
      <c r="Q712" s="167"/>
      <c r="R712" s="167"/>
      <c r="S712" s="167"/>
      <c r="T712" s="168"/>
      <c r="AT712" s="163" t="s">
        <v>312</v>
      </c>
      <c r="AU712" s="163" t="s">
        <v>96</v>
      </c>
      <c r="AV712" s="13" t="s">
        <v>23</v>
      </c>
      <c r="AW712" s="13" t="s">
        <v>41</v>
      </c>
      <c r="AX712" s="13" t="s">
        <v>86</v>
      </c>
      <c r="AY712" s="163" t="s">
        <v>302</v>
      </c>
    </row>
    <row r="713" spans="1:65" s="14" customFormat="1">
      <c r="B713" s="169"/>
      <c r="D713" s="162" t="s">
        <v>312</v>
      </c>
      <c r="E713" s="170" t="s">
        <v>1</v>
      </c>
      <c r="F713" s="171" t="s">
        <v>2788</v>
      </c>
      <c r="H713" s="172">
        <v>-7.6849999999999996</v>
      </c>
      <c r="I713" s="173"/>
      <c r="L713" s="169"/>
      <c r="M713" s="174"/>
      <c r="N713" s="175"/>
      <c r="O713" s="175"/>
      <c r="P713" s="175"/>
      <c r="Q713" s="175"/>
      <c r="R713" s="175"/>
      <c r="S713" s="175"/>
      <c r="T713" s="176"/>
      <c r="AT713" s="170" t="s">
        <v>312</v>
      </c>
      <c r="AU713" s="170" t="s">
        <v>96</v>
      </c>
      <c r="AV713" s="14" t="s">
        <v>96</v>
      </c>
      <c r="AW713" s="14" t="s">
        <v>41</v>
      </c>
      <c r="AX713" s="14" t="s">
        <v>86</v>
      </c>
      <c r="AY713" s="170" t="s">
        <v>302</v>
      </c>
    </row>
    <row r="714" spans="1:65" s="14" customFormat="1">
      <c r="B714" s="169"/>
      <c r="D714" s="162" t="s">
        <v>312</v>
      </c>
      <c r="E714" s="170" t="s">
        <v>1</v>
      </c>
      <c r="F714" s="171" t="s">
        <v>523</v>
      </c>
      <c r="H714" s="172">
        <v>-2.6989999999999998</v>
      </c>
      <c r="I714" s="173"/>
      <c r="L714" s="169"/>
      <c r="M714" s="174"/>
      <c r="N714" s="175"/>
      <c r="O714" s="175"/>
      <c r="P714" s="175"/>
      <c r="Q714" s="175"/>
      <c r="R714" s="175"/>
      <c r="S714" s="175"/>
      <c r="T714" s="176"/>
      <c r="AT714" s="170" t="s">
        <v>312</v>
      </c>
      <c r="AU714" s="170" t="s">
        <v>96</v>
      </c>
      <c r="AV714" s="14" t="s">
        <v>96</v>
      </c>
      <c r="AW714" s="14" t="s">
        <v>41</v>
      </c>
      <c r="AX714" s="14" t="s">
        <v>86</v>
      </c>
      <c r="AY714" s="170" t="s">
        <v>302</v>
      </c>
    </row>
    <row r="715" spans="1:65" s="14" customFormat="1">
      <c r="B715" s="169"/>
      <c r="D715" s="162" t="s">
        <v>312</v>
      </c>
      <c r="E715" s="170" t="s">
        <v>1</v>
      </c>
      <c r="F715" s="171" t="s">
        <v>519</v>
      </c>
      <c r="H715" s="172">
        <v>-0.501</v>
      </c>
      <c r="I715" s="173"/>
      <c r="L715" s="169"/>
      <c r="M715" s="174"/>
      <c r="N715" s="175"/>
      <c r="O715" s="175"/>
      <c r="P715" s="175"/>
      <c r="Q715" s="175"/>
      <c r="R715" s="175"/>
      <c r="S715" s="175"/>
      <c r="T715" s="176"/>
      <c r="AT715" s="170" t="s">
        <v>312</v>
      </c>
      <c r="AU715" s="170" t="s">
        <v>96</v>
      </c>
      <c r="AV715" s="14" t="s">
        <v>96</v>
      </c>
      <c r="AW715" s="14" t="s">
        <v>41</v>
      </c>
      <c r="AX715" s="14" t="s">
        <v>86</v>
      </c>
      <c r="AY715" s="170" t="s">
        <v>302</v>
      </c>
    </row>
    <row r="716" spans="1:65" s="14" customFormat="1">
      <c r="B716" s="169"/>
      <c r="D716" s="162" t="s">
        <v>312</v>
      </c>
      <c r="E716" s="170" t="s">
        <v>1</v>
      </c>
      <c r="F716" s="171" t="s">
        <v>2789</v>
      </c>
      <c r="H716" s="172">
        <v>-0.13300000000000001</v>
      </c>
      <c r="I716" s="173"/>
      <c r="L716" s="169"/>
      <c r="M716" s="174"/>
      <c r="N716" s="175"/>
      <c r="O716" s="175"/>
      <c r="P716" s="175"/>
      <c r="Q716" s="175"/>
      <c r="R716" s="175"/>
      <c r="S716" s="175"/>
      <c r="T716" s="176"/>
      <c r="AT716" s="170" t="s">
        <v>312</v>
      </c>
      <c r="AU716" s="170" t="s">
        <v>96</v>
      </c>
      <c r="AV716" s="14" t="s">
        <v>96</v>
      </c>
      <c r="AW716" s="14" t="s">
        <v>41</v>
      </c>
      <c r="AX716" s="14" t="s">
        <v>86</v>
      </c>
      <c r="AY716" s="170" t="s">
        <v>302</v>
      </c>
    </row>
    <row r="717" spans="1:65" s="16" customFormat="1">
      <c r="B717" s="185"/>
      <c r="D717" s="162" t="s">
        <v>312</v>
      </c>
      <c r="E717" s="186" t="s">
        <v>1</v>
      </c>
      <c r="F717" s="187" t="s">
        <v>348</v>
      </c>
      <c r="H717" s="188">
        <v>-11.018000000000001</v>
      </c>
      <c r="I717" s="189"/>
      <c r="L717" s="185"/>
      <c r="M717" s="190"/>
      <c r="N717" s="191"/>
      <c r="O717" s="191"/>
      <c r="P717" s="191"/>
      <c r="Q717" s="191"/>
      <c r="R717" s="191"/>
      <c r="S717" s="191"/>
      <c r="T717" s="192"/>
      <c r="AT717" s="186" t="s">
        <v>312</v>
      </c>
      <c r="AU717" s="186" t="s">
        <v>96</v>
      </c>
      <c r="AV717" s="16" t="s">
        <v>318</v>
      </c>
      <c r="AW717" s="16" t="s">
        <v>41</v>
      </c>
      <c r="AX717" s="16" t="s">
        <v>86</v>
      </c>
      <c r="AY717" s="186" t="s">
        <v>302</v>
      </c>
    </row>
    <row r="718" spans="1:65" s="15" customFormat="1">
      <c r="B718" s="177"/>
      <c r="D718" s="162" t="s">
        <v>312</v>
      </c>
      <c r="E718" s="178" t="s">
        <v>255</v>
      </c>
      <c r="F718" s="179" t="s">
        <v>324</v>
      </c>
      <c r="H718" s="180">
        <v>1865.2650000000001</v>
      </c>
      <c r="I718" s="181"/>
      <c r="L718" s="177"/>
      <c r="M718" s="182"/>
      <c r="N718" s="183"/>
      <c r="O718" s="183"/>
      <c r="P718" s="183"/>
      <c r="Q718" s="183"/>
      <c r="R718" s="183"/>
      <c r="S718" s="183"/>
      <c r="T718" s="184"/>
      <c r="AT718" s="178" t="s">
        <v>312</v>
      </c>
      <c r="AU718" s="178" t="s">
        <v>96</v>
      </c>
      <c r="AV718" s="15" t="s">
        <v>310</v>
      </c>
      <c r="AW718" s="15" t="s">
        <v>41</v>
      </c>
      <c r="AX718" s="15" t="s">
        <v>23</v>
      </c>
      <c r="AY718" s="178" t="s">
        <v>302</v>
      </c>
    </row>
    <row r="719" spans="1:65" s="2" customFormat="1" ht="16.5" customHeight="1">
      <c r="A719" s="34"/>
      <c r="B719" s="147"/>
      <c r="C719" s="193" t="s">
        <v>831</v>
      </c>
      <c r="D719" s="193" t="s">
        <v>526</v>
      </c>
      <c r="E719" s="194" t="s">
        <v>527</v>
      </c>
      <c r="F719" s="195" t="s">
        <v>528</v>
      </c>
      <c r="G719" s="196" t="s">
        <v>332</v>
      </c>
      <c r="H719" s="197">
        <v>3777.3409999999999</v>
      </c>
      <c r="I719" s="198"/>
      <c r="J719" s="199">
        <f>ROUND(I719*H719,2)</f>
        <v>0</v>
      </c>
      <c r="K719" s="195" t="s">
        <v>1</v>
      </c>
      <c r="L719" s="200"/>
      <c r="M719" s="201" t="s">
        <v>1</v>
      </c>
      <c r="N719" s="202" t="s">
        <v>51</v>
      </c>
      <c r="O719" s="60"/>
      <c r="P719" s="157">
        <f>O719*H719</f>
        <v>0</v>
      </c>
      <c r="Q719" s="157">
        <v>0</v>
      </c>
      <c r="R719" s="157">
        <f>Q719*H719</f>
        <v>0</v>
      </c>
      <c r="S719" s="157">
        <v>0</v>
      </c>
      <c r="T719" s="158">
        <f>S719*H719</f>
        <v>0</v>
      </c>
      <c r="U719" s="34"/>
      <c r="V719" s="34"/>
      <c r="W719" s="34"/>
      <c r="X719" s="34"/>
      <c r="Y719" s="34"/>
      <c r="Z719" s="34"/>
      <c r="AA719" s="34"/>
      <c r="AB719" s="34"/>
      <c r="AC719" s="34"/>
      <c r="AD719" s="34"/>
      <c r="AE719" s="34"/>
      <c r="AR719" s="159" t="s">
        <v>140</v>
      </c>
      <c r="AT719" s="159" t="s">
        <v>526</v>
      </c>
      <c r="AU719" s="159" t="s">
        <v>96</v>
      </c>
      <c r="AY719" s="18" t="s">
        <v>302</v>
      </c>
      <c r="BE719" s="160">
        <f>IF(N719="základní",J719,0)</f>
        <v>0</v>
      </c>
      <c r="BF719" s="160">
        <f>IF(N719="snížená",J719,0)</f>
        <v>0</v>
      </c>
      <c r="BG719" s="160">
        <f>IF(N719="zákl. přenesená",J719,0)</f>
        <v>0</v>
      </c>
      <c r="BH719" s="160">
        <f>IF(N719="sníž. přenesená",J719,0)</f>
        <v>0</v>
      </c>
      <c r="BI719" s="160">
        <f>IF(N719="nulová",J719,0)</f>
        <v>0</v>
      </c>
      <c r="BJ719" s="18" t="s">
        <v>23</v>
      </c>
      <c r="BK719" s="160">
        <f>ROUND(I719*H719,2)</f>
        <v>0</v>
      </c>
      <c r="BL719" s="18" t="s">
        <v>310</v>
      </c>
      <c r="BM719" s="159" t="s">
        <v>529</v>
      </c>
    </row>
    <row r="720" spans="1:65" s="14" customFormat="1">
      <c r="B720" s="169"/>
      <c r="D720" s="162" t="s">
        <v>312</v>
      </c>
      <c r="E720" s="170" t="s">
        <v>1</v>
      </c>
      <c r="F720" s="171" t="s">
        <v>2790</v>
      </c>
      <c r="H720" s="172">
        <v>3777.3409999999999</v>
      </c>
      <c r="I720" s="173"/>
      <c r="L720" s="169"/>
      <c r="M720" s="174"/>
      <c r="N720" s="175"/>
      <c r="O720" s="175"/>
      <c r="P720" s="175"/>
      <c r="Q720" s="175"/>
      <c r="R720" s="175"/>
      <c r="S720" s="175"/>
      <c r="T720" s="176"/>
      <c r="AT720" s="170" t="s">
        <v>312</v>
      </c>
      <c r="AU720" s="170" t="s">
        <v>96</v>
      </c>
      <c r="AV720" s="14" t="s">
        <v>96</v>
      </c>
      <c r="AW720" s="14" t="s">
        <v>41</v>
      </c>
      <c r="AX720" s="14" t="s">
        <v>86</v>
      </c>
      <c r="AY720" s="170" t="s">
        <v>302</v>
      </c>
    </row>
    <row r="721" spans="1:65" s="15" customFormat="1">
      <c r="B721" s="177"/>
      <c r="D721" s="162" t="s">
        <v>312</v>
      </c>
      <c r="E721" s="178" t="s">
        <v>1</v>
      </c>
      <c r="F721" s="179" t="s">
        <v>324</v>
      </c>
      <c r="H721" s="180">
        <v>3777.3409999999999</v>
      </c>
      <c r="I721" s="181"/>
      <c r="L721" s="177"/>
      <c r="M721" s="182"/>
      <c r="N721" s="183"/>
      <c r="O721" s="183"/>
      <c r="P721" s="183"/>
      <c r="Q721" s="183"/>
      <c r="R721" s="183"/>
      <c r="S721" s="183"/>
      <c r="T721" s="184"/>
      <c r="AT721" s="178" t="s">
        <v>312</v>
      </c>
      <c r="AU721" s="178" t="s">
        <v>96</v>
      </c>
      <c r="AV721" s="15" t="s">
        <v>310</v>
      </c>
      <c r="AW721" s="15" t="s">
        <v>41</v>
      </c>
      <c r="AX721" s="15" t="s">
        <v>23</v>
      </c>
      <c r="AY721" s="178" t="s">
        <v>302</v>
      </c>
    </row>
    <row r="722" spans="1:65" s="2" customFormat="1" ht="16.5" customHeight="1">
      <c r="A722" s="34"/>
      <c r="B722" s="147"/>
      <c r="C722" s="193" t="s">
        <v>851</v>
      </c>
      <c r="D722" s="193" t="s">
        <v>526</v>
      </c>
      <c r="E722" s="194" t="s">
        <v>532</v>
      </c>
      <c r="F722" s="195" t="s">
        <v>533</v>
      </c>
      <c r="G722" s="196" t="s">
        <v>332</v>
      </c>
      <c r="H722" s="197">
        <v>81.248000000000005</v>
      </c>
      <c r="I722" s="198"/>
      <c r="J722" s="199">
        <f>ROUND(I722*H722,2)</f>
        <v>0</v>
      </c>
      <c r="K722" s="195" t="s">
        <v>1</v>
      </c>
      <c r="L722" s="200"/>
      <c r="M722" s="201" t="s">
        <v>1</v>
      </c>
      <c r="N722" s="202" t="s">
        <v>51</v>
      </c>
      <c r="O722" s="60"/>
      <c r="P722" s="157">
        <f>O722*H722</f>
        <v>0</v>
      </c>
      <c r="Q722" s="157">
        <v>0</v>
      </c>
      <c r="R722" s="157">
        <f>Q722*H722</f>
        <v>0</v>
      </c>
      <c r="S722" s="157">
        <v>0</v>
      </c>
      <c r="T722" s="158">
        <f>S722*H722</f>
        <v>0</v>
      </c>
      <c r="U722" s="34"/>
      <c r="V722" s="34"/>
      <c r="W722" s="34"/>
      <c r="X722" s="34"/>
      <c r="Y722" s="34"/>
      <c r="Z722" s="34"/>
      <c r="AA722" s="34"/>
      <c r="AB722" s="34"/>
      <c r="AC722" s="34"/>
      <c r="AD722" s="34"/>
      <c r="AE722" s="34"/>
      <c r="AR722" s="159" t="s">
        <v>140</v>
      </c>
      <c r="AT722" s="159" t="s">
        <v>526</v>
      </c>
      <c r="AU722" s="159" t="s">
        <v>96</v>
      </c>
      <c r="AY722" s="18" t="s">
        <v>302</v>
      </c>
      <c r="BE722" s="160">
        <f>IF(N722="základní",J722,0)</f>
        <v>0</v>
      </c>
      <c r="BF722" s="160">
        <f>IF(N722="snížená",J722,0)</f>
        <v>0</v>
      </c>
      <c r="BG722" s="160">
        <f>IF(N722="zákl. přenesená",J722,0)</f>
        <v>0</v>
      </c>
      <c r="BH722" s="160">
        <f>IF(N722="sníž. přenesená",J722,0)</f>
        <v>0</v>
      </c>
      <c r="BI722" s="160">
        <f>IF(N722="nulová",J722,0)</f>
        <v>0</v>
      </c>
      <c r="BJ722" s="18" t="s">
        <v>23</v>
      </c>
      <c r="BK722" s="160">
        <f>ROUND(I722*H722,2)</f>
        <v>0</v>
      </c>
      <c r="BL722" s="18" t="s">
        <v>310</v>
      </c>
      <c r="BM722" s="159" t="s">
        <v>534</v>
      </c>
    </row>
    <row r="723" spans="1:65" s="14" customFormat="1">
      <c r="B723" s="169"/>
      <c r="D723" s="162" t="s">
        <v>312</v>
      </c>
      <c r="E723" s="170" t="s">
        <v>1</v>
      </c>
      <c r="F723" s="171" t="s">
        <v>2791</v>
      </c>
      <c r="H723" s="172">
        <v>86.2</v>
      </c>
      <c r="I723" s="173"/>
      <c r="L723" s="169"/>
      <c r="M723" s="174"/>
      <c r="N723" s="175"/>
      <c r="O723" s="175"/>
      <c r="P723" s="175"/>
      <c r="Q723" s="175"/>
      <c r="R723" s="175"/>
      <c r="S723" s="175"/>
      <c r="T723" s="176"/>
      <c r="AT723" s="170" t="s">
        <v>312</v>
      </c>
      <c r="AU723" s="170" t="s">
        <v>96</v>
      </c>
      <c r="AV723" s="14" t="s">
        <v>96</v>
      </c>
      <c r="AW723" s="14" t="s">
        <v>41</v>
      </c>
      <c r="AX723" s="14" t="s">
        <v>86</v>
      </c>
      <c r="AY723" s="170" t="s">
        <v>302</v>
      </c>
    </row>
    <row r="724" spans="1:65" s="14" customFormat="1">
      <c r="B724" s="169"/>
      <c r="D724" s="162" t="s">
        <v>312</v>
      </c>
      <c r="E724" s="170" t="s">
        <v>1</v>
      </c>
      <c r="F724" s="171" t="s">
        <v>2792</v>
      </c>
      <c r="H724" s="172">
        <v>-37.838000000000001</v>
      </c>
      <c r="I724" s="173"/>
      <c r="L724" s="169"/>
      <c r="M724" s="174"/>
      <c r="N724" s="175"/>
      <c r="O724" s="175"/>
      <c r="P724" s="175"/>
      <c r="Q724" s="175"/>
      <c r="R724" s="175"/>
      <c r="S724" s="175"/>
      <c r="T724" s="176"/>
      <c r="AT724" s="170" t="s">
        <v>312</v>
      </c>
      <c r="AU724" s="170" t="s">
        <v>96</v>
      </c>
      <c r="AV724" s="14" t="s">
        <v>96</v>
      </c>
      <c r="AW724" s="14" t="s">
        <v>41</v>
      </c>
      <c r="AX724" s="14" t="s">
        <v>86</v>
      </c>
      <c r="AY724" s="170" t="s">
        <v>302</v>
      </c>
    </row>
    <row r="725" spans="1:65" s="15" customFormat="1">
      <c r="B725" s="177"/>
      <c r="D725" s="162" t="s">
        <v>312</v>
      </c>
      <c r="E725" s="178" t="s">
        <v>2327</v>
      </c>
      <c r="F725" s="179" t="s">
        <v>324</v>
      </c>
      <c r="H725" s="180">
        <v>48.362000000000002</v>
      </c>
      <c r="I725" s="181"/>
      <c r="L725" s="177"/>
      <c r="M725" s="182"/>
      <c r="N725" s="183"/>
      <c r="O725" s="183"/>
      <c r="P725" s="183"/>
      <c r="Q725" s="183"/>
      <c r="R725" s="183"/>
      <c r="S725" s="183"/>
      <c r="T725" s="184"/>
      <c r="AT725" s="178" t="s">
        <v>312</v>
      </c>
      <c r="AU725" s="178" t="s">
        <v>96</v>
      </c>
      <c r="AV725" s="15" t="s">
        <v>310</v>
      </c>
      <c r="AW725" s="15" t="s">
        <v>41</v>
      </c>
      <c r="AX725" s="15" t="s">
        <v>86</v>
      </c>
      <c r="AY725" s="178" t="s">
        <v>302</v>
      </c>
    </row>
    <row r="726" spans="1:65" s="14" customFormat="1">
      <c r="B726" s="169"/>
      <c r="D726" s="162" t="s">
        <v>312</v>
      </c>
      <c r="E726" s="170" t="s">
        <v>1</v>
      </c>
      <c r="F726" s="171" t="s">
        <v>2793</v>
      </c>
      <c r="H726" s="172">
        <v>81.248000000000005</v>
      </c>
      <c r="I726" s="173"/>
      <c r="L726" s="169"/>
      <c r="M726" s="174"/>
      <c r="N726" s="175"/>
      <c r="O726" s="175"/>
      <c r="P726" s="175"/>
      <c r="Q726" s="175"/>
      <c r="R726" s="175"/>
      <c r="S726" s="175"/>
      <c r="T726" s="176"/>
      <c r="AT726" s="170" t="s">
        <v>312</v>
      </c>
      <c r="AU726" s="170" t="s">
        <v>96</v>
      </c>
      <c r="AV726" s="14" t="s">
        <v>96</v>
      </c>
      <c r="AW726" s="14" t="s">
        <v>41</v>
      </c>
      <c r="AX726" s="14" t="s">
        <v>23</v>
      </c>
      <c r="AY726" s="170" t="s">
        <v>302</v>
      </c>
    </row>
    <row r="727" spans="1:65" s="2" customFormat="1" ht="16.5" customHeight="1">
      <c r="A727" s="34"/>
      <c r="B727" s="147"/>
      <c r="C727" s="148" t="s">
        <v>868</v>
      </c>
      <c r="D727" s="148" t="s">
        <v>305</v>
      </c>
      <c r="E727" s="149" t="s">
        <v>543</v>
      </c>
      <c r="F727" s="150" t="s">
        <v>544</v>
      </c>
      <c r="G727" s="151" t="s">
        <v>411</v>
      </c>
      <c r="H727" s="152">
        <v>2459.9609999999998</v>
      </c>
      <c r="I727" s="153"/>
      <c r="J727" s="154">
        <f>ROUND(I727*H727,2)</f>
        <v>0</v>
      </c>
      <c r="K727" s="150" t="s">
        <v>309</v>
      </c>
      <c r="L727" s="35"/>
      <c r="M727" s="155" t="s">
        <v>1</v>
      </c>
      <c r="N727" s="156" t="s">
        <v>51</v>
      </c>
      <c r="O727" s="60"/>
      <c r="P727" s="157">
        <f>O727*H727</f>
        <v>0</v>
      </c>
      <c r="Q727" s="157">
        <v>0</v>
      </c>
      <c r="R727" s="157">
        <f>Q727*H727</f>
        <v>0</v>
      </c>
      <c r="S727" s="157">
        <v>0</v>
      </c>
      <c r="T727" s="158">
        <f>S727*H727</f>
        <v>0</v>
      </c>
      <c r="U727" s="34"/>
      <c r="V727" s="34"/>
      <c r="W727" s="34"/>
      <c r="X727" s="34"/>
      <c r="Y727" s="34"/>
      <c r="Z727" s="34"/>
      <c r="AA727" s="34"/>
      <c r="AB727" s="34"/>
      <c r="AC727" s="34"/>
      <c r="AD727" s="34"/>
      <c r="AE727" s="34"/>
      <c r="AR727" s="159" t="s">
        <v>310</v>
      </c>
      <c r="AT727" s="159" t="s">
        <v>305</v>
      </c>
      <c r="AU727" s="159" t="s">
        <v>96</v>
      </c>
      <c r="AY727" s="18" t="s">
        <v>302</v>
      </c>
      <c r="BE727" s="160">
        <f>IF(N727="základní",J727,0)</f>
        <v>0</v>
      </c>
      <c r="BF727" s="160">
        <f>IF(N727="snížená",J727,0)</f>
        <v>0</v>
      </c>
      <c r="BG727" s="160">
        <f>IF(N727="zákl. přenesená",J727,0)</f>
        <v>0</v>
      </c>
      <c r="BH727" s="160">
        <f>IF(N727="sníž. přenesená",J727,0)</f>
        <v>0</v>
      </c>
      <c r="BI727" s="160">
        <f>IF(N727="nulová",J727,0)</f>
        <v>0</v>
      </c>
      <c r="BJ727" s="18" t="s">
        <v>23</v>
      </c>
      <c r="BK727" s="160">
        <f>ROUND(I727*H727,2)</f>
        <v>0</v>
      </c>
      <c r="BL727" s="18" t="s">
        <v>310</v>
      </c>
      <c r="BM727" s="159" t="s">
        <v>2794</v>
      </c>
    </row>
    <row r="728" spans="1:65" s="14" customFormat="1">
      <c r="B728" s="169"/>
      <c r="D728" s="162" t="s">
        <v>312</v>
      </c>
      <c r="E728" s="170" t="s">
        <v>1</v>
      </c>
      <c r="F728" s="171" t="s">
        <v>2795</v>
      </c>
      <c r="H728" s="172">
        <v>2098.5230000000001</v>
      </c>
      <c r="I728" s="173"/>
      <c r="L728" s="169"/>
      <c r="M728" s="174"/>
      <c r="N728" s="175"/>
      <c r="O728" s="175"/>
      <c r="P728" s="175"/>
      <c r="Q728" s="175"/>
      <c r="R728" s="175"/>
      <c r="S728" s="175"/>
      <c r="T728" s="176"/>
      <c r="AT728" s="170" t="s">
        <v>312</v>
      </c>
      <c r="AU728" s="170" t="s">
        <v>96</v>
      </c>
      <c r="AV728" s="14" t="s">
        <v>96</v>
      </c>
      <c r="AW728" s="14" t="s">
        <v>41</v>
      </c>
      <c r="AX728" s="14" t="s">
        <v>86</v>
      </c>
      <c r="AY728" s="170" t="s">
        <v>302</v>
      </c>
    </row>
    <row r="729" spans="1:65" s="14" customFormat="1">
      <c r="B729" s="169"/>
      <c r="D729" s="162" t="s">
        <v>312</v>
      </c>
      <c r="E729" s="170" t="s">
        <v>1</v>
      </c>
      <c r="F729" s="171" t="s">
        <v>2796</v>
      </c>
      <c r="H729" s="172">
        <v>50.78</v>
      </c>
      <c r="I729" s="173"/>
      <c r="L729" s="169"/>
      <c r="M729" s="174"/>
      <c r="N729" s="175"/>
      <c r="O729" s="175"/>
      <c r="P729" s="175"/>
      <c r="Q729" s="175"/>
      <c r="R729" s="175"/>
      <c r="S729" s="175"/>
      <c r="T729" s="176"/>
      <c r="AT729" s="170" t="s">
        <v>312</v>
      </c>
      <c r="AU729" s="170" t="s">
        <v>96</v>
      </c>
      <c r="AV729" s="14" t="s">
        <v>96</v>
      </c>
      <c r="AW729" s="14" t="s">
        <v>41</v>
      </c>
      <c r="AX729" s="14" t="s">
        <v>86</v>
      </c>
      <c r="AY729" s="170" t="s">
        <v>302</v>
      </c>
    </row>
    <row r="730" spans="1:65" s="14" customFormat="1">
      <c r="B730" s="169"/>
      <c r="D730" s="162" t="s">
        <v>312</v>
      </c>
      <c r="E730" s="170" t="s">
        <v>1</v>
      </c>
      <c r="F730" s="171" t="s">
        <v>1064</v>
      </c>
      <c r="H730" s="172">
        <v>310.65800000000002</v>
      </c>
      <c r="I730" s="173"/>
      <c r="L730" s="169"/>
      <c r="M730" s="174"/>
      <c r="N730" s="175"/>
      <c r="O730" s="175"/>
      <c r="P730" s="175"/>
      <c r="Q730" s="175"/>
      <c r="R730" s="175"/>
      <c r="S730" s="175"/>
      <c r="T730" s="176"/>
      <c r="AT730" s="170" t="s">
        <v>312</v>
      </c>
      <c r="AU730" s="170" t="s">
        <v>96</v>
      </c>
      <c r="AV730" s="14" t="s">
        <v>96</v>
      </c>
      <c r="AW730" s="14" t="s">
        <v>41</v>
      </c>
      <c r="AX730" s="14" t="s">
        <v>86</v>
      </c>
      <c r="AY730" s="170" t="s">
        <v>302</v>
      </c>
    </row>
    <row r="731" spans="1:65" s="15" customFormat="1">
      <c r="B731" s="177"/>
      <c r="D731" s="162" t="s">
        <v>312</v>
      </c>
      <c r="E731" s="178" t="s">
        <v>1</v>
      </c>
      <c r="F731" s="179" t="s">
        <v>324</v>
      </c>
      <c r="H731" s="180">
        <v>2459.9609999999998</v>
      </c>
      <c r="I731" s="181"/>
      <c r="L731" s="177"/>
      <c r="M731" s="182"/>
      <c r="N731" s="183"/>
      <c r="O731" s="183"/>
      <c r="P731" s="183"/>
      <c r="Q731" s="183"/>
      <c r="R731" s="183"/>
      <c r="S731" s="183"/>
      <c r="T731" s="184"/>
      <c r="AT731" s="178" t="s">
        <v>312</v>
      </c>
      <c r="AU731" s="178" t="s">
        <v>96</v>
      </c>
      <c r="AV731" s="15" t="s">
        <v>310</v>
      </c>
      <c r="AW731" s="15" t="s">
        <v>41</v>
      </c>
      <c r="AX731" s="15" t="s">
        <v>23</v>
      </c>
      <c r="AY731" s="178" t="s">
        <v>302</v>
      </c>
    </row>
    <row r="732" spans="1:65" s="2" customFormat="1" ht="21.75" customHeight="1">
      <c r="A732" s="34"/>
      <c r="B732" s="147"/>
      <c r="C732" s="148" t="s">
        <v>872</v>
      </c>
      <c r="D732" s="148" t="s">
        <v>305</v>
      </c>
      <c r="E732" s="149" t="s">
        <v>550</v>
      </c>
      <c r="F732" s="150" t="s">
        <v>551</v>
      </c>
      <c r="G732" s="151" t="s">
        <v>411</v>
      </c>
      <c r="H732" s="152">
        <v>2459.9609999999998</v>
      </c>
      <c r="I732" s="153"/>
      <c r="J732" s="154">
        <f>ROUND(I732*H732,2)</f>
        <v>0</v>
      </c>
      <c r="K732" s="150" t="s">
        <v>309</v>
      </c>
      <c r="L732" s="35"/>
      <c r="M732" s="155" t="s">
        <v>1</v>
      </c>
      <c r="N732" s="156" t="s">
        <v>51</v>
      </c>
      <c r="O732" s="60"/>
      <c r="P732" s="157">
        <f>O732*H732</f>
        <v>0</v>
      </c>
      <c r="Q732" s="157">
        <v>0</v>
      </c>
      <c r="R732" s="157">
        <f>Q732*H732</f>
        <v>0</v>
      </c>
      <c r="S732" s="157">
        <v>0</v>
      </c>
      <c r="T732" s="158">
        <f>S732*H732</f>
        <v>0</v>
      </c>
      <c r="U732" s="34"/>
      <c r="V732" s="34"/>
      <c r="W732" s="34"/>
      <c r="X732" s="34"/>
      <c r="Y732" s="34"/>
      <c r="Z732" s="34"/>
      <c r="AA732" s="34"/>
      <c r="AB732" s="34"/>
      <c r="AC732" s="34"/>
      <c r="AD732" s="34"/>
      <c r="AE732" s="34"/>
      <c r="AR732" s="159" t="s">
        <v>310</v>
      </c>
      <c r="AT732" s="159" t="s">
        <v>305</v>
      </c>
      <c r="AU732" s="159" t="s">
        <v>96</v>
      </c>
      <c r="AY732" s="18" t="s">
        <v>302</v>
      </c>
      <c r="BE732" s="160">
        <f>IF(N732="základní",J732,0)</f>
        <v>0</v>
      </c>
      <c r="BF732" s="160">
        <f>IF(N732="snížená",J732,0)</f>
        <v>0</v>
      </c>
      <c r="BG732" s="160">
        <f>IF(N732="zákl. přenesená",J732,0)</f>
        <v>0</v>
      </c>
      <c r="BH732" s="160">
        <f>IF(N732="sníž. přenesená",J732,0)</f>
        <v>0</v>
      </c>
      <c r="BI732" s="160">
        <f>IF(N732="nulová",J732,0)</f>
        <v>0</v>
      </c>
      <c r="BJ732" s="18" t="s">
        <v>23</v>
      </c>
      <c r="BK732" s="160">
        <f>ROUND(I732*H732,2)</f>
        <v>0</v>
      </c>
      <c r="BL732" s="18" t="s">
        <v>310</v>
      </c>
      <c r="BM732" s="159" t="s">
        <v>2797</v>
      </c>
    </row>
    <row r="733" spans="1:65" s="14" customFormat="1">
      <c r="B733" s="169"/>
      <c r="D733" s="162" t="s">
        <v>312</v>
      </c>
      <c r="E733" s="170" t="s">
        <v>1</v>
      </c>
      <c r="F733" s="171" t="s">
        <v>2798</v>
      </c>
      <c r="H733" s="172">
        <v>2459.9609999999998</v>
      </c>
      <c r="I733" s="173"/>
      <c r="L733" s="169"/>
      <c r="M733" s="174"/>
      <c r="N733" s="175"/>
      <c r="O733" s="175"/>
      <c r="P733" s="175"/>
      <c r="Q733" s="175"/>
      <c r="R733" s="175"/>
      <c r="S733" s="175"/>
      <c r="T733" s="176"/>
      <c r="AT733" s="170" t="s">
        <v>312</v>
      </c>
      <c r="AU733" s="170" t="s">
        <v>96</v>
      </c>
      <c r="AV733" s="14" t="s">
        <v>96</v>
      </c>
      <c r="AW733" s="14" t="s">
        <v>41</v>
      </c>
      <c r="AX733" s="14" t="s">
        <v>23</v>
      </c>
      <c r="AY733" s="170" t="s">
        <v>302</v>
      </c>
    </row>
    <row r="734" spans="1:65" s="2" customFormat="1" ht="16.5" customHeight="1">
      <c r="A734" s="34"/>
      <c r="B734" s="147"/>
      <c r="C734" s="148" t="s">
        <v>926</v>
      </c>
      <c r="D734" s="148" t="s">
        <v>305</v>
      </c>
      <c r="E734" s="149" t="s">
        <v>503</v>
      </c>
      <c r="F734" s="150" t="s">
        <v>504</v>
      </c>
      <c r="G734" s="151" t="s">
        <v>411</v>
      </c>
      <c r="H734" s="152">
        <v>268.96800000000002</v>
      </c>
      <c r="I734" s="153"/>
      <c r="J734" s="154">
        <f>ROUND(I734*H734,2)</f>
        <v>0</v>
      </c>
      <c r="K734" s="150" t="s">
        <v>309</v>
      </c>
      <c r="L734" s="35"/>
      <c r="M734" s="155" t="s">
        <v>1</v>
      </c>
      <c r="N734" s="156" t="s">
        <v>51</v>
      </c>
      <c r="O734" s="60"/>
      <c r="P734" s="157">
        <f>O734*H734</f>
        <v>0</v>
      </c>
      <c r="Q734" s="157">
        <v>0</v>
      </c>
      <c r="R734" s="157">
        <f>Q734*H734</f>
        <v>0</v>
      </c>
      <c r="S734" s="157">
        <v>0</v>
      </c>
      <c r="T734" s="158">
        <f>S734*H734</f>
        <v>0</v>
      </c>
      <c r="U734" s="34"/>
      <c r="V734" s="34"/>
      <c r="W734" s="34"/>
      <c r="X734" s="34"/>
      <c r="Y734" s="34"/>
      <c r="Z734" s="34"/>
      <c r="AA734" s="34"/>
      <c r="AB734" s="34"/>
      <c r="AC734" s="34"/>
      <c r="AD734" s="34"/>
      <c r="AE734" s="34"/>
      <c r="AR734" s="159" t="s">
        <v>310</v>
      </c>
      <c r="AT734" s="159" t="s">
        <v>305</v>
      </c>
      <c r="AU734" s="159" t="s">
        <v>96</v>
      </c>
      <c r="AY734" s="18" t="s">
        <v>302</v>
      </c>
      <c r="BE734" s="160">
        <f>IF(N734="základní",J734,0)</f>
        <v>0</v>
      </c>
      <c r="BF734" s="160">
        <f>IF(N734="snížená",J734,0)</f>
        <v>0</v>
      </c>
      <c r="BG734" s="160">
        <f>IF(N734="zákl. přenesená",J734,0)</f>
        <v>0</v>
      </c>
      <c r="BH734" s="160">
        <f>IF(N734="sníž. přenesená",J734,0)</f>
        <v>0</v>
      </c>
      <c r="BI734" s="160">
        <f>IF(N734="nulová",J734,0)</f>
        <v>0</v>
      </c>
      <c r="BJ734" s="18" t="s">
        <v>23</v>
      </c>
      <c r="BK734" s="160">
        <f>ROUND(I734*H734,2)</f>
        <v>0</v>
      </c>
      <c r="BL734" s="18" t="s">
        <v>310</v>
      </c>
      <c r="BM734" s="159" t="s">
        <v>1069</v>
      </c>
    </row>
    <row r="735" spans="1:65" s="13" customFormat="1">
      <c r="B735" s="161"/>
      <c r="D735" s="162" t="s">
        <v>312</v>
      </c>
      <c r="E735" s="163" t="s">
        <v>1</v>
      </c>
      <c r="F735" s="164" t="s">
        <v>2799</v>
      </c>
      <c r="H735" s="163" t="s">
        <v>1</v>
      </c>
      <c r="I735" s="165"/>
      <c r="L735" s="161"/>
      <c r="M735" s="166"/>
      <c r="N735" s="167"/>
      <c r="O735" s="167"/>
      <c r="P735" s="167"/>
      <c r="Q735" s="167"/>
      <c r="R735" s="167"/>
      <c r="S735" s="167"/>
      <c r="T735" s="168"/>
      <c r="AT735" s="163" t="s">
        <v>312</v>
      </c>
      <c r="AU735" s="163" t="s">
        <v>96</v>
      </c>
      <c r="AV735" s="13" t="s">
        <v>23</v>
      </c>
      <c r="AW735" s="13" t="s">
        <v>41</v>
      </c>
      <c r="AX735" s="13" t="s">
        <v>86</v>
      </c>
      <c r="AY735" s="163" t="s">
        <v>302</v>
      </c>
    </row>
    <row r="736" spans="1:65" s="14" customFormat="1">
      <c r="B736" s="169"/>
      <c r="D736" s="162" t="s">
        <v>312</v>
      </c>
      <c r="E736" s="170" t="s">
        <v>1</v>
      </c>
      <c r="F736" s="171" t="s">
        <v>2800</v>
      </c>
      <c r="H736" s="172">
        <v>105.852</v>
      </c>
      <c r="I736" s="173"/>
      <c r="L736" s="169"/>
      <c r="M736" s="174"/>
      <c r="N736" s="175"/>
      <c r="O736" s="175"/>
      <c r="P736" s="175"/>
      <c r="Q736" s="175"/>
      <c r="R736" s="175"/>
      <c r="S736" s="175"/>
      <c r="T736" s="176"/>
      <c r="AT736" s="170" t="s">
        <v>312</v>
      </c>
      <c r="AU736" s="170" t="s">
        <v>96</v>
      </c>
      <c r="AV736" s="14" t="s">
        <v>96</v>
      </c>
      <c r="AW736" s="14" t="s">
        <v>41</v>
      </c>
      <c r="AX736" s="14" t="s">
        <v>86</v>
      </c>
      <c r="AY736" s="170" t="s">
        <v>302</v>
      </c>
    </row>
    <row r="737" spans="1:65" s="14" customFormat="1">
      <c r="B737" s="169"/>
      <c r="D737" s="162" t="s">
        <v>312</v>
      </c>
      <c r="E737" s="170" t="s">
        <v>1</v>
      </c>
      <c r="F737" s="171" t="s">
        <v>2801</v>
      </c>
      <c r="H737" s="172">
        <v>158.494</v>
      </c>
      <c r="I737" s="173"/>
      <c r="L737" s="169"/>
      <c r="M737" s="174"/>
      <c r="N737" s="175"/>
      <c r="O737" s="175"/>
      <c r="P737" s="175"/>
      <c r="Q737" s="175"/>
      <c r="R737" s="175"/>
      <c r="S737" s="175"/>
      <c r="T737" s="176"/>
      <c r="AT737" s="170" t="s">
        <v>312</v>
      </c>
      <c r="AU737" s="170" t="s">
        <v>96</v>
      </c>
      <c r="AV737" s="14" t="s">
        <v>96</v>
      </c>
      <c r="AW737" s="14" t="s">
        <v>41</v>
      </c>
      <c r="AX737" s="14" t="s">
        <v>86</v>
      </c>
      <c r="AY737" s="170" t="s">
        <v>302</v>
      </c>
    </row>
    <row r="738" spans="1:65" s="14" customFormat="1">
      <c r="B738" s="169"/>
      <c r="D738" s="162" t="s">
        <v>312</v>
      </c>
      <c r="E738" s="170" t="s">
        <v>1</v>
      </c>
      <c r="F738" s="171" t="s">
        <v>2802</v>
      </c>
      <c r="H738" s="172">
        <v>4.6219999999999999</v>
      </c>
      <c r="I738" s="173"/>
      <c r="L738" s="169"/>
      <c r="M738" s="174"/>
      <c r="N738" s="175"/>
      <c r="O738" s="175"/>
      <c r="P738" s="175"/>
      <c r="Q738" s="175"/>
      <c r="R738" s="175"/>
      <c r="S738" s="175"/>
      <c r="T738" s="176"/>
      <c r="AT738" s="170" t="s">
        <v>312</v>
      </c>
      <c r="AU738" s="170" t="s">
        <v>96</v>
      </c>
      <c r="AV738" s="14" t="s">
        <v>96</v>
      </c>
      <c r="AW738" s="14" t="s">
        <v>41</v>
      </c>
      <c r="AX738" s="14" t="s">
        <v>86</v>
      </c>
      <c r="AY738" s="170" t="s">
        <v>302</v>
      </c>
    </row>
    <row r="739" spans="1:65" s="15" customFormat="1">
      <c r="B739" s="177"/>
      <c r="D739" s="162" t="s">
        <v>312</v>
      </c>
      <c r="E739" s="178" t="s">
        <v>261</v>
      </c>
      <c r="F739" s="179" t="s">
        <v>324</v>
      </c>
      <c r="H739" s="180">
        <v>268.96800000000002</v>
      </c>
      <c r="I739" s="181"/>
      <c r="L739" s="177"/>
      <c r="M739" s="182"/>
      <c r="N739" s="183"/>
      <c r="O739" s="183"/>
      <c r="P739" s="183"/>
      <c r="Q739" s="183"/>
      <c r="R739" s="183"/>
      <c r="S739" s="183"/>
      <c r="T739" s="184"/>
      <c r="AT739" s="178" t="s">
        <v>312</v>
      </c>
      <c r="AU739" s="178" t="s">
        <v>96</v>
      </c>
      <c r="AV739" s="15" t="s">
        <v>310</v>
      </c>
      <c r="AW739" s="15" t="s">
        <v>41</v>
      </c>
      <c r="AX739" s="15" t="s">
        <v>23</v>
      </c>
      <c r="AY739" s="178" t="s">
        <v>302</v>
      </c>
    </row>
    <row r="740" spans="1:65" s="2" customFormat="1" ht="16.5" customHeight="1">
      <c r="A740" s="34"/>
      <c r="B740" s="147"/>
      <c r="C740" s="193" t="s">
        <v>931</v>
      </c>
      <c r="D740" s="193" t="s">
        <v>526</v>
      </c>
      <c r="E740" s="194" t="s">
        <v>558</v>
      </c>
      <c r="F740" s="195" t="s">
        <v>559</v>
      </c>
      <c r="G740" s="196" t="s">
        <v>332</v>
      </c>
      <c r="H740" s="197">
        <v>559.18399999999997</v>
      </c>
      <c r="I740" s="198"/>
      <c r="J740" s="199">
        <f>ROUND(I740*H740,2)</f>
        <v>0</v>
      </c>
      <c r="K740" s="195" t="s">
        <v>1</v>
      </c>
      <c r="L740" s="200"/>
      <c r="M740" s="201" t="s">
        <v>1</v>
      </c>
      <c r="N740" s="202" t="s">
        <v>51</v>
      </c>
      <c r="O740" s="60"/>
      <c r="P740" s="157">
        <f>O740*H740</f>
        <v>0</v>
      </c>
      <c r="Q740" s="157">
        <v>0</v>
      </c>
      <c r="R740" s="157">
        <f>Q740*H740</f>
        <v>0</v>
      </c>
      <c r="S740" s="157">
        <v>0</v>
      </c>
      <c r="T740" s="158">
        <f>S740*H740</f>
        <v>0</v>
      </c>
      <c r="U740" s="34"/>
      <c r="V740" s="34"/>
      <c r="W740" s="34"/>
      <c r="X740" s="34"/>
      <c r="Y740" s="34"/>
      <c r="Z740" s="34"/>
      <c r="AA740" s="34"/>
      <c r="AB740" s="34"/>
      <c r="AC740" s="34"/>
      <c r="AD740" s="34"/>
      <c r="AE740" s="34"/>
      <c r="AR740" s="159" t="s">
        <v>140</v>
      </c>
      <c r="AT740" s="159" t="s">
        <v>526</v>
      </c>
      <c r="AU740" s="159" t="s">
        <v>96</v>
      </c>
      <c r="AY740" s="18" t="s">
        <v>302</v>
      </c>
      <c r="BE740" s="160">
        <f>IF(N740="základní",J740,0)</f>
        <v>0</v>
      </c>
      <c r="BF740" s="160">
        <f>IF(N740="snížená",J740,0)</f>
        <v>0</v>
      </c>
      <c r="BG740" s="160">
        <f>IF(N740="zákl. přenesená",J740,0)</f>
        <v>0</v>
      </c>
      <c r="BH740" s="160">
        <f>IF(N740="sníž. přenesená",J740,0)</f>
        <v>0</v>
      </c>
      <c r="BI740" s="160">
        <f>IF(N740="nulová",J740,0)</f>
        <v>0</v>
      </c>
      <c r="BJ740" s="18" t="s">
        <v>23</v>
      </c>
      <c r="BK740" s="160">
        <f>ROUND(I740*H740,2)</f>
        <v>0</v>
      </c>
      <c r="BL740" s="18" t="s">
        <v>310</v>
      </c>
      <c r="BM740" s="159" t="s">
        <v>1075</v>
      </c>
    </row>
    <row r="741" spans="1:65" s="14" customFormat="1">
      <c r="B741" s="169"/>
      <c r="D741" s="162" t="s">
        <v>312</v>
      </c>
      <c r="E741" s="170" t="s">
        <v>1</v>
      </c>
      <c r="F741" s="171" t="s">
        <v>1076</v>
      </c>
      <c r="H741" s="172">
        <v>559.18399999999997</v>
      </c>
      <c r="I741" s="173"/>
      <c r="L741" s="169"/>
      <c r="M741" s="174"/>
      <c r="N741" s="175"/>
      <c r="O741" s="175"/>
      <c r="P741" s="175"/>
      <c r="Q741" s="175"/>
      <c r="R741" s="175"/>
      <c r="S741" s="175"/>
      <c r="T741" s="176"/>
      <c r="AT741" s="170" t="s">
        <v>312</v>
      </c>
      <c r="AU741" s="170" t="s">
        <v>96</v>
      </c>
      <c r="AV741" s="14" t="s">
        <v>96</v>
      </c>
      <c r="AW741" s="14" t="s">
        <v>41</v>
      </c>
      <c r="AX741" s="14" t="s">
        <v>23</v>
      </c>
      <c r="AY741" s="170" t="s">
        <v>302</v>
      </c>
    </row>
    <row r="742" spans="1:65" s="12" customFormat="1" ht="22.9" customHeight="1">
      <c r="B742" s="134"/>
      <c r="D742" s="135" t="s">
        <v>85</v>
      </c>
      <c r="E742" s="145" t="s">
        <v>387</v>
      </c>
      <c r="F742" s="145" t="s">
        <v>562</v>
      </c>
      <c r="I742" s="137"/>
      <c r="J742" s="146">
        <f>BK742</f>
        <v>0</v>
      </c>
      <c r="L742" s="134"/>
      <c r="M742" s="139"/>
      <c r="N742" s="140"/>
      <c r="O742" s="140"/>
      <c r="P742" s="141">
        <f>SUM(P743:P1226)</f>
        <v>0</v>
      </c>
      <c r="Q742" s="140"/>
      <c r="R742" s="141">
        <f>SUM(R743:R1226)</f>
        <v>195.53681557999997</v>
      </c>
      <c r="S742" s="140"/>
      <c r="T742" s="142">
        <f>SUM(T743:T1226)</f>
        <v>0</v>
      </c>
      <c r="AR742" s="135" t="s">
        <v>23</v>
      </c>
      <c r="AT742" s="143" t="s">
        <v>85</v>
      </c>
      <c r="AU742" s="143" t="s">
        <v>23</v>
      </c>
      <c r="AY742" s="135" t="s">
        <v>302</v>
      </c>
      <c r="BK742" s="144">
        <f>SUM(BK743:BK1226)</f>
        <v>0</v>
      </c>
    </row>
    <row r="743" spans="1:65" s="2" customFormat="1" ht="24.2" customHeight="1">
      <c r="A743" s="34"/>
      <c r="B743" s="147"/>
      <c r="C743" s="148" t="s">
        <v>936</v>
      </c>
      <c r="D743" s="148" t="s">
        <v>305</v>
      </c>
      <c r="E743" s="149" t="s">
        <v>2803</v>
      </c>
      <c r="F743" s="150" t="s">
        <v>2804</v>
      </c>
      <c r="G743" s="151" t="s">
        <v>356</v>
      </c>
      <c r="H743" s="152">
        <v>108.39</v>
      </c>
      <c r="I743" s="153"/>
      <c r="J743" s="154">
        <f>ROUND(I743*H743,2)</f>
        <v>0</v>
      </c>
      <c r="K743" s="150" t="s">
        <v>309</v>
      </c>
      <c r="L743" s="35"/>
      <c r="M743" s="155" t="s">
        <v>1</v>
      </c>
      <c r="N743" s="156" t="s">
        <v>51</v>
      </c>
      <c r="O743" s="60"/>
      <c r="P743" s="157">
        <f>O743*H743</f>
        <v>0</v>
      </c>
      <c r="Q743" s="157">
        <v>8.3999999999999995E-3</v>
      </c>
      <c r="R743" s="157">
        <f>Q743*H743</f>
        <v>0.91047599999999995</v>
      </c>
      <c r="S743" s="157">
        <v>0</v>
      </c>
      <c r="T743" s="158">
        <f>S743*H743</f>
        <v>0</v>
      </c>
      <c r="U743" s="34"/>
      <c r="V743" s="34"/>
      <c r="W743" s="34"/>
      <c r="X743" s="34"/>
      <c r="Y743" s="34"/>
      <c r="Z743" s="34"/>
      <c r="AA743" s="34"/>
      <c r="AB743" s="34"/>
      <c r="AC743" s="34"/>
      <c r="AD743" s="34"/>
      <c r="AE743" s="34"/>
      <c r="AR743" s="159" t="s">
        <v>310</v>
      </c>
      <c r="AT743" s="159" t="s">
        <v>305</v>
      </c>
      <c r="AU743" s="159" t="s">
        <v>96</v>
      </c>
      <c r="AY743" s="18" t="s">
        <v>302</v>
      </c>
      <c r="BE743" s="160">
        <f>IF(N743="základní",J743,0)</f>
        <v>0</v>
      </c>
      <c r="BF743" s="160">
        <f>IF(N743="snížená",J743,0)</f>
        <v>0</v>
      </c>
      <c r="BG743" s="160">
        <f>IF(N743="zákl. přenesená",J743,0)</f>
        <v>0</v>
      </c>
      <c r="BH743" s="160">
        <f>IF(N743="sníž. přenesená",J743,0)</f>
        <v>0</v>
      </c>
      <c r="BI743" s="160">
        <f>IF(N743="nulová",J743,0)</f>
        <v>0</v>
      </c>
      <c r="BJ743" s="18" t="s">
        <v>23</v>
      </c>
      <c r="BK743" s="160">
        <f>ROUND(I743*H743,2)</f>
        <v>0</v>
      </c>
      <c r="BL743" s="18" t="s">
        <v>310</v>
      </c>
      <c r="BM743" s="159" t="s">
        <v>2805</v>
      </c>
    </row>
    <row r="744" spans="1:65" s="14" customFormat="1">
      <c r="B744" s="169"/>
      <c r="D744" s="162" t="s">
        <v>312</v>
      </c>
      <c r="E744" s="170" t="s">
        <v>1</v>
      </c>
      <c r="F744" s="171" t="s">
        <v>2247</v>
      </c>
      <c r="H744" s="172">
        <v>108.39</v>
      </c>
      <c r="I744" s="173"/>
      <c r="L744" s="169"/>
      <c r="M744" s="174"/>
      <c r="N744" s="175"/>
      <c r="O744" s="175"/>
      <c r="P744" s="175"/>
      <c r="Q744" s="175"/>
      <c r="R744" s="175"/>
      <c r="S744" s="175"/>
      <c r="T744" s="176"/>
      <c r="AT744" s="170" t="s">
        <v>312</v>
      </c>
      <c r="AU744" s="170" t="s">
        <v>96</v>
      </c>
      <c r="AV744" s="14" t="s">
        <v>96</v>
      </c>
      <c r="AW744" s="14" t="s">
        <v>41</v>
      </c>
      <c r="AX744" s="14" t="s">
        <v>86</v>
      </c>
      <c r="AY744" s="170" t="s">
        <v>302</v>
      </c>
    </row>
    <row r="745" spans="1:65" s="15" customFormat="1">
      <c r="B745" s="177"/>
      <c r="D745" s="162" t="s">
        <v>312</v>
      </c>
      <c r="E745" s="178" t="s">
        <v>1</v>
      </c>
      <c r="F745" s="179" t="s">
        <v>324</v>
      </c>
      <c r="H745" s="180">
        <v>108.39</v>
      </c>
      <c r="I745" s="181"/>
      <c r="L745" s="177"/>
      <c r="M745" s="182"/>
      <c r="N745" s="183"/>
      <c r="O745" s="183"/>
      <c r="P745" s="183"/>
      <c r="Q745" s="183"/>
      <c r="R745" s="183"/>
      <c r="S745" s="183"/>
      <c r="T745" s="184"/>
      <c r="AT745" s="178" t="s">
        <v>312</v>
      </c>
      <c r="AU745" s="178" t="s">
        <v>96</v>
      </c>
      <c r="AV745" s="15" t="s">
        <v>310</v>
      </c>
      <c r="AW745" s="15" t="s">
        <v>41</v>
      </c>
      <c r="AX745" s="15" t="s">
        <v>23</v>
      </c>
      <c r="AY745" s="178" t="s">
        <v>302</v>
      </c>
    </row>
    <row r="746" spans="1:65" s="2" customFormat="1" ht="21.75" customHeight="1">
      <c r="A746" s="34"/>
      <c r="B746" s="147"/>
      <c r="C746" s="193" t="s">
        <v>941</v>
      </c>
      <c r="D746" s="193" t="s">
        <v>526</v>
      </c>
      <c r="E746" s="194" t="s">
        <v>2806</v>
      </c>
      <c r="F746" s="195" t="s">
        <v>2807</v>
      </c>
      <c r="G746" s="196" t="s">
        <v>356</v>
      </c>
      <c r="H746" s="197">
        <v>111.642</v>
      </c>
      <c r="I746" s="198"/>
      <c r="J746" s="199">
        <f>ROUND(I746*H746,2)</f>
        <v>0</v>
      </c>
      <c r="K746" s="195" t="s">
        <v>1</v>
      </c>
      <c r="L746" s="200"/>
      <c r="M746" s="201" t="s">
        <v>1</v>
      </c>
      <c r="N746" s="202" t="s">
        <v>51</v>
      </c>
      <c r="O746" s="60"/>
      <c r="P746" s="157">
        <f>O746*H746</f>
        <v>0</v>
      </c>
      <c r="Q746" s="157">
        <v>0.06</v>
      </c>
      <c r="R746" s="157">
        <f>Q746*H746</f>
        <v>6.6985199999999994</v>
      </c>
      <c r="S746" s="157">
        <v>0</v>
      </c>
      <c r="T746" s="158">
        <f>S746*H746</f>
        <v>0</v>
      </c>
      <c r="U746" s="34"/>
      <c r="V746" s="34"/>
      <c r="W746" s="34"/>
      <c r="X746" s="34"/>
      <c r="Y746" s="34"/>
      <c r="Z746" s="34"/>
      <c r="AA746" s="34"/>
      <c r="AB746" s="34"/>
      <c r="AC746" s="34"/>
      <c r="AD746" s="34"/>
      <c r="AE746" s="34"/>
      <c r="AR746" s="159" t="s">
        <v>140</v>
      </c>
      <c r="AT746" s="159" t="s">
        <v>526</v>
      </c>
      <c r="AU746" s="159" t="s">
        <v>96</v>
      </c>
      <c r="AY746" s="18" t="s">
        <v>302</v>
      </c>
      <c r="BE746" s="160">
        <f>IF(N746="základní",J746,0)</f>
        <v>0</v>
      </c>
      <c r="BF746" s="160">
        <f>IF(N746="snížená",J746,0)</f>
        <v>0</v>
      </c>
      <c r="BG746" s="160">
        <f>IF(N746="zákl. přenesená",J746,0)</f>
        <v>0</v>
      </c>
      <c r="BH746" s="160">
        <f>IF(N746="sníž. přenesená",J746,0)</f>
        <v>0</v>
      </c>
      <c r="BI746" s="160">
        <f>IF(N746="nulová",J746,0)</f>
        <v>0</v>
      </c>
      <c r="BJ746" s="18" t="s">
        <v>23</v>
      </c>
      <c r="BK746" s="160">
        <f>ROUND(I746*H746,2)</f>
        <v>0</v>
      </c>
      <c r="BL746" s="18" t="s">
        <v>310</v>
      </c>
      <c r="BM746" s="159" t="s">
        <v>2808</v>
      </c>
    </row>
    <row r="747" spans="1:65" s="2" customFormat="1" ht="19.5">
      <c r="A747" s="34"/>
      <c r="B747" s="35"/>
      <c r="C747" s="34"/>
      <c r="D747" s="162" t="s">
        <v>755</v>
      </c>
      <c r="E747" s="34"/>
      <c r="F747" s="203" t="s">
        <v>2809</v>
      </c>
      <c r="G747" s="34"/>
      <c r="H747" s="34"/>
      <c r="I747" s="204"/>
      <c r="J747" s="34"/>
      <c r="K747" s="34"/>
      <c r="L747" s="35"/>
      <c r="M747" s="205"/>
      <c r="N747" s="206"/>
      <c r="O747" s="60"/>
      <c r="P747" s="60"/>
      <c r="Q747" s="60"/>
      <c r="R747" s="60"/>
      <c r="S747" s="60"/>
      <c r="T747" s="61"/>
      <c r="U747" s="34"/>
      <c r="V747" s="34"/>
      <c r="W747" s="34"/>
      <c r="X747" s="34"/>
      <c r="Y747" s="34"/>
      <c r="Z747" s="34"/>
      <c r="AA747" s="34"/>
      <c r="AB747" s="34"/>
      <c r="AC747" s="34"/>
      <c r="AD747" s="34"/>
      <c r="AE747" s="34"/>
      <c r="AT747" s="18" t="s">
        <v>755</v>
      </c>
      <c r="AU747" s="18" t="s">
        <v>96</v>
      </c>
    </row>
    <row r="748" spans="1:65" s="14" customFormat="1">
      <c r="B748" s="169"/>
      <c r="D748" s="162" t="s">
        <v>312</v>
      </c>
      <c r="E748" s="170" t="s">
        <v>1</v>
      </c>
      <c r="F748" s="171" t="s">
        <v>2810</v>
      </c>
      <c r="H748" s="172">
        <v>111.642</v>
      </c>
      <c r="I748" s="173"/>
      <c r="L748" s="169"/>
      <c r="M748" s="174"/>
      <c r="N748" s="175"/>
      <c r="O748" s="175"/>
      <c r="P748" s="175"/>
      <c r="Q748" s="175"/>
      <c r="R748" s="175"/>
      <c r="S748" s="175"/>
      <c r="T748" s="176"/>
      <c r="AT748" s="170" t="s">
        <v>312</v>
      </c>
      <c r="AU748" s="170" t="s">
        <v>96</v>
      </c>
      <c r="AV748" s="14" t="s">
        <v>96</v>
      </c>
      <c r="AW748" s="14" t="s">
        <v>41</v>
      </c>
      <c r="AX748" s="14" t="s">
        <v>23</v>
      </c>
      <c r="AY748" s="170" t="s">
        <v>302</v>
      </c>
    </row>
    <row r="749" spans="1:65" s="2" customFormat="1" ht="16.5" customHeight="1">
      <c r="A749" s="34"/>
      <c r="B749" s="147"/>
      <c r="C749" s="148" t="s">
        <v>946</v>
      </c>
      <c r="D749" s="148" t="s">
        <v>305</v>
      </c>
      <c r="E749" s="149" t="s">
        <v>795</v>
      </c>
      <c r="F749" s="150" t="s">
        <v>796</v>
      </c>
      <c r="G749" s="151" t="s">
        <v>411</v>
      </c>
      <c r="H749" s="152">
        <v>527.70399999999995</v>
      </c>
      <c r="I749" s="153"/>
      <c r="J749" s="154">
        <f>ROUND(I749*H749,2)</f>
        <v>0</v>
      </c>
      <c r="K749" s="150" t="s">
        <v>309</v>
      </c>
      <c r="L749" s="35"/>
      <c r="M749" s="155" t="s">
        <v>1</v>
      </c>
      <c r="N749" s="156" t="s">
        <v>51</v>
      </c>
      <c r="O749" s="60"/>
      <c r="P749" s="157">
        <f>O749*H749</f>
        <v>0</v>
      </c>
      <c r="Q749" s="157">
        <v>4.0000000000000003E-5</v>
      </c>
      <c r="R749" s="157">
        <f>Q749*H749</f>
        <v>2.1108160000000001E-2</v>
      </c>
      <c r="S749" s="157">
        <v>0</v>
      </c>
      <c r="T749" s="158">
        <f>S749*H749</f>
        <v>0</v>
      </c>
      <c r="U749" s="34"/>
      <c r="V749" s="34"/>
      <c r="W749" s="34"/>
      <c r="X749" s="34"/>
      <c r="Y749" s="34"/>
      <c r="Z749" s="34"/>
      <c r="AA749" s="34"/>
      <c r="AB749" s="34"/>
      <c r="AC749" s="34"/>
      <c r="AD749" s="34"/>
      <c r="AE749" s="34"/>
      <c r="AR749" s="159" t="s">
        <v>310</v>
      </c>
      <c r="AT749" s="159" t="s">
        <v>305</v>
      </c>
      <c r="AU749" s="159" t="s">
        <v>96</v>
      </c>
      <c r="AY749" s="18" t="s">
        <v>302</v>
      </c>
      <c r="BE749" s="160">
        <f>IF(N749="základní",J749,0)</f>
        <v>0</v>
      </c>
      <c r="BF749" s="160">
        <f>IF(N749="snížená",J749,0)</f>
        <v>0</v>
      </c>
      <c r="BG749" s="160">
        <f>IF(N749="zákl. přenesená",J749,0)</f>
        <v>0</v>
      </c>
      <c r="BH749" s="160">
        <f>IF(N749="sníž. přenesená",J749,0)</f>
        <v>0</v>
      </c>
      <c r="BI749" s="160">
        <f>IF(N749="nulová",J749,0)</f>
        <v>0</v>
      </c>
      <c r="BJ749" s="18" t="s">
        <v>23</v>
      </c>
      <c r="BK749" s="160">
        <f>ROUND(I749*H749,2)</f>
        <v>0</v>
      </c>
      <c r="BL749" s="18" t="s">
        <v>310</v>
      </c>
      <c r="BM749" s="159" t="s">
        <v>2811</v>
      </c>
    </row>
    <row r="750" spans="1:65" s="13" customFormat="1">
      <c r="B750" s="161"/>
      <c r="D750" s="162" t="s">
        <v>312</v>
      </c>
      <c r="E750" s="163" t="s">
        <v>1</v>
      </c>
      <c r="F750" s="164" t="s">
        <v>424</v>
      </c>
      <c r="H750" s="163" t="s">
        <v>1</v>
      </c>
      <c r="I750" s="165"/>
      <c r="L750" s="161"/>
      <c r="M750" s="166"/>
      <c r="N750" s="167"/>
      <c r="O750" s="167"/>
      <c r="P750" s="167"/>
      <c r="Q750" s="167"/>
      <c r="R750" s="167"/>
      <c r="S750" s="167"/>
      <c r="T750" s="168"/>
      <c r="AT750" s="163" t="s">
        <v>312</v>
      </c>
      <c r="AU750" s="163" t="s">
        <v>96</v>
      </c>
      <c r="AV750" s="13" t="s">
        <v>23</v>
      </c>
      <c r="AW750" s="13" t="s">
        <v>41</v>
      </c>
      <c r="AX750" s="13" t="s">
        <v>86</v>
      </c>
      <c r="AY750" s="163" t="s">
        <v>302</v>
      </c>
    </row>
    <row r="751" spans="1:65" s="14" customFormat="1">
      <c r="B751" s="169"/>
      <c r="D751" s="162" t="s">
        <v>312</v>
      </c>
      <c r="E751" s="170" t="s">
        <v>1</v>
      </c>
      <c r="F751" s="171" t="s">
        <v>2812</v>
      </c>
      <c r="H751" s="172">
        <v>17.106000000000002</v>
      </c>
      <c r="I751" s="173"/>
      <c r="L751" s="169"/>
      <c r="M751" s="174"/>
      <c r="N751" s="175"/>
      <c r="O751" s="175"/>
      <c r="P751" s="175"/>
      <c r="Q751" s="175"/>
      <c r="R751" s="175"/>
      <c r="S751" s="175"/>
      <c r="T751" s="176"/>
      <c r="AT751" s="170" t="s">
        <v>312</v>
      </c>
      <c r="AU751" s="170" t="s">
        <v>96</v>
      </c>
      <c r="AV751" s="14" t="s">
        <v>96</v>
      </c>
      <c r="AW751" s="14" t="s">
        <v>41</v>
      </c>
      <c r="AX751" s="14" t="s">
        <v>86</v>
      </c>
      <c r="AY751" s="170" t="s">
        <v>302</v>
      </c>
    </row>
    <row r="752" spans="1:65" s="14" customFormat="1">
      <c r="B752" s="169"/>
      <c r="D752" s="162" t="s">
        <v>312</v>
      </c>
      <c r="E752" s="170" t="s">
        <v>1</v>
      </c>
      <c r="F752" s="171" t="s">
        <v>2813</v>
      </c>
      <c r="H752" s="172">
        <v>40.012999999999998</v>
      </c>
      <c r="I752" s="173"/>
      <c r="L752" s="169"/>
      <c r="M752" s="174"/>
      <c r="N752" s="175"/>
      <c r="O752" s="175"/>
      <c r="P752" s="175"/>
      <c r="Q752" s="175"/>
      <c r="R752" s="175"/>
      <c r="S752" s="175"/>
      <c r="T752" s="176"/>
      <c r="AT752" s="170" t="s">
        <v>312</v>
      </c>
      <c r="AU752" s="170" t="s">
        <v>96</v>
      </c>
      <c r="AV752" s="14" t="s">
        <v>96</v>
      </c>
      <c r="AW752" s="14" t="s">
        <v>41</v>
      </c>
      <c r="AX752" s="14" t="s">
        <v>86</v>
      </c>
      <c r="AY752" s="170" t="s">
        <v>302</v>
      </c>
    </row>
    <row r="753" spans="2:51" s="14" customFormat="1">
      <c r="B753" s="169"/>
      <c r="D753" s="162" t="s">
        <v>312</v>
      </c>
      <c r="E753" s="170" t="s">
        <v>1</v>
      </c>
      <c r="F753" s="171" t="s">
        <v>2814</v>
      </c>
      <c r="H753" s="172">
        <v>17.672000000000001</v>
      </c>
      <c r="I753" s="173"/>
      <c r="L753" s="169"/>
      <c r="M753" s="174"/>
      <c r="N753" s="175"/>
      <c r="O753" s="175"/>
      <c r="P753" s="175"/>
      <c r="Q753" s="175"/>
      <c r="R753" s="175"/>
      <c r="S753" s="175"/>
      <c r="T753" s="176"/>
      <c r="AT753" s="170" t="s">
        <v>312</v>
      </c>
      <c r="AU753" s="170" t="s">
        <v>96</v>
      </c>
      <c r="AV753" s="14" t="s">
        <v>96</v>
      </c>
      <c r="AW753" s="14" t="s">
        <v>41</v>
      </c>
      <c r="AX753" s="14" t="s">
        <v>86</v>
      </c>
      <c r="AY753" s="170" t="s">
        <v>302</v>
      </c>
    </row>
    <row r="754" spans="2:51" s="13" customFormat="1">
      <c r="B754" s="161"/>
      <c r="D754" s="162" t="s">
        <v>312</v>
      </c>
      <c r="E754" s="163" t="s">
        <v>1</v>
      </c>
      <c r="F754" s="164" t="s">
        <v>2815</v>
      </c>
      <c r="H754" s="163" t="s">
        <v>1</v>
      </c>
      <c r="I754" s="165"/>
      <c r="L754" s="161"/>
      <c r="M754" s="166"/>
      <c r="N754" s="167"/>
      <c r="O754" s="167"/>
      <c r="P754" s="167"/>
      <c r="Q754" s="167"/>
      <c r="R754" s="167"/>
      <c r="S754" s="167"/>
      <c r="T754" s="168"/>
      <c r="AT754" s="163" t="s">
        <v>312</v>
      </c>
      <c r="AU754" s="163" t="s">
        <v>96</v>
      </c>
      <c r="AV754" s="13" t="s">
        <v>23</v>
      </c>
      <c r="AW754" s="13" t="s">
        <v>41</v>
      </c>
      <c r="AX754" s="13" t="s">
        <v>86</v>
      </c>
      <c r="AY754" s="163" t="s">
        <v>302</v>
      </c>
    </row>
    <row r="755" spans="2:51" s="13" customFormat="1">
      <c r="B755" s="161"/>
      <c r="D755" s="162" t="s">
        <v>312</v>
      </c>
      <c r="E755" s="163" t="s">
        <v>1</v>
      </c>
      <c r="F755" s="164" t="s">
        <v>2816</v>
      </c>
      <c r="H755" s="163" t="s">
        <v>1</v>
      </c>
      <c r="I755" s="165"/>
      <c r="L755" s="161"/>
      <c r="M755" s="166"/>
      <c r="N755" s="167"/>
      <c r="O755" s="167"/>
      <c r="P755" s="167"/>
      <c r="Q755" s="167"/>
      <c r="R755" s="167"/>
      <c r="S755" s="167"/>
      <c r="T755" s="168"/>
      <c r="AT755" s="163" t="s">
        <v>312</v>
      </c>
      <c r="AU755" s="163" t="s">
        <v>96</v>
      </c>
      <c r="AV755" s="13" t="s">
        <v>23</v>
      </c>
      <c r="AW755" s="13" t="s">
        <v>41</v>
      </c>
      <c r="AX755" s="13" t="s">
        <v>86</v>
      </c>
      <c r="AY755" s="163" t="s">
        <v>302</v>
      </c>
    </row>
    <row r="756" spans="2:51" s="14" customFormat="1">
      <c r="B756" s="169"/>
      <c r="D756" s="162" t="s">
        <v>312</v>
      </c>
      <c r="E756" s="170" t="s">
        <v>1</v>
      </c>
      <c r="F756" s="171" t="s">
        <v>2817</v>
      </c>
      <c r="H756" s="172">
        <v>221.565</v>
      </c>
      <c r="I756" s="173"/>
      <c r="L756" s="169"/>
      <c r="M756" s="174"/>
      <c r="N756" s="175"/>
      <c r="O756" s="175"/>
      <c r="P756" s="175"/>
      <c r="Q756" s="175"/>
      <c r="R756" s="175"/>
      <c r="S756" s="175"/>
      <c r="T756" s="176"/>
      <c r="AT756" s="170" t="s">
        <v>312</v>
      </c>
      <c r="AU756" s="170" t="s">
        <v>96</v>
      </c>
      <c r="AV756" s="14" t="s">
        <v>96</v>
      </c>
      <c r="AW756" s="14" t="s">
        <v>41</v>
      </c>
      <c r="AX756" s="14" t="s">
        <v>86</v>
      </c>
      <c r="AY756" s="170" t="s">
        <v>302</v>
      </c>
    </row>
    <row r="757" spans="2:51" s="13" customFormat="1">
      <c r="B757" s="161"/>
      <c r="D757" s="162" t="s">
        <v>312</v>
      </c>
      <c r="E757" s="163" t="s">
        <v>1</v>
      </c>
      <c r="F757" s="164" t="s">
        <v>2818</v>
      </c>
      <c r="H757" s="163" t="s">
        <v>1</v>
      </c>
      <c r="I757" s="165"/>
      <c r="L757" s="161"/>
      <c r="M757" s="166"/>
      <c r="N757" s="167"/>
      <c r="O757" s="167"/>
      <c r="P757" s="167"/>
      <c r="Q757" s="167"/>
      <c r="R757" s="167"/>
      <c r="S757" s="167"/>
      <c r="T757" s="168"/>
      <c r="AT757" s="163" t="s">
        <v>312</v>
      </c>
      <c r="AU757" s="163" t="s">
        <v>96</v>
      </c>
      <c r="AV757" s="13" t="s">
        <v>23</v>
      </c>
      <c r="AW757" s="13" t="s">
        <v>41</v>
      </c>
      <c r="AX757" s="13" t="s">
        <v>86</v>
      </c>
      <c r="AY757" s="163" t="s">
        <v>302</v>
      </c>
    </row>
    <row r="758" spans="2:51" s="14" customFormat="1">
      <c r="B758" s="169"/>
      <c r="D758" s="162" t="s">
        <v>312</v>
      </c>
      <c r="E758" s="170" t="s">
        <v>1</v>
      </c>
      <c r="F758" s="171" t="s">
        <v>2819</v>
      </c>
      <c r="H758" s="172">
        <v>124.387</v>
      </c>
      <c r="I758" s="173"/>
      <c r="L758" s="169"/>
      <c r="M758" s="174"/>
      <c r="N758" s="175"/>
      <c r="O758" s="175"/>
      <c r="P758" s="175"/>
      <c r="Q758" s="175"/>
      <c r="R758" s="175"/>
      <c r="S758" s="175"/>
      <c r="T758" s="176"/>
      <c r="AT758" s="170" t="s">
        <v>312</v>
      </c>
      <c r="AU758" s="170" t="s">
        <v>96</v>
      </c>
      <c r="AV758" s="14" t="s">
        <v>96</v>
      </c>
      <c r="AW758" s="14" t="s">
        <v>41</v>
      </c>
      <c r="AX758" s="14" t="s">
        <v>86</v>
      </c>
      <c r="AY758" s="170" t="s">
        <v>302</v>
      </c>
    </row>
    <row r="759" spans="2:51" s="13" customFormat="1">
      <c r="B759" s="161"/>
      <c r="D759" s="162" t="s">
        <v>312</v>
      </c>
      <c r="E759" s="163" t="s">
        <v>1</v>
      </c>
      <c r="F759" s="164" t="s">
        <v>2820</v>
      </c>
      <c r="H759" s="163" t="s">
        <v>1</v>
      </c>
      <c r="I759" s="165"/>
      <c r="L759" s="161"/>
      <c r="M759" s="166"/>
      <c r="N759" s="167"/>
      <c r="O759" s="167"/>
      <c r="P759" s="167"/>
      <c r="Q759" s="167"/>
      <c r="R759" s="167"/>
      <c r="S759" s="167"/>
      <c r="T759" s="168"/>
      <c r="AT759" s="163" t="s">
        <v>312</v>
      </c>
      <c r="AU759" s="163" t="s">
        <v>96</v>
      </c>
      <c r="AV759" s="13" t="s">
        <v>23</v>
      </c>
      <c r="AW759" s="13" t="s">
        <v>41</v>
      </c>
      <c r="AX759" s="13" t="s">
        <v>86</v>
      </c>
      <c r="AY759" s="163" t="s">
        <v>302</v>
      </c>
    </row>
    <row r="760" spans="2:51" s="13" customFormat="1">
      <c r="B760" s="161"/>
      <c r="D760" s="162" t="s">
        <v>312</v>
      </c>
      <c r="E760" s="163" t="s">
        <v>1</v>
      </c>
      <c r="F760" s="164" t="s">
        <v>2821</v>
      </c>
      <c r="H760" s="163" t="s">
        <v>1</v>
      </c>
      <c r="I760" s="165"/>
      <c r="L760" s="161"/>
      <c r="M760" s="166"/>
      <c r="N760" s="167"/>
      <c r="O760" s="167"/>
      <c r="P760" s="167"/>
      <c r="Q760" s="167"/>
      <c r="R760" s="167"/>
      <c r="S760" s="167"/>
      <c r="T760" s="168"/>
      <c r="AT760" s="163" t="s">
        <v>312</v>
      </c>
      <c r="AU760" s="163" t="s">
        <v>96</v>
      </c>
      <c r="AV760" s="13" t="s">
        <v>23</v>
      </c>
      <c r="AW760" s="13" t="s">
        <v>41</v>
      </c>
      <c r="AX760" s="13" t="s">
        <v>86</v>
      </c>
      <c r="AY760" s="163" t="s">
        <v>302</v>
      </c>
    </row>
    <row r="761" spans="2:51" s="14" customFormat="1">
      <c r="B761" s="169"/>
      <c r="D761" s="162" t="s">
        <v>312</v>
      </c>
      <c r="E761" s="170" t="s">
        <v>1</v>
      </c>
      <c r="F761" s="171" t="s">
        <v>2822</v>
      </c>
      <c r="H761" s="172">
        <v>46.106999999999999</v>
      </c>
      <c r="I761" s="173"/>
      <c r="L761" s="169"/>
      <c r="M761" s="174"/>
      <c r="N761" s="175"/>
      <c r="O761" s="175"/>
      <c r="P761" s="175"/>
      <c r="Q761" s="175"/>
      <c r="R761" s="175"/>
      <c r="S761" s="175"/>
      <c r="T761" s="176"/>
      <c r="AT761" s="170" t="s">
        <v>312</v>
      </c>
      <c r="AU761" s="170" t="s">
        <v>96</v>
      </c>
      <c r="AV761" s="14" t="s">
        <v>96</v>
      </c>
      <c r="AW761" s="14" t="s">
        <v>41</v>
      </c>
      <c r="AX761" s="14" t="s">
        <v>86</v>
      </c>
      <c r="AY761" s="170" t="s">
        <v>302</v>
      </c>
    </row>
    <row r="762" spans="2:51" s="13" customFormat="1">
      <c r="B762" s="161"/>
      <c r="D762" s="162" t="s">
        <v>312</v>
      </c>
      <c r="E762" s="163" t="s">
        <v>1</v>
      </c>
      <c r="F762" s="164" t="s">
        <v>2823</v>
      </c>
      <c r="H762" s="163" t="s">
        <v>1</v>
      </c>
      <c r="I762" s="165"/>
      <c r="L762" s="161"/>
      <c r="M762" s="166"/>
      <c r="N762" s="167"/>
      <c r="O762" s="167"/>
      <c r="P762" s="167"/>
      <c r="Q762" s="167"/>
      <c r="R762" s="167"/>
      <c r="S762" s="167"/>
      <c r="T762" s="168"/>
      <c r="AT762" s="163" t="s">
        <v>312</v>
      </c>
      <c r="AU762" s="163" t="s">
        <v>96</v>
      </c>
      <c r="AV762" s="13" t="s">
        <v>23</v>
      </c>
      <c r="AW762" s="13" t="s">
        <v>41</v>
      </c>
      <c r="AX762" s="13" t="s">
        <v>86</v>
      </c>
      <c r="AY762" s="163" t="s">
        <v>302</v>
      </c>
    </row>
    <row r="763" spans="2:51" s="14" customFormat="1">
      <c r="B763" s="169"/>
      <c r="D763" s="162" t="s">
        <v>312</v>
      </c>
      <c r="E763" s="170" t="s">
        <v>1</v>
      </c>
      <c r="F763" s="171" t="s">
        <v>2824</v>
      </c>
      <c r="H763" s="172">
        <v>78.811999999999998</v>
      </c>
      <c r="I763" s="173"/>
      <c r="L763" s="169"/>
      <c r="M763" s="174"/>
      <c r="N763" s="175"/>
      <c r="O763" s="175"/>
      <c r="P763" s="175"/>
      <c r="Q763" s="175"/>
      <c r="R763" s="175"/>
      <c r="S763" s="175"/>
      <c r="T763" s="176"/>
      <c r="AT763" s="170" t="s">
        <v>312</v>
      </c>
      <c r="AU763" s="170" t="s">
        <v>96</v>
      </c>
      <c r="AV763" s="14" t="s">
        <v>96</v>
      </c>
      <c r="AW763" s="14" t="s">
        <v>41</v>
      </c>
      <c r="AX763" s="14" t="s">
        <v>86</v>
      </c>
      <c r="AY763" s="170" t="s">
        <v>302</v>
      </c>
    </row>
    <row r="764" spans="2:51" s="13" customFormat="1">
      <c r="B764" s="161"/>
      <c r="D764" s="162" t="s">
        <v>312</v>
      </c>
      <c r="E764" s="163" t="s">
        <v>1</v>
      </c>
      <c r="F764" s="164" t="s">
        <v>2825</v>
      </c>
      <c r="H764" s="163" t="s">
        <v>1</v>
      </c>
      <c r="I764" s="165"/>
      <c r="L764" s="161"/>
      <c r="M764" s="166"/>
      <c r="N764" s="167"/>
      <c r="O764" s="167"/>
      <c r="P764" s="167"/>
      <c r="Q764" s="167"/>
      <c r="R764" s="167"/>
      <c r="S764" s="167"/>
      <c r="T764" s="168"/>
      <c r="AT764" s="163" t="s">
        <v>312</v>
      </c>
      <c r="AU764" s="163" t="s">
        <v>96</v>
      </c>
      <c r="AV764" s="13" t="s">
        <v>23</v>
      </c>
      <c r="AW764" s="13" t="s">
        <v>41</v>
      </c>
      <c r="AX764" s="13" t="s">
        <v>86</v>
      </c>
      <c r="AY764" s="163" t="s">
        <v>302</v>
      </c>
    </row>
    <row r="765" spans="2:51" s="14" customFormat="1">
      <c r="B765" s="169"/>
      <c r="D765" s="162" t="s">
        <v>312</v>
      </c>
      <c r="E765" s="170" t="s">
        <v>1</v>
      </c>
      <c r="F765" s="171" t="s">
        <v>2826</v>
      </c>
      <c r="H765" s="172">
        <v>39.633000000000003</v>
      </c>
      <c r="I765" s="173"/>
      <c r="L765" s="169"/>
      <c r="M765" s="174"/>
      <c r="N765" s="175"/>
      <c r="O765" s="175"/>
      <c r="P765" s="175"/>
      <c r="Q765" s="175"/>
      <c r="R765" s="175"/>
      <c r="S765" s="175"/>
      <c r="T765" s="176"/>
      <c r="AT765" s="170" t="s">
        <v>312</v>
      </c>
      <c r="AU765" s="170" t="s">
        <v>96</v>
      </c>
      <c r="AV765" s="14" t="s">
        <v>96</v>
      </c>
      <c r="AW765" s="14" t="s">
        <v>41</v>
      </c>
      <c r="AX765" s="14" t="s">
        <v>86</v>
      </c>
      <c r="AY765" s="170" t="s">
        <v>302</v>
      </c>
    </row>
    <row r="766" spans="2:51" s="16" customFormat="1">
      <c r="B766" s="185"/>
      <c r="D766" s="162" t="s">
        <v>312</v>
      </c>
      <c r="E766" s="186" t="s">
        <v>1</v>
      </c>
      <c r="F766" s="187" t="s">
        <v>348</v>
      </c>
      <c r="H766" s="188">
        <v>585.29499999999996</v>
      </c>
      <c r="I766" s="189"/>
      <c r="L766" s="185"/>
      <c r="M766" s="190"/>
      <c r="N766" s="191"/>
      <c r="O766" s="191"/>
      <c r="P766" s="191"/>
      <c r="Q766" s="191"/>
      <c r="R766" s="191"/>
      <c r="S766" s="191"/>
      <c r="T766" s="192"/>
      <c r="AT766" s="186" t="s">
        <v>312</v>
      </c>
      <c r="AU766" s="186" t="s">
        <v>96</v>
      </c>
      <c r="AV766" s="16" t="s">
        <v>318</v>
      </c>
      <c r="AW766" s="16" t="s">
        <v>41</v>
      </c>
      <c r="AX766" s="16" t="s">
        <v>86</v>
      </c>
      <c r="AY766" s="186" t="s">
        <v>302</v>
      </c>
    </row>
    <row r="767" spans="2:51" s="13" customFormat="1">
      <c r="B767" s="161"/>
      <c r="D767" s="162" t="s">
        <v>312</v>
      </c>
      <c r="E767" s="163" t="s">
        <v>1</v>
      </c>
      <c r="F767" s="164" t="s">
        <v>2827</v>
      </c>
      <c r="H767" s="163" t="s">
        <v>1</v>
      </c>
      <c r="I767" s="165"/>
      <c r="L767" s="161"/>
      <c r="M767" s="166"/>
      <c r="N767" s="167"/>
      <c r="O767" s="167"/>
      <c r="P767" s="167"/>
      <c r="Q767" s="167"/>
      <c r="R767" s="167"/>
      <c r="S767" s="167"/>
      <c r="T767" s="168"/>
      <c r="AT767" s="163" t="s">
        <v>312</v>
      </c>
      <c r="AU767" s="163" t="s">
        <v>96</v>
      </c>
      <c r="AV767" s="13" t="s">
        <v>23</v>
      </c>
      <c r="AW767" s="13" t="s">
        <v>41</v>
      </c>
      <c r="AX767" s="13" t="s">
        <v>86</v>
      </c>
      <c r="AY767" s="163" t="s">
        <v>302</v>
      </c>
    </row>
    <row r="768" spans="2:51" s="14" customFormat="1">
      <c r="B768" s="169"/>
      <c r="D768" s="162" t="s">
        <v>312</v>
      </c>
      <c r="E768" s="170" t="s">
        <v>1</v>
      </c>
      <c r="F768" s="171" t="s">
        <v>2828</v>
      </c>
      <c r="H768" s="172">
        <v>-1.06</v>
      </c>
      <c r="I768" s="173"/>
      <c r="L768" s="169"/>
      <c r="M768" s="174"/>
      <c r="N768" s="175"/>
      <c r="O768" s="175"/>
      <c r="P768" s="175"/>
      <c r="Q768" s="175"/>
      <c r="R768" s="175"/>
      <c r="S768" s="175"/>
      <c r="T768" s="176"/>
      <c r="AT768" s="170" t="s">
        <v>312</v>
      </c>
      <c r="AU768" s="170" t="s">
        <v>96</v>
      </c>
      <c r="AV768" s="14" t="s">
        <v>96</v>
      </c>
      <c r="AW768" s="14" t="s">
        <v>41</v>
      </c>
      <c r="AX768" s="14" t="s">
        <v>86</v>
      </c>
      <c r="AY768" s="170" t="s">
        <v>302</v>
      </c>
    </row>
    <row r="769" spans="2:51" s="14" customFormat="1">
      <c r="B769" s="169"/>
      <c r="D769" s="162" t="s">
        <v>312</v>
      </c>
      <c r="E769" s="170" t="s">
        <v>1</v>
      </c>
      <c r="F769" s="171" t="s">
        <v>2829</v>
      </c>
      <c r="H769" s="172">
        <v>-1.06</v>
      </c>
      <c r="I769" s="173"/>
      <c r="L769" s="169"/>
      <c r="M769" s="174"/>
      <c r="N769" s="175"/>
      <c r="O769" s="175"/>
      <c r="P769" s="175"/>
      <c r="Q769" s="175"/>
      <c r="R769" s="175"/>
      <c r="S769" s="175"/>
      <c r="T769" s="176"/>
      <c r="AT769" s="170" t="s">
        <v>312</v>
      </c>
      <c r="AU769" s="170" t="s">
        <v>96</v>
      </c>
      <c r="AV769" s="14" t="s">
        <v>96</v>
      </c>
      <c r="AW769" s="14" t="s">
        <v>41</v>
      </c>
      <c r="AX769" s="14" t="s">
        <v>86</v>
      </c>
      <c r="AY769" s="170" t="s">
        <v>302</v>
      </c>
    </row>
    <row r="770" spans="2:51" s="13" customFormat="1">
      <c r="B770" s="161"/>
      <c r="D770" s="162" t="s">
        <v>312</v>
      </c>
      <c r="E770" s="163" t="s">
        <v>1</v>
      </c>
      <c r="F770" s="164" t="s">
        <v>2830</v>
      </c>
      <c r="H770" s="163" t="s">
        <v>1</v>
      </c>
      <c r="I770" s="165"/>
      <c r="L770" s="161"/>
      <c r="M770" s="166"/>
      <c r="N770" s="167"/>
      <c r="O770" s="167"/>
      <c r="P770" s="167"/>
      <c r="Q770" s="167"/>
      <c r="R770" s="167"/>
      <c r="S770" s="167"/>
      <c r="T770" s="168"/>
      <c r="AT770" s="163" t="s">
        <v>312</v>
      </c>
      <c r="AU770" s="163" t="s">
        <v>96</v>
      </c>
      <c r="AV770" s="13" t="s">
        <v>23</v>
      </c>
      <c r="AW770" s="13" t="s">
        <v>41</v>
      </c>
      <c r="AX770" s="13" t="s">
        <v>86</v>
      </c>
      <c r="AY770" s="163" t="s">
        <v>302</v>
      </c>
    </row>
    <row r="771" spans="2:51" s="14" customFormat="1">
      <c r="B771" s="169"/>
      <c r="D771" s="162" t="s">
        <v>312</v>
      </c>
      <c r="E771" s="170" t="s">
        <v>1</v>
      </c>
      <c r="F771" s="171" t="s">
        <v>2831</v>
      </c>
      <c r="H771" s="172">
        <v>-4.9180000000000001</v>
      </c>
      <c r="I771" s="173"/>
      <c r="L771" s="169"/>
      <c r="M771" s="174"/>
      <c r="N771" s="175"/>
      <c r="O771" s="175"/>
      <c r="P771" s="175"/>
      <c r="Q771" s="175"/>
      <c r="R771" s="175"/>
      <c r="S771" s="175"/>
      <c r="T771" s="176"/>
      <c r="AT771" s="170" t="s">
        <v>312</v>
      </c>
      <c r="AU771" s="170" t="s">
        <v>96</v>
      </c>
      <c r="AV771" s="14" t="s">
        <v>96</v>
      </c>
      <c r="AW771" s="14" t="s">
        <v>41</v>
      </c>
      <c r="AX771" s="14" t="s">
        <v>86</v>
      </c>
      <c r="AY771" s="170" t="s">
        <v>302</v>
      </c>
    </row>
    <row r="772" spans="2:51" s="14" customFormat="1">
      <c r="B772" s="169"/>
      <c r="D772" s="162" t="s">
        <v>312</v>
      </c>
      <c r="E772" s="170" t="s">
        <v>1</v>
      </c>
      <c r="F772" s="171" t="s">
        <v>2832</v>
      </c>
      <c r="H772" s="172">
        <v>-2.093</v>
      </c>
      <c r="I772" s="173"/>
      <c r="L772" s="169"/>
      <c r="M772" s="174"/>
      <c r="N772" s="175"/>
      <c r="O772" s="175"/>
      <c r="P772" s="175"/>
      <c r="Q772" s="175"/>
      <c r="R772" s="175"/>
      <c r="S772" s="175"/>
      <c r="T772" s="176"/>
      <c r="AT772" s="170" t="s">
        <v>312</v>
      </c>
      <c r="AU772" s="170" t="s">
        <v>96</v>
      </c>
      <c r="AV772" s="14" t="s">
        <v>96</v>
      </c>
      <c r="AW772" s="14" t="s">
        <v>41</v>
      </c>
      <c r="AX772" s="14" t="s">
        <v>86</v>
      </c>
      <c r="AY772" s="170" t="s">
        <v>302</v>
      </c>
    </row>
    <row r="773" spans="2:51" s="16" customFormat="1">
      <c r="B773" s="185"/>
      <c r="D773" s="162" t="s">
        <v>312</v>
      </c>
      <c r="E773" s="186" t="s">
        <v>1</v>
      </c>
      <c r="F773" s="187" t="s">
        <v>348</v>
      </c>
      <c r="H773" s="188">
        <v>-9.1310000000000002</v>
      </c>
      <c r="I773" s="189"/>
      <c r="L773" s="185"/>
      <c r="M773" s="190"/>
      <c r="N773" s="191"/>
      <c r="O773" s="191"/>
      <c r="P773" s="191"/>
      <c r="Q773" s="191"/>
      <c r="R773" s="191"/>
      <c r="S773" s="191"/>
      <c r="T773" s="192"/>
      <c r="AT773" s="186" t="s">
        <v>312</v>
      </c>
      <c r="AU773" s="186" t="s">
        <v>96</v>
      </c>
      <c r="AV773" s="16" t="s">
        <v>318</v>
      </c>
      <c r="AW773" s="16" t="s">
        <v>41</v>
      </c>
      <c r="AX773" s="16" t="s">
        <v>86</v>
      </c>
      <c r="AY773" s="186" t="s">
        <v>302</v>
      </c>
    </row>
    <row r="774" spans="2:51" s="13" customFormat="1">
      <c r="B774" s="161"/>
      <c r="D774" s="162" t="s">
        <v>312</v>
      </c>
      <c r="E774" s="163" t="s">
        <v>1</v>
      </c>
      <c r="F774" s="164" t="s">
        <v>2827</v>
      </c>
      <c r="H774" s="163" t="s">
        <v>1</v>
      </c>
      <c r="I774" s="165"/>
      <c r="L774" s="161"/>
      <c r="M774" s="166"/>
      <c r="N774" s="167"/>
      <c r="O774" s="167"/>
      <c r="P774" s="167"/>
      <c r="Q774" s="167"/>
      <c r="R774" s="167"/>
      <c r="S774" s="167"/>
      <c r="T774" s="168"/>
      <c r="AT774" s="163" t="s">
        <v>312</v>
      </c>
      <c r="AU774" s="163" t="s">
        <v>96</v>
      </c>
      <c r="AV774" s="13" t="s">
        <v>23</v>
      </c>
      <c r="AW774" s="13" t="s">
        <v>41</v>
      </c>
      <c r="AX774" s="13" t="s">
        <v>86</v>
      </c>
      <c r="AY774" s="163" t="s">
        <v>302</v>
      </c>
    </row>
    <row r="775" spans="2:51" s="14" customFormat="1">
      <c r="B775" s="169"/>
      <c r="D775" s="162" t="s">
        <v>312</v>
      </c>
      <c r="E775" s="170" t="s">
        <v>1</v>
      </c>
      <c r="F775" s="171" t="s">
        <v>2833</v>
      </c>
      <c r="H775" s="172">
        <v>-2.7330000000000001</v>
      </c>
      <c r="I775" s="173"/>
      <c r="L775" s="169"/>
      <c r="M775" s="174"/>
      <c r="N775" s="175"/>
      <c r="O775" s="175"/>
      <c r="P775" s="175"/>
      <c r="Q775" s="175"/>
      <c r="R775" s="175"/>
      <c r="S775" s="175"/>
      <c r="T775" s="176"/>
      <c r="AT775" s="170" t="s">
        <v>312</v>
      </c>
      <c r="AU775" s="170" t="s">
        <v>96</v>
      </c>
      <c r="AV775" s="14" t="s">
        <v>96</v>
      </c>
      <c r="AW775" s="14" t="s">
        <v>41</v>
      </c>
      <c r="AX775" s="14" t="s">
        <v>86</v>
      </c>
      <c r="AY775" s="170" t="s">
        <v>302</v>
      </c>
    </row>
    <row r="776" spans="2:51" s="13" customFormat="1">
      <c r="B776" s="161"/>
      <c r="D776" s="162" t="s">
        <v>312</v>
      </c>
      <c r="E776" s="163" t="s">
        <v>1</v>
      </c>
      <c r="F776" s="164" t="s">
        <v>2830</v>
      </c>
      <c r="H776" s="163" t="s">
        <v>1</v>
      </c>
      <c r="I776" s="165"/>
      <c r="L776" s="161"/>
      <c r="M776" s="166"/>
      <c r="N776" s="167"/>
      <c r="O776" s="167"/>
      <c r="P776" s="167"/>
      <c r="Q776" s="167"/>
      <c r="R776" s="167"/>
      <c r="S776" s="167"/>
      <c r="T776" s="168"/>
      <c r="AT776" s="163" t="s">
        <v>312</v>
      </c>
      <c r="AU776" s="163" t="s">
        <v>96</v>
      </c>
      <c r="AV776" s="13" t="s">
        <v>23</v>
      </c>
      <c r="AW776" s="13" t="s">
        <v>41</v>
      </c>
      <c r="AX776" s="13" t="s">
        <v>86</v>
      </c>
      <c r="AY776" s="163" t="s">
        <v>302</v>
      </c>
    </row>
    <row r="777" spans="2:51" s="14" customFormat="1">
      <c r="B777" s="169"/>
      <c r="D777" s="162" t="s">
        <v>312</v>
      </c>
      <c r="E777" s="170" t="s">
        <v>1</v>
      </c>
      <c r="F777" s="171" t="s">
        <v>2834</v>
      </c>
      <c r="H777" s="172">
        <v>-1.0249999999999999</v>
      </c>
      <c r="I777" s="173"/>
      <c r="L777" s="169"/>
      <c r="M777" s="174"/>
      <c r="N777" s="175"/>
      <c r="O777" s="175"/>
      <c r="P777" s="175"/>
      <c r="Q777" s="175"/>
      <c r="R777" s="175"/>
      <c r="S777" s="175"/>
      <c r="T777" s="176"/>
      <c r="AT777" s="170" t="s">
        <v>312</v>
      </c>
      <c r="AU777" s="170" t="s">
        <v>96</v>
      </c>
      <c r="AV777" s="14" t="s">
        <v>96</v>
      </c>
      <c r="AW777" s="14" t="s">
        <v>41</v>
      </c>
      <c r="AX777" s="14" t="s">
        <v>86</v>
      </c>
      <c r="AY777" s="170" t="s">
        <v>302</v>
      </c>
    </row>
    <row r="778" spans="2:51" s="16" customFormat="1">
      <c r="B778" s="185"/>
      <c r="D778" s="162" t="s">
        <v>312</v>
      </c>
      <c r="E778" s="186" t="s">
        <v>1</v>
      </c>
      <c r="F778" s="187" t="s">
        <v>348</v>
      </c>
      <c r="H778" s="188">
        <v>-3.758</v>
      </c>
      <c r="I778" s="189"/>
      <c r="L778" s="185"/>
      <c r="M778" s="190"/>
      <c r="N778" s="191"/>
      <c r="O778" s="191"/>
      <c r="P778" s="191"/>
      <c r="Q778" s="191"/>
      <c r="R778" s="191"/>
      <c r="S778" s="191"/>
      <c r="T778" s="192"/>
      <c r="AT778" s="186" t="s">
        <v>312</v>
      </c>
      <c r="AU778" s="186" t="s">
        <v>96</v>
      </c>
      <c r="AV778" s="16" t="s">
        <v>318</v>
      </c>
      <c r="AW778" s="16" t="s">
        <v>41</v>
      </c>
      <c r="AX778" s="16" t="s">
        <v>86</v>
      </c>
      <c r="AY778" s="186" t="s">
        <v>302</v>
      </c>
    </row>
    <row r="779" spans="2:51" s="13" customFormat="1">
      <c r="B779" s="161"/>
      <c r="D779" s="162" t="s">
        <v>312</v>
      </c>
      <c r="E779" s="163" t="s">
        <v>1</v>
      </c>
      <c r="F779" s="164" t="s">
        <v>2830</v>
      </c>
      <c r="H779" s="163" t="s">
        <v>1</v>
      </c>
      <c r="I779" s="165"/>
      <c r="L779" s="161"/>
      <c r="M779" s="166"/>
      <c r="N779" s="167"/>
      <c r="O779" s="167"/>
      <c r="P779" s="167"/>
      <c r="Q779" s="167"/>
      <c r="R779" s="167"/>
      <c r="S779" s="167"/>
      <c r="T779" s="168"/>
      <c r="AT779" s="163" t="s">
        <v>312</v>
      </c>
      <c r="AU779" s="163" t="s">
        <v>96</v>
      </c>
      <c r="AV779" s="13" t="s">
        <v>23</v>
      </c>
      <c r="AW779" s="13" t="s">
        <v>41</v>
      </c>
      <c r="AX779" s="13" t="s">
        <v>86</v>
      </c>
      <c r="AY779" s="163" t="s">
        <v>302</v>
      </c>
    </row>
    <row r="780" spans="2:51" s="14" customFormat="1">
      <c r="B780" s="169"/>
      <c r="D780" s="162" t="s">
        <v>312</v>
      </c>
      <c r="E780" s="170" t="s">
        <v>1</v>
      </c>
      <c r="F780" s="171" t="s">
        <v>2835</v>
      </c>
      <c r="H780" s="172">
        <v>-1.8440000000000001</v>
      </c>
      <c r="I780" s="173"/>
      <c r="L780" s="169"/>
      <c r="M780" s="174"/>
      <c r="N780" s="175"/>
      <c r="O780" s="175"/>
      <c r="P780" s="175"/>
      <c r="Q780" s="175"/>
      <c r="R780" s="175"/>
      <c r="S780" s="175"/>
      <c r="T780" s="176"/>
      <c r="AT780" s="170" t="s">
        <v>312</v>
      </c>
      <c r="AU780" s="170" t="s">
        <v>96</v>
      </c>
      <c r="AV780" s="14" t="s">
        <v>96</v>
      </c>
      <c r="AW780" s="14" t="s">
        <v>41</v>
      </c>
      <c r="AX780" s="14" t="s">
        <v>86</v>
      </c>
      <c r="AY780" s="170" t="s">
        <v>302</v>
      </c>
    </row>
    <row r="781" spans="2:51" s="16" customFormat="1">
      <c r="B781" s="185"/>
      <c r="D781" s="162" t="s">
        <v>312</v>
      </c>
      <c r="E781" s="186" t="s">
        <v>1</v>
      </c>
      <c r="F781" s="187" t="s">
        <v>348</v>
      </c>
      <c r="H781" s="188">
        <v>-1.8440000000000001</v>
      </c>
      <c r="I781" s="189"/>
      <c r="L781" s="185"/>
      <c r="M781" s="190"/>
      <c r="N781" s="191"/>
      <c r="O781" s="191"/>
      <c r="P781" s="191"/>
      <c r="Q781" s="191"/>
      <c r="R781" s="191"/>
      <c r="S781" s="191"/>
      <c r="T781" s="192"/>
      <c r="AT781" s="186" t="s">
        <v>312</v>
      </c>
      <c r="AU781" s="186" t="s">
        <v>96</v>
      </c>
      <c r="AV781" s="16" t="s">
        <v>318</v>
      </c>
      <c r="AW781" s="16" t="s">
        <v>41</v>
      </c>
      <c r="AX781" s="16" t="s">
        <v>86</v>
      </c>
      <c r="AY781" s="186" t="s">
        <v>302</v>
      </c>
    </row>
    <row r="782" spans="2:51" s="13" customFormat="1">
      <c r="B782" s="161"/>
      <c r="D782" s="162" t="s">
        <v>312</v>
      </c>
      <c r="E782" s="163" t="s">
        <v>1</v>
      </c>
      <c r="F782" s="164" t="s">
        <v>2836</v>
      </c>
      <c r="H782" s="163" t="s">
        <v>1</v>
      </c>
      <c r="I782" s="165"/>
      <c r="L782" s="161"/>
      <c r="M782" s="166"/>
      <c r="N782" s="167"/>
      <c r="O782" s="167"/>
      <c r="P782" s="167"/>
      <c r="Q782" s="167"/>
      <c r="R782" s="167"/>
      <c r="S782" s="167"/>
      <c r="T782" s="168"/>
      <c r="AT782" s="163" t="s">
        <v>312</v>
      </c>
      <c r="AU782" s="163" t="s">
        <v>96</v>
      </c>
      <c r="AV782" s="13" t="s">
        <v>23</v>
      </c>
      <c r="AW782" s="13" t="s">
        <v>41</v>
      </c>
      <c r="AX782" s="13" t="s">
        <v>86</v>
      </c>
      <c r="AY782" s="163" t="s">
        <v>302</v>
      </c>
    </row>
    <row r="783" spans="2:51" s="14" customFormat="1">
      <c r="B783" s="169"/>
      <c r="D783" s="162" t="s">
        <v>312</v>
      </c>
      <c r="E783" s="170" t="s">
        <v>1</v>
      </c>
      <c r="F783" s="171" t="s">
        <v>2837</v>
      </c>
      <c r="H783" s="172">
        <v>-3.06</v>
      </c>
      <c r="I783" s="173"/>
      <c r="L783" s="169"/>
      <c r="M783" s="174"/>
      <c r="N783" s="175"/>
      <c r="O783" s="175"/>
      <c r="P783" s="175"/>
      <c r="Q783" s="175"/>
      <c r="R783" s="175"/>
      <c r="S783" s="175"/>
      <c r="T783" s="176"/>
      <c r="AT783" s="170" t="s">
        <v>312</v>
      </c>
      <c r="AU783" s="170" t="s">
        <v>96</v>
      </c>
      <c r="AV783" s="14" t="s">
        <v>96</v>
      </c>
      <c r="AW783" s="14" t="s">
        <v>41</v>
      </c>
      <c r="AX783" s="14" t="s">
        <v>86</v>
      </c>
      <c r="AY783" s="170" t="s">
        <v>302</v>
      </c>
    </row>
    <row r="784" spans="2:51" s="14" customFormat="1">
      <c r="B784" s="169"/>
      <c r="D784" s="162" t="s">
        <v>312</v>
      </c>
      <c r="E784" s="170" t="s">
        <v>1</v>
      </c>
      <c r="F784" s="171" t="s">
        <v>2838</v>
      </c>
      <c r="H784" s="172">
        <v>-2.4700000000000002</v>
      </c>
      <c r="I784" s="173"/>
      <c r="L784" s="169"/>
      <c r="M784" s="174"/>
      <c r="N784" s="175"/>
      <c r="O784" s="175"/>
      <c r="P784" s="175"/>
      <c r="Q784" s="175"/>
      <c r="R784" s="175"/>
      <c r="S784" s="175"/>
      <c r="T784" s="176"/>
      <c r="AT784" s="170" t="s">
        <v>312</v>
      </c>
      <c r="AU784" s="170" t="s">
        <v>96</v>
      </c>
      <c r="AV784" s="14" t="s">
        <v>96</v>
      </c>
      <c r="AW784" s="14" t="s">
        <v>41</v>
      </c>
      <c r="AX784" s="14" t="s">
        <v>86</v>
      </c>
      <c r="AY784" s="170" t="s">
        <v>302</v>
      </c>
    </row>
    <row r="785" spans="2:51" s="14" customFormat="1">
      <c r="B785" s="169"/>
      <c r="D785" s="162" t="s">
        <v>312</v>
      </c>
      <c r="E785" s="170" t="s">
        <v>1</v>
      </c>
      <c r="F785" s="171" t="s">
        <v>2839</v>
      </c>
      <c r="H785" s="172">
        <v>-2.4449999999999998</v>
      </c>
      <c r="I785" s="173"/>
      <c r="L785" s="169"/>
      <c r="M785" s="174"/>
      <c r="N785" s="175"/>
      <c r="O785" s="175"/>
      <c r="P785" s="175"/>
      <c r="Q785" s="175"/>
      <c r="R785" s="175"/>
      <c r="S785" s="175"/>
      <c r="T785" s="176"/>
      <c r="AT785" s="170" t="s">
        <v>312</v>
      </c>
      <c r="AU785" s="170" t="s">
        <v>96</v>
      </c>
      <c r="AV785" s="14" t="s">
        <v>96</v>
      </c>
      <c r="AW785" s="14" t="s">
        <v>41</v>
      </c>
      <c r="AX785" s="14" t="s">
        <v>86</v>
      </c>
      <c r="AY785" s="170" t="s">
        <v>302</v>
      </c>
    </row>
    <row r="786" spans="2:51" s="14" customFormat="1">
      <c r="B786" s="169"/>
      <c r="D786" s="162" t="s">
        <v>312</v>
      </c>
      <c r="E786" s="170" t="s">
        <v>1</v>
      </c>
      <c r="F786" s="171" t="s">
        <v>2840</v>
      </c>
      <c r="H786" s="172">
        <v>-2.375</v>
      </c>
      <c r="I786" s="173"/>
      <c r="L786" s="169"/>
      <c r="M786" s="174"/>
      <c r="N786" s="175"/>
      <c r="O786" s="175"/>
      <c r="P786" s="175"/>
      <c r="Q786" s="175"/>
      <c r="R786" s="175"/>
      <c r="S786" s="175"/>
      <c r="T786" s="176"/>
      <c r="AT786" s="170" t="s">
        <v>312</v>
      </c>
      <c r="AU786" s="170" t="s">
        <v>96</v>
      </c>
      <c r="AV786" s="14" t="s">
        <v>96</v>
      </c>
      <c r="AW786" s="14" t="s">
        <v>41</v>
      </c>
      <c r="AX786" s="14" t="s">
        <v>86</v>
      </c>
      <c r="AY786" s="170" t="s">
        <v>302</v>
      </c>
    </row>
    <row r="787" spans="2:51" s="14" customFormat="1">
      <c r="B787" s="169"/>
      <c r="D787" s="162" t="s">
        <v>312</v>
      </c>
      <c r="E787" s="170" t="s">
        <v>1</v>
      </c>
      <c r="F787" s="171" t="s">
        <v>2841</v>
      </c>
      <c r="H787" s="172">
        <v>-2.21</v>
      </c>
      <c r="I787" s="173"/>
      <c r="L787" s="169"/>
      <c r="M787" s="174"/>
      <c r="N787" s="175"/>
      <c r="O787" s="175"/>
      <c r="P787" s="175"/>
      <c r="Q787" s="175"/>
      <c r="R787" s="175"/>
      <c r="S787" s="175"/>
      <c r="T787" s="176"/>
      <c r="AT787" s="170" t="s">
        <v>312</v>
      </c>
      <c r="AU787" s="170" t="s">
        <v>96</v>
      </c>
      <c r="AV787" s="14" t="s">
        <v>96</v>
      </c>
      <c r="AW787" s="14" t="s">
        <v>41</v>
      </c>
      <c r="AX787" s="14" t="s">
        <v>86</v>
      </c>
      <c r="AY787" s="170" t="s">
        <v>302</v>
      </c>
    </row>
    <row r="788" spans="2:51" s="16" customFormat="1">
      <c r="B788" s="185"/>
      <c r="D788" s="162" t="s">
        <v>312</v>
      </c>
      <c r="E788" s="186" t="s">
        <v>1</v>
      </c>
      <c r="F788" s="187" t="s">
        <v>348</v>
      </c>
      <c r="H788" s="188">
        <v>-12.56</v>
      </c>
      <c r="I788" s="189"/>
      <c r="L788" s="185"/>
      <c r="M788" s="190"/>
      <c r="N788" s="191"/>
      <c r="O788" s="191"/>
      <c r="P788" s="191"/>
      <c r="Q788" s="191"/>
      <c r="R788" s="191"/>
      <c r="S788" s="191"/>
      <c r="T788" s="192"/>
      <c r="AT788" s="186" t="s">
        <v>312</v>
      </c>
      <c r="AU788" s="186" t="s">
        <v>96</v>
      </c>
      <c r="AV788" s="16" t="s">
        <v>318</v>
      </c>
      <c r="AW788" s="16" t="s">
        <v>41</v>
      </c>
      <c r="AX788" s="16" t="s">
        <v>86</v>
      </c>
      <c r="AY788" s="186" t="s">
        <v>302</v>
      </c>
    </row>
    <row r="789" spans="2:51" s="13" customFormat="1">
      <c r="B789" s="161"/>
      <c r="D789" s="162" t="s">
        <v>312</v>
      </c>
      <c r="E789" s="163" t="s">
        <v>1</v>
      </c>
      <c r="F789" s="164" t="s">
        <v>2836</v>
      </c>
      <c r="H789" s="163" t="s">
        <v>1</v>
      </c>
      <c r="I789" s="165"/>
      <c r="L789" s="161"/>
      <c r="M789" s="166"/>
      <c r="N789" s="167"/>
      <c r="O789" s="167"/>
      <c r="P789" s="167"/>
      <c r="Q789" s="167"/>
      <c r="R789" s="167"/>
      <c r="S789" s="167"/>
      <c r="T789" s="168"/>
      <c r="AT789" s="163" t="s">
        <v>312</v>
      </c>
      <c r="AU789" s="163" t="s">
        <v>96</v>
      </c>
      <c r="AV789" s="13" t="s">
        <v>23</v>
      </c>
      <c r="AW789" s="13" t="s">
        <v>41</v>
      </c>
      <c r="AX789" s="13" t="s">
        <v>86</v>
      </c>
      <c r="AY789" s="163" t="s">
        <v>302</v>
      </c>
    </row>
    <row r="790" spans="2:51" s="14" customFormat="1">
      <c r="B790" s="169"/>
      <c r="D790" s="162" t="s">
        <v>312</v>
      </c>
      <c r="E790" s="170" t="s">
        <v>1</v>
      </c>
      <c r="F790" s="171" t="s">
        <v>2842</v>
      </c>
      <c r="H790" s="172">
        <v>-2.472</v>
      </c>
      <c r="I790" s="173"/>
      <c r="L790" s="169"/>
      <c r="M790" s="174"/>
      <c r="N790" s="175"/>
      <c r="O790" s="175"/>
      <c r="P790" s="175"/>
      <c r="Q790" s="175"/>
      <c r="R790" s="175"/>
      <c r="S790" s="175"/>
      <c r="T790" s="176"/>
      <c r="AT790" s="170" t="s">
        <v>312</v>
      </c>
      <c r="AU790" s="170" t="s">
        <v>96</v>
      </c>
      <c r="AV790" s="14" t="s">
        <v>96</v>
      </c>
      <c r="AW790" s="14" t="s">
        <v>41</v>
      </c>
      <c r="AX790" s="14" t="s">
        <v>86</v>
      </c>
      <c r="AY790" s="170" t="s">
        <v>302</v>
      </c>
    </row>
    <row r="791" spans="2:51" s="14" customFormat="1">
      <c r="B791" s="169"/>
      <c r="D791" s="162" t="s">
        <v>312</v>
      </c>
      <c r="E791" s="170" t="s">
        <v>1</v>
      </c>
      <c r="F791" s="171" t="s">
        <v>2843</v>
      </c>
      <c r="H791" s="172">
        <v>-2.8559999999999999</v>
      </c>
      <c r="I791" s="173"/>
      <c r="L791" s="169"/>
      <c r="M791" s="174"/>
      <c r="N791" s="175"/>
      <c r="O791" s="175"/>
      <c r="P791" s="175"/>
      <c r="Q791" s="175"/>
      <c r="R791" s="175"/>
      <c r="S791" s="175"/>
      <c r="T791" s="176"/>
      <c r="AT791" s="170" t="s">
        <v>312</v>
      </c>
      <c r="AU791" s="170" t="s">
        <v>96</v>
      </c>
      <c r="AV791" s="14" t="s">
        <v>96</v>
      </c>
      <c r="AW791" s="14" t="s">
        <v>41</v>
      </c>
      <c r="AX791" s="14" t="s">
        <v>86</v>
      </c>
      <c r="AY791" s="170" t="s">
        <v>302</v>
      </c>
    </row>
    <row r="792" spans="2:51" s="14" customFormat="1">
      <c r="B792" s="169"/>
      <c r="D792" s="162" t="s">
        <v>312</v>
      </c>
      <c r="E792" s="170" t="s">
        <v>1</v>
      </c>
      <c r="F792" s="171" t="s">
        <v>2844</v>
      </c>
      <c r="H792" s="172">
        <v>-2.9820000000000002</v>
      </c>
      <c r="I792" s="173"/>
      <c r="L792" s="169"/>
      <c r="M792" s="174"/>
      <c r="N792" s="175"/>
      <c r="O792" s="175"/>
      <c r="P792" s="175"/>
      <c r="Q792" s="175"/>
      <c r="R792" s="175"/>
      <c r="S792" s="175"/>
      <c r="T792" s="176"/>
      <c r="AT792" s="170" t="s">
        <v>312</v>
      </c>
      <c r="AU792" s="170" t="s">
        <v>96</v>
      </c>
      <c r="AV792" s="14" t="s">
        <v>96</v>
      </c>
      <c r="AW792" s="14" t="s">
        <v>41</v>
      </c>
      <c r="AX792" s="14" t="s">
        <v>86</v>
      </c>
      <c r="AY792" s="170" t="s">
        <v>302</v>
      </c>
    </row>
    <row r="793" spans="2:51" s="14" customFormat="1">
      <c r="B793" s="169"/>
      <c r="D793" s="162" t="s">
        <v>312</v>
      </c>
      <c r="E793" s="170" t="s">
        <v>1</v>
      </c>
      <c r="F793" s="171" t="s">
        <v>2845</v>
      </c>
      <c r="H793" s="172">
        <v>-3.0720000000000001</v>
      </c>
      <c r="I793" s="173"/>
      <c r="L793" s="169"/>
      <c r="M793" s="174"/>
      <c r="N793" s="175"/>
      <c r="O793" s="175"/>
      <c r="P793" s="175"/>
      <c r="Q793" s="175"/>
      <c r="R793" s="175"/>
      <c r="S793" s="175"/>
      <c r="T793" s="176"/>
      <c r="AT793" s="170" t="s">
        <v>312</v>
      </c>
      <c r="AU793" s="170" t="s">
        <v>96</v>
      </c>
      <c r="AV793" s="14" t="s">
        <v>96</v>
      </c>
      <c r="AW793" s="14" t="s">
        <v>41</v>
      </c>
      <c r="AX793" s="14" t="s">
        <v>86</v>
      </c>
      <c r="AY793" s="170" t="s">
        <v>302</v>
      </c>
    </row>
    <row r="794" spans="2:51" s="16" customFormat="1">
      <c r="B794" s="185"/>
      <c r="D794" s="162" t="s">
        <v>312</v>
      </c>
      <c r="E794" s="186" t="s">
        <v>1</v>
      </c>
      <c r="F794" s="187" t="s">
        <v>348</v>
      </c>
      <c r="H794" s="188">
        <v>-11.382</v>
      </c>
      <c r="I794" s="189"/>
      <c r="L794" s="185"/>
      <c r="M794" s="190"/>
      <c r="N794" s="191"/>
      <c r="O794" s="191"/>
      <c r="P794" s="191"/>
      <c r="Q794" s="191"/>
      <c r="R794" s="191"/>
      <c r="S794" s="191"/>
      <c r="T794" s="192"/>
      <c r="AT794" s="186" t="s">
        <v>312</v>
      </c>
      <c r="AU794" s="186" t="s">
        <v>96</v>
      </c>
      <c r="AV794" s="16" t="s">
        <v>318</v>
      </c>
      <c r="AW794" s="16" t="s">
        <v>41</v>
      </c>
      <c r="AX794" s="16" t="s">
        <v>86</v>
      </c>
      <c r="AY794" s="186" t="s">
        <v>302</v>
      </c>
    </row>
    <row r="795" spans="2:51" s="13" customFormat="1">
      <c r="B795" s="161"/>
      <c r="D795" s="162" t="s">
        <v>312</v>
      </c>
      <c r="E795" s="163" t="s">
        <v>1</v>
      </c>
      <c r="F795" s="164" t="s">
        <v>2836</v>
      </c>
      <c r="H795" s="163" t="s">
        <v>1</v>
      </c>
      <c r="I795" s="165"/>
      <c r="L795" s="161"/>
      <c r="M795" s="166"/>
      <c r="N795" s="167"/>
      <c r="O795" s="167"/>
      <c r="P795" s="167"/>
      <c r="Q795" s="167"/>
      <c r="R795" s="167"/>
      <c r="S795" s="167"/>
      <c r="T795" s="168"/>
      <c r="AT795" s="163" t="s">
        <v>312</v>
      </c>
      <c r="AU795" s="163" t="s">
        <v>96</v>
      </c>
      <c r="AV795" s="13" t="s">
        <v>23</v>
      </c>
      <c r="AW795" s="13" t="s">
        <v>41</v>
      </c>
      <c r="AX795" s="13" t="s">
        <v>86</v>
      </c>
      <c r="AY795" s="163" t="s">
        <v>302</v>
      </c>
    </row>
    <row r="796" spans="2:51" s="14" customFormat="1">
      <c r="B796" s="169"/>
      <c r="D796" s="162" t="s">
        <v>312</v>
      </c>
      <c r="E796" s="170" t="s">
        <v>1</v>
      </c>
      <c r="F796" s="171" t="s">
        <v>2846</v>
      </c>
      <c r="H796" s="172">
        <v>-0.624</v>
      </c>
      <c r="I796" s="173"/>
      <c r="L796" s="169"/>
      <c r="M796" s="174"/>
      <c r="N796" s="175"/>
      <c r="O796" s="175"/>
      <c r="P796" s="175"/>
      <c r="Q796" s="175"/>
      <c r="R796" s="175"/>
      <c r="S796" s="175"/>
      <c r="T796" s="176"/>
      <c r="AT796" s="170" t="s">
        <v>312</v>
      </c>
      <c r="AU796" s="170" t="s">
        <v>96</v>
      </c>
      <c r="AV796" s="14" t="s">
        <v>96</v>
      </c>
      <c r="AW796" s="14" t="s">
        <v>41</v>
      </c>
      <c r="AX796" s="14" t="s">
        <v>86</v>
      </c>
      <c r="AY796" s="170" t="s">
        <v>302</v>
      </c>
    </row>
    <row r="797" spans="2:51" s="14" customFormat="1">
      <c r="B797" s="169"/>
      <c r="D797" s="162" t="s">
        <v>312</v>
      </c>
      <c r="E797" s="170" t="s">
        <v>1</v>
      </c>
      <c r="F797" s="171" t="s">
        <v>2847</v>
      </c>
      <c r="H797" s="172">
        <v>-6.4000000000000001E-2</v>
      </c>
      <c r="I797" s="173"/>
      <c r="L797" s="169"/>
      <c r="M797" s="174"/>
      <c r="N797" s="175"/>
      <c r="O797" s="175"/>
      <c r="P797" s="175"/>
      <c r="Q797" s="175"/>
      <c r="R797" s="175"/>
      <c r="S797" s="175"/>
      <c r="T797" s="176"/>
      <c r="AT797" s="170" t="s">
        <v>312</v>
      </c>
      <c r="AU797" s="170" t="s">
        <v>96</v>
      </c>
      <c r="AV797" s="14" t="s">
        <v>96</v>
      </c>
      <c r="AW797" s="14" t="s">
        <v>41</v>
      </c>
      <c r="AX797" s="14" t="s">
        <v>86</v>
      </c>
      <c r="AY797" s="170" t="s">
        <v>302</v>
      </c>
    </row>
    <row r="798" spans="2:51" s="14" customFormat="1">
      <c r="B798" s="169"/>
      <c r="D798" s="162" t="s">
        <v>312</v>
      </c>
      <c r="E798" s="170" t="s">
        <v>1</v>
      </c>
      <c r="F798" s="171" t="s">
        <v>2848</v>
      </c>
      <c r="H798" s="172">
        <v>-0.39500000000000002</v>
      </c>
      <c r="I798" s="173"/>
      <c r="L798" s="169"/>
      <c r="M798" s="174"/>
      <c r="N798" s="175"/>
      <c r="O798" s="175"/>
      <c r="P798" s="175"/>
      <c r="Q798" s="175"/>
      <c r="R798" s="175"/>
      <c r="S798" s="175"/>
      <c r="T798" s="176"/>
      <c r="AT798" s="170" t="s">
        <v>312</v>
      </c>
      <c r="AU798" s="170" t="s">
        <v>96</v>
      </c>
      <c r="AV798" s="14" t="s">
        <v>96</v>
      </c>
      <c r="AW798" s="14" t="s">
        <v>41</v>
      </c>
      <c r="AX798" s="14" t="s">
        <v>86</v>
      </c>
      <c r="AY798" s="170" t="s">
        <v>302</v>
      </c>
    </row>
    <row r="799" spans="2:51" s="14" customFormat="1">
      <c r="B799" s="169"/>
      <c r="D799" s="162" t="s">
        <v>312</v>
      </c>
      <c r="E799" s="170" t="s">
        <v>1</v>
      </c>
      <c r="F799" s="171" t="s">
        <v>2849</v>
      </c>
      <c r="H799" s="172">
        <v>-0.40899999999999997</v>
      </c>
      <c r="I799" s="173"/>
      <c r="L799" s="169"/>
      <c r="M799" s="174"/>
      <c r="N799" s="175"/>
      <c r="O799" s="175"/>
      <c r="P799" s="175"/>
      <c r="Q799" s="175"/>
      <c r="R799" s="175"/>
      <c r="S799" s="175"/>
      <c r="T799" s="176"/>
      <c r="AT799" s="170" t="s">
        <v>312</v>
      </c>
      <c r="AU799" s="170" t="s">
        <v>96</v>
      </c>
      <c r="AV799" s="14" t="s">
        <v>96</v>
      </c>
      <c r="AW799" s="14" t="s">
        <v>41</v>
      </c>
      <c r="AX799" s="14" t="s">
        <v>86</v>
      </c>
      <c r="AY799" s="170" t="s">
        <v>302</v>
      </c>
    </row>
    <row r="800" spans="2:51" s="14" customFormat="1">
      <c r="B800" s="169"/>
      <c r="D800" s="162" t="s">
        <v>312</v>
      </c>
      <c r="E800" s="170" t="s">
        <v>1</v>
      </c>
      <c r="F800" s="171" t="s">
        <v>2850</v>
      </c>
      <c r="H800" s="172">
        <v>-0.44800000000000001</v>
      </c>
      <c r="I800" s="173"/>
      <c r="L800" s="169"/>
      <c r="M800" s="174"/>
      <c r="N800" s="175"/>
      <c r="O800" s="175"/>
      <c r="P800" s="175"/>
      <c r="Q800" s="175"/>
      <c r="R800" s="175"/>
      <c r="S800" s="175"/>
      <c r="T800" s="176"/>
      <c r="AT800" s="170" t="s">
        <v>312</v>
      </c>
      <c r="AU800" s="170" t="s">
        <v>96</v>
      </c>
      <c r="AV800" s="14" t="s">
        <v>96</v>
      </c>
      <c r="AW800" s="14" t="s">
        <v>41</v>
      </c>
      <c r="AX800" s="14" t="s">
        <v>86</v>
      </c>
      <c r="AY800" s="170" t="s">
        <v>302</v>
      </c>
    </row>
    <row r="801" spans="1:65" s="14" customFormat="1">
      <c r="B801" s="169"/>
      <c r="D801" s="162" t="s">
        <v>312</v>
      </c>
      <c r="E801" s="170" t="s">
        <v>1</v>
      </c>
      <c r="F801" s="171" t="s">
        <v>2851</v>
      </c>
      <c r="H801" s="172">
        <v>-0.54</v>
      </c>
      <c r="I801" s="173"/>
      <c r="L801" s="169"/>
      <c r="M801" s="174"/>
      <c r="N801" s="175"/>
      <c r="O801" s="175"/>
      <c r="P801" s="175"/>
      <c r="Q801" s="175"/>
      <c r="R801" s="175"/>
      <c r="S801" s="175"/>
      <c r="T801" s="176"/>
      <c r="AT801" s="170" t="s">
        <v>312</v>
      </c>
      <c r="AU801" s="170" t="s">
        <v>96</v>
      </c>
      <c r="AV801" s="14" t="s">
        <v>96</v>
      </c>
      <c r="AW801" s="14" t="s">
        <v>41</v>
      </c>
      <c r="AX801" s="14" t="s">
        <v>86</v>
      </c>
      <c r="AY801" s="170" t="s">
        <v>302</v>
      </c>
    </row>
    <row r="802" spans="1:65" s="14" customFormat="1">
      <c r="B802" s="169"/>
      <c r="D802" s="162" t="s">
        <v>312</v>
      </c>
      <c r="E802" s="170" t="s">
        <v>1</v>
      </c>
      <c r="F802" s="171" t="s">
        <v>2852</v>
      </c>
      <c r="H802" s="172">
        <v>-0.501</v>
      </c>
      <c r="I802" s="173"/>
      <c r="L802" s="169"/>
      <c r="M802" s="174"/>
      <c r="N802" s="175"/>
      <c r="O802" s="175"/>
      <c r="P802" s="175"/>
      <c r="Q802" s="175"/>
      <c r="R802" s="175"/>
      <c r="S802" s="175"/>
      <c r="T802" s="176"/>
      <c r="AT802" s="170" t="s">
        <v>312</v>
      </c>
      <c r="AU802" s="170" t="s">
        <v>96</v>
      </c>
      <c r="AV802" s="14" t="s">
        <v>96</v>
      </c>
      <c r="AW802" s="14" t="s">
        <v>41</v>
      </c>
      <c r="AX802" s="14" t="s">
        <v>86</v>
      </c>
      <c r="AY802" s="170" t="s">
        <v>302</v>
      </c>
    </row>
    <row r="803" spans="1:65" s="14" customFormat="1">
      <c r="B803" s="169"/>
      <c r="D803" s="162" t="s">
        <v>312</v>
      </c>
      <c r="E803" s="170" t="s">
        <v>1</v>
      </c>
      <c r="F803" s="171" t="s">
        <v>2853</v>
      </c>
      <c r="H803" s="172">
        <v>-0.442</v>
      </c>
      <c r="I803" s="173"/>
      <c r="L803" s="169"/>
      <c r="M803" s="174"/>
      <c r="N803" s="175"/>
      <c r="O803" s="175"/>
      <c r="P803" s="175"/>
      <c r="Q803" s="175"/>
      <c r="R803" s="175"/>
      <c r="S803" s="175"/>
      <c r="T803" s="176"/>
      <c r="AT803" s="170" t="s">
        <v>312</v>
      </c>
      <c r="AU803" s="170" t="s">
        <v>96</v>
      </c>
      <c r="AV803" s="14" t="s">
        <v>96</v>
      </c>
      <c r="AW803" s="14" t="s">
        <v>41</v>
      </c>
      <c r="AX803" s="14" t="s">
        <v>86</v>
      </c>
      <c r="AY803" s="170" t="s">
        <v>302</v>
      </c>
    </row>
    <row r="804" spans="1:65" s="14" customFormat="1">
      <c r="B804" s="169"/>
      <c r="D804" s="162" t="s">
        <v>312</v>
      </c>
      <c r="E804" s="170" t="s">
        <v>1</v>
      </c>
      <c r="F804" s="171" t="s">
        <v>2854</v>
      </c>
      <c r="H804" s="172">
        <v>-0.4</v>
      </c>
      <c r="I804" s="173"/>
      <c r="L804" s="169"/>
      <c r="M804" s="174"/>
      <c r="N804" s="175"/>
      <c r="O804" s="175"/>
      <c r="P804" s="175"/>
      <c r="Q804" s="175"/>
      <c r="R804" s="175"/>
      <c r="S804" s="175"/>
      <c r="T804" s="176"/>
      <c r="AT804" s="170" t="s">
        <v>312</v>
      </c>
      <c r="AU804" s="170" t="s">
        <v>96</v>
      </c>
      <c r="AV804" s="14" t="s">
        <v>96</v>
      </c>
      <c r="AW804" s="14" t="s">
        <v>41</v>
      </c>
      <c r="AX804" s="14" t="s">
        <v>86</v>
      </c>
      <c r="AY804" s="170" t="s">
        <v>302</v>
      </c>
    </row>
    <row r="805" spans="1:65" s="16" customFormat="1">
      <c r="B805" s="185"/>
      <c r="D805" s="162" t="s">
        <v>312</v>
      </c>
      <c r="E805" s="186" t="s">
        <v>1</v>
      </c>
      <c r="F805" s="187" t="s">
        <v>348</v>
      </c>
      <c r="H805" s="188">
        <v>-3.823</v>
      </c>
      <c r="I805" s="189"/>
      <c r="L805" s="185"/>
      <c r="M805" s="190"/>
      <c r="N805" s="191"/>
      <c r="O805" s="191"/>
      <c r="P805" s="191"/>
      <c r="Q805" s="191"/>
      <c r="R805" s="191"/>
      <c r="S805" s="191"/>
      <c r="T805" s="192"/>
      <c r="AT805" s="186" t="s">
        <v>312</v>
      </c>
      <c r="AU805" s="186" t="s">
        <v>96</v>
      </c>
      <c r="AV805" s="16" t="s">
        <v>318</v>
      </c>
      <c r="AW805" s="16" t="s">
        <v>41</v>
      </c>
      <c r="AX805" s="16" t="s">
        <v>86</v>
      </c>
      <c r="AY805" s="186" t="s">
        <v>302</v>
      </c>
    </row>
    <row r="806" spans="1:65" s="13" customFormat="1">
      <c r="B806" s="161"/>
      <c r="D806" s="162" t="s">
        <v>312</v>
      </c>
      <c r="E806" s="163" t="s">
        <v>1</v>
      </c>
      <c r="F806" s="164" t="s">
        <v>2855</v>
      </c>
      <c r="H806" s="163" t="s">
        <v>1</v>
      </c>
      <c r="I806" s="165"/>
      <c r="L806" s="161"/>
      <c r="M806" s="166"/>
      <c r="N806" s="167"/>
      <c r="O806" s="167"/>
      <c r="P806" s="167"/>
      <c r="Q806" s="167"/>
      <c r="R806" s="167"/>
      <c r="S806" s="167"/>
      <c r="T806" s="168"/>
      <c r="AT806" s="163" t="s">
        <v>312</v>
      </c>
      <c r="AU806" s="163" t="s">
        <v>96</v>
      </c>
      <c r="AV806" s="13" t="s">
        <v>23</v>
      </c>
      <c r="AW806" s="13" t="s">
        <v>41</v>
      </c>
      <c r="AX806" s="13" t="s">
        <v>86</v>
      </c>
      <c r="AY806" s="163" t="s">
        <v>302</v>
      </c>
    </row>
    <row r="807" spans="1:65" s="14" customFormat="1">
      <c r="B807" s="169"/>
      <c r="D807" s="162" t="s">
        <v>312</v>
      </c>
      <c r="E807" s="170" t="s">
        <v>1</v>
      </c>
      <c r="F807" s="171" t="s">
        <v>2856</v>
      </c>
      <c r="H807" s="172">
        <v>-0.20399999999999999</v>
      </c>
      <c r="I807" s="173"/>
      <c r="L807" s="169"/>
      <c r="M807" s="174"/>
      <c r="N807" s="175"/>
      <c r="O807" s="175"/>
      <c r="P807" s="175"/>
      <c r="Q807" s="175"/>
      <c r="R807" s="175"/>
      <c r="S807" s="175"/>
      <c r="T807" s="176"/>
      <c r="AT807" s="170" t="s">
        <v>312</v>
      </c>
      <c r="AU807" s="170" t="s">
        <v>96</v>
      </c>
      <c r="AV807" s="14" t="s">
        <v>96</v>
      </c>
      <c r="AW807" s="14" t="s">
        <v>41</v>
      </c>
      <c r="AX807" s="14" t="s">
        <v>86</v>
      </c>
      <c r="AY807" s="170" t="s">
        <v>302</v>
      </c>
    </row>
    <row r="808" spans="1:65" s="14" customFormat="1">
      <c r="B808" s="169"/>
      <c r="D808" s="162" t="s">
        <v>312</v>
      </c>
      <c r="E808" s="170" t="s">
        <v>1</v>
      </c>
      <c r="F808" s="171" t="s">
        <v>2857</v>
      </c>
      <c r="H808" s="172">
        <v>-2.1850000000000001</v>
      </c>
      <c r="I808" s="173"/>
      <c r="L808" s="169"/>
      <c r="M808" s="174"/>
      <c r="N808" s="175"/>
      <c r="O808" s="175"/>
      <c r="P808" s="175"/>
      <c r="Q808" s="175"/>
      <c r="R808" s="175"/>
      <c r="S808" s="175"/>
      <c r="T808" s="176"/>
      <c r="AT808" s="170" t="s">
        <v>312</v>
      </c>
      <c r="AU808" s="170" t="s">
        <v>96</v>
      </c>
      <c r="AV808" s="14" t="s">
        <v>96</v>
      </c>
      <c r="AW808" s="14" t="s">
        <v>41</v>
      </c>
      <c r="AX808" s="14" t="s">
        <v>86</v>
      </c>
      <c r="AY808" s="170" t="s">
        <v>302</v>
      </c>
    </row>
    <row r="809" spans="1:65" s="14" customFormat="1">
      <c r="B809" s="169"/>
      <c r="D809" s="162" t="s">
        <v>312</v>
      </c>
      <c r="E809" s="170" t="s">
        <v>1</v>
      </c>
      <c r="F809" s="171" t="s">
        <v>2858</v>
      </c>
      <c r="H809" s="172">
        <v>-0.1</v>
      </c>
      <c r="I809" s="173"/>
      <c r="L809" s="169"/>
      <c r="M809" s="174"/>
      <c r="N809" s="175"/>
      <c r="O809" s="175"/>
      <c r="P809" s="175"/>
      <c r="Q809" s="175"/>
      <c r="R809" s="175"/>
      <c r="S809" s="175"/>
      <c r="T809" s="176"/>
      <c r="AT809" s="170" t="s">
        <v>312</v>
      </c>
      <c r="AU809" s="170" t="s">
        <v>96</v>
      </c>
      <c r="AV809" s="14" t="s">
        <v>96</v>
      </c>
      <c r="AW809" s="14" t="s">
        <v>41</v>
      </c>
      <c r="AX809" s="14" t="s">
        <v>86</v>
      </c>
      <c r="AY809" s="170" t="s">
        <v>302</v>
      </c>
    </row>
    <row r="810" spans="1:65" s="13" customFormat="1">
      <c r="B810" s="161"/>
      <c r="D810" s="162" t="s">
        <v>312</v>
      </c>
      <c r="E810" s="163" t="s">
        <v>1</v>
      </c>
      <c r="F810" s="164" t="s">
        <v>1340</v>
      </c>
      <c r="H810" s="163" t="s">
        <v>1</v>
      </c>
      <c r="I810" s="165"/>
      <c r="L810" s="161"/>
      <c r="M810" s="166"/>
      <c r="N810" s="167"/>
      <c r="O810" s="167"/>
      <c r="P810" s="167"/>
      <c r="Q810" s="167"/>
      <c r="R810" s="167"/>
      <c r="S810" s="167"/>
      <c r="T810" s="168"/>
      <c r="AT810" s="163" t="s">
        <v>312</v>
      </c>
      <c r="AU810" s="163" t="s">
        <v>96</v>
      </c>
      <c r="AV810" s="13" t="s">
        <v>23</v>
      </c>
      <c r="AW810" s="13" t="s">
        <v>41</v>
      </c>
      <c r="AX810" s="13" t="s">
        <v>86</v>
      </c>
      <c r="AY810" s="163" t="s">
        <v>302</v>
      </c>
    </row>
    <row r="811" spans="1:65" s="13" customFormat="1">
      <c r="B811" s="161"/>
      <c r="D811" s="162" t="s">
        <v>312</v>
      </c>
      <c r="E811" s="163" t="s">
        <v>1</v>
      </c>
      <c r="F811" s="164" t="s">
        <v>1157</v>
      </c>
      <c r="H811" s="163" t="s">
        <v>1</v>
      </c>
      <c r="I811" s="165"/>
      <c r="L811" s="161"/>
      <c r="M811" s="166"/>
      <c r="N811" s="167"/>
      <c r="O811" s="167"/>
      <c r="P811" s="167"/>
      <c r="Q811" s="167"/>
      <c r="R811" s="167"/>
      <c r="S811" s="167"/>
      <c r="T811" s="168"/>
      <c r="AT811" s="163" t="s">
        <v>312</v>
      </c>
      <c r="AU811" s="163" t="s">
        <v>96</v>
      </c>
      <c r="AV811" s="13" t="s">
        <v>23</v>
      </c>
      <c r="AW811" s="13" t="s">
        <v>41</v>
      </c>
      <c r="AX811" s="13" t="s">
        <v>86</v>
      </c>
      <c r="AY811" s="163" t="s">
        <v>302</v>
      </c>
    </row>
    <row r="812" spans="1:65" s="14" customFormat="1">
      <c r="B812" s="169"/>
      <c r="D812" s="162" t="s">
        <v>312</v>
      </c>
      <c r="E812" s="170" t="s">
        <v>1</v>
      </c>
      <c r="F812" s="171" t="s">
        <v>2649</v>
      </c>
      <c r="H812" s="172">
        <v>-4.5129999999999999</v>
      </c>
      <c r="I812" s="173"/>
      <c r="L812" s="169"/>
      <c r="M812" s="174"/>
      <c r="N812" s="175"/>
      <c r="O812" s="175"/>
      <c r="P812" s="175"/>
      <c r="Q812" s="175"/>
      <c r="R812" s="175"/>
      <c r="S812" s="175"/>
      <c r="T812" s="176"/>
      <c r="AT812" s="170" t="s">
        <v>312</v>
      </c>
      <c r="AU812" s="170" t="s">
        <v>96</v>
      </c>
      <c r="AV812" s="14" t="s">
        <v>96</v>
      </c>
      <c r="AW812" s="14" t="s">
        <v>41</v>
      </c>
      <c r="AX812" s="14" t="s">
        <v>86</v>
      </c>
      <c r="AY812" s="170" t="s">
        <v>302</v>
      </c>
    </row>
    <row r="813" spans="1:65" s="13" customFormat="1">
      <c r="B813" s="161"/>
      <c r="D813" s="162" t="s">
        <v>312</v>
      </c>
      <c r="E813" s="163" t="s">
        <v>1</v>
      </c>
      <c r="F813" s="164" t="s">
        <v>2650</v>
      </c>
      <c r="H813" s="163" t="s">
        <v>1</v>
      </c>
      <c r="I813" s="165"/>
      <c r="L813" s="161"/>
      <c r="M813" s="166"/>
      <c r="N813" s="167"/>
      <c r="O813" s="167"/>
      <c r="P813" s="167"/>
      <c r="Q813" s="167"/>
      <c r="R813" s="167"/>
      <c r="S813" s="167"/>
      <c r="T813" s="168"/>
      <c r="AT813" s="163" t="s">
        <v>312</v>
      </c>
      <c r="AU813" s="163" t="s">
        <v>96</v>
      </c>
      <c r="AV813" s="13" t="s">
        <v>23</v>
      </c>
      <c r="AW813" s="13" t="s">
        <v>41</v>
      </c>
      <c r="AX813" s="13" t="s">
        <v>86</v>
      </c>
      <c r="AY813" s="163" t="s">
        <v>302</v>
      </c>
    </row>
    <row r="814" spans="1:65" s="14" customFormat="1">
      <c r="B814" s="169"/>
      <c r="D814" s="162" t="s">
        <v>312</v>
      </c>
      <c r="E814" s="170" t="s">
        <v>1</v>
      </c>
      <c r="F814" s="171" t="s">
        <v>2859</v>
      </c>
      <c r="H814" s="172">
        <v>-8.0909999999999993</v>
      </c>
      <c r="I814" s="173"/>
      <c r="L814" s="169"/>
      <c r="M814" s="174"/>
      <c r="N814" s="175"/>
      <c r="O814" s="175"/>
      <c r="P814" s="175"/>
      <c r="Q814" s="175"/>
      <c r="R814" s="175"/>
      <c r="S814" s="175"/>
      <c r="T814" s="176"/>
      <c r="AT814" s="170" t="s">
        <v>312</v>
      </c>
      <c r="AU814" s="170" t="s">
        <v>96</v>
      </c>
      <c r="AV814" s="14" t="s">
        <v>96</v>
      </c>
      <c r="AW814" s="14" t="s">
        <v>41</v>
      </c>
      <c r="AX814" s="14" t="s">
        <v>86</v>
      </c>
      <c r="AY814" s="170" t="s">
        <v>302</v>
      </c>
    </row>
    <row r="815" spans="1:65" s="15" customFormat="1">
      <c r="B815" s="177"/>
      <c r="D815" s="162" t="s">
        <v>312</v>
      </c>
      <c r="E815" s="178" t="s">
        <v>1</v>
      </c>
      <c r="F815" s="179" t="s">
        <v>324</v>
      </c>
      <c r="H815" s="180">
        <v>527.70399999999995</v>
      </c>
      <c r="I815" s="181"/>
      <c r="L815" s="177"/>
      <c r="M815" s="182"/>
      <c r="N815" s="183"/>
      <c r="O815" s="183"/>
      <c r="P815" s="183"/>
      <c r="Q815" s="183"/>
      <c r="R815" s="183"/>
      <c r="S815" s="183"/>
      <c r="T815" s="184"/>
      <c r="AT815" s="178" t="s">
        <v>312</v>
      </c>
      <c r="AU815" s="178" t="s">
        <v>96</v>
      </c>
      <c r="AV815" s="15" t="s">
        <v>310</v>
      </c>
      <c r="AW815" s="15" t="s">
        <v>41</v>
      </c>
      <c r="AX815" s="15" t="s">
        <v>23</v>
      </c>
      <c r="AY815" s="178" t="s">
        <v>302</v>
      </c>
    </row>
    <row r="816" spans="1:65" s="2" customFormat="1" ht="16.5" customHeight="1">
      <c r="A816" s="34"/>
      <c r="B816" s="147"/>
      <c r="C816" s="148" t="s">
        <v>951</v>
      </c>
      <c r="D816" s="148" t="s">
        <v>305</v>
      </c>
      <c r="E816" s="149" t="s">
        <v>443</v>
      </c>
      <c r="F816" s="150" t="s">
        <v>444</v>
      </c>
      <c r="G816" s="151" t="s">
        <v>445</v>
      </c>
      <c r="H816" s="152">
        <v>16</v>
      </c>
      <c r="I816" s="153"/>
      <c r="J816" s="154">
        <f>ROUND(I816*H816,2)</f>
        <v>0</v>
      </c>
      <c r="K816" s="150" t="s">
        <v>1</v>
      </c>
      <c r="L816" s="35"/>
      <c r="M816" s="155" t="s">
        <v>1</v>
      </c>
      <c r="N816" s="156" t="s">
        <v>51</v>
      </c>
      <c r="O816" s="60"/>
      <c r="P816" s="157">
        <f>O816*H816</f>
        <v>0</v>
      </c>
      <c r="Q816" s="157">
        <v>0</v>
      </c>
      <c r="R816" s="157">
        <f>Q816*H816</f>
        <v>0</v>
      </c>
      <c r="S816" s="157">
        <v>0</v>
      </c>
      <c r="T816" s="158">
        <f>S816*H816</f>
        <v>0</v>
      </c>
      <c r="U816" s="34"/>
      <c r="V816" s="34"/>
      <c r="W816" s="34"/>
      <c r="X816" s="34"/>
      <c r="Y816" s="34"/>
      <c r="Z816" s="34"/>
      <c r="AA816" s="34"/>
      <c r="AB816" s="34"/>
      <c r="AC816" s="34"/>
      <c r="AD816" s="34"/>
      <c r="AE816" s="34"/>
      <c r="AR816" s="159" t="s">
        <v>310</v>
      </c>
      <c r="AT816" s="159" t="s">
        <v>305</v>
      </c>
      <c r="AU816" s="159" t="s">
        <v>96</v>
      </c>
      <c r="AY816" s="18" t="s">
        <v>302</v>
      </c>
      <c r="BE816" s="160">
        <f>IF(N816="základní",J816,0)</f>
        <v>0</v>
      </c>
      <c r="BF816" s="160">
        <f>IF(N816="snížená",J816,0)</f>
        <v>0</v>
      </c>
      <c r="BG816" s="160">
        <f>IF(N816="zákl. přenesená",J816,0)</f>
        <v>0</v>
      </c>
      <c r="BH816" s="160">
        <f>IF(N816="sníž. přenesená",J816,0)</f>
        <v>0</v>
      </c>
      <c r="BI816" s="160">
        <f>IF(N816="nulová",J816,0)</f>
        <v>0</v>
      </c>
      <c r="BJ816" s="18" t="s">
        <v>23</v>
      </c>
      <c r="BK816" s="160">
        <f>ROUND(I816*H816,2)</f>
        <v>0</v>
      </c>
      <c r="BL816" s="18" t="s">
        <v>310</v>
      </c>
      <c r="BM816" s="159" t="s">
        <v>2860</v>
      </c>
    </row>
    <row r="817" spans="1:65" s="14" customFormat="1">
      <c r="B817" s="169"/>
      <c r="D817" s="162" t="s">
        <v>312</v>
      </c>
      <c r="E817" s="170" t="s">
        <v>1</v>
      </c>
      <c r="F817" s="171" t="s">
        <v>2861</v>
      </c>
      <c r="H817" s="172">
        <v>9</v>
      </c>
      <c r="I817" s="173"/>
      <c r="L817" s="169"/>
      <c r="M817" s="174"/>
      <c r="N817" s="175"/>
      <c r="O817" s="175"/>
      <c r="P817" s="175"/>
      <c r="Q817" s="175"/>
      <c r="R817" s="175"/>
      <c r="S817" s="175"/>
      <c r="T817" s="176"/>
      <c r="AT817" s="170" t="s">
        <v>312</v>
      </c>
      <c r="AU817" s="170" t="s">
        <v>96</v>
      </c>
      <c r="AV817" s="14" t="s">
        <v>96</v>
      </c>
      <c r="AW817" s="14" t="s">
        <v>41</v>
      </c>
      <c r="AX817" s="14" t="s">
        <v>86</v>
      </c>
      <c r="AY817" s="170" t="s">
        <v>302</v>
      </c>
    </row>
    <row r="818" spans="1:65" s="14" customFormat="1">
      <c r="B818" s="169"/>
      <c r="D818" s="162" t="s">
        <v>312</v>
      </c>
      <c r="E818" s="170" t="s">
        <v>1</v>
      </c>
      <c r="F818" s="171" t="s">
        <v>2862</v>
      </c>
      <c r="H818" s="172">
        <v>7</v>
      </c>
      <c r="I818" s="173"/>
      <c r="L818" s="169"/>
      <c r="M818" s="174"/>
      <c r="N818" s="175"/>
      <c r="O818" s="175"/>
      <c r="P818" s="175"/>
      <c r="Q818" s="175"/>
      <c r="R818" s="175"/>
      <c r="S818" s="175"/>
      <c r="T818" s="176"/>
      <c r="AT818" s="170" t="s">
        <v>312</v>
      </c>
      <c r="AU818" s="170" t="s">
        <v>96</v>
      </c>
      <c r="AV818" s="14" t="s">
        <v>96</v>
      </c>
      <c r="AW818" s="14" t="s">
        <v>41</v>
      </c>
      <c r="AX818" s="14" t="s">
        <v>86</v>
      </c>
      <c r="AY818" s="170" t="s">
        <v>302</v>
      </c>
    </row>
    <row r="819" spans="1:65" s="15" customFormat="1">
      <c r="B819" s="177"/>
      <c r="D819" s="162" t="s">
        <v>312</v>
      </c>
      <c r="E819" s="178" t="s">
        <v>1</v>
      </c>
      <c r="F819" s="179" t="s">
        <v>324</v>
      </c>
      <c r="H819" s="180">
        <v>16</v>
      </c>
      <c r="I819" s="181"/>
      <c r="L819" s="177"/>
      <c r="M819" s="182"/>
      <c r="N819" s="183"/>
      <c r="O819" s="183"/>
      <c r="P819" s="183"/>
      <c r="Q819" s="183"/>
      <c r="R819" s="183"/>
      <c r="S819" s="183"/>
      <c r="T819" s="184"/>
      <c r="AT819" s="178" t="s">
        <v>312</v>
      </c>
      <c r="AU819" s="178" t="s">
        <v>96</v>
      </c>
      <c r="AV819" s="15" t="s">
        <v>310</v>
      </c>
      <c r="AW819" s="15" t="s">
        <v>41</v>
      </c>
      <c r="AX819" s="15" t="s">
        <v>23</v>
      </c>
      <c r="AY819" s="178" t="s">
        <v>302</v>
      </c>
    </row>
    <row r="820" spans="1:65" s="2" customFormat="1" ht="16.5" customHeight="1">
      <c r="A820" s="34"/>
      <c r="B820" s="147"/>
      <c r="C820" s="148" t="s">
        <v>956</v>
      </c>
      <c r="D820" s="148" t="s">
        <v>305</v>
      </c>
      <c r="E820" s="149" t="s">
        <v>832</v>
      </c>
      <c r="F820" s="150" t="s">
        <v>2863</v>
      </c>
      <c r="G820" s="151" t="s">
        <v>308</v>
      </c>
      <c r="H820" s="152">
        <v>1060.2</v>
      </c>
      <c r="I820" s="153"/>
      <c r="J820" s="154">
        <f>ROUND(I820*H820,2)</f>
        <v>0</v>
      </c>
      <c r="K820" s="150" t="s">
        <v>1</v>
      </c>
      <c r="L820" s="35"/>
      <c r="M820" s="155" t="s">
        <v>1</v>
      </c>
      <c r="N820" s="156" t="s">
        <v>51</v>
      </c>
      <c r="O820" s="60"/>
      <c r="P820" s="157">
        <f>O820*H820</f>
        <v>0</v>
      </c>
      <c r="Q820" s="157">
        <v>6.6790000000000002E-2</v>
      </c>
      <c r="R820" s="157">
        <f>Q820*H820</f>
        <v>70.810758000000007</v>
      </c>
      <c r="S820" s="157">
        <v>0</v>
      </c>
      <c r="T820" s="158">
        <f>S820*H820</f>
        <v>0</v>
      </c>
      <c r="U820" s="34"/>
      <c r="V820" s="34"/>
      <c r="W820" s="34"/>
      <c r="X820" s="34"/>
      <c r="Y820" s="34"/>
      <c r="Z820" s="34"/>
      <c r="AA820" s="34"/>
      <c r="AB820" s="34"/>
      <c r="AC820" s="34"/>
      <c r="AD820" s="34"/>
      <c r="AE820" s="34"/>
      <c r="AR820" s="159" t="s">
        <v>310</v>
      </c>
      <c r="AT820" s="159" t="s">
        <v>305</v>
      </c>
      <c r="AU820" s="159" t="s">
        <v>96</v>
      </c>
      <c r="AY820" s="18" t="s">
        <v>302</v>
      </c>
      <c r="BE820" s="160">
        <f>IF(N820="základní",J820,0)</f>
        <v>0</v>
      </c>
      <c r="BF820" s="160">
        <f>IF(N820="snížená",J820,0)</f>
        <v>0</v>
      </c>
      <c r="BG820" s="160">
        <f>IF(N820="zákl. přenesená",J820,0)</f>
        <v>0</v>
      </c>
      <c r="BH820" s="160">
        <f>IF(N820="sníž. přenesená",J820,0)</f>
        <v>0</v>
      </c>
      <c r="BI820" s="160">
        <f>IF(N820="nulová",J820,0)</f>
        <v>0</v>
      </c>
      <c r="BJ820" s="18" t="s">
        <v>23</v>
      </c>
      <c r="BK820" s="160">
        <f>ROUND(I820*H820,2)</f>
        <v>0</v>
      </c>
      <c r="BL820" s="18" t="s">
        <v>310</v>
      </c>
      <c r="BM820" s="159" t="s">
        <v>2864</v>
      </c>
    </row>
    <row r="821" spans="1:65" s="13" customFormat="1">
      <c r="B821" s="161"/>
      <c r="D821" s="162" t="s">
        <v>312</v>
      </c>
      <c r="E821" s="163" t="s">
        <v>1</v>
      </c>
      <c r="F821" s="164" t="s">
        <v>424</v>
      </c>
      <c r="H821" s="163" t="s">
        <v>1</v>
      </c>
      <c r="I821" s="165"/>
      <c r="L821" s="161"/>
      <c r="M821" s="166"/>
      <c r="N821" s="167"/>
      <c r="O821" s="167"/>
      <c r="P821" s="167"/>
      <c r="Q821" s="167"/>
      <c r="R821" s="167"/>
      <c r="S821" s="167"/>
      <c r="T821" s="168"/>
      <c r="AT821" s="163" t="s">
        <v>312</v>
      </c>
      <c r="AU821" s="163" t="s">
        <v>96</v>
      </c>
      <c r="AV821" s="13" t="s">
        <v>23</v>
      </c>
      <c r="AW821" s="13" t="s">
        <v>41</v>
      </c>
      <c r="AX821" s="13" t="s">
        <v>86</v>
      </c>
      <c r="AY821" s="163" t="s">
        <v>302</v>
      </c>
    </row>
    <row r="822" spans="1:65" s="14" customFormat="1">
      <c r="B822" s="169"/>
      <c r="D822" s="162" t="s">
        <v>312</v>
      </c>
      <c r="E822" s="170" t="s">
        <v>1</v>
      </c>
      <c r="F822" s="171" t="s">
        <v>2865</v>
      </c>
      <c r="H822" s="172">
        <v>57</v>
      </c>
      <c r="I822" s="173"/>
      <c r="L822" s="169"/>
      <c r="M822" s="174"/>
      <c r="N822" s="175"/>
      <c r="O822" s="175"/>
      <c r="P822" s="175"/>
      <c r="Q822" s="175"/>
      <c r="R822" s="175"/>
      <c r="S822" s="175"/>
      <c r="T822" s="176"/>
      <c r="AT822" s="170" t="s">
        <v>312</v>
      </c>
      <c r="AU822" s="170" t="s">
        <v>96</v>
      </c>
      <c r="AV822" s="14" t="s">
        <v>96</v>
      </c>
      <c r="AW822" s="14" t="s">
        <v>41</v>
      </c>
      <c r="AX822" s="14" t="s">
        <v>86</v>
      </c>
      <c r="AY822" s="170" t="s">
        <v>302</v>
      </c>
    </row>
    <row r="823" spans="1:65" s="14" customFormat="1">
      <c r="B823" s="169"/>
      <c r="D823" s="162" t="s">
        <v>312</v>
      </c>
      <c r="E823" s="170" t="s">
        <v>1</v>
      </c>
      <c r="F823" s="171" t="s">
        <v>2866</v>
      </c>
      <c r="H823" s="172">
        <v>51</v>
      </c>
      <c r="I823" s="173"/>
      <c r="L823" s="169"/>
      <c r="M823" s="174"/>
      <c r="N823" s="175"/>
      <c r="O823" s="175"/>
      <c r="P823" s="175"/>
      <c r="Q823" s="175"/>
      <c r="R823" s="175"/>
      <c r="S823" s="175"/>
      <c r="T823" s="176"/>
      <c r="AT823" s="170" t="s">
        <v>312</v>
      </c>
      <c r="AU823" s="170" t="s">
        <v>96</v>
      </c>
      <c r="AV823" s="14" t="s">
        <v>96</v>
      </c>
      <c r="AW823" s="14" t="s">
        <v>41</v>
      </c>
      <c r="AX823" s="14" t="s">
        <v>86</v>
      </c>
      <c r="AY823" s="170" t="s">
        <v>302</v>
      </c>
    </row>
    <row r="824" spans="1:65" s="14" customFormat="1">
      <c r="B824" s="169"/>
      <c r="D824" s="162" t="s">
        <v>312</v>
      </c>
      <c r="E824" s="170" t="s">
        <v>1</v>
      </c>
      <c r="F824" s="171" t="s">
        <v>2867</v>
      </c>
      <c r="H824" s="172">
        <v>69</v>
      </c>
      <c r="I824" s="173"/>
      <c r="L824" s="169"/>
      <c r="M824" s="174"/>
      <c r="N824" s="175"/>
      <c r="O824" s="175"/>
      <c r="P824" s="175"/>
      <c r="Q824" s="175"/>
      <c r="R824" s="175"/>
      <c r="S824" s="175"/>
      <c r="T824" s="176"/>
      <c r="AT824" s="170" t="s">
        <v>312</v>
      </c>
      <c r="AU824" s="170" t="s">
        <v>96</v>
      </c>
      <c r="AV824" s="14" t="s">
        <v>96</v>
      </c>
      <c r="AW824" s="14" t="s">
        <v>41</v>
      </c>
      <c r="AX824" s="14" t="s">
        <v>86</v>
      </c>
      <c r="AY824" s="170" t="s">
        <v>302</v>
      </c>
    </row>
    <row r="825" spans="1:65" s="14" customFormat="1">
      <c r="B825" s="169"/>
      <c r="D825" s="162" t="s">
        <v>312</v>
      </c>
      <c r="E825" s="170" t="s">
        <v>1</v>
      </c>
      <c r="F825" s="171" t="s">
        <v>2868</v>
      </c>
      <c r="H825" s="172">
        <v>52</v>
      </c>
      <c r="I825" s="173"/>
      <c r="L825" s="169"/>
      <c r="M825" s="174"/>
      <c r="N825" s="175"/>
      <c r="O825" s="175"/>
      <c r="P825" s="175"/>
      <c r="Q825" s="175"/>
      <c r="R825" s="175"/>
      <c r="S825" s="175"/>
      <c r="T825" s="176"/>
      <c r="AT825" s="170" t="s">
        <v>312</v>
      </c>
      <c r="AU825" s="170" t="s">
        <v>96</v>
      </c>
      <c r="AV825" s="14" t="s">
        <v>96</v>
      </c>
      <c r="AW825" s="14" t="s">
        <v>41</v>
      </c>
      <c r="AX825" s="14" t="s">
        <v>86</v>
      </c>
      <c r="AY825" s="170" t="s">
        <v>302</v>
      </c>
    </row>
    <row r="826" spans="1:65" s="13" customFormat="1">
      <c r="B826" s="161"/>
      <c r="D826" s="162" t="s">
        <v>312</v>
      </c>
      <c r="E826" s="163" t="s">
        <v>1</v>
      </c>
      <c r="F826" s="164" t="s">
        <v>2869</v>
      </c>
      <c r="H826" s="163" t="s">
        <v>1</v>
      </c>
      <c r="I826" s="165"/>
      <c r="L826" s="161"/>
      <c r="M826" s="166"/>
      <c r="N826" s="167"/>
      <c r="O826" s="167"/>
      <c r="P826" s="167"/>
      <c r="Q826" s="167"/>
      <c r="R826" s="167"/>
      <c r="S826" s="167"/>
      <c r="T826" s="168"/>
      <c r="AT826" s="163" t="s">
        <v>312</v>
      </c>
      <c r="AU826" s="163" t="s">
        <v>96</v>
      </c>
      <c r="AV826" s="13" t="s">
        <v>23</v>
      </c>
      <c r="AW826" s="13" t="s">
        <v>41</v>
      </c>
      <c r="AX826" s="13" t="s">
        <v>86</v>
      </c>
      <c r="AY826" s="163" t="s">
        <v>302</v>
      </c>
    </row>
    <row r="827" spans="1:65" s="14" customFormat="1">
      <c r="B827" s="169"/>
      <c r="D827" s="162" t="s">
        <v>312</v>
      </c>
      <c r="E827" s="170" t="s">
        <v>1</v>
      </c>
      <c r="F827" s="171" t="s">
        <v>2870</v>
      </c>
      <c r="H827" s="172">
        <v>52</v>
      </c>
      <c r="I827" s="173"/>
      <c r="L827" s="169"/>
      <c r="M827" s="174"/>
      <c r="N827" s="175"/>
      <c r="O827" s="175"/>
      <c r="P827" s="175"/>
      <c r="Q827" s="175"/>
      <c r="R827" s="175"/>
      <c r="S827" s="175"/>
      <c r="T827" s="176"/>
      <c r="AT827" s="170" t="s">
        <v>312</v>
      </c>
      <c r="AU827" s="170" t="s">
        <v>96</v>
      </c>
      <c r="AV827" s="14" t="s">
        <v>96</v>
      </c>
      <c r="AW827" s="14" t="s">
        <v>41</v>
      </c>
      <c r="AX827" s="14" t="s">
        <v>86</v>
      </c>
      <c r="AY827" s="170" t="s">
        <v>302</v>
      </c>
    </row>
    <row r="828" spans="1:65" s="14" customFormat="1">
      <c r="B828" s="169"/>
      <c r="D828" s="162" t="s">
        <v>312</v>
      </c>
      <c r="E828" s="170" t="s">
        <v>1</v>
      </c>
      <c r="F828" s="171" t="s">
        <v>2871</v>
      </c>
      <c r="H828" s="172">
        <v>127</v>
      </c>
      <c r="I828" s="173"/>
      <c r="L828" s="169"/>
      <c r="M828" s="174"/>
      <c r="N828" s="175"/>
      <c r="O828" s="175"/>
      <c r="P828" s="175"/>
      <c r="Q828" s="175"/>
      <c r="R828" s="175"/>
      <c r="S828" s="175"/>
      <c r="T828" s="176"/>
      <c r="AT828" s="170" t="s">
        <v>312</v>
      </c>
      <c r="AU828" s="170" t="s">
        <v>96</v>
      </c>
      <c r="AV828" s="14" t="s">
        <v>96</v>
      </c>
      <c r="AW828" s="14" t="s">
        <v>41</v>
      </c>
      <c r="AX828" s="14" t="s">
        <v>86</v>
      </c>
      <c r="AY828" s="170" t="s">
        <v>302</v>
      </c>
    </row>
    <row r="829" spans="1:65" s="14" customFormat="1">
      <c r="B829" s="169"/>
      <c r="D829" s="162" t="s">
        <v>312</v>
      </c>
      <c r="E829" s="170" t="s">
        <v>1</v>
      </c>
      <c r="F829" s="171" t="s">
        <v>2872</v>
      </c>
      <c r="H829" s="172">
        <v>135</v>
      </c>
      <c r="I829" s="173"/>
      <c r="L829" s="169"/>
      <c r="M829" s="174"/>
      <c r="N829" s="175"/>
      <c r="O829" s="175"/>
      <c r="P829" s="175"/>
      <c r="Q829" s="175"/>
      <c r="R829" s="175"/>
      <c r="S829" s="175"/>
      <c r="T829" s="176"/>
      <c r="AT829" s="170" t="s">
        <v>312</v>
      </c>
      <c r="AU829" s="170" t="s">
        <v>96</v>
      </c>
      <c r="AV829" s="14" t="s">
        <v>96</v>
      </c>
      <c r="AW829" s="14" t="s">
        <v>41</v>
      </c>
      <c r="AX829" s="14" t="s">
        <v>86</v>
      </c>
      <c r="AY829" s="170" t="s">
        <v>302</v>
      </c>
    </row>
    <row r="830" spans="1:65" s="14" customFormat="1">
      <c r="B830" s="169"/>
      <c r="D830" s="162" t="s">
        <v>312</v>
      </c>
      <c r="E830" s="170" t="s">
        <v>1</v>
      </c>
      <c r="F830" s="171" t="s">
        <v>2873</v>
      </c>
      <c r="H830" s="172">
        <v>128</v>
      </c>
      <c r="I830" s="173"/>
      <c r="L830" s="169"/>
      <c r="M830" s="174"/>
      <c r="N830" s="175"/>
      <c r="O830" s="175"/>
      <c r="P830" s="175"/>
      <c r="Q830" s="175"/>
      <c r="R830" s="175"/>
      <c r="S830" s="175"/>
      <c r="T830" s="176"/>
      <c r="AT830" s="170" t="s">
        <v>312</v>
      </c>
      <c r="AU830" s="170" t="s">
        <v>96</v>
      </c>
      <c r="AV830" s="14" t="s">
        <v>96</v>
      </c>
      <c r="AW830" s="14" t="s">
        <v>41</v>
      </c>
      <c r="AX830" s="14" t="s">
        <v>86</v>
      </c>
      <c r="AY830" s="170" t="s">
        <v>302</v>
      </c>
    </row>
    <row r="831" spans="1:65" s="14" customFormat="1">
      <c r="B831" s="169"/>
      <c r="D831" s="162" t="s">
        <v>312</v>
      </c>
      <c r="E831" s="170" t="s">
        <v>1</v>
      </c>
      <c r="F831" s="171" t="s">
        <v>2874</v>
      </c>
      <c r="H831" s="172">
        <v>158</v>
      </c>
      <c r="I831" s="173"/>
      <c r="L831" s="169"/>
      <c r="M831" s="174"/>
      <c r="N831" s="175"/>
      <c r="O831" s="175"/>
      <c r="P831" s="175"/>
      <c r="Q831" s="175"/>
      <c r="R831" s="175"/>
      <c r="S831" s="175"/>
      <c r="T831" s="176"/>
      <c r="AT831" s="170" t="s">
        <v>312</v>
      </c>
      <c r="AU831" s="170" t="s">
        <v>96</v>
      </c>
      <c r="AV831" s="14" t="s">
        <v>96</v>
      </c>
      <c r="AW831" s="14" t="s">
        <v>41</v>
      </c>
      <c r="AX831" s="14" t="s">
        <v>86</v>
      </c>
      <c r="AY831" s="170" t="s">
        <v>302</v>
      </c>
    </row>
    <row r="832" spans="1:65" s="14" customFormat="1">
      <c r="B832" s="169"/>
      <c r="D832" s="162" t="s">
        <v>312</v>
      </c>
      <c r="E832" s="170" t="s">
        <v>1</v>
      </c>
      <c r="F832" s="171" t="s">
        <v>2875</v>
      </c>
      <c r="H832" s="172">
        <v>138</v>
      </c>
      <c r="I832" s="173"/>
      <c r="L832" s="169"/>
      <c r="M832" s="174"/>
      <c r="N832" s="175"/>
      <c r="O832" s="175"/>
      <c r="P832" s="175"/>
      <c r="Q832" s="175"/>
      <c r="R832" s="175"/>
      <c r="S832" s="175"/>
      <c r="T832" s="176"/>
      <c r="AT832" s="170" t="s">
        <v>312</v>
      </c>
      <c r="AU832" s="170" t="s">
        <v>96</v>
      </c>
      <c r="AV832" s="14" t="s">
        <v>96</v>
      </c>
      <c r="AW832" s="14" t="s">
        <v>41</v>
      </c>
      <c r="AX832" s="14" t="s">
        <v>86</v>
      </c>
      <c r="AY832" s="170" t="s">
        <v>302</v>
      </c>
    </row>
    <row r="833" spans="1:65" s="14" customFormat="1">
      <c r="B833" s="169"/>
      <c r="D833" s="162" t="s">
        <v>312</v>
      </c>
      <c r="E833" s="170" t="s">
        <v>1</v>
      </c>
      <c r="F833" s="171" t="s">
        <v>2876</v>
      </c>
      <c r="H833" s="172">
        <v>122</v>
      </c>
      <c r="I833" s="173"/>
      <c r="L833" s="169"/>
      <c r="M833" s="174"/>
      <c r="N833" s="175"/>
      <c r="O833" s="175"/>
      <c r="P833" s="175"/>
      <c r="Q833" s="175"/>
      <c r="R833" s="175"/>
      <c r="S833" s="175"/>
      <c r="T833" s="176"/>
      <c r="AT833" s="170" t="s">
        <v>312</v>
      </c>
      <c r="AU833" s="170" t="s">
        <v>96</v>
      </c>
      <c r="AV833" s="14" t="s">
        <v>96</v>
      </c>
      <c r="AW833" s="14" t="s">
        <v>41</v>
      </c>
      <c r="AX833" s="14" t="s">
        <v>86</v>
      </c>
      <c r="AY833" s="170" t="s">
        <v>302</v>
      </c>
    </row>
    <row r="834" spans="1:65" s="14" customFormat="1">
      <c r="B834" s="169"/>
      <c r="D834" s="162" t="s">
        <v>312</v>
      </c>
      <c r="E834" s="170" t="s">
        <v>1</v>
      </c>
      <c r="F834" s="171" t="s">
        <v>2877</v>
      </c>
      <c r="H834" s="172">
        <v>83</v>
      </c>
      <c r="I834" s="173"/>
      <c r="L834" s="169"/>
      <c r="M834" s="174"/>
      <c r="N834" s="175"/>
      <c r="O834" s="175"/>
      <c r="P834" s="175"/>
      <c r="Q834" s="175"/>
      <c r="R834" s="175"/>
      <c r="S834" s="175"/>
      <c r="T834" s="176"/>
      <c r="AT834" s="170" t="s">
        <v>312</v>
      </c>
      <c r="AU834" s="170" t="s">
        <v>96</v>
      </c>
      <c r="AV834" s="14" t="s">
        <v>96</v>
      </c>
      <c r="AW834" s="14" t="s">
        <v>41</v>
      </c>
      <c r="AX834" s="14" t="s">
        <v>86</v>
      </c>
      <c r="AY834" s="170" t="s">
        <v>302</v>
      </c>
    </row>
    <row r="835" spans="1:65" s="14" customFormat="1">
      <c r="B835" s="169"/>
      <c r="D835" s="162" t="s">
        <v>312</v>
      </c>
      <c r="E835" s="170" t="s">
        <v>1</v>
      </c>
      <c r="F835" s="171" t="s">
        <v>2878</v>
      </c>
      <c r="H835" s="172">
        <v>82</v>
      </c>
      <c r="I835" s="173"/>
      <c r="L835" s="169"/>
      <c r="M835" s="174"/>
      <c r="N835" s="175"/>
      <c r="O835" s="175"/>
      <c r="P835" s="175"/>
      <c r="Q835" s="175"/>
      <c r="R835" s="175"/>
      <c r="S835" s="175"/>
      <c r="T835" s="176"/>
      <c r="AT835" s="170" t="s">
        <v>312</v>
      </c>
      <c r="AU835" s="170" t="s">
        <v>96</v>
      </c>
      <c r="AV835" s="14" t="s">
        <v>96</v>
      </c>
      <c r="AW835" s="14" t="s">
        <v>41</v>
      </c>
      <c r="AX835" s="14" t="s">
        <v>86</v>
      </c>
      <c r="AY835" s="170" t="s">
        <v>302</v>
      </c>
    </row>
    <row r="836" spans="1:65" s="14" customFormat="1">
      <c r="B836" s="169"/>
      <c r="D836" s="162" t="s">
        <v>312</v>
      </c>
      <c r="E836" s="170" t="s">
        <v>1</v>
      </c>
      <c r="F836" s="171" t="s">
        <v>2879</v>
      </c>
      <c r="H836" s="172">
        <v>87</v>
      </c>
      <c r="I836" s="173"/>
      <c r="L836" s="169"/>
      <c r="M836" s="174"/>
      <c r="N836" s="175"/>
      <c r="O836" s="175"/>
      <c r="P836" s="175"/>
      <c r="Q836" s="175"/>
      <c r="R836" s="175"/>
      <c r="S836" s="175"/>
      <c r="T836" s="176"/>
      <c r="AT836" s="170" t="s">
        <v>312</v>
      </c>
      <c r="AU836" s="170" t="s">
        <v>96</v>
      </c>
      <c r="AV836" s="14" t="s">
        <v>96</v>
      </c>
      <c r="AW836" s="14" t="s">
        <v>41</v>
      </c>
      <c r="AX836" s="14" t="s">
        <v>86</v>
      </c>
      <c r="AY836" s="170" t="s">
        <v>302</v>
      </c>
    </row>
    <row r="837" spans="1:65" s="13" customFormat="1">
      <c r="B837" s="161"/>
      <c r="D837" s="162" t="s">
        <v>312</v>
      </c>
      <c r="E837" s="163" t="s">
        <v>1</v>
      </c>
      <c r="F837" s="164" t="s">
        <v>846</v>
      </c>
      <c r="H837" s="163" t="s">
        <v>1</v>
      </c>
      <c r="I837" s="165"/>
      <c r="L837" s="161"/>
      <c r="M837" s="166"/>
      <c r="N837" s="167"/>
      <c r="O837" s="167"/>
      <c r="P837" s="167"/>
      <c r="Q837" s="167"/>
      <c r="R837" s="167"/>
      <c r="S837" s="167"/>
      <c r="T837" s="168"/>
      <c r="AT837" s="163" t="s">
        <v>312</v>
      </c>
      <c r="AU837" s="163" t="s">
        <v>96</v>
      </c>
      <c r="AV837" s="13" t="s">
        <v>23</v>
      </c>
      <c r="AW837" s="13" t="s">
        <v>41</v>
      </c>
      <c r="AX837" s="13" t="s">
        <v>86</v>
      </c>
      <c r="AY837" s="163" t="s">
        <v>302</v>
      </c>
    </row>
    <row r="838" spans="1:65" s="14" customFormat="1">
      <c r="B838" s="169"/>
      <c r="D838" s="162" t="s">
        <v>312</v>
      </c>
      <c r="E838" s="170" t="s">
        <v>1</v>
      </c>
      <c r="F838" s="171" t="s">
        <v>2880</v>
      </c>
      <c r="H838" s="172">
        <v>-280.8</v>
      </c>
      <c r="I838" s="173"/>
      <c r="L838" s="169"/>
      <c r="M838" s="174"/>
      <c r="N838" s="175"/>
      <c r="O838" s="175"/>
      <c r="P838" s="175"/>
      <c r="Q838" s="175"/>
      <c r="R838" s="175"/>
      <c r="S838" s="175"/>
      <c r="T838" s="176"/>
      <c r="AT838" s="170" t="s">
        <v>312</v>
      </c>
      <c r="AU838" s="170" t="s">
        <v>96</v>
      </c>
      <c r="AV838" s="14" t="s">
        <v>96</v>
      </c>
      <c r="AW838" s="14" t="s">
        <v>41</v>
      </c>
      <c r="AX838" s="14" t="s">
        <v>86</v>
      </c>
      <c r="AY838" s="170" t="s">
        <v>302</v>
      </c>
    </row>
    <row r="839" spans="1:65" s="15" customFormat="1">
      <c r="B839" s="177"/>
      <c r="D839" s="162" t="s">
        <v>312</v>
      </c>
      <c r="E839" s="178" t="s">
        <v>1</v>
      </c>
      <c r="F839" s="179" t="s">
        <v>324</v>
      </c>
      <c r="H839" s="180">
        <v>1060.2</v>
      </c>
      <c r="I839" s="181"/>
      <c r="L839" s="177"/>
      <c r="M839" s="182"/>
      <c r="N839" s="183"/>
      <c r="O839" s="183"/>
      <c r="P839" s="183"/>
      <c r="Q839" s="183"/>
      <c r="R839" s="183"/>
      <c r="S839" s="183"/>
      <c r="T839" s="184"/>
      <c r="AT839" s="178" t="s">
        <v>312</v>
      </c>
      <c r="AU839" s="178" t="s">
        <v>96</v>
      </c>
      <c r="AV839" s="15" t="s">
        <v>310</v>
      </c>
      <c r="AW839" s="15" t="s">
        <v>41</v>
      </c>
      <c r="AX839" s="15" t="s">
        <v>23</v>
      </c>
      <c r="AY839" s="178" t="s">
        <v>302</v>
      </c>
    </row>
    <row r="840" spans="1:65" s="2" customFormat="1" ht="16.5" customHeight="1">
      <c r="A840" s="34"/>
      <c r="B840" s="147"/>
      <c r="C840" s="148" t="s">
        <v>961</v>
      </c>
      <c r="D840" s="148" t="s">
        <v>305</v>
      </c>
      <c r="E840" s="149" t="s">
        <v>852</v>
      </c>
      <c r="F840" s="150" t="s">
        <v>2881</v>
      </c>
      <c r="G840" s="151" t="s">
        <v>308</v>
      </c>
      <c r="H840" s="152">
        <v>280.8</v>
      </c>
      <c r="I840" s="153"/>
      <c r="J840" s="154">
        <f>ROUND(I840*H840,2)</f>
        <v>0</v>
      </c>
      <c r="K840" s="150" t="s">
        <v>1</v>
      </c>
      <c r="L840" s="35"/>
      <c r="M840" s="155" t="s">
        <v>1</v>
      </c>
      <c r="N840" s="156" t="s">
        <v>51</v>
      </c>
      <c r="O840" s="60"/>
      <c r="P840" s="157">
        <f>O840*H840</f>
        <v>0</v>
      </c>
      <c r="Q840" s="157">
        <v>1.1690000000000001E-2</v>
      </c>
      <c r="R840" s="157">
        <f>Q840*H840</f>
        <v>3.2825520000000004</v>
      </c>
      <c r="S840" s="157">
        <v>0</v>
      </c>
      <c r="T840" s="158">
        <f>S840*H840</f>
        <v>0</v>
      </c>
      <c r="U840" s="34"/>
      <c r="V840" s="34"/>
      <c r="W840" s="34"/>
      <c r="X840" s="34"/>
      <c r="Y840" s="34"/>
      <c r="Z840" s="34"/>
      <c r="AA840" s="34"/>
      <c r="AB840" s="34"/>
      <c r="AC840" s="34"/>
      <c r="AD840" s="34"/>
      <c r="AE840" s="34"/>
      <c r="AR840" s="159" t="s">
        <v>310</v>
      </c>
      <c r="AT840" s="159" t="s">
        <v>305</v>
      </c>
      <c r="AU840" s="159" t="s">
        <v>96</v>
      </c>
      <c r="AY840" s="18" t="s">
        <v>302</v>
      </c>
      <c r="BE840" s="160">
        <f>IF(N840="základní",J840,0)</f>
        <v>0</v>
      </c>
      <c r="BF840" s="160">
        <f>IF(N840="snížená",J840,0)</f>
        <v>0</v>
      </c>
      <c r="BG840" s="160">
        <f>IF(N840="zákl. přenesená",J840,0)</f>
        <v>0</v>
      </c>
      <c r="BH840" s="160">
        <f>IF(N840="sníž. přenesená",J840,0)</f>
        <v>0</v>
      </c>
      <c r="BI840" s="160">
        <f>IF(N840="nulová",J840,0)</f>
        <v>0</v>
      </c>
      <c r="BJ840" s="18" t="s">
        <v>23</v>
      </c>
      <c r="BK840" s="160">
        <f>ROUND(I840*H840,2)</f>
        <v>0</v>
      </c>
      <c r="BL840" s="18" t="s">
        <v>310</v>
      </c>
      <c r="BM840" s="159" t="s">
        <v>2882</v>
      </c>
    </row>
    <row r="841" spans="1:65" s="13" customFormat="1">
      <c r="B841" s="161"/>
      <c r="D841" s="162" t="s">
        <v>312</v>
      </c>
      <c r="E841" s="163" t="s">
        <v>1</v>
      </c>
      <c r="F841" s="164" t="s">
        <v>424</v>
      </c>
      <c r="H841" s="163" t="s">
        <v>1</v>
      </c>
      <c r="I841" s="165"/>
      <c r="L841" s="161"/>
      <c r="M841" s="166"/>
      <c r="N841" s="167"/>
      <c r="O841" s="167"/>
      <c r="P841" s="167"/>
      <c r="Q841" s="167"/>
      <c r="R841" s="167"/>
      <c r="S841" s="167"/>
      <c r="T841" s="168"/>
      <c r="AT841" s="163" t="s">
        <v>312</v>
      </c>
      <c r="AU841" s="163" t="s">
        <v>96</v>
      </c>
      <c r="AV841" s="13" t="s">
        <v>23</v>
      </c>
      <c r="AW841" s="13" t="s">
        <v>41</v>
      </c>
      <c r="AX841" s="13" t="s">
        <v>86</v>
      </c>
      <c r="AY841" s="163" t="s">
        <v>302</v>
      </c>
    </row>
    <row r="842" spans="1:65" s="14" customFormat="1">
      <c r="B842" s="169"/>
      <c r="D842" s="162" t="s">
        <v>312</v>
      </c>
      <c r="E842" s="170" t="s">
        <v>1</v>
      </c>
      <c r="F842" s="171" t="s">
        <v>2883</v>
      </c>
      <c r="H842" s="172">
        <v>11.88</v>
      </c>
      <c r="I842" s="173"/>
      <c r="L842" s="169"/>
      <c r="M842" s="174"/>
      <c r="N842" s="175"/>
      <c r="O842" s="175"/>
      <c r="P842" s="175"/>
      <c r="Q842" s="175"/>
      <c r="R842" s="175"/>
      <c r="S842" s="175"/>
      <c r="T842" s="176"/>
      <c r="AT842" s="170" t="s">
        <v>312</v>
      </c>
      <c r="AU842" s="170" t="s">
        <v>96</v>
      </c>
      <c r="AV842" s="14" t="s">
        <v>96</v>
      </c>
      <c r="AW842" s="14" t="s">
        <v>41</v>
      </c>
      <c r="AX842" s="14" t="s">
        <v>86</v>
      </c>
      <c r="AY842" s="170" t="s">
        <v>302</v>
      </c>
    </row>
    <row r="843" spans="1:65" s="14" customFormat="1">
      <c r="B843" s="169"/>
      <c r="D843" s="162" t="s">
        <v>312</v>
      </c>
      <c r="E843" s="170" t="s">
        <v>1</v>
      </c>
      <c r="F843" s="171" t="s">
        <v>2884</v>
      </c>
      <c r="H843" s="172">
        <v>11.28</v>
      </c>
      <c r="I843" s="173"/>
      <c r="L843" s="169"/>
      <c r="M843" s="174"/>
      <c r="N843" s="175"/>
      <c r="O843" s="175"/>
      <c r="P843" s="175"/>
      <c r="Q843" s="175"/>
      <c r="R843" s="175"/>
      <c r="S843" s="175"/>
      <c r="T843" s="176"/>
      <c r="AT843" s="170" t="s">
        <v>312</v>
      </c>
      <c r="AU843" s="170" t="s">
        <v>96</v>
      </c>
      <c r="AV843" s="14" t="s">
        <v>96</v>
      </c>
      <c r="AW843" s="14" t="s">
        <v>41</v>
      </c>
      <c r="AX843" s="14" t="s">
        <v>86</v>
      </c>
      <c r="AY843" s="170" t="s">
        <v>302</v>
      </c>
    </row>
    <row r="844" spans="1:65" s="14" customFormat="1">
      <c r="B844" s="169"/>
      <c r="D844" s="162" t="s">
        <v>312</v>
      </c>
      <c r="E844" s="170" t="s">
        <v>1</v>
      </c>
      <c r="F844" s="171" t="s">
        <v>2885</v>
      </c>
      <c r="H844" s="172">
        <v>19.920000000000002</v>
      </c>
      <c r="I844" s="173"/>
      <c r="L844" s="169"/>
      <c r="M844" s="174"/>
      <c r="N844" s="175"/>
      <c r="O844" s="175"/>
      <c r="P844" s="175"/>
      <c r="Q844" s="175"/>
      <c r="R844" s="175"/>
      <c r="S844" s="175"/>
      <c r="T844" s="176"/>
      <c r="AT844" s="170" t="s">
        <v>312</v>
      </c>
      <c r="AU844" s="170" t="s">
        <v>96</v>
      </c>
      <c r="AV844" s="14" t="s">
        <v>96</v>
      </c>
      <c r="AW844" s="14" t="s">
        <v>41</v>
      </c>
      <c r="AX844" s="14" t="s">
        <v>86</v>
      </c>
      <c r="AY844" s="170" t="s">
        <v>302</v>
      </c>
    </row>
    <row r="845" spans="1:65" s="14" customFormat="1">
      <c r="B845" s="169"/>
      <c r="D845" s="162" t="s">
        <v>312</v>
      </c>
      <c r="E845" s="170" t="s">
        <v>1</v>
      </c>
      <c r="F845" s="171" t="s">
        <v>2886</v>
      </c>
      <c r="H845" s="172">
        <v>11.28</v>
      </c>
      <c r="I845" s="173"/>
      <c r="L845" s="169"/>
      <c r="M845" s="174"/>
      <c r="N845" s="175"/>
      <c r="O845" s="175"/>
      <c r="P845" s="175"/>
      <c r="Q845" s="175"/>
      <c r="R845" s="175"/>
      <c r="S845" s="175"/>
      <c r="T845" s="176"/>
      <c r="AT845" s="170" t="s">
        <v>312</v>
      </c>
      <c r="AU845" s="170" t="s">
        <v>96</v>
      </c>
      <c r="AV845" s="14" t="s">
        <v>96</v>
      </c>
      <c r="AW845" s="14" t="s">
        <v>41</v>
      </c>
      <c r="AX845" s="14" t="s">
        <v>86</v>
      </c>
      <c r="AY845" s="170" t="s">
        <v>302</v>
      </c>
    </row>
    <row r="846" spans="1:65" s="13" customFormat="1">
      <c r="B846" s="161"/>
      <c r="D846" s="162" t="s">
        <v>312</v>
      </c>
      <c r="E846" s="163" t="s">
        <v>1</v>
      </c>
      <c r="F846" s="164" t="s">
        <v>2887</v>
      </c>
      <c r="H846" s="163" t="s">
        <v>1</v>
      </c>
      <c r="I846" s="165"/>
      <c r="L846" s="161"/>
      <c r="M846" s="166"/>
      <c r="N846" s="167"/>
      <c r="O846" s="167"/>
      <c r="P846" s="167"/>
      <c r="Q846" s="167"/>
      <c r="R846" s="167"/>
      <c r="S846" s="167"/>
      <c r="T846" s="168"/>
      <c r="AT846" s="163" t="s">
        <v>312</v>
      </c>
      <c r="AU846" s="163" t="s">
        <v>96</v>
      </c>
      <c r="AV846" s="13" t="s">
        <v>23</v>
      </c>
      <c r="AW846" s="13" t="s">
        <v>41</v>
      </c>
      <c r="AX846" s="13" t="s">
        <v>86</v>
      </c>
      <c r="AY846" s="163" t="s">
        <v>302</v>
      </c>
    </row>
    <row r="847" spans="1:65" s="13" customFormat="1">
      <c r="B847" s="161"/>
      <c r="D847" s="162" t="s">
        <v>312</v>
      </c>
      <c r="E847" s="163" t="s">
        <v>1</v>
      </c>
      <c r="F847" s="164" t="s">
        <v>2888</v>
      </c>
      <c r="H847" s="163" t="s">
        <v>1</v>
      </c>
      <c r="I847" s="165"/>
      <c r="L847" s="161"/>
      <c r="M847" s="166"/>
      <c r="N847" s="167"/>
      <c r="O847" s="167"/>
      <c r="P847" s="167"/>
      <c r="Q847" s="167"/>
      <c r="R847" s="167"/>
      <c r="S847" s="167"/>
      <c r="T847" s="168"/>
      <c r="AT847" s="163" t="s">
        <v>312</v>
      </c>
      <c r="AU847" s="163" t="s">
        <v>96</v>
      </c>
      <c r="AV847" s="13" t="s">
        <v>23</v>
      </c>
      <c r="AW847" s="13" t="s">
        <v>41</v>
      </c>
      <c r="AX847" s="13" t="s">
        <v>86</v>
      </c>
      <c r="AY847" s="163" t="s">
        <v>302</v>
      </c>
    </row>
    <row r="848" spans="1:65" s="14" customFormat="1">
      <c r="B848" s="169"/>
      <c r="D848" s="162" t="s">
        <v>312</v>
      </c>
      <c r="E848" s="170" t="s">
        <v>1</v>
      </c>
      <c r="F848" s="171" t="s">
        <v>2889</v>
      </c>
      <c r="H848" s="172">
        <v>90.72</v>
      </c>
      <c r="I848" s="173"/>
      <c r="L848" s="169"/>
      <c r="M848" s="174"/>
      <c r="N848" s="175"/>
      <c r="O848" s="175"/>
      <c r="P848" s="175"/>
      <c r="Q848" s="175"/>
      <c r="R848" s="175"/>
      <c r="S848" s="175"/>
      <c r="T848" s="176"/>
      <c r="AT848" s="170" t="s">
        <v>312</v>
      </c>
      <c r="AU848" s="170" t="s">
        <v>96</v>
      </c>
      <c r="AV848" s="14" t="s">
        <v>96</v>
      </c>
      <c r="AW848" s="14" t="s">
        <v>41</v>
      </c>
      <c r="AX848" s="14" t="s">
        <v>86</v>
      </c>
      <c r="AY848" s="170" t="s">
        <v>302</v>
      </c>
    </row>
    <row r="849" spans="1:65" s="13" customFormat="1">
      <c r="B849" s="161"/>
      <c r="D849" s="162" t="s">
        <v>312</v>
      </c>
      <c r="E849" s="163" t="s">
        <v>1</v>
      </c>
      <c r="F849" s="164" t="s">
        <v>2890</v>
      </c>
      <c r="H849" s="163" t="s">
        <v>1</v>
      </c>
      <c r="I849" s="165"/>
      <c r="L849" s="161"/>
      <c r="M849" s="166"/>
      <c r="N849" s="167"/>
      <c r="O849" s="167"/>
      <c r="P849" s="167"/>
      <c r="Q849" s="167"/>
      <c r="R849" s="167"/>
      <c r="S849" s="167"/>
      <c r="T849" s="168"/>
      <c r="AT849" s="163" t="s">
        <v>312</v>
      </c>
      <c r="AU849" s="163" t="s">
        <v>96</v>
      </c>
      <c r="AV849" s="13" t="s">
        <v>23</v>
      </c>
      <c r="AW849" s="13" t="s">
        <v>41</v>
      </c>
      <c r="AX849" s="13" t="s">
        <v>86</v>
      </c>
      <c r="AY849" s="163" t="s">
        <v>302</v>
      </c>
    </row>
    <row r="850" spans="1:65" s="14" customFormat="1">
      <c r="B850" s="169"/>
      <c r="D850" s="162" t="s">
        <v>312</v>
      </c>
      <c r="E850" s="170" t="s">
        <v>1</v>
      </c>
      <c r="F850" s="171" t="s">
        <v>2891</v>
      </c>
      <c r="H850" s="172">
        <v>46.08</v>
      </c>
      <c r="I850" s="173"/>
      <c r="L850" s="169"/>
      <c r="M850" s="174"/>
      <c r="N850" s="175"/>
      <c r="O850" s="175"/>
      <c r="P850" s="175"/>
      <c r="Q850" s="175"/>
      <c r="R850" s="175"/>
      <c r="S850" s="175"/>
      <c r="T850" s="176"/>
      <c r="AT850" s="170" t="s">
        <v>312</v>
      </c>
      <c r="AU850" s="170" t="s">
        <v>96</v>
      </c>
      <c r="AV850" s="14" t="s">
        <v>96</v>
      </c>
      <c r="AW850" s="14" t="s">
        <v>41</v>
      </c>
      <c r="AX850" s="14" t="s">
        <v>86</v>
      </c>
      <c r="AY850" s="170" t="s">
        <v>302</v>
      </c>
    </row>
    <row r="851" spans="1:65" s="13" customFormat="1">
      <c r="B851" s="161"/>
      <c r="D851" s="162" t="s">
        <v>312</v>
      </c>
      <c r="E851" s="163" t="s">
        <v>1</v>
      </c>
      <c r="F851" s="164" t="s">
        <v>2892</v>
      </c>
      <c r="H851" s="163" t="s">
        <v>1</v>
      </c>
      <c r="I851" s="165"/>
      <c r="L851" s="161"/>
      <c r="M851" s="166"/>
      <c r="N851" s="167"/>
      <c r="O851" s="167"/>
      <c r="P851" s="167"/>
      <c r="Q851" s="167"/>
      <c r="R851" s="167"/>
      <c r="S851" s="167"/>
      <c r="T851" s="168"/>
      <c r="AT851" s="163" t="s">
        <v>312</v>
      </c>
      <c r="AU851" s="163" t="s">
        <v>96</v>
      </c>
      <c r="AV851" s="13" t="s">
        <v>23</v>
      </c>
      <c r="AW851" s="13" t="s">
        <v>41</v>
      </c>
      <c r="AX851" s="13" t="s">
        <v>86</v>
      </c>
      <c r="AY851" s="163" t="s">
        <v>302</v>
      </c>
    </row>
    <row r="852" spans="1:65" s="13" customFormat="1">
      <c r="B852" s="161"/>
      <c r="D852" s="162" t="s">
        <v>312</v>
      </c>
      <c r="E852" s="163" t="s">
        <v>1</v>
      </c>
      <c r="F852" s="164" t="s">
        <v>2893</v>
      </c>
      <c r="H852" s="163" t="s">
        <v>1</v>
      </c>
      <c r="I852" s="165"/>
      <c r="L852" s="161"/>
      <c r="M852" s="166"/>
      <c r="N852" s="167"/>
      <c r="O852" s="167"/>
      <c r="P852" s="167"/>
      <c r="Q852" s="167"/>
      <c r="R852" s="167"/>
      <c r="S852" s="167"/>
      <c r="T852" s="168"/>
      <c r="AT852" s="163" t="s">
        <v>312</v>
      </c>
      <c r="AU852" s="163" t="s">
        <v>96</v>
      </c>
      <c r="AV852" s="13" t="s">
        <v>23</v>
      </c>
      <c r="AW852" s="13" t="s">
        <v>41</v>
      </c>
      <c r="AX852" s="13" t="s">
        <v>86</v>
      </c>
      <c r="AY852" s="163" t="s">
        <v>302</v>
      </c>
    </row>
    <row r="853" spans="1:65" s="14" customFormat="1">
      <c r="B853" s="169"/>
      <c r="D853" s="162" t="s">
        <v>312</v>
      </c>
      <c r="E853" s="170" t="s">
        <v>1</v>
      </c>
      <c r="F853" s="171" t="s">
        <v>2894</v>
      </c>
      <c r="H853" s="172">
        <v>73.08</v>
      </c>
      <c r="I853" s="173"/>
      <c r="L853" s="169"/>
      <c r="M853" s="174"/>
      <c r="N853" s="175"/>
      <c r="O853" s="175"/>
      <c r="P853" s="175"/>
      <c r="Q853" s="175"/>
      <c r="R853" s="175"/>
      <c r="S853" s="175"/>
      <c r="T853" s="176"/>
      <c r="AT853" s="170" t="s">
        <v>312</v>
      </c>
      <c r="AU853" s="170" t="s">
        <v>96</v>
      </c>
      <c r="AV853" s="14" t="s">
        <v>96</v>
      </c>
      <c r="AW853" s="14" t="s">
        <v>41</v>
      </c>
      <c r="AX853" s="14" t="s">
        <v>86</v>
      </c>
      <c r="AY853" s="170" t="s">
        <v>302</v>
      </c>
    </row>
    <row r="854" spans="1:65" s="13" customFormat="1">
      <c r="B854" s="161"/>
      <c r="D854" s="162" t="s">
        <v>312</v>
      </c>
      <c r="E854" s="163" t="s">
        <v>1</v>
      </c>
      <c r="F854" s="164" t="s">
        <v>2895</v>
      </c>
      <c r="H854" s="163" t="s">
        <v>1</v>
      </c>
      <c r="I854" s="165"/>
      <c r="L854" s="161"/>
      <c r="M854" s="166"/>
      <c r="N854" s="167"/>
      <c r="O854" s="167"/>
      <c r="P854" s="167"/>
      <c r="Q854" s="167"/>
      <c r="R854" s="167"/>
      <c r="S854" s="167"/>
      <c r="T854" s="168"/>
      <c r="AT854" s="163" t="s">
        <v>312</v>
      </c>
      <c r="AU854" s="163" t="s">
        <v>96</v>
      </c>
      <c r="AV854" s="13" t="s">
        <v>23</v>
      </c>
      <c r="AW854" s="13" t="s">
        <v>41</v>
      </c>
      <c r="AX854" s="13" t="s">
        <v>86</v>
      </c>
      <c r="AY854" s="163" t="s">
        <v>302</v>
      </c>
    </row>
    <row r="855" spans="1:65" s="14" customFormat="1">
      <c r="B855" s="169"/>
      <c r="D855" s="162" t="s">
        <v>312</v>
      </c>
      <c r="E855" s="170" t="s">
        <v>1</v>
      </c>
      <c r="F855" s="171" t="s">
        <v>2896</v>
      </c>
      <c r="H855" s="172">
        <v>16.559999999999999</v>
      </c>
      <c r="I855" s="173"/>
      <c r="L855" s="169"/>
      <c r="M855" s="174"/>
      <c r="N855" s="175"/>
      <c r="O855" s="175"/>
      <c r="P855" s="175"/>
      <c r="Q855" s="175"/>
      <c r="R855" s="175"/>
      <c r="S855" s="175"/>
      <c r="T855" s="176"/>
      <c r="AT855" s="170" t="s">
        <v>312</v>
      </c>
      <c r="AU855" s="170" t="s">
        <v>96</v>
      </c>
      <c r="AV855" s="14" t="s">
        <v>96</v>
      </c>
      <c r="AW855" s="14" t="s">
        <v>41</v>
      </c>
      <c r="AX855" s="14" t="s">
        <v>86</v>
      </c>
      <c r="AY855" s="170" t="s">
        <v>302</v>
      </c>
    </row>
    <row r="856" spans="1:65" s="15" customFormat="1">
      <c r="B856" s="177"/>
      <c r="D856" s="162" t="s">
        <v>312</v>
      </c>
      <c r="E856" s="178" t="s">
        <v>1</v>
      </c>
      <c r="F856" s="179" t="s">
        <v>324</v>
      </c>
      <c r="H856" s="180">
        <v>280.8</v>
      </c>
      <c r="I856" s="181"/>
      <c r="L856" s="177"/>
      <c r="M856" s="182"/>
      <c r="N856" s="183"/>
      <c r="O856" s="183"/>
      <c r="P856" s="183"/>
      <c r="Q856" s="183"/>
      <c r="R856" s="183"/>
      <c r="S856" s="183"/>
      <c r="T856" s="184"/>
      <c r="AT856" s="178" t="s">
        <v>312</v>
      </c>
      <c r="AU856" s="178" t="s">
        <v>96</v>
      </c>
      <c r="AV856" s="15" t="s">
        <v>310</v>
      </c>
      <c r="AW856" s="15" t="s">
        <v>41</v>
      </c>
      <c r="AX856" s="15" t="s">
        <v>23</v>
      </c>
      <c r="AY856" s="178" t="s">
        <v>302</v>
      </c>
    </row>
    <row r="857" spans="1:65" s="2" customFormat="1" ht="16.5" customHeight="1">
      <c r="A857" s="34"/>
      <c r="B857" s="147"/>
      <c r="C857" s="148" t="s">
        <v>966</v>
      </c>
      <c r="D857" s="148" t="s">
        <v>305</v>
      </c>
      <c r="E857" s="149" t="s">
        <v>869</v>
      </c>
      <c r="F857" s="150" t="s">
        <v>870</v>
      </c>
      <c r="G857" s="151" t="s">
        <v>308</v>
      </c>
      <c r="H857" s="152">
        <v>280.8</v>
      </c>
      <c r="I857" s="153"/>
      <c r="J857" s="154">
        <f>ROUND(I857*H857,2)</f>
        <v>0</v>
      </c>
      <c r="K857" s="150" t="s">
        <v>309</v>
      </c>
      <c r="L857" s="35"/>
      <c r="M857" s="155" t="s">
        <v>1</v>
      </c>
      <c r="N857" s="156" t="s">
        <v>51</v>
      </c>
      <c r="O857" s="60"/>
      <c r="P857" s="157">
        <f>O857*H857</f>
        <v>0</v>
      </c>
      <c r="Q857" s="157">
        <v>0</v>
      </c>
      <c r="R857" s="157">
        <f>Q857*H857</f>
        <v>0</v>
      </c>
      <c r="S857" s="157">
        <v>0</v>
      </c>
      <c r="T857" s="158">
        <f>S857*H857</f>
        <v>0</v>
      </c>
      <c r="U857" s="34"/>
      <c r="V857" s="34"/>
      <c r="W857" s="34"/>
      <c r="X857" s="34"/>
      <c r="Y857" s="34"/>
      <c r="Z857" s="34"/>
      <c r="AA857" s="34"/>
      <c r="AB857" s="34"/>
      <c r="AC857" s="34"/>
      <c r="AD857" s="34"/>
      <c r="AE857" s="34"/>
      <c r="AR857" s="159" t="s">
        <v>310</v>
      </c>
      <c r="AT857" s="159" t="s">
        <v>305</v>
      </c>
      <c r="AU857" s="159" t="s">
        <v>96</v>
      </c>
      <c r="AY857" s="18" t="s">
        <v>302</v>
      </c>
      <c r="BE857" s="160">
        <f>IF(N857="základní",J857,0)</f>
        <v>0</v>
      </c>
      <c r="BF857" s="160">
        <f>IF(N857="snížená",J857,0)</f>
        <v>0</v>
      </c>
      <c r="BG857" s="160">
        <f>IF(N857="zákl. přenesená",J857,0)</f>
        <v>0</v>
      </c>
      <c r="BH857" s="160">
        <f>IF(N857="sníž. přenesená",J857,0)</f>
        <v>0</v>
      </c>
      <c r="BI857" s="160">
        <f>IF(N857="nulová",J857,0)</f>
        <v>0</v>
      </c>
      <c r="BJ857" s="18" t="s">
        <v>23</v>
      </c>
      <c r="BK857" s="160">
        <f>ROUND(I857*H857,2)</f>
        <v>0</v>
      </c>
      <c r="BL857" s="18" t="s">
        <v>310</v>
      </c>
      <c r="BM857" s="159" t="s">
        <v>2897</v>
      </c>
    </row>
    <row r="858" spans="1:65" s="14" customFormat="1">
      <c r="B858" s="169"/>
      <c r="D858" s="162" t="s">
        <v>312</v>
      </c>
      <c r="E858" s="170" t="s">
        <v>1</v>
      </c>
      <c r="F858" s="171" t="s">
        <v>2898</v>
      </c>
      <c r="H858" s="172">
        <v>280.8</v>
      </c>
      <c r="I858" s="173"/>
      <c r="L858" s="169"/>
      <c r="M858" s="174"/>
      <c r="N858" s="175"/>
      <c r="O858" s="175"/>
      <c r="P858" s="175"/>
      <c r="Q858" s="175"/>
      <c r="R858" s="175"/>
      <c r="S858" s="175"/>
      <c r="T858" s="176"/>
      <c r="AT858" s="170" t="s">
        <v>312</v>
      </c>
      <c r="AU858" s="170" t="s">
        <v>96</v>
      </c>
      <c r="AV858" s="14" t="s">
        <v>96</v>
      </c>
      <c r="AW858" s="14" t="s">
        <v>41</v>
      </c>
      <c r="AX858" s="14" t="s">
        <v>23</v>
      </c>
      <c r="AY858" s="170" t="s">
        <v>302</v>
      </c>
    </row>
    <row r="859" spans="1:65" s="2" customFormat="1" ht="16.5" customHeight="1">
      <c r="A859" s="34"/>
      <c r="B859" s="147"/>
      <c r="C859" s="148" t="s">
        <v>971</v>
      </c>
      <c r="D859" s="148" t="s">
        <v>305</v>
      </c>
      <c r="E859" s="149" t="s">
        <v>873</v>
      </c>
      <c r="F859" s="150" t="s">
        <v>874</v>
      </c>
      <c r="G859" s="151" t="s">
        <v>671</v>
      </c>
      <c r="H859" s="152">
        <v>29033</v>
      </c>
      <c r="I859" s="153"/>
      <c r="J859" s="154">
        <f>ROUND(I859*H859,2)</f>
        <v>0</v>
      </c>
      <c r="K859" s="150" t="s">
        <v>309</v>
      </c>
      <c r="L859" s="35"/>
      <c r="M859" s="155" t="s">
        <v>1</v>
      </c>
      <c r="N859" s="156" t="s">
        <v>51</v>
      </c>
      <c r="O859" s="60"/>
      <c r="P859" s="157">
        <f>O859*H859</f>
        <v>0</v>
      </c>
      <c r="Q859" s="157">
        <v>2.5999999999999998E-4</v>
      </c>
      <c r="R859" s="157">
        <f>Q859*H859</f>
        <v>7.5485799999999994</v>
      </c>
      <c r="S859" s="157">
        <v>0</v>
      </c>
      <c r="T859" s="158">
        <f>S859*H859</f>
        <v>0</v>
      </c>
      <c r="U859" s="34"/>
      <c r="V859" s="34"/>
      <c r="W859" s="34"/>
      <c r="X859" s="34"/>
      <c r="Y859" s="34"/>
      <c r="Z859" s="34"/>
      <c r="AA859" s="34"/>
      <c r="AB859" s="34"/>
      <c r="AC859" s="34"/>
      <c r="AD859" s="34"/>
      <c r="AE859" s="34"/>
      <c r="AR859" s="159" t="s">
        <v>310</v>
      </c>
      <c r="AT859" s="159" t="s">
        <v>305</v>
      </c>
      <c r="AU859" s="159" t="s">
        <v>96</v>
      </c>
      <c r="AY859" s="18" t="s">
        <v>302</v>
      </c>
      <c r="BE859" s="160">
        <f>IF(N859="základní",J859,0)</f>
        <v>0</v>
      </c>
      <c r="BF859" s="160">
        <f>IF(N859="snížená",J859,0)</f>
        <v>0</v>
      </c>
      <c r="BG859" s="160">
        <f>IF(N859="zákl. přenesená",J859,0)</f>
        <v>0</v>
      </c>
      <c r="BH859" s="160">
        <f>IF(N859="sníž. přenesená",J859,0)</f>
        <v>0</v>
      </c>
      <c r="BI859" s="160">
        <f>IF(N859="nulová",J859,0)</f>
        <v>0</v>
      </c>
      <c r="BJ859" s="18" t="s">
        <v>23</v>
      </c>
      <c r="BK859" s="160">
        <f>ROUND(I859*H859,2)</f>
        <v>0</v>
      </c>
      <c r="BL859" s="18" t="s">
        <v>310</v>
      </c>
      <c r="BM859" s="159" t="s">
        <v>2899</v>
      </c>
    </row>
    <row r="860" spans="1:65" s="13" customFormat="1">
      <c r="B860" s="161"/>
      <c r="D860" s="162" t="s">
        <v>312</v>
      </c>
      <c r="E860" s="163" t="s">
        <v>1</v>
      </c>
      <c r="F860" s="164" t="s">
        <v>876</v>
      </c>
      <c r="H860" s="163" t="s">
        <v>1</v>
      </c>
      <c r="I860" s="165"/>
      <c r="L860" s="161"/>
      <c r="M860" s="166"/>
      <c r="N860" s="167"/>
      <c r="O860" s="167"/>
      <c r="P860" s="167"/>
      <c r="Q860" s="167"/>
      <c r="R860" s="167"/>
      <c r="S860" s="167"/>
      <c r="T860" s="168"/>
      <c r="AT860" s="163" t="s">
        <v>312</v>
      </c>
      <c r="AU860" s="163" t="s">
        <v>96</v>
      </c>
      <c r="AV860" s="13" t="s">
        <v>23</v>
      </c>
      <c r="AW860" s="13" t="s">
        <v>41</v>
      </c>
      <c r="AX860" s="13" t="s">
        <v>86</v>
      </c>
      <c r="AY860" s="163" t="s">
        <v>302</v>
      </c>
    </row>
    <row r="861" spans="1:65" s="13" customFormat="1">
      <c r="B861" s="161"/>
      <c r="D861" s="162" t="s">
        <v>312</v>
      </c>
      <c r="E861" s="163" t="s">
        <v>1</v>
      </c>
      <c r="F861" s="164" t="s">
        <v>424</v>
      </c>
      <c r="H861" s="163" t="s">
        <v>1</v>
      </c>
      <c r="I861" s="165"/>
      <c r="L861" s="161"/>
      <c r="M861" s="166"/>
      <c r="N861" s="167"/>
      <c r="O861" s="167"/>
      <c r="P861" s="167"/>
      <c r="Q861" s="167"/>
      <c r="R861" s="167"/>
      <c r="S861" s="167"/>
      <c r="T861" s="168"/>
      <c r="AT861" s="163" t="s">
        <v>312</v>
      </c>
      <c r="AU861" s="163" t="s">
        <v>96</v>
      </c>
      <c r="AV861" s="13" t="s">
        <v>23</v>
      </c>
      <c r="AW861" s="13" t="s">
        <v>41</v>
      </c>
      <c r="AX861" s="13" t="s">
        <v>86</v>
      </c>
      <c r="AY861" s="163" t="s">
        <v>302</v>
      </c>
    </row>
    <row r="862" spans="1:65" s="14" customFormat="1">
      <c r="B862" s="169"/>
      <c r="D862" s="162" t="s">
        <v>312</v>
      </c>
      <c r="E862" s="170" t="s">
        <v>1</v>
      </c>
      <c r="F862" s="171" t="s">
        <v>2900</v>
      </c>
      <c r="H862" s="172">
        <v>331.6</v>
      </c>
      <c r="I862" s="173"/>
      <c r="L862" s="169"/>
      <c r="M862" s="174"/>
      <c r="N862" s="175"/>
      <c r="O862" s="175"/>
      <c r="P862" s="175"/>
      <c r="Q862" s="175"/>
      <c r="R862" s="175"/>
      <c r="S862" s="175"/>
      <c r="T862" s="176"/>
      <c r="AT862" s="170" t="s">
        <v>312</v>
      </c>
      <c r="AU862" s="170" t="s">
        <v>96</v>
      </c>
      <c r="AV862" s="14" t="s">
        <v>96</v>
      </c>
      <c r="AW862" s="14" t="s">
        <v>41</v>
      </c>
      <c r="AX862" s="14" t="s">
        <v>86</v>
      </c>
      <c r="AY862" s="170" t="s">
        <v>302</v>
      </c>
    </row>
    <row r="863" spans="1:65" s="14" customFormat="1">
      <c r="B863" s="169"/>
      <c r="D863" s="162" t="s">
        <v>312</v>
      </c>
      <c r="E863" s="170" t="s">
        <v>1</v>
      </c>
      <c r="F863" s="171" t="s">
        <v>2901</v>
      </c>
      <c r="H863" s="172">
        <v>317.58999999999997</v>
      </c>
      <c r="I863" s="173"/>
      <c r="L863" s="169"/>
      <c r="M863" s="174"/>
      <c r="N863" s="175"/>
      <c r="O863" s="175"/>
      <c r="P863" s="175"/>
      <c r="Q863" s="175"/>
      <c r="R863" s="175"/>
      <c r="S863" s="175"/>
      <c r="T863" s="176"/>
      <c r="AT863" s="170" t="s">
        <v>312</v>
      </c>
      <c r="AU863" s="170" t="s">
        <v>96</v>
      </c>
      <c r="AV863" s="14" t="s">
        <v>96</v>
      </c>
      <c r="AW863" s="14" t="s">
        <v>41</v>
      </c>
      <c r="AX863" s="14" t="s">
        <v>86</v>
      </c>
      <c r="AY863" s="170" t="s">
        <v>302</v>
      </c>
    </row>
    <row r="864" spans="1:65" s="14" customFormat="1">
      <c r="B864" s="169"/>
      <c r="D864" s="162" t="s">
        <v>312</v>
      </c>
      <c r="E864" s="170" t="s">
        <v>1</v>
      </c>
      <c r="F864" s="171" t="s">
        <v>2902</v>
      </c>
      <c r="H864" s="172">
        <v>328.26</v>
      </c>
      <c r="I864" s="173"/>
      <c r="L864" s="169"/>
      <c r="M864" s="174"/>
      <c r="N864" s="175"/>
      <c r="O864" s="175"/>
      <c r="P864" s="175"/>
      <c r="Q864" s="175"/>
      <c r="R864" s="175"/>
      <c r="S864" s="175"/>
      <c r="T864" s="176"/>
      <c r="AT864" s="170" t="s">
        <v>312</v>
      </c>
      <c r="AU864" s="170" t="s">
        <v>96</v>
      </c>
      <c r="AV864" s="14" t="s">
        <v>96</v>
      </c>
      <c r="AW864" s="14" t="s">
        <v>41</v>
      </c>
      <c r="AX864" s="14" t="s">
        <v>86</v>
      </c>
      <c r="AY864" s="170" t="s">
        <v>302</v>
      </c>
    </row>
    <row r="865" spans="2:51" s="13" customFormat="1">
      <c r="B865" s="161"/>
      <c r="D865" s="162" t="s">
        <v>312</v>
      </c>
      <c r="E865" s="163" t="s">
        <v>1</v>
      </c>
      <c r="F865" s="164" t="s">
        <v>2903</v>
      </c>
      <c r="H865" s="163" t="s">
        <v>1</v>
      </c>
      <c r="I865" s="165"/>
      <c r="L865" s="161"/>
      <c r="M865" s="166"/>
      <c r="N865" s="167"/>
      <c r="O865" s="167"/>
      <c r="P865" s="167"/>
      <c r="Q865" s="167"/>
      <c r="R865" s="167"/>
      <c r="S865" s="167"/>
      <c r="T865" s="168"/>
      <c r="AT865" s="163" t="s">
        <v>312</v>
      </c>
      <c r="AU865" s="163" t="s">
        <v>96</v>
      </c>
      <c r="AV865" s="13" t="s">
        <v>23</v>
      </c>
      <c r="AW865" s="13" t="s">
        <v>41</v>
      </c>
      <c r="AX865" s="13" t="s">
        <v>86</v>
      </c>
      <c r="AY865" s="163" t="s">
        <v>302</v>
      </c>
    </row>
    <row r="866" spans="2:51" s="14" customFormat="1">
      <c r="B866" s="169"/>
      <c r="D866" s="162" t="s">
        <v>312</v>
      </c>
      <c r="E866" s="170" t="s">
        <v>1</v>
      </c>
      <c r="F866" s="171" t="s">
        <v>2904</v>
      </c>
      <c r="H866" s="172">
        <v>376.97</v>
      </c>
      <c r="I866" s="173"/>
      <c r="L866" s="169"/>
      <c r="M866" s="174"/>
      <c r="N866" s="175"/>
      <c r="O866" s="175"/>
      <c r="P866" s="175"/>
      <c r="Q866" s="175"/>
      <c r="R866" s="175"/>
      <c r="S866" s="175"/>
      <c r="T866" s="176"/>
      <c r="AT866" s="170" t="s">
        <v>312</v>
      </c>
      <c r="AU866" s="170" t="s">
        <v>96</v>
      </c>
      <c r="AV866" s="14" t="s">
        <v>96</v>
      </c>
      <c r="AW866" s="14" t="s">
        <v>41</v>
      </c>
      <c r="AX866" s="14" t="s">
        <v>86</v>
      </c>
      <c r="AY866" s="170" t="s">
        <v>302</v>
      </c>
    </row>
    <row r="867" spans="2:51" s="14" customFormat="1">
      <c r="B867" s="169"/>
      <c r="D867" s="162" t="s">
        <v>312</v>
      </c>
      <c r="E867" s="170" t="s">
        <v>1</v>
      </c>
      <c r="F867" s="171" t="s">
        <v>2905</v>
      </c>
      <c r="H867" s="172">
        <v>388.31</v>
      </c>
      <c r="I867" s="173"/>
      <c r="L867" s="169"/>
      <c r="M867" s="174"/>
      <c r="N867" s="175"/>
      <c r="O867" s="175"/>
      <c r="P867" s="175"/>
      <c r="Q867" s="175"/>
      <c r="R867" s="175"/>
      <c r="S867" s="175"/>
      <c r="T867" s="176"/>
      <c r="AT867" s="170" t="s">
        <v>312</v>
      </c>
      <c r="AU867" s="170" t="s">
        <v>96</v>
      </c>
      <c r="AV867" s="14" t="s">
        <v>96</v>
      </c>
      <c r="AW867" s="14" t="s">
        <v>41</v>
      </c>
      <c r="AX867" s="14" t="s">
        <v>86</v>
      </c>
      <c r="AY867" s="170" t="s">
        <v>302</v>
      </c>
    </row>
    <row r="868" spans="2:51" s="14" customFormat="1">
      <c r="B868" s="169"/>
      <c r="D868" s="162" t="s">
        <v>312</v>
      </c>
      <c r="E868" s="170" t="s">
        <v>1</v>
      </c>
      <c r="F868" s="171" t="s">
        <v>2906</v>
      </c>
      <c r="H868" s="172">
        <v>382.97</v>
      </c>
      <c r="I868" s="173"/>
      <c r="L868" s="169"/>
      <c r="M868" s="174"/>
      <c r="N868" s="175"/>
      <c r="O868" s="175"/>
      <c r="P868" s="175"/>
      <c r="Q868" s="175"/>
      <c r="R868" s="175"/>
      <c r="S868" s="175"/>
      <c r="T868" s="176"/>
      <c r="AT868" s="170" t="s">
        <v>312</v>
      </c>
      <c r="AU868" s="170" t="s">
        <v>96</v>
      </c>
      <c r="AV868" s="14" t="s">
        <v>96</v>
      </c>
      <c r="AW868" s="14" t="s">
        <v>41</v>
      </c>
      <c r="AX868" s="14" t="s">
        <v>86</v>
      </c>
      <c r="AY868" s="170" t="s">
        <v>302</v>
      </c>
    </row>
    <row r="869" spans="2:51" s="14" customFormat="1">
      <c r="B869" s="169"/>
      <c r="D869" s="162" t="s">
        <v>312</v>
      </c>
      <c r="E869" s="170" t="s">
        <v>1</v>
      </c>
      <c r="F869" s="171" t="s">
        <v>2907</v>
      </c>
      <c r="H869" s="172">
        <v>390.31</v>
      </c>
      <c r="I869" s="173"/>
      <c r="L869" s="169"/>
      <c r="M869" s="174"/>
      <c r="N869" s="175"/>
      <c r="O869" s="175"/>
      <c r="P869" s="175"/>
      <c r="Q869" s="175"/>
      <c r="R869" s="175"/>
      <c r="S869" s="175"/>
      <c r="T869" s="176"/>
      <c r="AT869" s="170" t="s">
        <v>312</v>
      </c>
      <c r="AU869" s="170" t="s">
        <v>96</v>
      </c>
      <c r="AV869" s="14" t="s">
        <v>96</v>
      </c>
      <c r="AW869" s="14" t="s">
        <v>41</v>
      </c>
      <c r="AX869" s="14" t="s">
        <v>86</v>
      </c>
      <c r="AY869" s="170" t="s">
        <v>302</v>
      </c>
    </row>
    <row r="870" spans="2:51" s="14" customFormat="1">
      <c r="B870" s="169"/>
      <c r="D870" s="162" t="s">
        <v>312</v>
      </c>
      <c r="E870" s="170" t="s">
        <v>1</v>
      </c>
      <c r="F870" s="171" t="s">
        <v>2908</v>
      </c>
      <c r="H870" s="172">
        <v>393.82</v>
      </c>
      <c r="I870" s="173"/>
      <c r="L870" s="169"/>
      <c r="M870" s="174"/>
      <c r="N870" s="175"/>
      <c r="O870" s="175"/>
      <c r="P870" s="175"/>
      <c r="Q870" s="175"/>
      <c r="R870" s="175"/>
      <c r="S870" s="175"/>
      <c r="T870" s="176"/>
      <c r="AT870" s="170" t="s">
        <v>312</v>
      </c>
      <c r="AU870" s="170" t="s">
        <v>96</v>
      </c>
      <c r="AV870" s="14" t="s">
        <v>96</v>
      </c>
      <c r="AW870" s="14" t="s">
        <v>41</v>
      </c>
      <c r="AX870" s="14" t="s">
        <v>86</v>
      </c>
      <c r="AY870" s="170" t="s">
        <v>302</v>
      </c>
    </row>
    <row r="871" spans="2:51" s="14" customFormat="1">
      <c r="B871" s="169"/>
      <c r="D871" s="162" t="s">
        <v>312</v>
      </c>
      <c r="E871" s="170" t="s">
        <v>1</v>
      </c>
      <c r="F871" s="171" t="s">
        <v>2909</v>
      </c>
      <c r="H871" s="172">
        <v>390.98</v>
      </c>
      <c r="I871" s="173"/>
      <c r="L871" s="169"/>
      <c r="M871" s="174"/>
      <c r="N871" s="175"/>
      <c r="O871" s="175"/>
      <c r="P871" s="175"/>
      <c r="Q871" s="175"/>
      <c r="R871" s="175"/>
      <c r="S871" s="175"/>
      <c r="T871" s="176"/>
      <c r="AT871" s="170" t="s">
        <v>312</v>
      </c>
      <c r="AU871" s="170" t="s">
        <v>96</v>
      </c>
      <c r="AV871" s="14" t="s">
        <v>96</v>
      </c>
      <c r="AW871" s="14" t="s">
        <v>41</v>
      </c>
      <c r="AX871" s="14" t="s">
        <v>86</v>
      </c>
      <c r="AY871" s="170" t="s">
        <v>302</v>
      </c>
    </row>
    <row r="872" spans="2:51" s="13" customFormat="1">
      <c r="B872" s="161"/>
      <c r="D872" s="162" t="s">
        <v>312</v>
      </c>
      <c r="E872" s="163" t="s">
        <v>1</v>
      </c>
      <c r="F872" s="164" t="s">
        <v>2910</v>
      </c>
      <c r="H872" s="163" t="s">
        <v>1</v>
      </c>
      <c r="I872" s="165"/>
      <c r="L872" s="161"/>
      <c r="M872" s="166"/>
      <c r="N872" s="167"/>
      <c r="O872" s="167"/>
      <c r="P872" s="167"/>
      <c r="Q872" s="167"/>
      <c r="R872" s="167"/>
      <c r="S872" s="167"/>
      <c r="T872" s="168"/>
      <c r="AT872" s="163" t="s">
        <v>312</v>
      </c>
      <c r="AU872" s="163" t="s">
        <v>96</v>
      </c>
      <c r="AV872" s="13" t="s">
        <v>23</v>
      </c>
      <c r="AW872" s="13" t="s">
        <v>41</v>
      </c>
      <c r="AX872" s="13" t="s">
        <v>86</v>
      </c>
      <c r="AY872" s="163" t="s">
        <v>302</v>
      </c>
    </row>
    <row r="873" spans="2:51" s="14" customFormat="1">
      <c r="B873" s="169"/>
      <c r="D873" s="162" t="s">
        <v>312</v>
      </c>
      <c r="E873" s="170" t="s">
        <v>1</v>
      </c>
      <c r="F873" s="171" t="s">
        <v>2911</v>
      </c>
      <c r="H873" s="172">
        <v>371.63</v>
      </c>
      <c r="I873" s="173"/>
      <c r="L873" s="169"/>
      <c r="M873" s="174"/>
      <c r="N873" s="175"/>
      <c r="O873" s="175"/>
      <c r="P873" s="175"/>
      <c r="Q873" s="175"/>
      <c r="R873" s="175"/>
      <c r="S873" s="175"/>
      <c r="T873" s="176"/>
      <c r="AT873" s="170" t="s">
        <v>312</v>
      </c>
      <c r="AU873" s="170" t="s">
        <v>96</v>
      </c>
      <c r="AV873" s="14" t="s">
        <v>96</v>
      </c>
      <c r="AW873" s="14" t="s">
        <v>41</v>
      </c>
      <c r="AX873" s="14" t="s">
        <v>86</v>
      </c>
      <c r="AY873" s="170" t="s">
        <v>302</v>
      </c>
    </row>
    <row r="874" spans="2:51" s="14" customFormat="1">
      <c r="B874" s="169"/>
      <c r="D874" s="162" t="s">
        <v>312</v>
      </c>
      <c r="E874" s="170" t="s">
        <v>1</v>
      </c>
      <c r="F874" s="171" t="s">
        <v>2912</v>
      </c>
      <c r="H874" s="172">
        <v>378.97</v>
      </c>
      <c r="I874" s="173"/>
      <c r="L874" s="169"/>
      <c r="M874" s="174"/>
      <c r="N874" s="175"/>
      <c r="O874" s="175"/>
      <c r="P874" s="175"/>
      <c r="Q874" s="175"/>
      <c r="R874" s="175"/>
      <c r="S874" s="175"/>
      <c r="T874" s="176"/>
      <c r="AT874" s="170" t="s">
        <v>312</v>
      </c>
      <c r="AU874" s="170" t="s">
        <v>96</v>
      </c>
      <c r="AV874" s="14" t="s">
        <v>96</v>
      </c>
      <c r="AW874" s="14" t="s">
        <v>41</v>
      </c>
      <c r="AX874" s="14" t="s">
        <v>86</v>
      </c>
      <c r="AY874" s="170" t="s">
        <v>302</v>
      </c>
    </row>
    <row r="875" spans="2:51" s="14" customFormat="1">
      <c r="B875" s="169"/>
      <c r="D875" s="162" t="s">
        <v>312</v>
      </c>
      <c r="E875" s="170" t="s">
        <v>1</v>
      </c>
      <c r="F875" s="171" t="s">
        <v>2913</v>
      </c>
      <c r="H875" s="172">
        <v>327.60000000000002</v>
      </c>
      <c r="I875" s="173"/>
      <c r="L875" s="169"/>
      <c r="M875" s="174"/>
      <c r="N875" s="175"/>
      <c r="O875" s="175"/>
      <c r="P875" s="175"/>
      <c r="Q875" s="175"/>
      <c r="R875" s="175"/>
      <c r="S875" s="175"/>
      <c r="T875" s="176"/>
      <c r="AT875" s="170" t="s">
        <v>312</v>
      </c>
      <c r="AU875" s="170" t="s">
        <v>96</v>
      </c>
      <c r="AV875" s="14" t="s">
        <v>96</v>
      </c>
      <c r="AW875" s="14" t="s">
        <v>41</v>
      </c>
      <c r="AX875" s="14" t="s">
        <v>86</v>
      </c>
      <c r="AY875" s="170" t="s">
        <v>302</v>
      </c>
    </row>
    <row r="876" spans="2:51" s="14" customFormat="1">
      <c r="B876" s="169"/>
      <c r="D876" s="162" t="s">
        <v>312</v>
      </c>
      <c r="E876" s="170" t="s">
        <v>1</v>
      </c>
      <c r="F876" s="171" t="s">
        <v>2914</v>
      </c>
      <c r="H876" s="172">
        <v>334.93</v>
      </c>
      <c r="I876" s="173"/>
      <c r="L876" s="169"/>
      <c r="M876" s="174"/>
      <c r="N876" s="175"/>
      <c r="O876" s="175"/>
      <c r="P876" s="175"/>
      <c r="Q876" s="175"/>
      <c r="R876" s="175"/>
      <c r="S876" s="175"/>
      <c r="T876" s="176"/>
      <c r="AT876" s="170" t="s">
        <v>312</v>
      </c>
      <c r="AU876" s="170" t="s">
        <v>96</v>
      </c>
      <c r="AV876" s="14" t="s">
        <v>96</v>
      </c>
      <c r="AW876" s="14" t="s">
        <v>41</v>
      </c>
      <c r="AX876" s="14" t="s">
        <v>86</v>
      </c>
      <c r="AY876" s="170" t="s">
        <v>302</v>
      </c>
    </row>
    <row r="877" spans="2:51" s="14" customFormat="1">
      <c r="B877" s="169"/>
      <c r="D877" s="162" t="s">
        <v>312</v>
      </c>
      <c r="E877" s="170" t="s">
        <v>1</v>
      </c>
      <c r="F877" s="171" t="s">
        <v>2915</v>
      </c>
      <c r="H877" s="172">
        <v>336.94</v>
      </c>
      <c r="I877" s="173"/>
      <c r="L877" s="169"/>
      <c r="M877" s="174"/>
      <c r="N877" s="175"/>
      <c r="O877" s="175"/>
      <c r="P877" s="175"/>
      <c r="Q877" s="175"/>
      <c r="R877" s="175"/>
      <c r="S877" s="175"/>
      <c r="T877" s="176"/>
      <c r="AT877" s="170" t="s">
        <v>312</v>
      </c>
      <c r="AU877" s="170" t="s">
        <v>96</v>
      </c>
      <c r="AV877" s="14" t="s">
        <v>96</v>
      </c>
      <c r="AW877" s="14" t="s">
        <v>41</v>
      </c>
      <c r="AX877" s="14" t="s">
        <v>86</v>
      </c>
      <c r="AY877" s="170" t="s">
        <v>302</v>
      </c>
    </row>
    <row r="878" spans="2:51" s="14" customFormat="1">
      <c r="B878" s="169"/>
      <c r="D878" s="162" t="s">
        <v>312</v>
      </c>
      <c r="E878" s="170" t="s">
        <v>1</v>
      </c>
      <c r="F878" s="171" t="s">
        <v>2916</v>
      </c>
      <c r="H878" s="172">
        <v>283.56</v>
      </c>
      <c r="I878" s="173"/>
      <c r="L878" s="169"/>
      <c r="M878" s="174"/>
      <c r="N878" s="175"/>
      <c r="O878" s="175"/>
      <c r="P878" s="175"/>
      <c r="Q878" s="175"/>
      <c r="R878" s="175"/>
      <c r="S878" s="175"/>
      <c r="T878" s="176"/>
      <c r="AT878" s="170" t="s">
        <v>312</v>
      </c>
      <c r="AU878" s="170" t="s">
        <v>96</v>
      </c>
      <c r="AV878" s="14" t="s">
        <v>96</v>
      </c>
      <c r="AW878" s="14" t="s">
        <v>41</v>
      </c>
      <c r="AX878" s="14" t="s">
        <v>86</v>
      </c>
      <c r="AY878" s="170" t="s">
        <v>302</v>
      </c>
    </row>
    <row r="879" spans="2:51" s="16" customFormat="1">
      <c r="B879" s="185"/>
      <c r="D879" s="162" t="s">
        <v>312</v>
      </c>
      <c r="E879" s="186" t="s">
        <v>1</v>
      </c>
      <c r="F879" s="187" t="s">
        <v>348</v>
      </c>
      <c r="H879" s="188">
        <v>5334.44</v>
      </c>
      <c r="I879" s="189"/>
      <c r="L879" s="185"/>
      <c r="M879" s="190"/>
      <c r="N879" s="191"/>
      <c r="O879" s="191"/>
      <c r="P879" s="191"/>
      <c r="Q879" s="191"/>
      <c r="R879" s="191"/>
      <c r="S879" s="191"/>
      <c r="T879" s="192"/>
      <c r="AT879" s="186" t="s">
        <v>312</v>
      </c>
      <c r="AU879" s="186" t="s">
        <v>96</v>
      </c>
      <c r="AV879" s="16" t="s">
        <v>318</v>
      </c>
      <c r="AW879" s="16" t="s">
        <v>41</v>
      </c>
      <c r="AX879" s="16" t="s">
        <v>86</v>
      </c>
      <c r="AY879" s="186" t="s">
        <v>302</v>
      </c>
    </row>
    <row r="880" spans="2:51" s="13" customFormat="1">
      <c r="B880" s="161"/>
      <c r="D880" s="162" t="s">
        <v>312</v>
      </c>
      <c r="E880" s="163" t="s">
        <v>1</v>
      </c>
      <c r="F880" s="164" t="s">
        <v>879</v>
      </c>
      <c r="H880" s="163" t="s">
        <v>1</v>
      </c>
      <c r="I880" s="165"/>
      <c r="L880" s="161"/>
      <c r="M880" s="166"/>
      <c r="N880" s="167"/>
      <c r="O880" s="167"/>
      <c r="P880" s="167"/>
      <c r="Q880" s="167"/>
      <c r="R880" s="167"/>
      <c r="S880" s="167"/>
      <c r="T880" s="168"/>
      <c r="AT880" s="163" t="s">
        <v>312</v>
      </c>
      <c r="AU880" s="163" t="s">
        <v>96</v>
      </c>
      <c r="AV880" s="13" t="s">
        <v>23</v>
      </c>
      <c r="AW880" s="13" t="s">
        <v>41</v>
      </c>
      <c r="AX880" s="13" t="s">
        <v>86</v>
      </c>
      <c r="AY880" s="163" t="s">
        <v>302</v>
      </c>
    </row>
    <row r="881" spans="2:51" s="13" customFormat="1">
      <c r="B881" s="161"/>
      <c r="D881" s="162" t="s">
        <v>312</v>
      </c>
      <c r="E881" s="163" t="s">
        <v>1</v>
      </c>
      <c r="F881" s="164" t="s">
        <v>424</v>
      </c>
      <c r="H881" s="163" t="s">
        <v>1</v>
      </c>
      <c r="I881" s="165"/>
      <c r="L881" s="161"/>
      <c r="M881" s="166"/>
      <c r="N881" s="167"/>
      <c r="O881" s="167"/>
      <c r="P881" s="167"/>
      <c r="Q881" s="167"/>
      <c r="R881" s="167"/>
      <c r="S881" s="167"/>
      <c r="T881" s="168"/>
      <c r="AT881" s="163" t="s">
        <v>312</v>
      </c>
      <c r="AU881" s="163" t="s">
        <v>96</v>
      </c>
      <c r="AV881" s="13" t="s">
        <v>23</v>
      </c>
      <c r="AW881" s="13" t="s">
        <v>41</v>
      </c>
      <c r="AX881" s="13" t="s">
        <v>86</v>
      </c>
      <c r="AY881" s="163" t="s">
        <v>302</v>
      </c>
    </row>
    <row r="882" spans="2:51" s="14" customFormat="1">
      <c r="B882" s="169"/>
      <c r="D882" s="162" t="s">
        <v>312</v>
      </c>
      <c r="E882" s="170" t="s">
        <v>1</v>
      </c>
      <c r="F882" s="171" t="s">
        <v>2917</v>
      </c>
      <c r="H882" s="172">
        <v>321.45999999999998</v>
      </c>
      <c r="I882" s="173"/>
      <c r="L882" s="169"/>
      <c r="M882" s="174"/>
      <c r="N882" s="175"/>
      <c r="O882" s="175"/>
      <c r="P882" s="175"/>
      <c r="Q882" s="175"/>
      <c r="R882" s="175"/>
      <c r="S882" s="175"/>
      <c r="T882" s="176"/>
      <c r="AT882" s="170" t="s">
        <v>312</v>
      </c>
      <c r="AU882" s="170" t="s">
        <v>96</v>
      </c>
      <c r="AV882" s="14" t="s">
        <v>96</v>
      </c>
      <c r="AW882" s="14" t="s">
        <v>41</v>
      </c>
      <c r="AX882" s="14" t="s">
        <v>86</v>
      </c>
      <c r="AY882" s="170" t="s">
        <v>302</v>
      </c>
    </row>
    <row r="883" spans="2:51" s="13" customFormat="1">
      <c r="B883" s="161"/>
      <c r="D883" s="162" t="s">
        <v>312</v>
      </c>
      <c r="E883" s="163" t="s">
        <v>1</v>
      </c>
      <c r="F883" s="164" t="s">
        <v>2903</v>
      </c>
      <c r="H883" s="163" t="s">
        <v>1</v>
      </c>
      <c r="I883" s="165"/>
      <c r="L883" s="161"/>
      <c r="M883" s="166"/>
      <c r="N883" s="167"/>
      <c r="O883" s="167"/>
      <c r="P883" s="167"/>
      <c r="Q883" s="167"/>
      <c r="R883" s="167"/>
      <c r="S883" s="167"/>
      <c r="T883" s="168"/>
      <c r="AT883" s="163" t="s">
        <v>312</v>
      </c>
      <c r="AU883" s="163" t="s">
        <v>96</v>
      </c>
      <c r="AV883" s="13" t="s">
        <v>23</v>
      </c>
      <c r="AW883" s="13" t="s">
        <v>41</v>
      </c>
      <c r="AX883" s="13" t="s">
        <v>86</v>
      </c>
      <c r="AY883" s="163" t="s">
        <v>302</v>
      </c>
    </row>
    <row r="884" spans="2:51" s="14" customFormat="1">
      <c r="B884" s="169"/>
      <c r="D884" s="162" t="s">
        <v>312</v>
      </c>
      <c r="E884" s="170" t="s">
        <v>1</v>
      </c>
      <c r="F884" s="171" t="s">
        <v>2918</v>
      </c>
      <c r="H884" s="172">
        <v>556.78</v>
      </c>
      <c r="I884" s="173"/>
      <c r="L884" s="169"/>
      <c r="M884" s="174"/>
      <c r="N884" s="175"/>
      <c r="O884" s="175"/>
      <c r="P884" s="175"/>
      <c r="Q884" s="175"/>
      <c r="R884" s="175"/>
      <c r="S884" s="175"/>
      <c r="T884" s="176"/>
      <c r="AT884" s="170" t="s">
        <v>312</v>
      </c>
      <c r="AU884" s="170" t="s">
        <v>96</v>
      </c>
      <c r="AV884" s="14" t="s">
        <v>96</v>
      </c>
      <c r="AW884" s="14" t="s">
        <v>41</v>
      </c>
      <c r="AX884" s="14" t="s">
        <v>86</v>
      </c>
      <c r="AY884" s="170" t="s">
        <v>302</v>
      </c>
    </row>
    <row r="885" spans="2:51" s="14" customFormat="1">
      <c r="B885" s="169"/>
      <c r="D885" s="162" t="s">
        <v>312</v>
      </c>
      <c r="E885" s="170" t="s">
        <v>1</v>
      </c>
      <c r="F885" s="171" t="s">
        <v>2919</v>
      </c>
      <c r="H885" s="172">
        <v>545.23</v>
      </c>
      <c r="I885" s="173"/>
      <c r="L885" s="169"/>
      <c r="M885" s="174"/>
      <c r="N885" s="175"/>
      <c r="O885" s="175"/>
      <c r="P885" s="175"/>
      <c r="Q885" s="175"/>
      <c r="R885" s="175"/>
      <c r="S885" s="175"/>
      <c r="T885" s="176"/>
      <c r="AT885" s="170" t="s">
        <v>312</v>
      </c>
      <c r="AU885" s="170" t="s">
        <v>96</v>
      </c>
      <c r="AV885" s="14" t="s">
        <v>96</v>
      </c>
      <c r="AW885" s="14" t="s">
        <v>41</v>
      </c>
      <c r="AX885" s="14" t="s">
        <v>86</v>
      </c>
      <c r="AY885" s="170" t="s">
        <v>302</v>
      </c>
    </row>
    <row r="886" spans="2:51" s="14" customFormat="1">
      <c r="B886" s="169"/>
      <c r="D886" s="162" t="s">
        <v>312</v>
      </c>
      <c r="E886" s="170" t="s">
        <v>1</v>
      </c>
      <c r="F886" s="171" t="s">
        <v>2920</v>
      </c>
      <c r="H886" s="172">
        <v>583.41999999999996</v>
      </c>
      <c r="I886" s="173"/>
      <c r="L886" s="169"/>
      <c r="M886" s="174"/>
      <c r="N886" s="175"/>
      <c r="O886" s="175"/>
      <c r="P886" s="175"/>
      <c r="Q886" s="175"/>
      <c r="R886" s="175"/>
      <c r="S886" s="175"/>
      <c r="T886" s="176"/>
      <c r="AT886" s="170" t="s">
        <v>312</v>
      </c>
      <c r="AU886" s="170" t="s">
        <v>96</v>
      </c>
      <c r="AV886" s="14" t="s">
        <v>96</v>
      </c>
      <c r="AW886" s="14" t="s">
        <v>41</v>
      </c>
      <c r="AX886" s="14" t="s">
        <v>86</v>
      </c>
      <c r="AY886" s="170" t="s">
        <v>302</v>
      </c>
    </row>
    <row r="887" spans="2:51" s="13" customFormat="1">
      <c r="B887" s="161"/>
      <c r="D887" s="162" t="s">
        <v>312</v>
      </c>
      <c r="E887" s="163" t="s">
        <v>1</v>
      </c>
      <c r="F887" s="164" t="s">
        <v>2910</v>
      </c>
      <c r="H887" s="163" t="s">
        <v>1</v>
      </c>
      <c r="I887" s="165"/>
      <c r="L887" s="161"/>
      <c r="M887" s="166"/>
      <c r="N887" s="167"/>
      <c r="O887" s="167"/>
      <c r="P887" s="167"/>
      <c r="Q887" s="167"/>
      <c r="R887" s="167"/>
      <c r="S887" s="167"/>
      <c r="T887" s="168"/>
      <c r="AT887" s="163" t="s">
        <v>312</v>
      </c>
      <c r="AU887" s="163" t="s">
        <v>96</v>
      </c>
      <c r="AV887" s="13" t="s">
        <v>23</v>
      </c>
      <c r="AW887" s="13" t="s">
        <v>41</v>
      </c>
      <c r="AX887" s="13" t="s">
        <v>86</v>
      </c>
      <c r="AY887" s="163" t="s">
        <v>302</v>
      </c>
    </row>
    <row r="888" spans="2:51" s="14" customFormat="1">
      <c r="B888" s="169"/>
      <c r="D888" s="162" t="s">
        <v>312</v>
      </c>
      <c r="E888" s="170" t="s">
        <v>1</v>
      </c>
      <c r="F888" s="171" t="s">
        <v>2921</v>
      </c>
      <c r="H888" s="172">
        <v>630.48</v>
      </c>
      <c r="I888" s="173"/>
      <c r="L888" s="169"/>
      <c r="M888" s="174"/>
      <c r="N888" s="175"/>
      <c r="O888" s="175"/>
      <c r="P888" s="175"/>
      <c r="Q888" s="175"/>
      <c r="R888" s="175"/>
      <c r="S888" s="175"/>
      <c r="T888" s="176"/>
      <c r="AT888" s="170" t="s">
        <v>312</v>
      </c>
      <c r="AU888" s="170" t="s">
        <v>96</v>
      </c>
      <c r="AV888" s="14" t="s">
        <v>96</v>
      </c>
      <c r="AW888" s="14" t="s">
        <v>41</v>
      </c>
      <c r="AX888" s="14" t="s">
        <v>86</v>
      </c>
      <c r="AY888" s="170" t="s">
        <v>302</v>
      </c>
    </row>
    <row r="889" spans="2:51" s="16" customFormat="1">
      <c r="B889" s="185"/>
      <c r="D889" s="162" t="s">
        <v>312</v>
      </c>
      <c r="E889" s="186" t="s">
        <v>1</v>
      </c>
      <c r="F889" s="187" t="s">
        <v>348</v>
      </c>
      <c r="H889" s="188">
        <v>2637.37</v>
      </c>
      <c r="I889" s="189"/>
      <c r="L889" s="185"/>
      <c r="M889" s="190"/>
      <c r="N889" s="191"/>
      <c r="O889" s="191"/>
      <c r="P889" s="191"/>
      <c r="Q889" s="191"/>
      <c r="R889" s="191"/>
      <c r="S889" s="191"/>
      <c r="T889" s="192"/>
      <c r="AT889" s="186" t="s">
        <v>312</v>
      </c>
      <c r="AU889" s="186" t="s">
        <v>96</v>
      </c>
      <c r="AV889" s="16" t="s">
        <v>318</v>
      </c>
      <c r="AW889" s="16" t="s">
        <v>41</v>
      </c>
      <c r="AX889" s="16" t="s">
        <v>86</v>
      </c>
      <c r="AY889" s="186" t="s">
        <v>302</v>
      </c>
    </row>
    <row r="890" spans="2:51" s="13" customFormat="1">
      <c r="B890" s="161"/>
      <c r="D890" s="162" t="s">
        <v>312</v>
      </c>
      <c r="E890" s="163" t="s">
        <v>1</v>
      </c>
      <c r="F890" s="164" t="s">
        <v>887</v>
      </c>
      <c r="H890" s="163" t="s">
        <v>1</v>
      </c>
      <c r="I890" s="165"/>
      <c r="L890" s="161"/>
      <c r="M890" s="166"/>
      <c r="N890" s="167"/>
      <c r="O890" s="167"/>
      <c r="P890" s="167"/>
      <c r="Q890" s="167"/>
      <c r="R890" s="167"/>
      <c r="S890" s="167"/>
      <c r="T890" s="168"/>
      <c r="AT890" s="163" t="s">
        <v>312</v>
      </c>
      <c r="AU890" s="163" t="s">
        <v>96</v>
      </c>
      <c r="AV890" s="13" t="s">
        <v>23</v>
      </c>
      <c r="AW890" s="13" t="s">
        <v>41</v>
      </c>
      <c r="AX890" s="13" t="s">
        <v>86</v>
      </c>
      <c r="AY890" s="163" t="s">
        <v>302</v>
      </c>
    </row>
    <row r="891" spans="2:51" s="13" customFormat="1">
      <c r="B891" s="161"/>
      <c r="D891" s="162" t="s">
        <v>312</v>
      </c>
      <c r="E891" s="163" t="s">
        <v>1</v>
      </c>
      <c r="F891" s="164" t="s">
        <v>424</v>
      </c>
      <c r="H891" s="163" t="s">
        <v>1</v>
      </c>
      <c r="I891" s="165"/>
      <c r="L891" s="161"/>
      <c r="M891" s="166"/>
      <c r="N891" s="167"/>
      <c r="O891" s="167"/>
      <c r="P891" s="167"/>
      <c r="Q891" s="167"/>
      <c r="R891" s="167"/>
      <c r="S891" s="167"/>
      <c r="T891" s="168"/>
      <c r="AT891" s="163" t="s">
        <v>312</v>
      </c>
      <c r="AU891" s="163" t="s">
        <v>96</v>
      </c>
      <c r="AV891" s="13" t="s">
        <v>23</v>
      </c>
      <c r="AW891" s="13" t="s">
        <v>41</v>
      </c>
      <c r="AX891" s="13" t="s">
        <v>86</v>
      </c>
      <c r="AY891" s="163" t="s">
        <v>302</v>
      </c>
    </row>
    <row r="892" spans="2:51" s="14" customFormat="1">
      <c r="B892" s="169"/>
      <c r="D892" s="162" t="s">
        <v>312</v>
      </c>
      <c r="E892" s="170" t="s">
        <v>1</v>
      </c>
      <c r="F892" s="171" t="s">
        <v>2922</v>
      </c>
      <c r="H892" s="172">
        <v>194.48</v>
      </c>
      <c r="I892" s="173"/>
      <c r="L892" s="169"/>
      <c r="M892" s="174"/>
      <c r="N892" s="175"/>
      <c r="O892" s="175"/>
      <c r="P892" s="175"/>
      <c r="Q892" s="175"/>
      <c r="R892" s="175"/>
      <c r="S892" s="175"/>
      <c r="T892" s="176"/>
      <c r="AT892" s="170" t="s">
        <v>312</v>
      </c>
      <c r="AU892" s="170" t="s">
        <v>96</v>
      </c>
      <c r="AV892" s="14" t="s">
        <v>96</v>
      </c>
      <c r="AW892" s="14" t="s">
        <v>41</v>
      </c>
      <c r="AX892" s="14" t="s">
        <v>86</v>
      </c>
      <c r="AY892" s="170" t="s">
        <v>302</v>
      </c>
    </row>
    <row r="893" spans="2:51" s="16" customFormat="1">
      <c r="B893" s="185"/>
      <c r="D893" s="162" t="s">
        <v>312</v>
      </c>
      <c r="E893" s="186" t="s">
        <v>1</v>
      </c>
      <c r="F893" s="187" t="s">
        <v>348</v>
      </c>
      <c r="H893" s="188">
        <v>194.48</v>
      </c>
      <c r="I893" s="189"/>
      <c r="L893" s="185"/>
      <c r="M893" s="190"/>
      <c r="N893" s="191"/>
      <c r="O893" s="191"/>
      <c r="P893" s="191"/>
      <c r="Q893" s="191"/>
      <c r="R893" s="191"/>
      <c r="S893" s="191"/>
      <c r="T893" s="192"/>
      <c r="AT893" s="186" t="s">
        <v>312</v>
      </c>
      <c r="AU893" s="186" t="s">
        <v>96</v>
      </c>
      <c r="AV893" s="16" t="s">
        <v>318</v>
      </c>
      <c r="AW893" s="16" t="s">
        <v>41</v>
      </c>
      <c r="AX893" s="16" t="s">
        <v>86</v>
      </c>
      <c r="AY893" s="186" t="s">
        <v>302</v>
      </c>
    </row>
    <row r="894" spans="2:51" s="13" customFormat="1">
      <c r="B894" s="161"/>
      <c r="D894" s="162" t="s">
        <v>312</v>
      </c>
      <c r="E894" s="163" t="s">
        <v>1</v>
      </c>
      <c r="F894" s="164" t="s">
        <v>889</v>
      </c>
      <c r="H894" s="163" t="s">
        <v>1</v>
      </c>
      <c r="I894" s="165"/>
      <c r="L894" s="161"/>
      <c r="M894" s="166"/>
      <c r="N894" s="167"/>
      <c r="O894" s="167"/>
      <c r="P894" s="167"/>
      <c r="Q894" s="167"/>
      <c r="R894" s="167"/>
      <c r="S894" s="167"/>
      <c r="T894" s="168"/>
      <c r="AT894" s="163" t="s">
        <v>312</v>
      </c>
      <c r="AU894" s="163" t="s">
        <v>96</v>
      </c>
      <c r="AV894" s="13" t="s">
        <v>23</v>
      </c>
      <c r="AW894" s="13" t="s">
        <v>41</v>
      </c>
      <c r="AX894" s="13" t="s">
        <v>86</v>
      </c>
      <c r="AY894" s="163" t="s">
        <v>302</v>
      </c>
    </row>
    <row r="895" spans="2:51" s="13" customFormat="1">
      <c r="B895" s="161"/>
      <c r="D895" s="162" t="s">
        <v>312</v>
      </c>
      <c r="E895" s="163" t="s">
        <v>1</v>
      </c>
      <c r="F895" s="164" t="s">
        <v>424</v>
      </c>
      <c r="H895" s="163" t="s">
        <v>1</v>
      </c>
      <c r="I895" s="165"/>
      <c r="L895" s="161"/>
      <c r="M895" s="166"/>
      <c r="N895" s="167"/>
      <c r="O895" s="167"/>
      <c r="P895" s="167"/>
      <c r="Q895" s="167"/>
      <c r="R895" s="167"/>
      <c r="S895" s="167"/>
      <c r="T895" s="168"/>
      <c r="AT895" s="163" t="s">
        <v>312</v>
      </c>
      <c r="AU895" s="163" t="s">
        <v>96</v>
      </c>
      <c r="AV895" s="13" t="s">
        <v>23</v>
      </c>
      <c r="AW895" s="13" t="s">
        <v>41</v>
      </c>
      <c r="AX895" s="13" t="s">
        <v>86</v>
      </c>
      <c r="AY895" s="163" t="s">
        <v>302</v>
      </c>
    </row>
    <row r="896" spans="2:51" s="14" customFormat="1">
      <c r="B896" s="169"/>
      <c r="D896" s="162" t="s">
        <v>312</v>
      </c>
      <c r="E896" s="170" t="s">
        <v>1</v>
      </c>
      <c r="F896" s="171" t="s">
        <v>2923</v>
      </c>
      <c r="H896" s="172">
        <v>612.17999999999995</v>
      </c>
      <c r="I896" s="173"/>
      <c r="L896" s="169"/>
      <c r="M896" s="174"/>
      <c r="N896" s="175"/>
      <c r="O896" s="175"/>
      <c r="P896" s="175"/>
      <c r="Q896" s="175"/>
      <c r="R896" s="175"/>
      <c r="S896" s="175"/>
      <c r="T896" s="176"/>
      <c r="AT896" s="170" t="s">
        <v>312</v>
      </c>
      <c r="AU896" s="170" t="s">
        <v>96</v>
      </c>
      <c r="AV896" s="14" t="s">
        <v>96</v>
      </c>
      <c r="AW896" s="14" t="s">
        <v>41</v>
      </c>
      <c r="AX896" s="14" t="s">
        <v>86</v>
      </c>
      <c r="AY896" s="170" t="s">
        <v>302</v>
      </c>
    </row>
    <row r="897" spans="2:51" s="14" customFormat="1">
      <c r="B897" s="169"/>
      <c r="D897" s="162" t="s">
        <v>312</v>
      </c>
      <c r="E897" s="170" t="s">
        <v>1</v>
      </c>
      <c r="F897" s="171" t="s">
        <v>2924</v>
      </c>
      <c r="H897" s="172">
        <v>558.48</v>
      </c>
      <c r="I897" s="173"/>
      <c r="L897" s="169"/>
      <c r="M897" s="174"/>
      <c r="N897" s="175"/>
      <c r="O897" s="175"/>
      <c r="P897" s="175"/>
      <c r="Q897" s="175"/>
      <c r="R897" s="175"/>
      <c r="S897" s="175"/>
      <c r="T897" s="176"/>
      <c r="AT897" s="170" t="s">
        <v>312</v>
      </c>
      <c r="AU897" s="170" t="s">
        <v>96</v>
      </c>
      <c r="AV897" s="14" t="s">
        <v>96</v>
      </c>
      <c r="AW897" s="14" t="s">
        <v>41</v>
      </c>
      <c r="AX897" s="14" t="s">
        <v>86</v>
      </c>
      <c r="AY897" s="170" t="s">
        <v>302</v>
      </c>
    </row>
    <row r="898" spans="2:51" s="14" customFormat="1">
      <c r="B898" s="169"/>
      <c r="D898" s="162" t="s">
        <v>312</v>
      </c>
      <c r="E898" s="170" t="s">
        <v>1</v>
      </c>
      <c r="F898" s="171" t="s">
        <v>2925</v>
      </c>
      <c r="H898" s="172">
        <v>558.48</v>
      </c>
      <c r="I898" s="173"/>
      <c r="L898" s="169"/>
      <c r="M898" s="174"/>
      <c r="N898" s="175"/>
      <c r="O898" s="175"/>
      <c r="P898" s="175"/>
      <c r="Q898" s="175"/>
      <c r="R898" s="175"/>
      <c r="S898" s="175"/>
      <c r="T898" s="176"/>
      <c r="AT898" s="170" t="s">
        <v>312</v>
      </c>
      <c r="AU898" s="170" t="s">
        <v>96</v>
      </c>
      <c r="AV898" s="14" t="s">
        <v>96</v>
      </c>
      <c r="AW898" s="14" t="s">
        <v>41</v>
      </c>
      <c r="AX898" s="14" t="s">
        <v>86</v>
      </c>
      <c r="AY898" s="170" t="s">
        <v>302</v>
      </c>
    </row>
    <row r="899" spans="2:51" s="13" customFormat="1">
      <c r="B899" s="161"/>
      <c r="D899" s="162" t="s">
        <v>312</v>
      </c>
      <c r="E899" s="163" t="s">
        <v>1</v>
      </c>
      <c r="F899" s="164" t="s">
        <v>2910</v>
      </c>
      <c r="H899" s="163" t="s">
        <v>1</v>
      </c>
      <c r="I899" s="165"/>
      <c r="L899" s="161"/>
      <c r="M899" s="166"/>
      <c r="N899" s="167"/>
      <c r="O899" s="167"/>
      <c r="P899" s="167"/>
      <c r="Q899" s="167"/>
      <c r="R899" s="167"/>
      <c r="S899" s="167"/>
      <c r="T899" s="168"/>
      <c r="AT899" s="163" t="s">
        <v>312</v>
      </c>
      <c r="AU899" s="163" t="s">
        <v>96</v>
      </c>
      <c r="AV899" s="13" t="s">
        <v>23</v>
      </c>
      <c r="AW899" s="13" t="s">
        <v>41</v>
      </c>
      <c r="AX899" s="13" t="s">
        <v>86</v>
      </c>
      <c r="AY899" s="163" t="s">
        <v>302</v>
      </c>
    </row>
    <row r="900" spans="2:51" s="14" customFormat="1">
      <c r="B900" s="169"/>
      <c r="D900" s="162" t="s">
        <v>312</v>
      </c>
      <c r="E900" s="170" t="s">
        <v>1</v>
      </c>
      <c r="F900" s="171" t="s">
        <v>2926</v>
      </c>
      <c r="H900" s="172">
        <v>734.26</v>
      </c>
      <c r="I900" s="173"/>
      <c r="L900" s="169"/>
      <c r="M900" s="174"/>
      <c r="N900" s="175"/>
      <c r="O900" s="175"/>
      <c r="P900" s="175"/>
      <c r="Q900" s="175"/>
      <c r="R900" s="175"/>
      <c r="S900" s="175"/>
      <c r="T900" s="176"/>
      <c r="AT900" s="170" t="s">
        <v>312</v>
      </c>
      <c r="AU900" s="170" t="s">
        <v>96</v>
      </c>
      <c r="AV900" s="14" t="s">
        <v>96</v>
      </c>
      <c r="AW900" s="14" t="s">
        <v>41</v>
      </c>
      <c r="AX900" s="14" t="s">
        <v>86</v>
      </c>
      <c r="AY900" s="170" t="s">
        <v>302</v>
      </c>
    </row>
    <row r="901" spans="2:51" s="14" customFormat="1">
      <c r="B901" s="169"/>
      <c r="D901" s="162" t="s">
        <v>312</v>
      </c>
      <c r="E901" s="170" t="s">
        <v>1</v>
      </c>
      <c r="F901" s="171" t="s">
        <v>2927</v>
      </c>
      <c r="H901" s="172">
        <v>734.26</v>
      </c>
      <c r="I901" s="173"/>
      <c r="L901" s="169"/>
      <c r="M901" s="174"/>
      <c r="N901" s="175"/>
      <c r="O901" s="175"/>
      <c r="P901" s="175"/>
      <c r="Q901" s="175"/>
      <c r="R901" s="175"/>
      <c r="S901" s="175"/>
      <c r="T901" s="176"/>
      <c r="AT901" s="170" t="s">
        <v>312</v>
      </c>
      <c r="AU901" s="170" t="s">
        <v>96</v>
      </c>
      <c r="AV901" s="14" t="s">
        <v>96</v>
      </c>
      <c r="AW901" s="14" t="s">
        <v>41</v>
      </c>
      <c r="AX901" s="14" t="s">
        <v>86</v>
      </c>
      <c r="AY901" s="170" t="s">
        <v>302</v>
      </c>
    </row>
    <row r="902" spans="2:51" s="14" customFormat="1">
      <c r="B902" s="169"/>
      <c r="D902" s="162" t="s">
        <v>312</v>
      </c>
      <c r="E902" s="170" t="s">
        <v>1</v>
      </c>
      <c r="F902" s="171" t="s">
        <v>2928</v>
      </c>
      <c r="H902" s="172">
        <v>612.17999999999995</v>
      </c>
      <c r="I902" s="173"/>
      <c r="L902" s="169"/>
      <c r="M902" s="174"/>
      <c r="N902" s="175"/>
      <c r="O902" s="175"/>
      <c r="P902" s="175"/>
      <c r="Q902" s="175"/>
      <c r="R902" s="175"/>
      <c r="S902" s="175"/>
      <c r="T902" s="176"/>
      <c r="AT902" s="170" t="s">
        <v>312</v>
      </c>
      <c r="AU902" s="170" t="s">
        <v>96</v>
      </c>
      <c r="AV902" s="14" t="s">
        <v>96</v>
      </c>
      <c r="AW902" s="14" t="s">
        <v>41</v>
      </c>
      <c r="AX902" s="14" t="s">
        <v>86</v>
      </c>
      <c r="AY902" s="170" t="s">
        <v>302</v>
      </c>
    </row>
    <row r="903" spans="2:51" s="14" customFormat="1">
      <c r="B903" s="169"/>
      <c r="D903" s="162" t="s">
        <v>312</v>
      </c>
      <c r="E903" s="170" t="s">
        <v>1</v>
      </c>
      <c r="F903" s="171" t="s">
        <v>2929</v>
      </c>
      <c r="H903" s="172">
        <v>612.17999999999995</v>
      </c>
      <c r="I903" s="173"/>
      <c r="L903" s="169"/>
      <c r="M903" s="174"/>
      <c r="N903" s="175"/>
      <c r="O903" s="175"/>
      <c r="P903" s="175"/>
      <c r="Q903" s="175"/>
      <c r="R903" s="175"/>
      <c r="S903" s="175"/>
      <c r="T903" s="176"/>
      <c r="AT903" s="170" t="s">
        <v>312</v>
      </c>
      <c r="AU903" s="170" t="s">
        <v>96</v>
      </c>
      <c r="AV903" s="14" t="s">
        <v>96</v>
      </c>
      <c r="AW903" s="14" t="s">
        <v>41</v>
      </c>
      <c r="AX903" s="14" t="s">
        <v>86</v>
      </c>
      <c r="AY903" s="170" t="s">
        <v>302</v>
      </c>
    </row>
    <row r="904" spans="2:51" s="14" customFormat="1">
      <c r="B904" s="169"/>
      <c r="D904" s="162" t="s">
        <v>312</v>
      </c>
      <c r="E904" s="170" t="s">
        <v>1</v>
      </c>
      <c r="F904" s="171" t="s">
        <v>2930</v>
      </c>
      <c r="H904" s="172">
        <v>612.17999999999995</v>
      </c>
      <c r="I904" s="173"/>
      <c r="L904" s="169"/>
      <c r="M904" s="174"/>
      <c r="N904" s="175"/>
      <c r="O904" s="175"/>
      <c r="P904" s="175"/>
      <c r="Q904" s="175"/>
      <c r="R904" s="175"/>
      <c r="S904" s="175"/>
      <c r="T904" s="176"/>
      <c r="AT904" s="170" t="s">
        <v>312</v>
      </c>
      <c r="AU904" s="170" t="s">
        <v>96</v>
      </c>
      <c r="AV904" s="14" t="s">
        <v>96</v>
      </c>
      <c r="AW904" s="14" t="s">
        <v>41</v>
      </c>
      <c r="AX904" s="14" t="s">
        <v>86</v>
      </c>
      <c r="AY904" s="170" t="s">
        <v>302</v>
      </c>
    </row>
    <row r="905" spans="2:51" s="14" customFormat="1">
      <c r="B905" s="169"/>
      <c r="D905" s="162" t="s">
        <v>312</v>
      </c>
      <c r="E905" s="170" t="s">
        <v>1</v>
      </c>
      <c r="F905" s="171" t="s">
        <v>2931</v>
      </c>
      <c r="H905" s="172">
        <v>612.17999999999995</v>
      </c>
      <c r="I905" s="173"/>
      <c r="L905" s="169"/>
      <c r="M905" s="174"/>
      <c r="N905" s="175"/>
      <c r="O905" s="175"/>
      <c r="P905" s="175"/>
      <c r="Q905" s="175"/>
      <c r="R905" s="175"/>
      <c r="S905" s="175"/>
      <c r="T905" s="176"/>
      <c r="AT905" s="170" t="s">
        <v>312</v>
      </c>
      <c r="AU905" s="170" t="s">
        <v>96</v>
      </c>
      <c r="AV905" s="14" t="s">
        <v>96</v>
      </c>
      <c r="AW905" s="14" t="s">
        <v>41</v>
      </c>
      <c r="AX905" s="14" t="s">
        <v>86</v>
      </c>
      <c r="AY905" s="170" t="s">
        <v>302</v>
      </c>
    </row>
    <row r="906" spans="2:51" s="16" customFormat="1">
      <c r="B906" s="185"/>
      <c r="D906" s="162" t="s">
        <v>312</v>
      </c>
      <c r="E906" s="186" t="s">
        <v>1</v>
      </c>
      <c r="F906" s="187" t="s">
        <v>348</v>
      </c>
      <c r="H906" s="188">
        <v>5646.38</v>
      </c>
      <c r="I906" s="189"/>
      <c r="L906" s="185"/>
      <c r="M906" s="190"/>
      <c r="N906" s="191"/>
      <c r="O906" s="191"/>
      <c r="P906" s="191"/>
      <c r="Q906" s="191"/>
      <c r="R906" s="191"/>
      <c r="S906" s="191"/>
      <c r="T906" s="192"/>
      <c r="AT906" s="186" t="s">
        <v>312</v>
      </c>
      <c r="AU906" s="186" t="s">
        <v>96</v>
      </c>
      <c r="AV906" s="16" t="s">
        <v>318</v>
      </c>
      <c r="AW906" s="16" t="s">
        <v>41</v>
      </c>
      <c r="AX906" s="16" t="s">
        <v>86</v>
      </c>
      <c r="AY906" s="186" t="s">
        <v>302</v>
      </c>
    </row>
    <row r="907" spans="2:51" s="13" customFormat="1">
      <c r="B907" s="161"/>
      <c r="D907" s="162" t="s">
        <v>312</v>
      </c>
      <c r="E907" s="163" t="s">
        <v>1</v>
      </c>
      <c r="F907" s="164" t="s">
        <v>895</v>
      </c>
      <c r="H907" s="163" t="s">
        <v>1</v>
      </c>
      <c r="I907" s="165"/>
      <c r="L907" s="161"/>
      <c r="M907" s="166"/>
      <c r="N907" s="167"/>
      <c r="O907" s="167"/>
      <c r="P907" s="167"/>
      <c r="Q907" s="167"/>
      <c r="R907" s="167"/>
      <c r="S907" s="167"/>
      <c r="T907" s="168"/>
      <c r="AT907" s="163" t="s">
        <v>312</v>
      </c>
      <c r="AU907" s="163" t="s">
        <v>96</v>
      </c>
      <c r="AV907" s="13" t="s">
        <v>23</v>
      </c>
      <c r="AW907" s="13" t="s">
        <v>41</v>
      </c>
      <c r="AX907" s="13" t="s">
        <v>86</v>
      </c>
      <c r="AY907" s="163" t="s">
        <v>302</v>
      </c>
    </row>
    <row r="908" spans="2:51" s="13" customFormat="1">
      <c r="B908" s="161"/>
      <c r="D908" s="162" t="s">
        <v>312</v>
      </c>
      <c r="E908" s="163" t="s">
        <v>1</v>
      </c>
      <c r="F908" s="164" t="s">
        <v>424</v>
      </c>
      <c r="H908" s="163" t="s">
        <v>1</v>
      </c>
      <c r="I908" s="165"/>
      <c r="L908" s="161"/>
      <c r="M908" s="166"/>
      <c r="N908" s="167"/>
      <c r="O908" s="167"/>
      <c r="P908" s="167"/>
      <c r="Q908" s="167"/>
      <c r="R908" s="167"/>
      <c r="S908" s="167"/>
      <c r="T908" s="168"/>
      <c r="AT908" s="163" t="s">
        <v>312</v>
      </c>
      <c r="AU908" s="163" t="s">
        <v>96</v>
      </c>
      <c r="AV908" s="13" t="s">
        <v>23</v>
      </c>
      <c r="AW908" s="13" t="s">
        <v>41</v>
      </c>
      <c r="AX908" s="13" t="s">
        <v>86</v>
      </c>
      <c r="AY908" s="163" t="s">
        <v>302</v>
      </c>
    </row>
    <row r="909" spans="2:51" s="14" customFormat="1">
      <c r="B909" s="169"/>
      <c r="D909" s="162" t="s">
        <v>312</v>
      </c>
      <c r="E909" s="170" t="s">
        <v>1</v>
      </c>
      <c r="F909" s="171" t="s">
        <v>2932</v>
      </c>
      <c r="H909" s="172">
        <v>1044.19</v>
      </c>
      <c r="I909" s="173"/>
      <c r="L909" s="169"/>
      <c r="M909" s="174"/>
      <c r="N909" s="175"/>
      <c r="O909" s="175"/>
      <c r="P909" s="175"/>
      <c r="Q909" s="175"/>
      <c r="R909" s="175"/>
      <c r="S909" s="175"/>
      <c r="T909" s="176"/>
      <c r="AT909" s="170" t="s">
        <v>312</v>
      </c>
      <c r="AU909" s="170" t="s">
        <v>96</v>
      </c>
      <c r="AV909" s="14" t="s">
        <v>96</v>
      </c>
      <c r="AW909" s="14" t="s">
        <v>41</v>
      </c>
      <c r="AX909" s="14" t="s">
        <v>86</v>
      </c>
      <c r="AY909" s="170" t="s">
        <v>302</v>
      </c>
    </row>
    <row r="910" spans="2:51" s="13" customFormat="1">
      <c r="B910" s="161"/>
      <c r="D910" s="162" t="s">
        <v>312</v>
      </c>
      <c r="E910" s="163" t="s">
        <v>1</v>
      </c>
      <c r="F910" s="164" t="s">
        <v>2903</v>
      </c>
      <c r="H910" s="163" t="s">
        <v>1</v>
      </c>
      <c r="I910" s="165"/>
      <c r="L910" s="161"/>
      <c r="M910" s="166"/>
      <c r="N910" s="167"/>
      <c r="O910" s="167"/>
      <c r="P910" s="167"/>
      <c r="Q910" s="167"/>
      <c r="R910" s="167"/>
      <c r="S910" s="167"/>
      <c r="T910" s="168"/>
      <c r="AT910" s="163" t="s">
        <v>312</v>
      </c>
      <c r="AU910" s="163" t="s">
        <v>96</v>
      </c>
      <c r="AV910" s="13" t="s">
        <v>23</v>
      </c>
      <c r="AW910" s="13" t="s">
        <v>41</v>
      </c>
      <c r="AX910" s="13" t="s">
        <v>86</v>
      </c>
      <c r="AY910" s="163" t="s">
        <v>302</v>
      </c>
    </row>
    <row r="911" spans="2:51" s="14" customFormat="1">
      <c r="B911" s="169"/>
      <c r="D911" s="162" t="s">
        <v>312</v>
      </c>
      <c r="E911" s="170" t="s">
        <v>1</v>
      </c>
      <c r="F911" s="171" t="s">
        <v>2933</v>
      </c>
      <c r="H911" s="172">
        <v>1313.12</v>
      </c>
      <c r="I911" s="173"/>
      <c r="L911" s="169"/>
      <c r="M911" s="174"/>
      <c r="N911" s="175"/>
      <c r="O911" s="175"/>
      <c r="P911" s="175"/>
      <c r="Q911" s="175"/>
      <c r="R911" s="175"/>
      <c r="S911" s="175"/>
      <c r="T911" s="176"/>
      <c r="AT911" s="170" t="s">
        <v>312</v>
      </c>
      <c r="AU911" s="170" t="s">
        <v>96</v>
      </c>
      <c r="AV911" s="14" t="s">
        <v>96</v>
      </c>
      <c r="AW911" s="14" t="s">
        <v>41</v>
      </c>
      <c r="AX911" s="14" t="s">
        <v>86</v>
      </c>
      <c r="AY911" s="170" t="s">
        <v>302</v>
      </c>
    </row>
    <row r="912" spans="2:51" s="14" customFormat="1">
      <c r="B912" s="169"/>
      <c r="D912" s="162" t="s">
        <v>312</v>
      </c>
      <c r="E912" s="170" t="s">
        <v>1</v>
      </c>
      <c r="F912" s="171" t="s">
        <v>2934</v>
      </c>
      <c r="H912" s="172">
        <v>1313.12</v>
      </c>
      <c r="I912" s="173"/>
      <c r="L912" s="169"/>
      <c r="M912" s="174"/>
      <c r="N912" s="175"/>
      <c r="O912" s="175"/>
      <c r="P912" s="175"/>
      <c r="Q912" s="175"/>
      <c r="R912" s="175"/>
      <c r="S912" s="175"/>
      <c r="T912" s="176"/>
      <c r="AT912" s="170" t="s">
        <v>312</v>
      </c>
      <c r="AU912" s="170" t="s">
        <v>96</v>
      </c>
      <c r="AV912" s="14" t="s">
        <v>96</v>
      </c>
      <c r="AW912" s="14" t="s">
        <v>41</v>
      </c>
      <c r="AX912" s="14" t="s">
        <v>86</v>
      </c>
      <c r="AY912" s="170" t="s">
        <v>302</v>
      </c>
    </row>
    <row r="913" spans="1:65" s="14" customFormat="1">
      <c r="B913" s="169"/>
      <c r="D913" s="162" t="s">
        <v>312</v>
      </c>
      <c r="E913" s="170" t="s">
        <v>1</v>
      </c>
      <c r="F913" s="171" t="s">
        <v>2935</v>
      </c>
      <c r="H913" s="172">
        <v>1313.12</v>
      </c>
      <c r="I913" s="173"/>
      <c r="L913" s="169"/>
      <c r="M913" s="174"/>
      <c r="N913" s="175"/>
      <c r="O913" s="175"/>
      <c r="P913" s="175"/>
      <c r="Q913" s="175"/>
      <c r="R913" s="175"/>
      <c r="S913" s="175"/>
      <c r="T913" s="176"/>
      <c r="AT913" s="170" t="s">
        <v>312</v>
      </c>
      <c r="AU913" s="170" t="s">
        <v>96</v>
      </c>
      <c r="AV913" s="14" t="s">
        <v>96</v>
      </c>
      <c r="AW913" s="14" t="s">
        <v>41</v>
      </c>
      <c r="AX913" s="14" t="s">
        <v>86</v>
      </c>
      <c r="AY913" s="170" t="s">
        <v>302</v>
      </c>
    </row>
    <row r="914" spans="1:65" s="14" customFormat="1">
      <c r="B914" s="169"/>
      <c r="D914" s="162" t="s">
        <v>312</v>
      </c>
      <c r="E914" s="170" t="s">
        <v>1</v>
      </c>
      <c r="F914" s="171" t="s">
        <v>2936</v>
      </c>
      <c r="H914" s="172">
        <v>1313.12</v>
      </c>
      <c r="I914" s="173"/>
      <c r="L914" s="169"/>
      <c r="M914" s="174"/>
      <c r="N914" s="175"/>
      <c r="O914" s="175"/>
      <c r="P914" s="175"/>
      <c r="Q914" s="175"/>
      <c r="R914" s="175"/>
      <c r="S914" s="175"/>
      <c r="T914" s="176"/>
      <c r="AT914" s="170" t="s">
        <v>312</v>
      </c>
      <c r="AU914" s="170" t="s">
        <v>96</v>
      </c>
      <c r="AV914" s="14" t="s">
        <v>96</v>
      </c>
      <c r="AW914" s="14" t="s">
        <v>41</v>
      </c>
      <c r="AX914" s="14" t="s">
        <v>86</v>
      </c>
      <c r="AY914" s="170" t="s">
        <v>302</v>
      </c>
    </row>
    <row r="915" spans="1:65" s="14" customFormat="1">
      <c r="B915" s="169"/>
      <c r="D915" s="162" t="s">
        <v>312</v>
      </c>
      <c r="E915" s="170" t="s">
        <v>1</v>
      </c>
      <c r="F915" s="171" t="s">
        <v>2937</v>
      </c>
      <c r="H915" s="172">
        <v>1313.12</v>
      </c>
      <c r="I915" s="173"/>
      <c r="L915" s="169"/>
      <c r="M915" s="174"/>
      <c r="N915" s="175"/>
      <c r="O915" s="175"/>
      <c r="P915" s="175"/>
      <c r="Q915" s="175"/>
      <c r="R915" s="175"/>
      <c r="S915" s="175"/>
      <c r="T915" s="176"/>
      <c r="AT915" s="170" t="s">
        <v>312</v>
      </c>
      <c r="AU915" s="170" t="s">
        <v>96</v>
      </c>
      <c r="AV915" s="14" t="s">
        <v>96</v>
      </c>
      <c r="AW915" s="14" t="s">
        <v>41</v>
      </c>
      <c r="AX915" s="14" t="s">
        <v>86</v>
      </c>
      <c r="AY915" s="170" t="s">
        <v>302</v>
      </c>
    </row>
    <row r="916" spans="1:65" s="14" customFormat="1">
      <c r="B916" s="169"/>
      <c r="D916" s="162" t="s">
        <v>312</v>
      </c>
      <c r="E916" s="170" t="s">
        <v>1</v>
      </c>
      <c r="F916" s="171" t="s">
        <v>2938</v>
      </c>
      <c r="H916" s="172">
        <v>1313.12</v>
      </c>
      <c r="I916" s="173"/>
      <c r="L916" s="169"/>
      <c r="M916" s="174"/>
      <c r="N916" s="175"/>
      <c r="O916" s="175"/>
      <c r="P916" s="175"/>
      <c r="Q916" s="175"/>
      <c r="R916" s="175"/>
      <c r="S916" s="175"/>
      <c r="T916" s="176"/>
      <c r="AT916" s="170" t="s">
        <v>312</v>
      </c>
      <c r="AU916" s="170" t="s">
        <v>96</v>
      </c>
      <c r="AV916" s="14" t="s">
        <v>96</v>
      </c>
      <c r="AW916" s="14" t="s">
        <v>41</v>
      </c>
      <c r="AX916" s="14" t="s">
        <v>86</v>
      </c>
      <c r="AY916" s="170" t="s">
        <v>302</v>
      </c>
    </row>
    <row r="917" spans="1:65" s="16" customFormat="1">
      <c r="B917" s="185"/>
      <c r="D917" s="162" t="s">
        <v>312</v>
      </c>
      <c r="E917" s="186" t="s">
        <v>1</v>
      </c>
      <c r="F917" s="187" t="s">
        <v>348</v>
      </c>
      <c r="H917" s="188">
        <v>8922.91</v>
      </c>
      <c r="I917" s="189"/>
      <c r="L917" s="185"/>
      <c r="M917" s="190"/>
      <c r="N917" s="191"/>
      <c r="O917" s="191"/>
      <c r="P917" s="191"/>
      <c r="Q917" s="191"/>
      <c r="R917" s="191"/>
      <c r="S917" s="191"/>
      <c r="T917" s="192"/>
      <c r="AT917" s="186" t="s">
        <v>312</v>
      </c>
      <c r="AU917" s="186" t="s">
        <v>96</v>
      </c>
      <c r="AV917" s="16" t="s">
        <v>318</v>
      </c>
      <c r="AW917" s="16" t="s">
        <v>41</v>
      </c>
      <c r="AX917" s="16" t="s">
        <v>86</v>
      </c>
      <c r="AY917" s="186" t="s">
        <v>302</v>
      </c>
    </row>
    <row r="918" spans="1:65" s="13" customFormat="1">
      <c r="B918" s="161"/>
      <c r="D918" s="162" t="s">
        <v>312</v>
      </c>
      <c r="E918" s="163" t="s">
        <v>1</v>
      </c>
      <c r="F918" s="164" t="s">
        <v>2104</v>
      </c>
      <c r="H918" s="163" t="s">
        <v>1</v>
      </c>
      <c r="I918" s="165"/>
      <c r="L918" s="161"/>
      <c r="M918" s="166"/>
      <c r="N918" s="167"/>
      <c r="O918" s="167"/>
      <c r="P918" s="167"/>
      <c r="Q918" s="167"/>
      <c r="R918" s="167"/>
      <c r="S918" s="167"/>
      <c r="T918" s="168"/>
      <c r="AT918" s="163" t="s">
        <v>312</v>
      </c>
      <c r="AU918" s="163" t="s">
        <v>96</v>
      </c>
      <c r="AV918" s="13" t="s">
        <v>23</v>
      </c>
      <c r="AW918" s="13" t="s">
        <v>41</v>
      </c>
      <c r="AX918" s="13" t="s">
        <v>86</v>
      </c>
      <c r="AY918" s="163" t="s">
        <v>302</v>
      </c>
    </row>
    <row r="919" spans="1:65" s="13" customFormat="1">
      <c r="B919" s="161"/>
      <c r="D919" s="162" t="s">
        <v>312</v>
      </c>
      <c r="E919" s="163" t="s">
        <v>1</v>
      </c>
      <c r="F919" s="164" t="s">
        <v>2903</v>
      </c>
      <c r="H919" s="163" t="s">
        <v>1</v>
      </c>
      <c r="I919" s="165"/>
      <c r="L919" s="161"/>
      <c r="M919" s="166"/>
      <c r="N919" s="167"/>
      <c r="O919" s="167"/>
      <c r="P919" s="167"/>
      <c r="Q919" s="167"/>
      <c r="R919" s="167"/>
      <c r="S919" s="167"/>
      <c r="T919" s="168"/>
      <c r="AT919" s="163" t="s">
        <v>312</v>
      </c>
      <c r="AU919" s="163" t="s">
        <v>96</v>
      </c>
      <c r="AV919" s="13" t="s">
        <v>23</v>
      </c>
      <c r="AW919" s="13" t="s">
        <v>41</v>
      </c>
      <c r="AX919" s="13" t="s">
        <v>86</v>
      </c>
      <c r="AY919" s="163" t="s">
        <v>302</v>
      </c>
    </row>
    <row r="920" spans="1:65" s="14" customFormat="1">
      <c r="B920" s="169"/>
      <c r="D920" s="162" t="s">
        <v>312</v>
      </c>
      <c r="E920" s="170" t="s">
        <v>1</v>
      </c>
      <c r="F920" s="171" t="s">
        <v>2939</v>
      </c>
      <c r="H920" s="172">
        <v>1596.1</v>
      </c>
      <c r="I920" s="173"/>
      <c r="L920" s="169"/>
      <c r="M920" s="174"/>
      <c r="N920" s="175"/>
      <c r="O920" s="175"/>
      <c r="P920" s="175"/>
      <c r="Q920" s="175"/>
      <c r="R920" s="175"/>
      <c r="S920" s="175"/>
      <c r="T920" s="176"/>
      <c r="AT920" s="170" t="s">
        <v>312</v>
      </c>
      <c r="AU920" s="170" t="s">
        <v>96</v>
      </c>
      <c r="AV920" s="14" t="s">
        <v>96</v>
      </c>
      <c r="AW920" s="14" t="s">
        <v>41</v>
      </c>
      <c r="AX920" s="14" t="s">
        <v>86</v>
      </c>
      <c r="AY920" s="170" t="s">
        <v>302</v>
      </c>
    </row>
    <row r="921" spans="1:65" s="14" customFormat="1">
      <c r="B921" s="169"/>
      <c r="D921" s="162" t="s">
        <v>312</v>
      </c>
      <c r="E921" s="170" t="s">
        <v>1</v>
      </c>
      <c r="F921" s="171" t="s">
        <v>2940</v>
      </c>
      <c r="H921" s="172">
        <v>1596.1</v>
      </c>
      <c r="I921" s="173"/>
      <c r="L921" s="169"/>
      <c r="M921" s="174"/>
      <c r="N921" s="175"/>
      <c r="O921" s="175"/>
      <c r="P921" s="175"/>
      <c r="Q921" s="175"/>
      <c r="R921" s="175"/>
      <c r="S921" s="175"/>
      <c r="T921" s="176"/>
      <c r="AT921" s="170" t="s">
        <v>312</v>
      </c>
      <c r="AU921" s="170" t="s">
        <v>96</v>
      </c>
      <c r="AV921" s="14" t="s">
        <v>96</v>
      </c>
      <c r="AW921" s="14" t="s">
        <v>41</v>
      </c>
      <c r="AX921" s="14" t="s">
        <v>86</v>
      </c>
      <c r="AY921" s="170" t="s">
        <v>302</v>
      </c>
    </row>
    <row r="922" spans="1:65" s="14" customFormat="1">
      <c r="B922" s="169"/>
      <c r="D922" s="162" t="s">
        <v>312</v>
      </c>
      <c r="E922" s="170" t="s">
        <v>1</v>
      </c>
      <c r="F922" s="171" t="s">
        <v>2941</v>
      </c>
      <c r="H922" s="172">
        <v>1596.1</v>
      </c>
      <c r="I922" s="173"/>
      <c r="L922" s="169"/>
      <c r="M922" s="174"/>
      <c r="N922" s="175"/>
      <c r="O922" s="175"/>
      <c r="P922" s="175"/>
      <c r="Q922" s="175"/>
      <c r="R922" s="175"/>
      <c r="S922" s="175"/>
      <c r="T922" s="176"/>
      <c r="AT922" s="170" t="s">
        <v>312</v>
      </c>
      <c r="AU922" s="170" t="s">
        <v>96</v>
      </c>
      <c r="AV922" s="14" t="s">
        <v>96</v>
      </c>
      <c r="AW922" s="14" t="s">
        <v>41</v>
      </c>
      <c r="AX922" s="14" t="s">
        <v>86</v>
      </c>
      <c r="AY922" s="170" t="s">
        <v>302</v>
      </c>
    </row>
    <row r="923" spans="1:65" s="13" customFormat="1">
      <c r="B923" s="161"/>
      <c r="D923" s="162" t="s">
        <v>312</v>
      </c>
      <c r="E923" s="163" t="s">
        <v>1</v>
      </c>
      <c r="F923" s="164" t="s">
        <v>2910</v>
      </c>
      <c r="H923" s="163" t="s">
        <v>1</v>
      </c>
      <c r="I923" s="165"/>
      <c r="L923" s="161"/>
      <c r="M923" s="166"/>
      <c r="N923" s="167"/>
      <c r="O923" s="167"/>
      <c r="P923" s="167"/>
      <c r="Q923" s="167"/>
      <c r="R923" s="167"/>
      <c r="S923" s="167"/>
      <c r="T923" s="168"/>
      <c r="AT923" s="163" t="s">
        <v>312</v>
      </c>
      <c r="AU923" s="163" t="s">
        <v>96</v>
      </c>
      <c r="AV923" s="13" t="s">
        <v>23</v>
      </c>
      <c r="AW923" s="13" t="s">
        <v>41</v>
      </c>
      <c r="AX923" s="13" t="s">
        <v>86</v>
      </c>
      <c r="AY923" s="163" t="s">
        <v>302</v>
      </c>
    </row>
    <row r="924" spans="1:65" s="14" customFormat="1">
      <c r="B924" s="169"/>
      <c r="D924" s="162" t="s">
        <v>312</v>
      </c>
      <c r="E924" s="170" t="s">
        <v>1</v>
      </c>
      <c r="F924" s="171" t="s">
        <v>2942</v>
      </c>
      <c r="H924" s="172">
        <v>1509.12</v>
      </c>
      <c r="I924" s="173"/>
      <c r="L924" s="169"/>
      <c r="M924" s="174"/>
      <c r="N924" s="175"/>
      <c r="O924" s="175"/>
      <c r="P924" s="175"/>
      <c r="Q924" s="175"/>
      <c r="R924" s="175"/>
      <c r="S924" s="175"/>
      <c r="T924" s="176"/>
      <c r="AT924" s="170" t="s">
        <v>312</v>
      </c>
      <c r="AU924" s="170" t="s">
        <v>96</v>
      </c>
      <c r="AV924" s="14" t="s">
        <v>96</v>
      </c>
      <c r="AW924" s="14" t="s">
        <v>41</v>
      </c>
      <c r="AX924" s="14" t="s">
        <v>86</v>
      </c>
      <c r="AY924" s="170" t="s">
        <v>302</v>
      </c>
    </row>
    <row r="925" spans="1:65" s="16" customFormat="1">
      <c r="B925" s="185"/>
      <c r="D925" s="162" t="s">
        <v>312</v>
      </c>
      <c r="E925" s="186" t="s">
        <v>1</v>
      </c>
      <c r="F925" s="187" t="s">
        <v>348</v>
      </c>
      <c r="H925" s="188">
        <v>6297.42</v>
      </c>
      <c r="I925" s="189"/>
      <c r="L925" s="185"/>
      <c r="M925" s="190"/>
      <c r="N925" s="191"/>
      <c r="O925" s="191"/>
      <c r="P925" s="191"/>
      <c r="Q925" s="191"/>
      <c r="R925" s="191"/>
      <c r="S925" s="191"/>
      <c r="T925" s="192"/>
      <c r="AT925" s="186" t="s">
        <v>312</v>
      </c>
      <c r="AU925" s="186" t="s">
        <v>96</v>
      </c>
      <c r="AV925" s="16" t="s">
        <v>318</v>
      </c>
      <c r="AW925" s="16" t="s">
        <v>41</v>
      </c>
      <c r="AX925" s="16" t="s">
        <v>86</v>
      </c>
      <c r="AY925" s="186" t="s">
        <v>302</v>
      </c>
    </row>
    <row r="926" spans="1:65" s="15" customFormat="1">
      <c r="B926" s="177"/>
      <c r="D926" s="162" t="s">
        <v>312</v>
      </c>
      <c r="E926" s="178" t="s">
        <v>1</v>
      </c>
      <c r="F926" s="179" t="s">
        <v>324</v>
      </c>
      <c r="H926" s="180">
        <v>29033</v>
      </c>
      <c r="I926" s="181"/>
      <c r="L926" s="177"/>
      <c r="M926" s="182"/>
      <c r="N926" s="183"/>
      <c r="O926" s="183"/>
      <c r="P926" s="183"/>
      <c r="Q926" s="183"/>
      <c r="R926" s="183"/>
      <c r="S926" s="183"/>
      <c r="T926" s="184"/>
      <c r="AT926" s="178" t="s">
        <v>312</v>
      </c>
      <c r="AU926" s="178" t="s">
        <v>96</v>
      </c>
      <c r="AV926" s="15" t="s">
        <v>310</v>
      </c>
      <c r="AW926" s="15" t="s">
        <v>41</v>
      </c>
      <c r="AX926" s="15" t="s">
        <v>23</v>
      </c>
      <c r="AY926" s="178" t="s">
        <v>302</v>
      </c>
    </row>
    <row r="927" spans="1:65" s="2" customFormat="1" ht="16.5" customHeight="1">
      <c r="A927" s="34"/>
      <c r="B927" s="147"/>
      <c r="C927" s="193" t="s">
        <v>976</v>
      </c>
      <c r="D927" s="193" t="s">
        <v>526</v>
      </c>
      <c r="E927" s="194" t="s">
        <v>927</v>
      </c>
      <c r="F927" s="195" t="s">
        <v>928</v>
      </c>
      <c r="G927" s="196" t="s">
        <v>332</v>
      </c>
      <c r="H927" s="197">
        <v>5.3879999999999999</v>
      </c>
      <c r="I927" s="198"/>
      <c r="J927" s="199">
        <f>ROUND(I927*H927,2)</f>
        <v>0</v>
      </c>
      <c r="K927" s="195" t="s">
        <v>1</v>
      </c>
      <c r="L927" s="200"/>
      <c r="M927" s="201" t="s">
        <v>1</v>
      </c>
      <c r="N927" s="202" t="s">
        <v>51</v>
      </c>
      <c r="O927" s="60"/>
      <c r="P927" s="157">
        <f>O927*H927</f>
        <v>0</v>
      </c>
      <c r="Q927" s="157">
        <v>1</v>
      </c>
      <c r="R927" s="157">
        <f>Q927*H927</f>
        <v>5.3879999999999999</v>
      </c>
      <c r="S927" s="157">
        <v>0</v>
      </c>
      <c r="T927" s="158">
        <f>S927*H927</f>
        <v>0</v>
      </c>
      <c r="U927" s="34"/>
      <c r="V927" s="34"/>
      <c r="W927" s="34"/>
      <c r="X927" s="34"/>
      <c r="Y927" s="34"/>
      <c r="Z927" s="34"/>
      <c r="AA927" s="34"/>
      <c r="AB927" s="34"/>
      <c r="AC927" s="34"/>
      <c r="AD927" s="34"/>
      <c r="AE927" s="34"/>
      <c r="AR927" s="159" t="s">
        <v>140</v>
      </c>
      <c r="AT927" s="159" t="s">
        <v>526</v>
      </c>
      <c r="AU927" s="159" t="s">
        <v>96</v>
      </c>
      <c r="AY927" s="18" t="s">
        <v>302</v>
      </c>
      <c r="BE927" s="160">
        <f>IF(N927="základní",J927,0)</f>
        <v>0</v>
      </c>
      <c r="BF927" s="160">
        <f>IF(N927="snížená",J927,0)</f>
        <v>0</v>
      </c>
      <c r="BG927" s="160">
        <f>IF(N927="zákl. přenesená",J927,0)</f>
        <v>0</v>
      </c>
      <c r="BH927" s="160">
        <f>IF(N927="sníž. přenesená",J927,0)</f>
        <v>0</v>
      </c>
      <c r="BI927" s="160">
        <f>IF(N927="nulová",J927,0)</f>
        <v>0</v>
      </c>
      <c r="BJ927" s="18" t="s">
        <v>23</v>
      </c>
      <c r="BK927" s="160">
        <f>ROUND(I927*H927,2)</f>
        <v>0</v>
      </c>
      <c r="BL927" s="18" t="s">
        <v>310</v>
      </c>
      <c r="BM927" s="159" t="s">
        <v>2943</v>
      </c>
    </row>
    <row r="928" spans="1:65" s="2" customFormat="1">
      <c r="A928" s="34"/>
      <c r="B928" s="35"/>
      <c r="C928" s="34"/>
      <c r="D928" s="162" t="s">
        <v>755</v>
      </c>
      <c r="E928" s="34"/>
      <c r="F928" s="203"/>
      <c r="G928" s="34"/>
      <c r="H928" s="34"/>
      <c r="I928" s="204"/>
      <c r="J928" s="34"/>
      <c r="K928" s="34"/>
      <c r="L928" s="35"/>
      <c r="M928" s="205"/>
      <c r="N928" s="206"/>
      <c r="O928" s="60"/>
      <c r="P928" s="60"/>
      <c r="Q928" s="60"/>
      <c r="R928" s="60"/>
      <c r="S928" s="60"/>
      <c r="T928" s="61"/>
      <c r="U928" s="34"/>
      <c r="V928" s="34"/>
      <c r="W928" s="34"/>
      <c r="X928" s="34"/>
      <c r="Y928" s="34"/>
      <c r="Z928" s="34"/>
      <c r="AA928" s="34"/>
      <c r="AB928" s="34"/>
      <c r="AC928" s="34"/>
      <c r="AD928" s="34"/>
      <c r="AE928" s="34"/>
      <c r="AT928" s="18" t="s">
        <v>755</v>
      </c>
      <c r="AU928" s="18" t="s">
        <v>96</v>
      </c>
    </row>
    <row r="929" spans="1:65" s="14" customFormat="1">
      <c r="B929" s="169"/>
      <c r="D929" s="162" t="s">
        <v>312</v>
      </c>
      <c r="E929" s="170" t="s">
        <v>1</v>
      </c>
      <c r="F929" s="171" t="s">
        <v>930</v>
      </c>
      <c r="H929" s="172">
        <v>5.3879999999999999</v>
      </c>
      <c r="I929" s="173"/>
      <c r="L929" s="169"/>
      <c r="M929" s="174"/>
      <c r="N929" s="175"/>
      <c r="O929" s="175"/>
      <c r="P929" s="175"/>
      <c r="Q929" s="175"/>
      <c r="R929" s="175"/>
      <c r="S929" s="175"/>
      <c r="T929" s="176"/>
      <c r="AT929" s="170" t="s">
        <v>312</v>
      </c>
      <c r="AU929" s="170" t="s">
        <v>96</v>
      </c>
      <c r="AV929" s="14" t="s">
        <v>96</v>
      </c>
      <c r="AW929" s="14" t="s">
        <v>41</v>
      </c>
      <c r="AX929" s="14" t="s">
        <v>23</v>
      </c>
      <c r="AY929" s="170" t="s">
        <v>302</v>
      </c>
    </row>
    <row r="930" spans="1:65" s="2" customFormat="1" ht="16.5" customHeight="1">
      <c r="A930" s="34"/>
      <c r="B930" s="147"/>
      <c r="C930" s="193" t="s">
        <v>981</v>
      </c>
      <c r="D930" s="193" t="s">
        <v>526</v>
      </c>
      <c r="E930" s="194" t="s">
        <v>932</v>
      </c>
      <c r="F930" s="195" t="s">
        <v>933</v>
      </c>
      <c r="G930" s="196" t="s">
        <v>332</v>
      </c>
      <c r="H930" s="197">
        <v>2.6640000000000001</v>
      </c>
      <c r="I930" s="198"/>
      <c r="J930" s="199">
        <f>ROUND(I930*H930,2)</f>
        <v>0</v>
      </c>
      <c r="K930" s="195" t="s">
        <v>1</v>
      </c>
      <c r="L930" s="200"/>
      <c r="M930" s="201" t="s">
        <v>1</v>
      </c>
      <c r="N930" s="202" t="s">
        <v>51</v>
      </c>
      <c r="O930" s="60"/>
      <c r="P930" s="157">
        <f>O930*H930</f>
        <v>0</v>
      </c>
      <c r="Q930" s="157">
        <v>1</v>
      </c>
      <c r="R930" s="157">
        <f>Q930*H930</f>
        <v>2.6640000000000001</v>
      </c>
      <c r="S930" s="157">
        <v>0</v>
      </c>
      <c r="T930" s="158">
        <f>S930*H930</f>
        <v>0</v>
      </c>
      <c r="U930" s="34"/>
      <c r="V930" s="34"/>
      <c r="W930" s="34"/>
      <c r="X930" s="34"/>
      <c r="Y930" s="34"/>
      <c r="Z930" s="34"/>
      <c r="AA930" s="34"/>
      <c r="AB930" s="34"/>
      <c r="AC930" s="34"/>
      <c r="AD930" s="34"/>
      <c r="AE930" s="34"/>
      <c r="AR930" s="159" t="s">
        <v>140</v>
      </c>
      <c r="AT930" s="159" t="s">
        <v>526</v>
      </c>
      <c r="AU930" s="159" t="s">
        <v>96</v>
      </c>
      <c r="AY930" s="18" t="s">
        <v>302</v>
      </c>
      <c r="BE930" s="160">
        <f>IF(N930="základní",J930,0)</f>
        <v>0</v>
      </c>
      <c r="BF930" s="160">
        <f>IF(N930="snížená",J930,0)</f>
        <v>0</v>
      </c>
      <c r="BG930" s="160">
        <f>IF(N930="zákl. přenesená",J930,0)</f>
        <v>0</v>
      </c>
      <c r="BH930" s="160">
        <f>IF(N930="sníž. přenesená",J930,0)</f>
        <v>0</v>
      </c>
      <c r="BI930" s="160">
        <f>IF(N930="nulová",J930,0)</f>
        <v>0</v>
      </c>
      <c r="BJ930" s="18" t="s">
        <v>23</v>
      </c>
      <c r="BK930" s="160">
        <f>ROUND(I930*H930,2)</f>
        <v>0</v>
      </c>
      <c r="BL930" s="18" t="s">
        <v>310</v>
      </c>
      <c r="BM930" s="159" t="s">
        <v>2944</v>
      </c>
    </row>
    <row r="931" spans="1:65" s="2" customFormat="1">
      <c r="A931" s="34"/>
      <c r="B931" s="35"/>
      <c r="C931" s="34"/>
      <c r="D931" s="162" t="s">
        <v>755</v>
      </c>
      <c r="E931" s="34"/>
      <c r="F931" s="203"/>
      <c r="G931" s="34"/>
      <c r="H931" s="34"/>
      <c r="I931" s="204"/>
      <c r="J931" s="34"/>
      <c r="K931" s="34"/>
      <c r="L931" s="35"/>
      <c r="M931" s="205"/>
      <c r="N931" s="206"/>
      <c r="O931" s="60"/>
      <c r="P931" s="60"/>
      <c r="Q931" s="60"/>
      <c r="R931" s="60"/>
      <c r="S931" s="60"/>
      <c r="T931" s="61"/>
      <c r="U931" s="34"/>
      <c r="V931" s="34"/>
      <c r="W931" s="34"/>
      <c r="X931" s="34"/>
      <c r="Y931" s="34"/>
      <c r="Z931" s="34"/>
      <c r="AA931" s="34"/>
      <c r="AB931" s="34"/>
      <c r="AC931" s="34"/>
      <c r="AD931" s="34"/>
      <c r="AE931" s="34"/>
      <c r="AT931" s="18" t="s">
        <v>755</v>
      </c>
      <c r="AU931" s="18" t="s">
        <v>96</v>
      </c>
    </row>
    <row r="932" spans="1:65" s="14" customFormat="1">
      <c r="B932" s="169"/>
      <c r="D932" s="162" t="s">
        <v>312</v>
      </c>
      <c r="E932" s="170" t="s">
        <v>1</v>
      </c>
      <c r="F932" s="171" t="s">
        <v>935</v>
      </c>
      <c r="H932" s="172">
        <v>2.6640000000000001</v>
      </c>
      <c r="I932" s="173"/>
      <c r="L932" s="169"/>
      <c r="M932" s="174"/>
      <c r="N932" s="175"/>
      <c r="O932" s="175"/>
      <c r="P932" s="175"/>
      <c r="Q932" s="175"/>
      <c r="R932" s="175"/>
      <c r="S932" s="175"/>
      <c r="T932" s="176"/>
      <c r="AT932" s="170" t="s">
        <v>312</v>
      </c>
      <c r="AU932" s="170" t="s">
        <v>96</v>
      </c>
      <c r="AV932" s="14" t="s">
        <v>96</v>
      </c>
      <c r="AW932" s="14" t="s">
        <v>41</v>
      </c>
      <c r="AX932" s="14" t="s">
        <v>23</v>
      </c>
      <c r="AY932" s="170" t="s">
        <v>302</v>
      </c>
    </row>
    <row r="933" spans="1:65" s="2" customFormat="1" ht="16.5" customHeight="1">
      <c r="A933" s="34"/>
      <c r="B933" s="147"/>
      <c r="C933" s="193" t="s">
        <v>985</v>
      </c>
      <c r="D933" s="193" t="s">
        <v>526</v>
      </c>
      <c r="E933" s="194" t="s">
        <v>937</v>
      </c>
      <c r="F933" s="195" t="s">
        <v>938</v>
      </c>
      <c r="G933" s="196" t="s">
        <v>332</v>
      </c>
      <c r="H933" s="197">
        <v>2.02</v>
      </c>
      <c r="I933" s="198"/>
      <c r="J933" s="199">
        <f>ROUND(I933*H933,2)</f>
        <v>0</v>
      </c>
      <c r="K933" s="195" t="s">
        <v>1</v>
      </c>
      <c r="L933" s="200"/>
      <c r="M933" s="201" t="s">
        <v>1</v>
      </c>
      <c r="N933" s="202" t="s">
        <v>51</v>
      </c>
      <c r="O933" s="60"/>
      <c r="P933" s="157">
        <f>O933*H933</f>
        <v>0</v>
      </c>
      <c r="Q933" s="157">
        <v>1</v>
      </c>
      <c r="R933" s="157">
        <f>Q933*H933</f>
        <v>2.02</v>
      </c>
      <c r="S933" s="157">
        <v>0</v>
      </c>
      <c r="T933" s="158">
        <f>S933*H933</f>
        <v>0</v>
      </c>
      <c r="U933" s="34"/>
      <c r="V933" s="34"/>
      <c r="W933" s="34"/>
      <c r="X933" s="34"/>
      <c r="Y933" s="34"/>
      <c r="Z933" s="34"/>
      <c r="AA933" s="34"/>
      <c r="AB933" s="34"/>
      <c r="AC933" s="34"/>
      <c r="AD933" s="34"/>
      <c r="AE933" s="34"/>
      <c r="AR933" s="159" t="s">
        <v>140</v>
      </c>
      <c r="AT933" s="159" t="s">
        <v>526</v>
      </c>
      <c r="AU933" s="159" t="s">
        <v>96</v>
      </c>
      <c r="AY933" s="18" t="s">
        <v>302</v>
      </c>
      <c r="BE933" s="160">
        <f>IF(N933="základní",J933,0)</f>
        <v>0</v>
      </c>
      <c r="BF933" s="160">
        <f>IF(N933="snížená",J933,0)</f>
        <v>0</v>
      </c>
      <c r="BG933" s="160">
        <f>IF(N933="zákl. přenesená",J933,0)</f>
        <v>0</v>
      </c>
      <c r="BH933" s="160">
        <f>IF(N933="sníž. přenesená",J933,0)</f>
        <v>0</v>
      </c>
      <c r="BI933" s="160">
        <f>IF(N933="nulová",J933,0)</f>
        <v>0</v>
      </c>
      <c r="BJ933" s="18" t="s">
        <v>23</v>
      </c>
      <c r="BK933" s="160">
        <f>ROUND(I933*H933,2)</f>
        <v>0</v>
      </c>
      <c r="BL933" s="18" t="s">
        <v>310</v>
      </c>
      <c r="BM933" s="159" t="s">
        <v>2945</v>
      </c>
    </row>
    <row r="934" spans="1:65" s="2" customFormat="1">
      <c r="A934" s="34"/>
      <c r="B934" s="35"/>
      <c r="C934" s="34"/>
      <c r="D934" s="162" t="s">
        <v>755</v>
      </c>
      <c r="E934" s="34"/>
      <c r="F934" s="203"/>
      <c r="G934" s="34"/>
      <c r="H934" s="34"/>
      <c r="I934" s="204"/>
      <c r="J934" s="34"/>
      <c r="K934" s="34"/>
      <c r="L934" s="35"/>
      <c r="M934" s="205"/>
      <c r="N934" s="206"/>
      <c r="O934" s="60"/>
      <c r="P934" s="60"/>
      <c r="Q934" s="60"/>
      <c r="R934" s="60"/>
      <c r="S934" s="60"/>
      <c r="T934" s="61"/>
      <c r="U934" s="34"/>
      <c r="V934" s="34"/>
      <c r="W934" s="34"/>
      <c r="X934" s="34"/>
      <c r="Y934" s="34"/>
      <c r="Z934" s="34"/>
      <c r="AA934" s="34"/>
      <c r="AB934" s="34"/>
      <c r="AC934" s="34"/>
      <c r="AD934" s="34"/>
      <c r="AE934" s="34"/>
      <c r="AT934" s="18" t="s">
        <v>755</v>
      </c>
      <c r="AU934" s="18" t="s">
        <v>96</v>
      </c>
    </row>
    <row r="935" spans="1:65" s="14" customFormat="1">
      <c r="B935" s="169"/>
      <c r="D935" s="162" t="s">
        <v>312</v>
      </c>
      <c r="F935" s="171" t="s">
        <v>2946</v>
      </c>
      <c r="H935" s="172">
        <v>2.02</v>
      </c>
      <c r="I935" s="173"/>
      <c r="L935" s="169"/>
      <c r="M935" s="174"/>
      <c r="N935" s="175"/>
      <c r="O935" s="175"/>
      <c r="P935" s="175"/>
      <c r="Q935" s="175"/>
      <c r="R935" s="175"/>
      <c r="S935" s="175"/>
      <c r="T935" s="176"/>
      <c r="AT935" s="170" t="s">
        <v>312</v>
      </c>
      <c r="AU935" s="170" t="s">
        <v>96</v>
      </c>
      <c r="AV935" s="14" t="s">
        <v>96</v>
      </c>
      <c r="AW935" s="14" t="s">
        <v>3</v>
      </c>
      <c r="AX935" s="14" t="s">
        <v>23</v>
      </c>
      <c r="AY935" s="170" t="s">
        <v>302</v>
      </c>
    </row>
    <row r="936" spans="1:65" s="2" customFormat="1" ht="16.5" customHeight="1">
      <c r="A936" s="34"/>
      <c r="B936" s="147"/>
      <c r="C936" s="193" t="s">
        <v>992</v>
      </c>
      <c r="D936" s="193" t="s">
        <v>526</v>
      </c>
      <c r="E936" s="194" t="s">
        <v>942</v>
      </c>
      <c r="F936" s="195" t="s">
        <v>943</v>
      </c>
      <c r="G936" s="196" t="s">
        <v>332</v>
      </c>
      <c r="H936" s="197">
        <v>5.7030000000000003</v>
      </c>
      <c r="I936" s="198"/>
      <c r="J936" s="199">
        <f>ROUND(I936*H936,2)</f>
        <v>0</v>
      </c>
      <c r="K936" s="195" t="s">
        <v>1</v>
      </c>
      <c r="L936" s="200"/>
      <c r="M936" s="201" t="s">
        <v>1</v>
      </c>
      <c r="N936" s="202" t="s">
        <v>51</v>
      </c>
      <c r="O936" s="60"/>
      <c r="P936" s="157">
        <f>O936*H936</f>
        <v>0</v>
      </c>
      <c r="Q936" s="157">
        <v>1</v>
      </c>
      <c r="R936" s="157">
        <f>Q936*H936</f>
        <v>5.7030000000000003</v>
      </c>
      <c r="S936" s="157">
        <v>0</v>
      </c>
      <c r="T936" s="158">
        <f>S936*H936</f>
        <v>0</v>
      </c>
      <c r="U936" s="34"/>
      <c r="V936" s="34"/>
      <c r="W936" s="34"/>
      <c r="X936" s="34"/>
      <c r="Y936" s="34"/>
      <c r="Z936" s="34"/>
      <c r="AA936" s="34"/>
      <c r="AB936" s="34"/>
      <c r="AC936" s="34"/>
      <c r="AD936" s="34"/>
      <c r="AE936" s="34"/>
      <c r="AR936" s="159" t="s">
        <v>140</v>
      </c>
      <c r="AT936" s="159" t="s">
        <v>526</v>
      </c>
      <c r="AU936" s="159" t="s">
        <v>96</v>
      </c>
      <c r="AY936" s="18" t="s">
        <v>302</v>
      </c>
      <c r="BE936" s="160">
        <f>IF(N936="základní",J936,0)</f>
        <v>0</v>
      </c>
      <c r="BF936" s="160">
        <f>IF(N936="snížená",J936,0)</f>
        <v>0</v>
      </c>
      <c r="BG936" s="160">
        <f>IF(N936="zákl. přenesená",J936,0)</f>
        <v>0</v>
      </c>
      <c r="BH936" s="160">
        <f>IF(N936="sníž. přenesená",J936,0)</f>
        <v>0</v>
      </c>
      <c r="BI936" s="160">
        <f>IF(N936="nulová",J936,0)</f>
        <v>0</v>
      </c>
      <c r="BJ936" s="18" t="s">
        <v>23</v>
      </c>
      <c r="BK936" s="160">
        <f>ROUND(I936*H936,2)</f>
        <v>0</v>
      </c>
      <c r="BL936" s="18" t="s">
        <v>310</v>
      </c>
      <c r="BM936" s="159" t="s">
        <v>2947</v>
      </c>
    </row>
    <row r="937" spans="1:65" s="2" customFormat="1">
      <c r="A937" s="34"/>
      <c r="B937" s="35"/>
      <c r="C937" s="34"/>
      <c r="D937" s="162" t="s">
        <v>755</v>
      </c>
      <c r="E937" s="34"/>
      <c r="F937" s="203"/>
      <c r="G937" s="34"/>
      <c r="H937" s="34"/>
      <c r="I937" s="204"/>
      <c r="J937" s="34"/>
      <c r="K937" s="34"/>
      <c r="L937" s="35"/>
      <c r="M937" s="205"/>
      <c r="N937" s="206"/>
      <c r="O937" s="60"/>
      <c r="P937" s="60"/>
      <c r="Q937" s="60"/>
      <c r="R937" s="60"/>
      <c r="S937" s="60"/>
      <c r="T937" s="61"/>
      <c r="U937" s="34"/>
      <c r="V937" s="34"/>
      <c r="W937" s="34"/>
      <c r="X937" s="34"/>
      <c r="Y937" s="34"/>
      <c r="Z937" s="34"/>
      <c r="AA937" s="34"/>
      <c r="AB937" s="34"/>
      <c r="AC937" s="34"/>
      <c r="AD937" s="34"/>
      <c r="AE937" s="34"/>
      <c r="AT937" s="18" t="s">
        <v>755</v>
      </c>
      <c r="AU937" s="18" t="s">
        <v>96</v>
      </c>
    </row>
    <row r="938" spans="1:65" s="14" customFormat="1">
      <c r="B938" s="169"/>
      <c r="D938" s="162" t="s">
        <v>312</v>
      </c>
      <c r="E938" s="170" t="s">
        <v>1</v>
      </c>
      <c r="F938" s="171" t="s">
        <v>945</v>
      </c>
      <c r="H938" s="172">
        <v>5.7030000000000003</v>
      </c>
      <c r="I938" s="173"/>
      <c r="L938" s="169"/>
      <c r="M938" s="174"/>
      <c r="N938" s="175"/>
      <c r="O938" s="175"/>
      <c r="P938" s="175"/>
      <c r="Q938" s="175"/>
      <c r="R938" s="175"/>
      <c r="S938" s="175"/>
      <c r="T938" s="176"/>
      <c r="AT938" s="170" t="s">
        <v>312</v>
      </c>
      <c r="AU938" s="170" t="s">
        <v>96</v>
      </c>
      <c r="AV938" s="14" t="s">
        <v>96</v>
      </c>
      <c r="AW938" s="14" t="s">
        <v>41</v>
      </c>
      <c r="AX938" s="14" t="s">
        <v>23</v>
      </c>
      <c r="AY938" s="170" t="s">
        <v>302</v>
      </c>
    </row>
    <row r="939" spans="1:65" s="2" customFormat="1" ht="16.5" customHeight="1">
      <c r="A939" s="34"/>
      <c r="B939" s="147"/>
      <c r="C939" s="193" t="s">
        <v>1006</v>
      </c>
      <c r="D939" s="193" t="s">
        <v>526</v>
      </c>
      <c r="E939" s="194" t="s">
        <v>947</v>
      </c>
      <c r="F939" s="195" t="s">
        <v>948</v>
      </c>
      <c r="G939" s="196" t="s">
        <v>332</v>
      </c>
      <c r="H939" s="197">
        <v>9.0120000000000005</v>
      </c>
      <c r="I939" s="198"/>
      <c r="J939" s="199">
        <f>ROUND(I939*H939,2)</f>
        <v>0</v>
      </c>
      <c r="K939" s="195" t="s">
        <v>1</v>
      </c>
      <c r="L939" s="200"/>
      <c r="M939" s="201" t="s">
        <v>1</v>
      </c>
      <c r="N939" s="202" t="s">
        <v>51</v>
      </c>
      <c r="O939" s="60"/>
      <c r="P939" s="157">
        <f>O939*H939</f>
        <v>0</v>
      </c>
      <c r="Q939" s="157">
        <v>1</v>
      </c>
      <c r="R939" s="157">
        <f>Q939*H939</f>
        <v>9.0120000000000005</v>
      </c>
      <c r="S939" s="157">
        <v>0</v>
      </c>
      <c r="T939" s="158">
        <f>S939*H939</f>
        <v>0</v>
      </c>
      <c r="U939" s="34"/>
      <c r="V939" s="34"/>
      <c r="W939" s="34"/>
      <c r="X939" s="34"/>
      <c r="Y939" s="34"/>
      <c r="Z939" s="34"/>
      <c r="AA939" s="34"/>
      <c r="AB939" s="34"/>
      <c r="AC939" s="34"/>
      <c r="AD939" s="34"/>
      <c r="AE939" s="34"/>
      <c r="AR939" s="159" t="s">
        <v>140</v>
      </c>
      <c r="AT939" s="159" t="s">
        <v>526</v>
      </c>
      <c r="AU939" s="159" t="s">
        <v>96</v>
      </c>
      <c r="AY939" s="18" t="s">
        <v>302</v>
      </c>
      <c r="BE939" s="160">
        <f>IF(N939="základní",J939,0)</f>
        <v>0</v>
      </c>
      <c r="BF939" s="160">
        <f>IF(N939="snížená",J939,0)</f>
        <v>0</v>
      </c>
      <c r="BG939" s="160">
        <f>IF(N939="zákl. přenesená",J939,0)</f>
        <v>0</v>
      </c>
      <c r="BH939" s="160">
        <f>IF(N939="sníž. přenesená",J939,0)</f>
        <v>0</v>
      </c>
      <c r="BI939" s="160">
        <f>IF(N939="nulová",J939,0)</f>
        <v>0</v>
      </c>
      <c r="BJ939" s="18" t="s">
        <v>23</v>
      </c>
      <c r="BK939" s="160">
        <f>ROUND(I939*H939,2)</f>
        <v>0</v>
      </c>
      <c r="BL939" s="18" t="s">
        <v>310</v>
      </c>
      <c r="BM939" s="159" t="s">
        <v>2948</v>
      </c>
    </row>
    <row r="940" spans="1:65" s="2" customFormat="1">
      <c r="A940" s="34"/>
      <c r="B940" s="35"/>
      <c r="C940" s="34"/>
      <c r="D940" s="162" t="s">
        <v>755</v>
      </c>
      <c r="E940" s="34"/>
      <c r="F940" s="203"/>
      <c r="G940" s="34"/>
      <c r="H940" s="34"/>
      <c r="I940" s="204"/>
      <c r="J940" s="34"/>
      <c r="K940" s="34"/>
      <c r="L940" s="35"/>
      <c r="M940" s="205"/>
      <c r="N940" s="206"/>
      <c r="O940" s="60"/>
      <c r="P940" s="60"/>
      <c r="Q940" s="60"/>
      <c r="R940" s="60"/>
      <c r="S940" s="60"/>
      <c r="T940" s="61"/>
      <c r="U940" s="34"/>
      <c r="V940" s="34"/>
      <c r="W940" s="34"/>
      <c r="X940" s="34"/>
      <c r="Y940" s="34"/>
      <c r="Z940" s="34"/>
      <c r="AA940" s="34"/>
      <c r="AB940" s="34"/>
      <c r="AC940" s="34"/>
      <c r="AD940" s="34"/>
      <c r="AE940" s="34"/>
      <c r="AT940" s="18" t="s">
        <v>755</v>
      </c>
      <c r="AU940" s="18" t="s">
        <v>96</v>
      </c>
    </row>
    <row r="941" spans="1:65" s="14" customFormat="1">
      <c r="B941" s="169"/>
      <c r="D941" s="162" t="s">
        <v>312</v>
      </c>
      <c r="E941" s="170" t="s">
        <v>1</v>
      </c>
      <c r="F941" s="171" t="s">
        <v>950</v>
      </c>
      <c r="H941" s="172">
        <v>9.0120000000000005</v>
      </c>
      <c r="I941" s="173"/>
      <c r="L941" s="169"/>
      <c r="M941" s="174"/>
      <c r="N941" s="175"/>
      <c r="O941" s="175"/>
      <c r="P941" s="175"/>
      <c r="Q941" s="175"/>
      <c r="R941" s="175"/>
      <c r="S941" s="175"/>
      <c r="T941" s="176"/>
      <c r="AT941" s="170" t="s">
        <v>312</v>
      </c>
      <c r="AU941" s="170" t="s">
        <v>96</v>
      </c>
      <c r="AV941" s="14" t="s">
        <v>96</v>
      </c>
      <c r="AW941" s="14" t="s">
        <v>41</v>
      </c>
      <c r="AX941" s="14" t="s">
        <v>23</v>
      </c>
      <c r="AY941" s="170" t="s">
        <v>302</v>
      </c>
    </row>
    <row r="942" spans="1:65" s="2" customFormat="1" ht="16.5" customHeight="1">
      <c r="A942" s="34"/>
      <c r="B942" s="147"/>
      <c r="C942" s="193" t="s">
        <v>1013</v>
      </c>
      <c r="D942" s="193" t="s">
        <v>526</v>
      </c>
      <c r="E942" s="194" t="s">
        <v>2949</v>
      </c>
      <c r="F942" s="195" t="s">
        <v>2108</v>
      </c>
      <c r="G942" s="196" t="s">
        <v>332</v>
      </c>
      <c r="H942" s="197">
        <v>6.36</v>
      </c>
      <c r="I942" s="198"/>
      <c r="J942" s="199">
        <f>ROUND(I942*H942,2)</f>
        <v>0</v>
      </c>
      <c r="K942" s="195" t="s">
        <v>1</v>
      </c>
      <c r="L942" s="200"/>
      <c r="M942" s="201" t="s">
        <v>1</v>
      </c>
      <c r="N942" s="202" t="s">
        <v>51</v>
      </c>
      <c r="O942" s="60"/>
      <c r="P942" s="157">
        <f>O942*H942</f>
        <v>0</v>
      </c>
      <c r="Q942" s="157">
        <v>1</v>
      </c>
      <c r="R942" s="157">
        <f>Q942*H942</f>
        <v>6.36</v>
      </c>
      <c r="S942" s="157">
        <v>0</v>
      </c>
      <c r="T942" s="158">
        <f>S942*H942</f>
        <v>0</v>
      </c>
      <c r="U942" s="34"/>
      <c r="V942" s="34"/>
      <c r="W942" s="34"/>
      <c r="X942" s="34"/>
      <c r="Y942" s="34"/>
      <c r="Z942" s="34"/>
      <c r="AA942" s="34"/>
      <c r="AB942" s="34"/>
      <c r="AC942" s="34"/>
      <c r="AD942" s="34"/>
      <c r="AE942" s="34"/>
      <c r="AR942" s="159" t="s">
        <v>140</v>
      </c>
      <c r="AT942" s="159" t="s">
        <v>526</v>
      </c>
      <c r="AU942" s="159" t="s">
        <v>96</v>
      </c>
      <c r="AY942" s="18" t="s">
        <v>302</v>
      </c>
      <c r="BE942" s="160">
        <f>IF(N942="základní",J942,0)</f>
        <v>0</v>
      </c>
      <c r="BF942" s="160">
        <f>IF(N942="snížená",J942,0)</f>
        <v>0</v>
      </c>
      <c r="BG942" s="160">
        <f>IF(N942="zákl. přenesená",J942,0)</f>
        <v>0</v>
      </c>
      <c r="BH942" s="160">
        <f>IF(N942="sníž. přenesená",J942,0)</f>
        <v>0</v>
      </c>
      <c r="BI942" s="160">
        <f>IF(N942="nulová",J942,0)</f>
        <v>0</v>
      </c>
      <c r="BJ942" s="18" t="s">
        <v>23</v>
      </c>
      <c r="BK942" s="160">
        <f>ROUND(I942*H942,2)</f>
        <v>0</v>
      </c>
      <c r="BL942" s="18" t="s">
        <v>310</v>
      </c>
      <c r="BM942" s="159" t="s">
        <v>2950</v>
      </c>
    </row>
    <row r="943" spans="1:65" s="2" customFormat="1">
      <c r="A943" s="34"/>
      <c r="B943" s="35"/>
      <c r="C943" s="34"/>
      <c r="D943" s="162" t="s">
        <v>755</v>
      </c>
      <c r="E943" s="34"/>
      <c r="F943" s="203"/>
      <c r="G943" s="34"/>
      <c r="H943" s="34"/>
      <c r="I943" s="204"/>
      <c r="J943" s="34"/>
      <c r="K943" s="34"/>
      <c r="L943" s="35"/>
      <c r="M943" s="205"/>
      <c r="N943" s="206"/>
      <c r="O943" s="60"/>
      <c r="P943" s="60"/>
      <c r="Q943" s="60"/>
      <c r="R943" s="60"/>
      <c r="S943" s="60"/>
      <c r="T943" s="61"/>
      <c r="U943" s="34"/>
      <c r="V943" s="34"/>
      <c r="W943" s="34"/>
      <c r="X943" s="34"/>
      <c r="Y943" s="34"/>
      <c r="Z943" s="34"/>
      <c r="AA943" s="34"/>
      <c r="AB943" s="34"/>
      <c r="AC943" s="34"/>
      <c r="AD943" s="34"/>
      <c r="AE943" s="34"/>
      <c r="AT943" s="18" t="s">
        <v>755</v>
      </c>
      <c r="AU943" s="18" t="s">
        <v>96</v>
      </c>
    </row>
    <row r="944" spans="1:65" s="14" customFormat="1">
      <c r="B944" s="169"/>
      <c r="D944" s="162" t="s">
        <v>312</v>
      </c>
      <c r="E944" s="170" t="s">
        <v>1</v>
      </c>
      <c r="F944" s="171" t="s">
        <v>2110</v>
      </c>
      <c r="H944" s="172">
        <v>6.36</v>
      </c>
      <c r="I944" s="173"/>
      <c r="L944" s="169"/>
      <c r="M944" s="174"/>
      <c r="N944" s="175"/>
      <c r="O944" s="175"/>
      <c r="P944" s="175"/>
      <c r="Q944" s="175"/>
      <c r="R944" s="175"/>
      <c r="S944" s="175"/>
      <c r="T944" s="176"/>
      <c r="AT944" s="170" t="s">
        <v>312</v>
      </c>
      <c r="AU944" s="170" t="s">
        <v>96</v>
      </c>
      <c r="AV944" s="14" t="s">
        <v>96</v>
      </c>
      <c r="AW944" s="14" t="s">
        <v>41</v>
      </c>
      <c r="AX944" s="14" t="s">
        <v>23</v>
      </c>
      <c r="AY944" s="170" t="s">
        <v>302</v>
      </c>
    </row>
    <row r="945" spans="1:65" s="2" customFormat="1" ht="16.5" customHeight="1">
      <c r="A945" s="34"/>
      <c r="B945" s="147"/>
      <c r="C945" s="148" t="s">
        <v>1016</v>
      </c>
      <c r="D945" s="148" t="s">
        <v>305</v>
      </c>
      <c r="E945" s="149" t="s">
        <v>982</v>
      </c>
      <c r="F945" s="150" t="s">
        <v>983</v>
      </c>
      <c r="G945" s="151" t="s">
        <v>671</v>
      </c>
      <c r="H945" s="152">
        <v>29033</v>
      </c>
      <c r="I945" s="153"/>
      <c r="J945" s="154">
        <f>ROUND(I945*H945,2)</f>
        <v>0</v>
      </c>
      <c r="K945" s="150" t="s">
        <v>309</v>
      </c>
      <c r="L945" s="35"/>
      <c r="M945" s="155" t="s">
        <v>1</v>
      </c>
      <c r="N945" s="156" t="s">
        <v>51</v>
      </c>
      <c r="O945" s="60"/>
      <c r="P945" s="157">
        <f>O945*H945</f>
        <v>0</v>
      </c>
      <c r="Q945" s="157">
        <v>0</v>
      </c>
      <c r="R945" s="157">
        <f>Q945*H945</f>
        <v>0</v>
      </c>
      <c r="S945" s="157">
        <v>0</v>
      </c>
      <c r="T945" s="158">
        <f>S945*H945</f>
        <v>0</v>
      </c>
      <c r="U945" s="34"/>
      <c r="V945" s="34"/>
      <c r="W945" s="34"/>
      <c r="X945" s="34"/>
      <c r="Y945" s="34"/>
      <c r="Z945" s="34"/>
      <c r="AA945" s="34"/>
      <c r="AB945" s="34"/>
      <c r="AC945" s="34"/>
      <c r="AD945" s="34"/>
      <c r="AE945" s="34"/>
      <c r="AR945" s="159" t="s">
        <v>310</v>
      </c>
      <c r="AT945" s="159" t="s">
        <v>305</v>
      </c>
      <c r="AU945" s="159" t="s">
        <v>96</v>
      </c>
      <c r="AY945" s="18" t="s">
        <v>302</v>
      </c>
      <c r="BE945" s="160">
        <f>IF(N945="základní",J945,0)</f>
        <v>0</v>
      </c>
      <c r="BF945" s="160">
        <f>IF(N945="snížená",J945,0)</f>
        <v>0</v>
      </c>
      <c r="BG945" s="160">
        <f>IF(N945="zákl. přenesená",J945,0)</f>
        <v>0</v>
      </c>
      <c r="BH945" s="160">
        <f>IF(N945="sníž. přenesená",J945,0)</f>
        <v>0</v>
      </c>
      <c r="BI945" s="160">
        <f>IF(N945="nulová",J945,0)</f>
        <v>0</v>
      </c>
      <c r="BJ945" s="18" t="s">
        <v>23</v>
      </c>
      <c r="BK945" s="160">
        <f>ROUND(I945*H945,2)</f>
        <v>0</v>
      </c>
      <c r="BL945" s="18" t="s">
        <v>310</v>
      </c>
      <c r="BM945" s="159" t="s">
        <v>2951</v>
      </c>
    </row>
    <row r="946" spans="1:65" s="14" customFormat="1">
      <c r="B946" s="169"/>
      <c r="D946" s="162" t="s">
        <v>312</v>
      </c>
      <c r="E946" s="170" t="s">
        <v>1</v>
      </c>
      <c r="F946" s="171" t="s">
        <v>2952</v>
      </c>
      <c r="H946" s="172">
        <v>29033</v>
      </c>
      <c r="I946" s="173"/>
      <c r="L946" s="169"/>
      <c r="M946" s="174"/>
      <c r="N946" s="175"/>
      <c r="O946" s="175"/>
      <c r="P946" s="175"/>
      <c r="Q946" s="175"/>
      <c r="R946" s="175"/>
      <c r="S946" s="175"/>
      <c r="T946" s="176"/>
      <c r="AT946" s="170" t="s">
        <v>312</v>
      </c>
      <c r="AU946" s="170" t="s">
        <v>96</v>
      </c>
      <c r="AV946" s="14" t="s">
        <v>96</v>
      </c>
      <c r="AW946" s="14" t="s">
        <v>41</v>
      </c>
      <c r="AX946" s="14" t="s">
        <v>23</v>
      </c>
      <c r="AY946" s="170" t="s">
        <v>302</v>
      </c>
    </row>
    <row r="947" spans="1:65" s="2" customFormat="1" ht="16.5" customHeight="1">
      <c r="A947" s="34"/>
      <c r="B947" s="147"/>
      <c r="C947" s="148" t="s">
        <v>114</v>
      </c>
      <c r="D947" s="148" t="s">
        <v>305</v>
      </c>
      <c r="E947" s="149" t="s">
        <v>986</v>
      </c>
      <c r="F947" s="150" t="s">
        <v>987</v>
      </c>
      <c r="G947" s="151" t="s">
        <v>356</v>
      </c>
      <c r="H947" s="152">
        <v>46.4</v>
      </c>
      <c r="I947" s="153"/>
      <c r="J947" s="154">
        <f>ROUND(I947*H947,2)</f>
        <v>0</v>
      </c>
      <c r="K947" s="150" t="s">
        <v>1</v>
      </c>
      <c r="L947" s="35"/>
      <c r="M947" s="155" t="s">
        <v>1</v>
      </c>
      <c r="N947" s="156" t="s">
        <v>51</v>
      </c>
      <c r="O947" s="60"/>
      <c r="P947" s="157">
        <f>O947*H947</f>
        <v>0</v>
      </c>
      <c r="Q947" s="157">
        <v>3.3E-4</v>
      </c>
      <c r="R947" s="157">
        <f>Q947*H947</f>
        <v>1.5311999999999999E-2</v>
      </c>
      <c r="S947" s="157">
        <v>0</v>
      </c>
      <c r="T947" s="158">
        <f>S947*H947</f>
        <v>0</v>
      </c>
      <c r="U947" s="34"/>
      <c r="V947" s="34"/>
      <c r="W947" s="34"/>
      <c r="X947" s="34"/>
      <c r="Y947" s="34"/>
      <c r="Z947" s="34"/>
      <c r="AA947" s="34"/>
      <c r="AB947" s="34"/>
      <c r="AC947" s="34"/>
      <c r="AD947" s="34"/>
      <c r="AE947" s="34"/>
      <c r="AR947" s="159" t="s">
        <v>310</v>
      </c>
      <c r="AT947" s="159" t="s">
        <v>305</v>
      </c>
      <c r="AU947" s="159" t="s">
        <v>96</v>
      </c>
      <c r="AY947" s="18" t="s">
        <v>302</v>
      </c>
      <c r="BE947" s="160">
        <f>IF(N947="základní",J947,0)</f>
        <v>0</v>
      </c>
      <c r="BF947" s="160">
        <f>IF(N947="snížená",J947,0)</f>
        <v>0</v>
      </c>
      <c r="BG947" s="160">
        <f>IF(N947="zákl. přenesená",J947,0)</f>
        <v>0</v>
      </c>
      <c r="BH947" s="160">
        <f>IF(N947="sníž. přenesená",J947,0)</f>
        <v>0</v>
      </c>
      <c r="BI947" s="160">
        <f>IF(N947="nulová",J947,0)</f>
        <v>0</v>
      </c>
      <c r="BJ947" s="18" t="s">
        <v>23</v>
      </c>
      <c r="BK947" s="160">
        <f>ROUND(I947*H947,2)</f>
        <v>0</v>
      </c>
      <c r="BL947" s="18" t="s">
        <v>310</v>
      </c>
      <c r="BM947" s="159" t="s">
        <v>2953</v>
      </c>
    </row>
    <row r="948" spans="1:65" s="13" customFormat="1">
      <c r="B948" s="161"/>
      <c r="D948" s="162" t="s">
        <v>312</v>
      </c>
      <c r="E948" s="163" t="s">
        <v>1</v>
      </c>
      <c r="F948" s="164" t="s">
        <v>2954</v>
      </c>
      <c r="H948" s="163" t="s">
        <v>1</v>
      </c>
      <c r="I948" s="165"/>
      <c r="L948" s="161"/>
      <c r="M948" s="166"/>
      <c r="N948" s="167"/>
      <c r="O948" s="167"/>
      <c r="P948" s="167"/>
      <c r="Q948" s="167"/>
      <c r="R948" s="167"/>
      <c r="S948" s="167"/>
      <c r="T948" s="168"/>
      <c r="AT948" s="163" t="s">
        <v>312</v>
      </c>
      <c r="AU948" s="163" t="s">
        <v>96</v>
      </c>
      <c r="AV948" s="13" t="s">
        <v>23</v>
      </c>
      <c r="AW948" s="13" t="s">
        <v>41</v>
      </c>
      <c r="AX948" s="13" t="s">
        <v>86</v>
      </c>
      <c r="AY948" s="163" t="s">
        <v>302</v>
      </c>
    </row>
    <row r="949" spans="1:65" s="13" customFormat="1">
      <c r="B949" s="161"/>
      <c r="D949" s="162" t="s">
        <v>312</v>
      </c>
      <c r="E949" s="163" t="s">
        <v>1</v>
      </c>
      <c r="F949" s="164" t="s">
        <v>2955</v>
      </c>
      <c r="H949" s="163" t="s">
        <v>1</v>
      </c>
      <c r="I949" s="165"/>
      <c r="L949" s="161"/>
      <c r="M949" s="166"/>
      <c r="N949" s="167"/>
      <c r="O949" s="167"/>
      <c r="P949" s="167"/>
      <c r="Q949" s="167"/>
      <c r="R949" s="167"/>
      <c r="S949" s="167"/>
      <c r="T949" s="168"/>
      <c r="AT949" s="163" t="s">
        <v>312</v>
      </c>
      <c r="AU949" s="163" t="s">
        <v>96</v>
      </c>
      <c r="AV949" s="13" t="s">
        <v>23</v>
      </c>
      <c r="AW949" s="13" t="s">
        <v>41</v>
      </c>
      <c r="AX949" s="13" t="s">
        <v>86</v>
      </c>
      <c r="AY949" s="163" t="s">
        <v>302</v>
      </c>
    </row>
    <row r="950" spans="1:65" s="14" customFormat="1">
      <c r="B950" s="169"/>
      <c r="D950" s="162" t="s">
        <v>312</v>
      </c>
      <c r="E950" s="170" t="s">
        <v>1</v>
      </c>
      <c r="F950" s="171" t="s">
        <v>2956</v>
      </c>
      <c r="H950" s="172">
        <v>46.4</v>
      </c>
      <c r="I950" s="173"/>
      <c r="L950" s="169"/>
      <c r="M950" s="174"/>
      <c r="N950" s="175"/>
      <c r="O950" s="175"/>
      <c r="P950" s="175"/>
      <c r="Q950" s="175"/>
      <c r="R950" s="175"/>
      <c r="S950" s="175"/>
      <c r="T950" s="176"/>
      <c r="AT950" s="170" t="s">
        <v>312</v>
      </c>
      <c r="AU950" s="170" t="s">
        <v>96</v>
      </c>
      <c r="AV950" s="14" t="s">
        <v>96</v>
      </c>
      <c r="AW950" s="14" t="s">
        <v>41</v>
      </c>
      <c r="AX950" s="14" t="s">
        <v>23</v>
      </c>
      <c r="AY950" s="170" t="s">
        <v>302</v>
      </c>
    </row>
    <row r="951" spans="1:65" s="2" customFormat="1" ht="16.5" customHeight="1">
      <c r="A951" s="34"/>
      <c r="B951" s="147"/>
      <c r="C951" s="148" t="s">
        <v>1022</v>
      </c>
      <c r="D951" s="148" t="s">
        <v>305</v>
      </c>
      <c r="E951" s="149" t="s">
        <v>993</v>
      </c>
      <c r="F951" s="150" t="s">
        <v>994</v>
      </c>
      <c r="G951" s="151" t="s">
        <v>411</v>
      </c>
      <c r="H951" s="152">
        <v>15.339</v>
      </c>
      <c r="I951" s="153"/>
      <c r="J951" s="154">
        <f>ROUND(I951*H951,2)</f>
        <v>0</v>
      </c>
      <c r="K951" s="150" t="s">
        <v>1</v>
      </c>
      <c r="L951" s="35"/>
      <c r="M951" s="155" t="s">
        <v>1</v>
      </c>
      <c r="N951" s="156" t="s">
        <v>51</v>
      </c>
      <c r="O951" s="60"/>
      <c r="P951" s="157">
        <f>O951*H951</f>
        <v>0</v>
      </c>
      <c r="Q951" s="157">
        <v>2.27868</v>
      </c>
      <c r="R951" s="157">
        <f>Q951*H951</f>
        <v>34.95267252</v>
      </c>
      <c r="S951" s="157">
        <v>0</v>
      </c>
      <c r="T951" s="158">
        <f>S951*H951</f>
        <v>0</v>
      </c>
      <c r="U951" s="34"/>
      <c r="V951" s="34"/>
      <c r="W951" s="34"/>
      <c r="X951" s="34"/>
      <c r="Y951" s="34"/>
      <c r="Z951" s="34"/>
      <c r="AA951" s="34"/>
      <c r="AB951" s="34"/>
      <c r="AC951" s="34"/>
      <c r="AD951" s="34"/>
      <c r="AE951" s="34"/>
      <c r="AR951" s="159" t="s">
        <v>310</v>
      </c>
      <c r="AT951" s="159" t="s">
        <v>305</v>
      </c>
      <c r="AU951" s="159" t="s">
        <v>96</v>
      </c>
      <c r="AY951" s="18" t="s">
        <v>302</v>
      </c>
      <c r="BE951" s="160">
        <f>IF(N951="základní",J951,0)</f>
        <v>0</v>
      </c>
      <c r="BF951" s="160">
        <f>IF(N951="snížená",J951,0)</f>
        <v>0</v>
      </c>
      <c r="BG951" s="160">
        <f>IF(N951="zákl. přenesená",J951,0)</f>
        <v>0</v>
      </c>
      <c r="BH951" s="160">
        <f>IF(N951="sníž. přenesená",J951,0)</f>
        <v>0</v>
      </c>
      <c r="BI951" s="160">
        <f>IF(N951="nulová",J951,0)</f>
        <v>0</v>
      </c>
      <c r="BJ951" s="18" t="s">
        <v>23</v>
      </c>
      <c r="BK951" s="160">
        <f>ROUND(I951*H951,2)</f>
        <v>0</v>
      </c>
      <c r="BL951" s="18" t="s">
        <v>310</v>
      </c>
      <c r="BM951" s="159" t="s">
        <v>2957</v>
      </c>
    </row>
    <row r="952" spans="1:65" s="13" customFormat="1">
      <c r="B952" s="161"/>
      <c r="D952" s="162" t="s">
        <v>312</v>
      </c>
      <c r="E952" s="163" t="s">
        <v>1</v>
      </c>
      <c r="F952" s="164" t="s">
        <v>996</v>
      </c>
      <c r="H952" s="163" t="s">
        <v>1</v>
      </c>
      <c r="I952" s="165"/>
      <c r="L952" s="161"/>
      <c r="M952" s="166"/>
      <c r="N952" s="167"/>
      <c r="O952" s="167"/>
      <c r="P952" s="167"/>
      <c r="Q952" s="167"/>
      <c r="R952" s="167"/>
      <c r="S952" s="167"/>
      <c r="T952" s="168"/>
      <c r="AT952" s="163" t="s">
        <v>312</v>
      </c>
      <c r="AU952" s="163" t="s">
        <v>96</v>
      </c>
      <c r="AV952" s="13" t="s">
        <v>23</v>
      </c>
      <c r="AW952" s="13" t="s">
        <v>41</v>
      </c>
      <c r="AX952" s="13" t="s">
        <v>86</v>
      </c>
      <c r="AY952" s="163" t="s">
        <v>302</v>
      </c>
    </row>
    <row r="953" spans="1:65" s="13" customFormat="1">
      <c r="B953" s="161"/>
      <c r="D953" s="162" t="s">
        <v>312</v>
      </c>
      <c r="E953" s="163" t="s">
        <v>1</v>
      </c>
      <c r="F953" s="164" t="s">
        <v>424</v>
      </c>
      <c r="H953" s="163" t="s">
        <v>1</v>
      </c>
      <c r="I953" s="165"/>
      <c r="L953" s="161"/>
      <c r="M953" s="166"/>
      <c r="N953" s="167"/>
      <c r="O953" s="167"/>
      <c r="P953" s="167"/>
      <c r="Q953" s="167"/>
      <c r="R953" s="167"/>
      <c r="S953" s="167"/>
      <c r="T953" s="168"/>
      <c r="AT953" s="163" t="s">
        <v>312</v>
      </c>
      <c r="AU953" s="163" t="s">
        <v>96</v>
      </c>
      <c r="AV953" s="13" t="s">
        <v>23</v>
      </c>
      <c r="AW953" s="13" t="s">
        <v>41</v>
      </c>
      <c r="AX953" s="13" t="s">
        <v>86</v>
      </c>
      <c r="AY953" s="163" t="s">
        <v>302</v>
      </c>
    </row>
    <row r="954" spans="1:65" s="13" customFormat="1">
      <c r="B954" s="161"/>
      <c r="D954" s="162" t="s">
        <v>312</v>
      </c>
      <c r="E954" s="163" t="s">
        <v>1</v>
      </c>
      <c r="F954" s="164" t="s">
        <v>2787</v>
      </c>
      <c r="H954" s="163" t="s">
        <v>1</v>
      </c>
      <c r="I954" s="165"/>
      <c r="L954" s="161"/>
      <c r="M954" s="166"/>
      <c r="N954" s="167"/>
      <c r="O954" s="167"/>
      <c r="P954" s="167"/>
      <c r="Q954" s="167"/>
      <c r="R954" s="167"/>
      <c r="S954" s="167"/>
      <c r="T954" s="168"/>
      <c r="AT954" s="163" t="s">
        <v>312</v>
      </c>
      <c r="AU954" s="163" t="s">
        <v>96</v>
      </c>
      <c r="AV954" s="13" t="s">
        <v>23</v>
      </c>
      <c r="AW954" s="13" t="s">
        <v>41</v>
      </c>
      <c r="AX954" s="13" t="s">
        <v>86</v>
      </c>
      <c r="AY954" s="163" t="s">
        <v>302</v>
      </c>
    </row>
    <row r="955" spans="1:65" s="14" customFormat="1">
      <c r="B955" s="169"/>
      <c r="D955" s="162" t="s">
        <v>312</v>
      </c>
      <c r="E955" s="170" t="s">
        <v>1</v>
      </c>
      <c r="F955" s="171" t="s">
        <v>2958</v>
      </c>
      <c r="H955" s="172">
        <v>0.61499999999999999</v>
      </c>
      <c r="I955" s="173"/>
      <c r="L955" s="169"/>
      <c r="M955" s="174"/>
      <c r="N955" s="175"/>
      <c r="O955" s="175"/>
      <c r="P955" s="175"/>
      <c r="Q955" s="175"/>
      <c r="R955" s="175"/>
      <c r="S955" s="175"/>
      <c r="T955" s="176"/>
      <c r="AT955" s="170" t="s">
        <v>312</v>
      </c>
      <c r="AU955" s="170" t="s">
        <v>96</v>
      </c>
      <c r="AV955" s="14" t="s">
        <v>96</v>
      </c>
      <c r="AW955" s="14" t="s">
        <v>41</v>
      </c>
      <c r="AX955" s="14" t="s">
        <v>86</v>
      </c>
      <c r="AY955" s="170" t="s">
        <v>302</v>
      </c>
    </row>
    <row r="956" spans="1:65" s="13" customFormat="1">
      <c r="B956" s="161"/>
      <c r="D956" s="162" t="s">
        <v>312</v>
      </c>
      <c r="E956" s="163" t="s">
        <v>1</v>
      </c>
      <c r="F956" s="164" t="s">
        <v>2959</v>
      </c>
      <c r="H956" s="163" t="s">
        <v>1</v>
      </c>
      <c r="I956" s="165"/>
      <c r="L956" s="161"/>
      <c r="M956" s="166"/>
      <c r="N956" s="167"/>
      <c r="O956" s="167"/>
      <c r="P956" s="167"/>
      <c r="Q956" s="167"/>
      <c r="R956" s="167"/>
      <c r="S956" s="167"/>
      <c r="T956" s="168"/>
      <c r="AT956" s="163" t="s">
        <v>312</v>
      </c>
      <c r="AU956" s="163" t="s">
        <v>96</v>
      </c>
      <c r="AV956" s="13" t="s">
        <v>23</v>
      </c>
      <c r="AW956" s="13" t="s">
        <v>41</v>
      </c>
      <c r="AX956" s="13" t="s">
        <v>86</v>
      </c>
      <c r="AY956" s="163" t="s">
        <v>302</v>
      </c>
    </row>
    <row r="957" spans="1:65" s="14" customFormat="1">
      <c r="B957" s="169"/>
      <c r="D957" s="162" t="s">
        <v>312</v>
      </c>
      <c r="E957" s="170" t="s">
        <v>1</v>
      </c>
      <c r="F957" s="171" t="s">
        <v>2960</v>
      </c>
      <c r="H957" s="172">
        <v>0.54600000000000004</v>
      </c>
      <c r="I957" s="173"/>
      <c r="L957" s="169"/>
      <c r="M957" s="174"/>
      <c r="N957" s="175"/>
      <c r="O957" s="175"/>
      <c r="P957" s="175"/>
      <c r="Q957" s="175"/>
      <c r="R957" s="175"/>
      <c r="S957" s="175"/>
      <c r="T957" s="176"/>
      <c r="AT957" s="170" t="s">
        <v>312</v>
      </c>
      <c r="AU957" s="170" t="s">
        <v>96</v>
      </c>
      <c r="AV957" s="14" t="s">
        <v>96</v>
      </c>
      <c r="AW957" s="14" t="s">
        <v>41</v>
      </c>
      <c r="AX957" s="14" t="s">
        <v>86</v>
      </c>
      <c r="AY957" s="170" t="s">
        <v>302</v>
      </c>
    </row>
    <row r="958" spans="1:65" s="13" customFormat="1">
      <c r="B958" s="161"/>
      <c r="D958" s="162" t="s">
        <v>312</v>
      </c>
      <c r="E958" s="163" t="s">
        <v>1</v>
      </c>
      <c r="F958" s="164" t="s">
        <v>2961</v>
      </c>
      <c r="H958" s="163" t="s">
        <v>1</v>
      </c>
      <c r="I958" s="165"/>
      <c r="L958" s="161"/>
      <c r="M958" s="166"/>
      <c r="N958" s="167"/>
      <c r="O958" s="167"/>
      <c r="P958" s="167"/>
      <c r="Q958" s="167"/>
      <c r="R958" s="167"/>
      <c r="S958" s="167"/>
      <c r="T958" s="168"/>
      <c r="AT958" s="163" t="s">
        <v>312</v>
      </c>
      <c r="AU958" s="163" t="s">
        <v>96</v>
      </c>
      <c r="AV958" s="13" t="s">
        <v>23</v>
      </c>
      <c r="AW958" s="13" t="s">
        <v>41</v>
      </c>
      <c r="AX958" s="13" t="s">
        <v>86</v>
      </c>
      <c r="AY958" s="163" t="s">
        <v>302</v>
      </c>
    </row>
    <row r="959" spans="1:65" s="14" customFormat="1">
      <c r="B959" s="169"/>
      <c r="D959" s="162" t="s">
        <v>312</v>
      </c>
      <c r="E959" s="170" t="s">
        <v>1</v>
      </c>
      <c r="F959" s="171" t="s">
        <v>2962</v>
      </c>
      <c r="H959" s="172">
        <v>0.72899999999999998</v>
      </c>
      <c r="I959" s="173"/>
      <c r="L959" s="169"/>
      <c r="M959" s="174"/>
      <c r="N959" s="175"/>
      <c r="O959" s="175"/>
      <c r="P959" s="175"/>
      <c r="Q959" s="175"/>
      <c r="R959" s="175"/>
      <c r="S959" s="175"/>
      <c r="T959" s="176"/>
      <c r="AT959" s="170" t="s">
        <v>312</v>
      </c>
      <c r="AU959" s="170" t="s">
        <v>96</v>
      </c>
      <c r="AV959" s="14" t="s">
        <v>96</v>
      </c>
      <c r="AW959" s="14" t="s">
        <v>41</v>
      </c>
      <c r="AX959" s="14" t="s">
        <v>86</v>
      </c>
      <c r="AY959" s="170" t="s">
        <v>302</v>
      </c>
    </row>
    <row r="960" spans="1:65" s="13" customFormat="1">
      <c r="B960" s="161"/>
      <c r="D960" s="162" t="s">
        <v>312</v>
      </c>
      <c r="E960" s="163" t="s">
        <v>1</v>
      </c>
      <c r="F960" s="164" t="s">
        <v>2963</v>
      </c>
      <c r="H960" s="163" t="s">
        <v>1</v>
      </c>
      <c r="I960" s="165"/>
      <c r="L960" s="161"/>
      <c r="M960" s="166"/>
      <c r="N960" s="167"/>
      <c r="O960" s="167"/>
      <c r="P960" s="167"/>
      <c r="Q960" s="167"/>
      <c r="R960" s="167"/>
      <c r="S960" s="167"/>
      <c r="T960" s="168"/>
      <c r="AT960" s="163" t="s">
        <v>312</v>
      </c>
      <c r="AU960" s="163" t="s">
        <v>96</v>
      </c>
      <c r="AV960" s="13" t="s">
        <v>23</v>
      </c>
      <c r="AW960" s="13" t="s">
        <v>41</v>
      </c>
      <c r="AX960" s="13" t="s">
        <v>86</v>
      </c>
      <c r="AY960" s="163" t="s">
        <v>302</v>
      </c>
    </row>
    <row r="961" spans="1:65" s="14" customFormat="1">
      <c r="B961" s="169"/>
      <c r="D961" s="162" t="s">
        <v>312</v>
      </c>
      <c r="E961" s="170" t="s">
        <v>1</v>
      </c>
      <c r="F961" s="171" t="s">
        <v>2964</v>
      </c>
      <c r="H961" s="172">
        <v>0.56399999999999995</v>
      </c>
      <c r="I961" s="173"/>
      <c r="L961" s="169"/>
      <c r="M961" s="174"/>
      <c r="N961" s="175"/>
      <c r="O961" s="175"/>
      <c r="P961" s="175"/>
      <c r="Q961" s="175"/>
      <c r="R961" s="175"/>
      <c r="S961" s="175"/>
      <c r="T961" s="176"/>
      <c r="AT961" s="170" t="s">
        <v>312</v>
      </c>
      <c r="AU961" s="170" t="s">
        <v>96</v>
      </c>
      <c r="AV961" s="14" t="s">
        <v>96</v>
      </c>
      <c r="AW961" s="14" t="s">
        <v>41</v>
      </c>
      <c r="AX961" s="14" t="s">
        <v>86</v>
      </c>
      <c r="AY961" s="170" t="s">
        <v>302</v>
      </c>
    </row>
    <row r="962" spans="1:65" s="13" customFormat="1">
      <c r="B962" s="161"/>
      <c r="D962" s="162" t="s">
        <v>312</v>
      </c>
      <c r="E962" s="163" t="s">
        <v>1</v>
      </c>
      <c r="F962" s="164" t="s">
        <v>2903</v>
      </c>
      <c r="H962" s="163" t="s">
        <v>1</v>
      </c>
      <c r="I962" s="165"/>
      <c r="L962" s="161"/>
      <c r="M962" s="166"/>
      <c r="N962" s="167"/>
      <c r="O962" s="167"/>
      <c r="P962" s="167"/>
      <c r="Q962" s="167"/>
      <c r="R962" s="167"/>
      <c r="S962" s="167"/>
      <c r="T962" s="168"/>
      <c r="AT962" s="163" t="s">
        <v>312</v>
      </c>
      <c r="AU962" s="163" t="s">
        <v>96</v>
      </c>
      <c r="AV962" s="13" t="s">
        <v>23</v>
      </c>
      <c r="AW962" s="13" t="s">
        <v>41</v>
      </c>
      <c r="AX962" s="13" t="s">
        <v>86</v>
      </c>
      <c r="AY962" s="163" t="s">
        <v>302</v>
      </c>
    </row>
    <row r="963" spans="1:65" s="13" customFormat="1">
      <c r="B963" s="161"/>
      <c r="D963" s="162" t="s">
        <v>312</v>
      </c>
      <c r="E963" s="163" t="s">
        <v>1</v>
      </c>
      <c r="F963" s="164" t="s">
        <v>2965</v>
      </c>
      <c r="H963" s="163" t="s">
        <v>1</v>
      </c>
      <c r="I963" s="165"/>
      <c r="L963" s="161"/>
      <c r="M963" s="166"/>
      <c r="N963" s="167"/>
      <c r="O963" s="167"/>
      <c r="P963" s="167"/>
      <c r="Q963" s="167"/>
      <c r="R963" s="167"/>
      <c r="S963" s="167"/>
      <c r="T963" s="168"/>
      <c r="AT963" s="163" t="s">
        <v>312</v>
      </c>
      <c r="AU963" s="163" t="s">
        <v>96</v>
      </c>
      <c r="AV963" s="13" t="s">
        <v>23</v>
      </c>
      <c r="AW963" s="13" t="s">
        <v>41</v>
      </c>
      <c r="AX963" s="13" t="s">
        <v>86</v>
      </c>
      <c r="AY963" s="163" t="s">
        <v>302</v>
      </c>
    </row>
    <row r="964" spans="1:65" s="14" customFormat="1">
      <c r="B964" s="169"/>
      <c r="D964" s="162" t="s">
        <v>312</v>
      </c>
      <c r="E964" s="170" t="s">
        <v>1</v>
      </c>
      <c r="F964" s="171" t="s">
        <v>2966</v>
      </c>
      <c r="H964" s="172">
        <v>5.3170000000000002</v>
      </c>
      <c r="I964" s="173"/>
      <c r="L964" s="169"/>
      <c r="M964" s="174"/>
      <c r="N964" s="175"/>
      <c r="O964" s="175"/>
      <c r="P964" s="175"/>
      <c r="Q964" s="175"/>
      <c r="R964" s="175"/>
      <c r="S964" s="175"/>
      <c r="T964" s="176"/>
      <c r="AT964" s="170" t="s">
        <v>312</v>
      </c>
      <c r="AU964" s="170" t="s">
        <v>96</v>
      </c>
      <c r="AV964" s="14" t="s">
        <v>96</v>
      </c>
      <c r="AW964" s="14" t="s">
        <v>41</v>
      </c>
      <c r="AX964" s="14" t="s">
        <v>86</v>
      </c>
      <c r="AY964" s="170" t="s">
        <v>302</v>
      </c>
    </row>
    <row r="965" spans="1:65" s="13" customFormat="1">
      <c r="B965" s="161"/>
      <c r="D965" s="162" t="s">
        <v>312</v>
      </c>
      <c r="E965" s="163" t="s">
        <v>1</v>
      </c>
      <c r="F965" s="164" t="s">
        <v>2967</v>
      </c>
      <c r="H965" s="163" t="s">
        <v>1</v>
      </c>
      <c r="I965" s="165"/>
      <c r="L965" s="161"/>
      <c r="M965" s="166"/>
      <c r="N965" s="167"/>
      <c r="O965" s="167"/>
      <c r="P965" s="167"/>
      <c r="Q965" s="167"/>
      <c r="R965" s="167"/>
      <c r="S965" s="167"/>
      <c r="T965" s="168"/>
      <c r="AT965" s="163" t="s">
        <v>312</v>
      </c>
      <c r="AU965" s="163" t="s">
        <v>96</v>
      </c>
      <c r="AV965" s="13" t="s">
        <v>23</v>
      </c>
      <c r="AW965" s="13" t="s">
        <v>41</v>
      </c>
      <c r="AX965" s="13" t="s">
        <v>86</v>
      </c>
      <c r="AY965" s="163" t="s">
        <v>302</v>
      </c>
    </row>
    <row r="966" spans="1:65" s="14" customFormat="1">
      <c r="B966" s="169"/>
      <c r="D966" s="162" t="s">
        <v>312</v>
      </c>
      <c r="E966" s="170" t="s">
        <v>1</v>
      </c>
      <c r="F966" s="171" t="s">
        <v>2968</v>
      </c>
      <c r="H966" s="172">
        <v>2.915</v>
      </c>
      <c r="I966" s="173"/>
      <c r="L966" s="169"/>
      <c r="M966" s="174"/>
      <c r="N966" s="175"/>
      <c r="O966" s="175"/>
      <c r="P966" s="175"/>
      <c r="Q966" s="175"/>
      <c r="R966" s="175"/>
      <c r="S966" s="175"/>
      <c r="T966" s="176"/>
      <c r="AT966" s="170" t="s">
        <v>312</v>
      </c>
      <c r="AU966" s="170" t="s">
        <v>96</v>
      </c>
      <c r="AV966" s="14" t="s">
        <v>96</v>
      </c>
      <c r="AW966" s="14" t="s">
        <v>41</v>
      </c>
      <c r="AX966" s="14" t="s">
        <v>86</v>
      </c>
      <c r="AY966" s="170" t="s">
        <v>302</v>
      </c>
    </row>
    <row r="967" spans="1:65" s="13" customFormat="1">
      <c r="B967" s="161"/>
      <c r="D967" s="162" t="s">
        <v>312</v>
      </c>
      <c r="E967" s="163" t="s">
        <v>1</v>
      </c>
      <c r="F967" s="164" t="s">
        <v>2910</v>
      </c>
      <c r="H967" s="163" t="s">
        <v>1</v>
      </c>
      <c r="I967" s="165"/>
      <c r="L967" s="161"/>
      <c r="M967" s="166"/>
      <c r="N967" s="167"/>
      <c r="O967" s="167"/>
      <c r="P967" s="167"/>
      <c r="Q967" s="167"/>
      <c r="R967" s="167"/>
      <c r="S967" s="167"/>
      <c r="T967" s="168"/>
      <c r="AT967" s="163" t="s">
        <v>312</v>
      </c>
      <c r="AU967" s="163" t="s">
        <v>96</v>
      </c>
      <c r="AV967" s="13" t="s">
        <v>23</v>
      </c>
      <c r="AW967" s="13" t="s">
        <v>41</v>
      </c>
      <c r="AX967" s="13" t="s">
        <v>86</v>
      </c>
      <c r="AY967" s="163" t="s">
        <v>302</v>
      </c>
    </row>
    <row r="968" spans="1:65" s="13" customFormat="1">
      <c r="B968" s="161"/>
      <c r="D968" s="162" t="s">
        <v>312</v>
      </c>
      <c r="E968" s="163" t="s">
        <v>1</v>
      </c>
      <c r="F968" s="164" t="s">
        <v>2969</v>
      </c>
      <c r="H968" s="163" t="s">
        <v>1</v>
      </c>
      <c r="I968" s="165"/>
      <c r="L968" s="161"/>
      <c r="M968" s="166"/>
      <c r="N968" s="167"/>
      <c r="O968" s="167"/>
      <c r="P968" s="167"/>
      <c r="Q968" s="167"/>
      <c r="R968" s="167"/>
      <c r="S968" s="167"/>
      <c r="T968" s="168"/>
      <c r="AT968" s="163" t="s">
        <v>312</v>
      </c>
      <c r="AU968" s="163" t="s">
        <v>96</v>
      </c>
      <c r="AV968" s="13" t="s">
        <v>23</v>
      </c>
      <c r="AW968" s="13" t="s">
        <v>41</v>
      </c>
      <c r="AX968" s="13" t="s">
        <v>86</v>
      </c>
      <c r="AY968" s="163" t="s">
        <v>302</v>
      </c>
    </row>
    <row r="969" spans="1:65" s="14" customFormat="1">
      <c r="B969" s="169"/>
      <c r="D969" s="162" t="s">
        <v>312</v>
      </c>
      <c r="E969" s="170" t="s">
        <v>1</v>
      </c>
      <c r="F969" s="171" t="s">
        <v>2970</v>
      </c>
      <c r="H969" s="172">
        <v>3.7120000000000002</v>
      </c>
      <c r="I969" s="173"/>
      <c r="L969" s="169"/>
      <c r="M969" s="174"/>
      <c r="N969" s="175"/>
      <c r="O969" s="175"/>
      <c r="P969" s="175"/>
      <c r="Q969" s="175"/>
      <c r="R969" s="175"/>
      <c r="S969" s="175"/>
      <c r="T969" s="176"/>
      <c r="AT969" s="170" t="s">
        <v>312</v>
      </c>
      <c r="AU969" s="170" t="s">
        <v>96</v>
      </c>
      <c r="AV969" s="14" t="s">
        <v>96</v>
      </c>
      <c r="AW969" s="14" t="s">
        <v>41</v>
      </c>
      <c r="AX969" s="14" t="s">
        <v>86</v>
      </c>
      <c r="AY969" s="170" t="s">
        <v>302</v>
      </c>
    </row>
    <row r="970" spans="1:65" s="13" customFormat="1">
      <c r="B970" s="161"/>
      <c r="D970" s="162" t="s">
        <v>312</v>
      </c>
      <c r="E970" s="163" t="s">
        <v>1</v>
      </c>
      <c r="F970" s="164" t="s">
        <v>2971</v>
      </c>
      <c r="H970" s="163" t="s">
        <v>1</v>
      </c>
      <c r="I970" s="165"/>
      <c r="L970" s="161"/>
      <c r="M970" s="166"/>
      <c r="N970" s="167"/>
      <c r="O970" s="167"/>
      <c r="P970" s="167"/>
      <c r="Q970" s="167"/>
      <c r="R970" s="167"/>
      <c r="S970" s="167"/>
      <c r="T970" s="168"/>
      <c r="AT970" s="163" t="s">
        <v>312</v>
      </c>
      <c r="AU970" s="163" t="s">
        <v>96</v>
      </c>
      <c r="AV970" s="13" t="s">
        <v>23</v>
      </c>
      <c r="AW970" s="13" t="s">
        <v>41</v>
      </c>
      <c r="AX970" s="13" t="s">
        <v>86</v>
      </c>
      <c r="AY970" s="163" t="s">
        <v>302</v>
      </c>
    </row>
    <row r="971" spans="1:65" s="14" customFormat="1">
      <c r="B971" s="169"/>
      <c r="D971" s="162" t="s">
        <v>312</v>
      </c>
      <c r="E971" s="170" t="s">
        <v>1</v>
      </c>
      <c r="F971" s="171" t="s">
        <v>2972</v>
      </c>
      <c r="H971" s="172">
        <v>0.94099999999999995</v>
      </c>
      <c r="I971" s="173"/>
      <c r="L971" s="169"/>
      <c r="M971" s="174"/>
      <c r="N971" s="175"/>
      <c r="O971" s="175"/>
      <c r="P971" s="175"/>
      <c r="Q971" s="175"/>
      <c r="R971" s="175"/>
      <c r="S971" s="175"/>
      <c r="T971" s="176"/>
      <c r="AT971" s="170" t="s">
        <v>312</v>
      </c>
      <c r="AU971" s="170" t="s">
        <v>96</v>
      </c>
      <c r="AV971" s="14" t="s">
        <v>96</v>
      </c>
      <c r="AW971" s="14" t="s">
        <v>41</v>
      </c>
      <c r="AX971" s="14" t="s">
        <v>86</v>
      </c>
      <c r="AY971" s="170" t="s">
        <v>302</v>
      </c>
    </row>
    <row r="972" spans="1:65" s="15" customFormat="1">
      <c r="B972" s="177"/>
      <c r="D972" s="162" t="s">
        <v>312</v>
      </c>
      <c r="E972" s="178" t="s">
        <v>1</v>
      </c>
      <c r="F972" s="179" t="s">
        <v>324</v>
      </c>
      <c r="H972" s="180">
        <v>15.339</v>
      </c>
      <c r="I972" s="181"/>
      <c r="L972" s="177"/>
      <c r="M972" s="182"/>
      <c r="N972" s="183"/>
      <c r="O972" s="183"/>
      <c r="P972" s="183"/>
      <c r="Q972" s="183"/>
      <c r="R972" s="183"/>
      <c r="S972" s="183"/>
      <c r="T972" s="184"/>
      <c r="AT972" s="178" t="s">
        <v>312</v>
      </c>
      <c r="AU972" s="178" t="s">
        <v>96</v>
      </c>
      <c r="AV972" s="15" t="s">
        <v>310</v>
      </c>
      <c r="AW972" s="15" t="s">
        <v>41</v>
      </c>
      <c r="AX972" s="15" t="s">
        <v>23</v>
      </c>
      <c r="AY972" s="178" t="s">
        <v>302</v>
      </c>
    </row>
    <row r="973" spans="1:65" s="2" customFormat="1" ht="16.5" customHeight="1">
      <c r="A973" s="34"/>
      <c r="B973" s="147"/>
      <c r="C973" s="148" t="s">
        <v>1058</v>
      </c>
      <c r="D973" s="148" t="s">
        <v>305</v>
      </c>
      <c r="E973" s="149" t="s">
        <v>503</v>
      </c>
      <c r="F973" s="150" t="s">
        <v>504</v>
      </c>
      <c r="G973" s="151" t="s">
        <v>411</v>
      </c>
      <c r="H973" s="152">
        <v>498.34800000000001</v>
      </c>
      <c r="I973" s="153"/>
      <c r="J973" s="154">
        <f>ROUND(I973*H973,2)</f>
        <v>0</v>
      </c>
      <c r="K973" s="150" t="s">
        <v>309</v>
      </c>
      <c r="L973" s="35"/>
      <c r="M973" s="155" t="s">
        <v>1</v>
      </c>
      <c r="N973" s="156" t="s">
        <v>51</v>
      </c>
      <c r="O973" s="60"/>
      <c r="P973" s="157">
        <f>O973*H973</f>
        <v>0</v>
      </c>
      <c r="Q973" s="157">
        <v>0</v>
      </c>
      <c r="R973" s="157">
        <f>Q973*H973</f>
        <v>0</v>
      </c>
      <c r="S973" s="157">
        <v>0</v>
      </c>
      <c r="T973" s="158">
        <f>S973*H973</f>
        <v>0</v>
      </c>
      <c r="U973" s="34"/>
      <c r="V973" s="34"/>
      <c r="W973" s="34"/>
      <c r="X973" s="34"/>
      <c r="Y973" s="34"/>
      <c r="Z973" s="34"/>
      <c r="AA973" s="34"/>
      <c r="AB973" s="34"/>
      <c r="AC973" s="34"/>
      <c r="AD973" s="34"/>
      <c r="AE973" s="34"/>
      <c r="AR973" s="159" t="s">
        <v>310</v>
      </c>
      <c r="AT973" s="159" t="s">
        <v>305</v>
      </c>
      <c r="AU973" s="159" t="s">
        <v>96</v>
      </c>
      <c r="AY973" s="18" t="s">
        <v>302</v>
      </c>
      <c r="BE973" s="160">
        <f>IF(N973="základní",J973,0)</f>
        <v>0</v>
      </c>
      <c r="BF973" s="160">
        <f>IF(N973="snížená",J973,0)</f>
        <v>0</v>
      </c>
      <c r="BG973" s="160">
        <f>IF(N973="zákl. přenesená",J973,0)</f>
        <v>0</v>
      </c>
      <c r="BH973" s="160">
        <f>IF(N973="sníž. přenesená",J973,0)</f>
        <v>0</v>
      </c>
      <c r="BI973" s="160">
        <f>IF(N973="nulová",J973,0)</f>
        <v>0</v>
      </c>
      <c r="BJ973" s="18" t="s">
        <v>23</v>
      </c>
      <c r="BK973" s="160">
        <f>ROUND(I973*H973,2)</f>
        <v>0</v>
      </c>
      <c r="BL973" s="18" t="s">
        <v>310</v>
      </c>
      <c r="BM973" s="159" t="s">
        <v>2973</v>
      </c>
    </row>
    <row r="974" spans="1:65" s="13" customFormat="1">
      <c r="B974" s="161"/>
      <c r="D974" s="162" t="s">
        <v>312</v>
      </c>
      <c r="E974" s="163" t="s">
        <v>1</v>
      </c>
      <c r="F974" s="164" t="s">
        <v>2974</v>
      </c>
      <c r="H974" s="163" t="s">
        <v>1</v>
      </c>
      <c r="I974" s="165"/>
      <c r="L974" s="161"/>
      <c r="M974" s="166"/>
      <c r="N974" s="167"/>
      <c r="O974" s="167"/>
      <c r="P974" s="167"/>
      <c r="Q974" s="167"/>
      <c r="R974" s="167"/>
      <c r="S974" s="167"/>
      <c r="T974" s="168"/>
      <c r="AT974" s="163" t="s">
        <v>312</v>
      </c>
      <c r="AU974" s="163" t="s">
        <v>96</v>
      </c>
      <c r="AV974" s="13" t="s">
        <v>23</v>
      </c>
      <c r="AW974" s="13" t="s">
        <v>41</v>
      </c>
      <c r="AX974" s="13" t="s">
        <v>86</v>
      </c>
      <c r="AY974" s="163" t="s">
        <v>302</v>
      </c>
    </row>
    <row r="975" spans="1:65" s="13" customFormat="1">
      <c r="B975" s="161"/>
      <c r="D975" s="162" t="s">
        <v>312</v>
      </c>
      <c r="E975" s="163" t="s">
        <v>1</v>
      </c>
      <c r="F975" s="164" t="s">
        <v>507</v>
      </c>
      <c r="H975" s="163" t="s">
        <v>1</v>
      </c>
      <c r="I975" s="165"/>
      <c r="L975" s="161"/>
      <c r="M975" s="166"/>
      <c r="N975" s="167"/>
      <c r="O975" s="167"/>
      <c r="P975" s="167"/>
      <c r="Q975" s="167"/>
      <c r="R975" s="167"/>
      <c r="S975" s="167"/>
      <c r="T975" s="168"/>
      <c r="AT975" s="163" t="s">
        <v>312</v>
      </c>
      <c r="AU975" s="163" t="s">
        <v>96</v>
      </c>
      <c r="AV975" s="13" t="s">
        <v>23</v>
      </c>
      <c r="AW975" s="13" t="s">
        <v>41</v>
      </c>
      <c r="AX975" s="13" t="s">
        <v>86</v>
      </c>
      <c r="AY975" s="163" t="s">
        <v>302</v>
      </c>
    </row>
    <row r="976" spans="1:65" s="14" customFormat="1">
      <c r="B976" s="169"/>
      <c r="D976" s="162" t="s">
        <v>312</v>
      </c>
      <c r="E976" s="170" t="s">
        <v>1</v>
      </c>
      <c r="F976" s="171" t="s">
        <v>2317</v>
      </c>
      <c r="H976" s="172">
        <v>585.29499999999996</v>
      </c>
      <c r="I976" s="173"/>
      <c r="L976" s="169"/>
      <c r="M976" s="174"/>
      <c r="N976" s="175"/>
      <c r="O976" s="175"/>
      <c r="P976" s="175"/>
      <c r="Q976" s="175"/>
      <c r="R976" s="175"/>
      <c r="S976" s="175"/>
      <c r="T976" s="176"/>
      <c r="AT976" s="170" t="s">
        <v>312</v>
      </c>
      <c r="AU976" s="170" t="s">
        <v>96</v>
      </c>
      <c r="AV976" s="14" t="s">
        <v>96</v>
      </c>
      <c r="AW976" s="14" t="s">
        <v>41</v>
      </c>
      <c r="AX976" s="14" t="s">
        <v>86</v>
      </c>
      <c r="AY976" s="170" t="s">
        <v>302</v>
      </c>
    </row>
    <row r="977" spans="2:51" s="16" customFormat="1">
      <c r="B977" s="185"/>
      <c r="D977" s="162" t="s">
        <v>312</v>
      </c>
      <c r="E977" s="186" t="s">
        <v>1</v>
      </c>
      <c r="F977" s="187" t="s">
        <v>348</v>
      </c>
      <c r="H977" s="188">
        <v>585.29499999999996</v>
      </c>
      <c r="I977" s="189"/>
      <c r="L977" s="185"/>
      <c r="M977" s="190"/>
      <c r="N977" s="191"/>
      <c r="O977" s="191"/>
      <c r="P977" s="191"/>
      <c r="Q977" s="191"/>
      <c r="R977" s="191"/>
      <c r="S977" s="191"/>
      <c r="T977" s="192"/>
      <c r="AT977" s="186" t="s">
        <v>312</v>
      </c>
      <c r="AU977" s="186" t="s">
        <v>96</v>
      </c>
      <c r="AV977" s="16" t="s">
        <v>318</v>
      </c>
      <c r="AW977" s="16" t="s">
        <v>41</v>
      </c>
      <c r="AX977" s="16" t="s">
        <v>86</v>
      </c>
      <c r="AY977" s="186" t="s">
        <v>302</v>
      </c>
    </row>
    <row r="978" spans="2:51" s="13" customFormat="1">
      <c r="B978" s="161"/>
      <c r="D978" s="162" t="s">
        <v>312</v>
      </c>
      <c r="E978" s="163" t="s">
        <v>1</v>
      </c>
      <c r="F978" s="164" t="s">
        <v>2975</v>
      </c>
      <c r="H978" s="163" t="s">
        <v>1</v>
      </c>
      <c r="I978" s="165"/>
      <c r="L978" s="161"/>
      <c r="M978" s="166"/>
      <c r="N978" s="167"/>
      <c r="O978" s="167"/>
      <c r="P978" s="167"/>
      <c r="Q978" s="167"/>
      <c r="R978" s="167"/>
      <c r="S978" s="167"/>
      <c r="T978" s="168"/>
      <c r="AT978" s="163" t="s">
        <v>312</v>
      </c>
      <c r="AU978" s="163" t="s">
        <v>96</v>
      </c>
      <c r="AV978" s="13" t="s">
        <v>23</v>
      </c>
      <c r="AW978" s="13" t="s">
        <v>41</v>
      </c>
      <c r="AX978" s="13" t="s">
        <v>86</v>
      </c>
      <c r="AY978" s="163" t="s">
        <v>302</v>
      </c>
    </row>
    <row r="979" spans="2:51" s="14" customFormat="1">
      <c r="B979" s="169"/>
      <c r="D979" s="162" t="s">
        <v>312</v>
      </c>
      <c r="E979" s="170" t="s">
        <v>1</v>
      </c>
      <c r="F979" s="171" t="s">
        <v>2976</v>
      </c>
      <c r="H979" s="172">
        <v>-24.260999999999999</v>
      </c>
      <c r="I979" s="173"/>
      <c r="L979" s="169"/>
      <c r="M979" s="174"/>
      <c r="N979" s="175"/>
      <c r="O979" s="175"/>
      <c r="P979" s="175"/>
      <c r="Q979" s="175"/>
      <c r="R979" s="175"/>
      <c r="S979" s="175"/>
      <c r="T979" s="176"/>
      <c r="AT979" s="170" t="s">
        <v>312</v>
      </c>
      <c r="AU979" s="170" t="s">
        <v>96</v>
      </c>
      <c r="AV979" s="14" t="s">
        <v>96</v>
      </c>
      <c r="AW979" s="14" t="s">
        <v>41</v>
      </c>
      <c r="AX979" s="14" t="s">
        <v>86</v>
      </c>
      <c r="AY979" s="170" t="s">
        <v>302</v>
      </c>
    </row>
    <row r="980" spans="2:51" s="14" customFormat="1">
      <c r="B980" s="169"/>
      <c r="D980" s="162" t="s">
        <v>312</v>
      </c>
      <c r="E980" s="170" t="s">
        <v>1</v>
      </c>
      <c r="F980" s="171" t="s">
        <v>2977</v>
      </c>
      <c r="H980" s="172">
        <v>-19.629000000000001</v>
      </c>
      <c r="I980" s="173"/>
      <c r="L980" s="169"/>
      <c r="M980" s="174"/>
      <c r="N980" s="175"/>
      <c r="O980" s="175"/>
      <c r="P980" s="175"/>
      <c r="Q980" s="175"/>
      <c r="R980" s="175"/>
      <c r="S980" s="175"/>
      <c r="T980" s="176"/>
      <c r="AT980" s="170" t="s">
        <v>312</v>
      </c>
      <c r="AU980" s="170" t="s">
        <v>96</v>
      </c>
      <c r="AV980" s="14" t="s">
        <v>96</v>
      </c>
      <c r="AW980" s="14" t="s">
        <v>41</v>
      </c>
      <c r="AX980" s="14" t="s">
        <v>86</v>
      </c>
      <c r="AY980" s="170" t="s">
        <v>302</v>
      </c>
    </row>
    <row r="981" spans="2:51" s="16" customFormat="1">
      <c r="B981" s="185"/>
      <c r="D981" s="162" t="s">
        <v>312</v>
      </c>
      <c r="E981" s="186" t="s">
        <v>1</v>
      </c>
      <c r="F981" s="187" t="s">
        <v>348</v>
      </c>
      <c r="H981" s="188">
        <v>-43.89</v>
      </c>
      <c r="I981" s="189"/>
      <c r="L981" s="185"/>
      <c r="M981" s="190"/>
      <c r="N981" s="191"/>
      <c r="O981" s="191"/>
      <c r="P981" s="191"/>
      <c r="Q981" s="191"/>
      <c r="R981" s="191"/>
      <c r="S981" s="191"/>
      <c r="T981" s="192"/>
      <c r="AT981" s="186" t="s">
        <v>312</v>
      </c>
      <c r="AU981" s="186" t="s">
        <v>96</v>
      </c>
      <c r="AV981" s="16" t="s">
        <v>318</v>
      </c>
      <c r="AW981" s="16" t="s">
        <v>41</v>
      </c>
      <c r="AX981" s="16" t="s">
        <v>86</v>
      </c>
      <c r="AY981" s="186" t="s">
        <v>302</v>
      </c>
    </row>
    <row r="982" spans="2:51" s="13" customFormat="1">
      <c r="B982" s="161"/>
      <c r="D982" s="162" t="s">
        <v>312</v>
      </c>
      <c r="E982" s="163" t="s">
        <v>1</v>
      </c>
      <c r="F982" s="164" t="s">
        <v>515</v>
      </c>
      <c r="H982" s="163" t="s">
        <v>1</v>
      </c>
      <c r="I982" s="165"/>
      <c r="L982" s="161"/>
      <c r="M982" s="166"/>
      <c r="N982" s="167"/>
      <c r="O982" s="167"/>
      <c r="P982" s="167"/>
      <c r="Q982" s="167"/>
      <c r="R982" s="167"/>
      <c r="S982" s="167"/>
      <c r="T982" s="168"/>
      <c r="AT982" s="163" t="s">
        <v>312</v>
      </c>
      <c r="AU982" s="163" t="s">
        <v>96</v>
      </c>
      <c r="AV982" s="13" t="s">
        <v>23</v>
      </c>
      <c r="AW982" s="13" t="s">
        <v>41</v>
      </c>
      <c r="AX982" s="13" t="s">
        <v>86</v>
      </c>
      <c r="AY982" s="163" t="s">
        <v>302</v>
      </c>
    </row>
    <row r="983" spans="2:51" s="13" customFormat="1">
      <c r="B983" s="161"/>
      <c r="D983" s="162" t="s">
        <v>312</v>
      </c>
      <c r="E983" s="163" t="s">
        <v>1</v>
      </c>
      <c r="F983" s="164" t="s">
        <v>424</v>
      </c>
      <c r="H983" s="163" t="s">
        <v>1</v>
      </c>
      <c r="I983" s="165"/>
      <c r="L983" s="161"/>
      <c r="M983" s="166"/>
      <c r="N983" s="167"/>
      <c r="O983" s="167"/>
      <c r="P983" s="167"/>
      <c r="Q983" s="167"/>
      <c r="R983" s="167"/>
      <c r="S983" s="167"/>
      <c r="T983" s="168"/>
      <c r="AT983" s="163" t="s">
        <v>312</v>
      </c>
      <c r="AU983" s="163" t="s">
        <v>96</v>
      </c>
      <c r="AV983" s="13" t="s">
        <v>23</v>
      </c>
      <c r="AW983" s="13" t="s">
        <v>41</v>
      </c>
      <c r="AX983" s="13" t="s">
        <v>86</v>
      </c>
      <c r="AY983" s="163" t="s">
        <v>302</v>
      </c>
    </row>
    <row r="984" spans="2:51" s="13" customFormat="1">
      <c r="B984" s="161"/>
      <c r="D984" s="162" t="s">
        <v>312</v>
      </c>
      <c r="E984" s="163" t="s">
        <v>1</v>
      </c>
      <c r="F984" s="164" t="s">
        <v>2978</v>
      </c>
      <c r="H984" s="163" t="s">
        <v>1</v>
      </c>
      <c r="I984" s="165"/>
      <c r="L984" s="161"/>
      <c r="M984" s="166"/>
      <c r="N984" s="167"/>
      <c r="O984" s="167"/>
      <c r="P984" s="167"/>
      <c r="Q984" s="167"/>
      <c r="R984" s="167"/>
      <c r="S984" s="167"/>
      <c r="T984" s="168"/>
      <c r="AT984" s="163" t="s">
        <v>312</v>
      </c>
      <c r="AU984" s="163" t="s">
        <v>96</v>
      </c>
      <c r="AV984" s="13" t="s">
        <v>23</v>
      </c>
      <c r="AW984" s="13" t="s">
        <v>41</v>
      </c>
      <c r="AX984" s="13" t="s">
        <v>86</v>
      </c>
      <c r="AY984" s="163" t="s">
        <v>302</v>
      </c>
    </row>
    <row r="985" spans="2:51" s="14" customFormat="1">
      <c r="B985" s="169"/>
      <c r="D985" s="162" t="s">
        <v>312</v>
      </c>
      <c r="E985" s="170" t="s">
        <v>1</v>
      </c>
      <c r="F985" s="171" t="s">
        <v>2979</v>
      </c>
      <c r="H985" s="172">
        <v>-1.3080000000000001</v>
      </c>
      <c r="I985" s="173"/>
      <c r="L985" s="169"/>
      <c r="M985" s="174"/>
      <c r="N985" s="175"/>
      <c r="O985" s="175"/>
      <c r="P985" s="175"/>
      <c r="Q985" s="175"/>
      <c r="R985" s="175"/>
      <c r="S985" s="175"/>
      <c r="T985" s="176"/>
      <c r="AT985" s="170" t="s">
        <v>312</v>
      </c>
      <c r="AU985" s="170" t="s">
        <v>96</v>
      </c>
      <c r="AV985" s="14" t="s">
        <v>96</v>
      </c>
      <c r="AW985" s="14" t="s">
        <v>41</v>
      </c>
      <c r="AX985" s="14" t="s">
        <v>86</v>
      </c>
      <c r="AY985" s="170" t="s">
        <v>302</v>
      </c>
    </row>
    <row r="986" spans="2:51" s="14" customFormat="1">
      <c r="B986" s="169"/>
      <c r="D986" s="162" t="s">
        <v>312</v>
      </c>
      <c r="E986" s="170" t="s">
        <v>1</v>
      </c>
      <c r="F986" s="171" t="s">
        <v>2980</v>
      </c>
      <c r="H986" s="172">
        <v>-0.28399999999999997</v>
      </c>
      <c r="I986" s="173"/>
      <c r="L986" s="169"/>
      <c r="M986" s="174"/>
      <c r="N986" s="175"/>
      <c r="O986" s="175"/>
      <c r="P986" s="175"/>
      <c r="Q986" s="175"/>
      <c r="R986" s="175"/>
      <c r="S986" s="175"/>
      <c r="T986" s="176"/>
      <c r="AT986" s="170" t="s">
        <v>312</v>
      </c>
      <c r="AU986" s="170" t="s">
        <v>96</v>
      </c>
      <c r="AV986" s="14" t="s">
        <v>96</v>
      </c>
      <c r="AW986" s="14" t="s">
        <v>41</v>
      </c>
      <c r="AX986" s="14" t="s">
        <v>86</v>
      </c>
      <c r="AY986" s="170" t="s">
        <v>302</v>
      </c>
    </row>
    <row r="987" spans="2:51" s="14" customFormat="1">
      <c r="B987" s="169"/>
      <c r="D987" s="162" t="s">
        <v>312</v>
      </c>
      <c r="E987" s="170" t="s">
        <v>1</v>
      </c>
      <c r="F987" s="171" t="s">
        <v>2981</v>
      </c>
      <c r="H987" s="172">
        <v>-0.51</v>
      </c>
      <c r="I987" s="173"/>
      <c r="L987" s="169"/>
      <c r="M987" s="174"/>
      <c r="N987" s="175"/>
      <c r="O987" s="175"/>
      <c r="P987" s="175"/>
      <c r="Q987" s="175"/>
      <c r="R987" s="175"/>
      <c r="S987" s="175"/>
      <c r="T987" s="176"/>
      <c r="AT987" s="170" t="s">
        <v>312</v>
      </c>
      <c r="AU987" s="170" t="s">
        <v>96</v>
      </c>
      <c r="AV987" s="14" t="s">
        <v>96</v>
      </c>
      <c r="AW987" s="14" t="s">
        <v>41</v>
      </c>
      <c r="AX987" s="14" t="s">
        <v>86</v>
      </c>
      <c r="AY987" s="170" t="s">
        <v>302</v>
      </c>
    </row>
    <row r="988" spans="2:51" s="14" customFormat="1">
      <c r="B988" s="169"/>
      <c r="D988" s="162" t="s">
        <v>312</v>
      </c>
      <c r="E988" s="170" t="s">
        <v>1</v>
      </c>
      <c r="F988" s="171" t="s">
        <v>2982</v>
      </c>
      <c r="H988" s="172">
        <v>-8.8999999999999996E-2</v>
      </c>
      <c r="I988" s="173"/>
      <c r="L988" s="169"/>
      <c r="M988" s="174"/>
      <c r="N988" s="175"/>
      <c r="O988" s="175"/>
      <c r="P988" s="175"/>
      <c r="Q988" s="175"/>
      <c r="R988" s="175"/>
      <c r="S988" s="175"/>
      <c r="T988" s="176"/>
      <c r="AT988" s="170" t="s">
        <v>312</v>
      </c>
      <c r="AU988" s="170" t="s">
        <v>96</v>
      </c>
      <c r="AV988" s="14" t="s">
        <v>96</v>
      </c>
      <c r="AW988" s="14" t="s">
        <v>41</v>
      </c>
      <c r="AX988" s="14" t="s">
        <v>86</v>
      </c>
      <c r="AY988" s="170" t="s">
        <v>302</v>
      </c>
    </row>
    <row r="989" spans="2:51" s="13" customFormat="1">
      <c r="B989" s="161"/>
      <c r="D989" s="162" t="s">
        <v>312</v>
      </c>
      <c r="E989" s="163" t="s">
        <v>1</v>
      </c>
      <c r="F989" s="164" t="s">
        <v>2983</v>
      </c>
      <c r="H989" s="163" t="s">
        <v>1</v>
      </c>
      <c r="I989" s="165"/>
      <c r="L989" s="161"/>
      <c r="M989" s="166"/>
      <c r="N989" s="167"/>
      <c r="O989" s="167"/>
      <c r="P989" s="167"/>
      <c r="Q989" s="167"/>
      <c r="R989" s="167"/>
      <c r="S989" s="167"/>
      <c r="T989" s="168"/>
      <c r="AT989" s="163" t="s">
        <v>312</v>
      </c>
      <c r="AU989" s="163" t="s">
        <v>96</v>
      </c>
      <c r="AV989" s="13" t="s">
        <v>23</v>
      </c>
      <c r="AW989" s="13" t="s">
        <v>41</v>
      </c>
      <c r="AX989" s="13" t="s">
        <v>86</v>
      </c>
      <c r="AY989" s="163" t="s">
        <v>302</v>
      </c>
    </row>
    <row r="990" spans="2:51" s="14" customFormat="1">
      <c r="B990" s="169"/>
      <c r="D990" s="162" t="s">
        <v>312</v>
      </c>
      <c r="E990" s="170" t="s">
        <v>1</v>
      </c>
      <c r="F990" s="171" t="s">
        <v>2984</v>
      </c>
      <c r="H990" s="172">
        <v>-2.1859999999999999</v>
      </c>
      <c r="I990" s="173"/>
      <c r="L990" s="169"/>
      <c r="M990" s="174"/>
      <c r="N990" s="175"/>
      <c r="O990" s="175"/>
      <c r="P990" s="175"/>
      <c r="Q990" s="175"/>
      <c r="R990" s="175"/>
      <c r="S990" s="175"/>
      <c r="T990" s="176"/>
      <c r="AT990" s="170" t="s">
        <v>312</v>
      </c>
      <c r="AU990" s="170" t="s">
        <v>96</v>
      </c>
      <c r="AV990" s="14" t="s">
        <v>96</v>
      </c>
      <c r="AW990" s="14" t="s">
        <v>41</v>
      </c>
      <c r="AX990" s="14" t="s">
        <v>86</v>
      </c>
      <c r="AY990" s="170" t="s">
        <v>302</v>
      </c>
    </row>
    <row r="991" spans="2:51" s="14" customFormat="1">
      <c r="B991" s="169"/>
      <c r="D991" s="162" t="s">
        <v>312</v>
      </c>
      <c r="E991" s="170" t="s">
        <v>1</v>
      </c>
      <c r="F991" s="171" t="s">
        <v>2985</v>
      </c>
      <c r="H991" s="172">
        <v>-0.92900000000000005</v>
      </c>
      <c r="I991" s="173"/>
      <c r="L991" s="169"/>
      <c r="M991" s="174"/>
      <c r="N991" s="175"/>
      <c r="O991" s="175"/>
      <c r="P991" s="175"/>
      <c r="Q991" s="175"/>
      <c r="R991" s="175"/>
      <c r="S991" s="175"/>
      <c r="T991" s="176"/>
      <c r="AT991" s="170" t="s">
        <v>312</v>
      </c>
      <c r="AU991" s="170" t="s">
        <v>96</v>
      </c>
      <c r="AV991" s="14" t="s">
        <v>96</v>
      </c>
      <c r="AW991" s="14" t="s">
        <v>41</v>
      </c>
      <c r="AX991" s="14" t="s">
        <v>86</v>
      </c>
      <c r="AY991" s="170" t="s">
        <v>302</v>
      </c>
    </row>
    <row r="992" spans="2:51" s="14" customFormat="1">
      <c r="B992" s="169"/>
      <c r="D992" s="162" t="s">
        <v>312</v>
      </c>
      <c r="E992" s="170" t="s">
        <v>1</v>
      </c>
      <c r="F992" s="171" t="s">
        <v>2986</v>
      </c>
      <c r="H992" s="172">
        <v>-2.113</v>
      </c>
      <c r="I992" s="173"/>
      <c r="L992" s="169"/>
      <c r="M992" s="174"/>
      <c r="N992" s="175"/>
      <c r="O992" s="175"/>
      <c r="P992" s="175"/>
      <c r="Q992" s="175"/>
      <c r="R992" s="175"/>
      <c r="S992" s="175"/>
      <c r="T992" s="176"/>
      <c r="AT992" s="170" t="s">
        <v>312</v>
      </c>
      <c r="AU992" s="170" t="s">
        <v>96</v>
      </c>
      <c r="AV992" s="14" t="s">
        <v>96</v>
      </c>
      <c r="AW992" s="14" t="s">
        <v>41</v>
      </c>
      <c r="AX992" s="14" t="s">
        <v>86</v>
      </c>
      <c r="AY992" s="170" t="s">
        <v>302</v>
      </c>
    </row>
    <row r="993" spans="2:51" s="14" customFormat="1">
      <c r="B993" s="169"/>
      <c r="D993" s="162" t="s">
        <v>312</v>
      </c>
      <c r="E993" s="170" t="s">
        <v>1</v>
      </c>
      <c r="F993" s="171" t="s">
        <v>2987</v>
      </c>
      <c r="H993" s="172">
        <v>-0.442</v>
      </c>
      <c r="I993" s="173"/>
      <c r="L993" s="169"/>
      <c r="M993" s="174"/>
      <c r="N993" s="175"/>
      <c r="O993" s="175"/>
      <c r="P993" s="175"/>
      <c r="Q993" s="175"/>
      <c r="R993" s="175"/>
      <c r="S993" s="175"/>
      <c r="T993" s="176"/>
      <c r="AT993" s="170" t="s">
        <v>312</v>
      </c>
      <c r="AU993" s="170" t="s">
        <v>96</v>
      </c>
      <c r="AV993" s="14" t="s">
        <v>96</v>
      </c>
      <c r="AW993" s="14" t="s">
        <v>41</v>
      </c>
      <c r="AX993" s="14" t="s">
        <v>86</v>
      </c>
      <c r="AY993" s="170" t="s">
        <v>302</v>
      </c>
    </row>
    <row r="994" spans="2:51" s="14" customFormat="1">
      <c r="B994" s="169"/>
      <c r="D994" s="162" t="s">
        <v>312</v>
      </c>
      <c r="E994" s="170" t="s">
        <v>1</v>
      </c>
      <c r="F994" s="171" t="s">
        <v>539</v>
      </c>
      <c r="H994" s="172">
        <v>-0.57599999999999996</v>
      </c>
      <c r="I994" s="173"/>
      <c r="L994" s="169"/>
      <c r="M994" s="174"/>
      <c r="N994" s="175"/>
      <c r="O994" s="175"/>
      <c r="P994" s="175"/>
      <c r="Q994" s="175"/>
      <c r="R994" s="175"/>
      <c r="S994" s="175"/>
      <c r="T994" s="176"/>
      <c r="AT994" s="170" t="s">
        <v>312</v>
      </c>
      <c r="AU994" s="170" t="s">
        <v>96</v>
      </c>
      <c r="AV994" s="14" t="s">
        <v>96</v>
      </c>
      <c r="AW994" s="14" t="s">
        <v>41</v>
      </c>
      <c r="AX994" s="14" t="s">
        <v>86</v>
      </c>
      <c r="AY994" s="170" t="s">
        <v>302</v>
      </c>
    </row>
    <row r="995" spans="2:51" s="13" customFormat="1">
      <c r="B995" s="161"/>
      <c r="D995" s="162" t="s">
        <v>312</v>
      </c>
      <c r="E995" s="163" t="s">
        <v>1</v>
      </c>
      <c r="F995" s="164" t="s">
        <v>2988</v>
      </c>
      <c r="H995" s="163" t="s">
        <v>1</v>
      </c>
      <c r="I995" s="165"/>
      <c r="L995" s="161"/>
      <c r="M995" s="166"/>
      <c r="N995" s="167"/>
      <c r="O995" s="167"/>
      <c r="P995" s="167"/>
      <c r="Q995" s="167"/>
      <c r="R995" s="167"/>
      <c r="S995" s="167"/>
      <c r="T995" s="168"/>
      <c r="AT995" s="163" t="s">
        <v>312</v>
      </c>
      <c r="AU995" s="163" t="s">
        <v>96</v>
      </c>
      <c r="AV995" s="13" t="s">
        <v>23</v>
      </c>
      <c r="AW995" s="13" t="s">
        <v>41</v>
      </c>
      <c r="AX995" s="13" t="s">
        <v>86</v>
      </c>
      <c r="AY995" s="163" t="s">
        <v>302</v>
      </c>
    </row>
    <row r="996" spans="2:51" s="14" customFormat="1">
      <c r="B996" s="169"/>
      <c r="D996" s="162" t="s">
        <v>312</v>
      </c>
      <c r="E996" s="170" t="s">
        <v>1</v>
      </c>
      <c r="F996" s="171" t="s">
        <v>2989</v>
      </c>
      <c r="H996" s="172">
        <v>-1.3779999999999999</v>
      </c>
      <c r="I996" s="173"/>
      <c r="L996" s="169"/>
      <c r="M996" s="174"/>
      <c r="N996" s="175"/>
      <c r="O996" s="175"/>
      <c r="P996" s="175"/>
      <c r="Q996" s="175"/>
      <c r="R996" s="175"/>
      <c r="S996" s="175"/>
      <c r="T996" s="176"/>
      <c r="AT996" s="170" t="s">
        <v>312</v>
      </c>
      <c r="AU996" s="170" t="s">
        <v>96</v>
      </c>
      <c r="AV996" s="14" t="s">
        <v>96</v>
      </c>
      <c r="AW996" s="14" t="s">
        <v>41</v>
      </c>
      <c r="AX996" s="14" t="s">
        <v>86</v>
      </c>
      <c r="AY996" s="170" t="s">
        <v>302</v>
      </c>
    </row>
    <row r="997" spans="2:51" s="14" customFormat="1">
      <c r="B997" s="169"/>
      <c r="D997" s="162" t="s">
        <v>312</v>
      </c>
      <c r="E997" s="170" t="s">
        <v>1</v>
      </c>
      <c r="F997" s="171" t="s">
        <v>2980</v>
      </c>
      <c r="H997" s="172">
        <v>-0.28399999999999997</v>
      </c>
      <c r="I997" s="173"/>
      <c r="L997" s="169"/>
      <c r="M997" s="174"/>
      <c r="N997" s="175"/>
      <c r="O997" s="175"/>
      <c r="P997" s="175"/>
      <c r="Q997" s="175"/>
      <c r="R997" s="175"/>
      <c r="S997" s="175"/>
      <c r="T997" s="176"/>
      <c r="AT997" s="170" t="s">
        <v>312</v>
      </c>
      <c r="AU997" s="170" t="s">
        <v>96</v>
      </c>
      <c r="AV997" s="14" t="s">
        <v>96</v>
      </c>
      <c r="AW997" s="14" t="s">
        <v>41</v>
      </c>
      <c r="AX997" s="14" t="s">
        <v>86</v>
      </c>
      <c r="AY997" s="170" t="s">
        <v>302</v>
      </c>
    </row>
    <row r="998" spans="2:51" s="14" customFormat="1">
      <c r="B998" s="169"/>
      <c r="D998" s="162" t="s">
        <v>312</v>
      </c>
      <c r="E998" s="170" t="s">
        <v>1</v>
      </c>
      <c r="F998" s="171" t="s">
        <v>2990</v>
      </c>
      <c r="H998" s="172">
        <v>-0.35699999999999998</v>
      </c>
      <c r="I998" s="173"/>
      <c r="L998" s="169"/>
      <c r="M998" s="174"/>
      <c r="N998" s="175"/>
      <c r="O998" s="175"/>
      <c r="P998" s="175"/>
      <c r="Q998" s="175"/>
      <c r="R998" s="175"/>
      <c r="S998" s="175"/>
      <c r="T998" s="176"/>
      <c r="AT998" s="170" t="s">
        <v>312</v>
      </c>
      <c r="AU998" s="170" t="s">
        <v>96</v>
      </c>
      <c r="AV998" s="14" t="s">
        <v>96</v>
      </c>
      <c r="AW998" s="14" t="s">
        <v>41</v>
      </c>
      <c r="AX998" s="14" t="s">
        <v>86</v>
      </c>
      <c r="AY998" s="170" t="s">
        <v>302</v>
      </c>
    </row>
    <row r="999" spans="2:51" s="14" customFormat="1">
      <c r="B999" s="169"/>
      <c r="D999" s="162" t="s">
        <v>312</v>
      </c>
      <c r="E999" s="170" t="s">
        <v>1</v>
      </c>
      <c r="F999" s="171" t="s">
        <v>539</v>
      </c>
      <c r="H999" s="172">
        <v>-0.57599999999999996</v>
      </c>
      <c r="I999" s="173"/>
      <c r="L999" s="169"/>
      <c r="M999" s="174"/>
      <c r="N999" s="175"/>
      <c r="O999" s="175"/>
      <c r="P999" s="175"/>
      <c r="Q999" s="175"/>
      <c r="R999" s="175"/>
      <c r="S999" s="175"/>
      <c r="T999" s="176"/>
      <c r="AT999" s="170" t="s">
        <v>312</v>
      </c>
      <c r="AU999" s="170" t="s">
        <v>96</v>
      </c>
      <c r="AV999" s="14" t="s">
        <v>96</v>
      </c>
      <c r="AW999" s="14" t="s">
        <v>41</v>
      </c>
      <c r="AX999" s="14" t="s">
        <v>86</v>
      </c>
      <c r="AY999" s="170" t="s">
        <v>302</v>
      </c>
    </row>
    <row r="1000" spans="2:51" s="13" customFormat="1">
      <c r="B1000" s="161"/>
      <c r="D1000" s="162" t="s">
        <v>312</v>
      </c>
      <c r="E1000" s="163" t="s">
        <v>1</v>
      </c>
      <c r="F1000" s="164" t="s">
        <v>2991</v>
      </c>
      <c r="H1000" s="163" t="s">
        <v>1</v>
      </c>
      <c r="I1000" s="165"/>
      <c r="L1000" s="161"/>
      <c r="M1000" s="166"/>
      <c r="N1000" s="167"/>
      <c r="O1000" s="167"/>
      <c r="P1000" s="167"/>
      <c r="Q1000" s="167"/>
      <c r="R1000" s="167"/>
      <c r="S1000" s="167"/>
      <c r="T1000" s="168"/>
      <c r="AT1000" s="163" t="s">
        <v>312</v>
      </c>
      <c r="AU1000" s="163" t="s">
        <v>96</v>
      </c>
      <c r="AV1000" s="13" t="s">
        <v>23</v>
      </c>
      <c r="AW1000" s="13" t="s">
        <v>41</v>
      </c>
      <c r="AX1000" s="13" t="s">
        <v>86</v>
      </c>
      <c r="AY1000" s="163" t="s">
        <v>302</v>
      </c>
    </row>
    <row r="1001" spans="2:51" s="14" customFormat="1">
      <c r="B1001" s="169"/>
      <c r="D1001" s="162" t="s">
        <v>312</v>
      </c>
      <c r="E1001" s="170" t="s">
        <v>1</v>
      </c>
      <c r="F1001" s="171" t="s">
        <v>2992</v>
      </c>
      <c r="H1001" s="172">
        <v>-0.98</v>
      </c>
      <c r="I1001" s="173"/>
      <c r="L1001" s="169"/>
      <c r="M1001" s="174"/>
      <c r="N1001" s="175"/>
      <c r="O1001" s="175"/>
      <c r="P1001" s="175"/>
      <c r="Q1001" s="175"/>
      <c r="R1001" s="175"/>
      <c r="S1001" s="175"/>
      <c r="T1001" s="176"/>
      <c r="AT1001" s="170" t="s">
        <v>312</v>
      </c>
      <c r="AU1001" s="170" t="s">
        <v>96</v>
      </c>
      <c r="AV1001" s="14" t="s">
        <v>96</v>
      </c>
      <c r="AW1001" s="14" t="s">
        <v>41</v>
      </c>
      <c r="AX1001" s="14" t="s">
        <v>86</v>
      </c>
      <c r="AY1001" s="170" t="s">
        <v>302</v>
      </c>
    </row>
    <row r="1002" spans="2:51" s="14" customFormat="1">
      <c r="B1002" s="169"/>
      <c r="D1002" s="162" t="s">
        <v>312</v>
      </c>
      <c r="E1002" s="170" t="s">
        <v>1</v>
      </c>
      <c r="F1002" s="171" t="s">
        <v>2993</v>
      </c>
      <c r="H1002" s="172">
        <v>-1.0780000000000001</v>
      </c>
      <c r="I1002" s="173"/>
      <c r="L1002" s="169"/>
      <c r="M1002" s="174"/>
      <c r="N1002" s="175"/>
      <c r="O1002" s="175"/>
      <c r="P1002" s="175"/>
      <c r="Q1002" s="175"/>
      <c r="R1002" s="175"/>
      <c r="S1002" s="175"/>
      <c r="T1002" s="176"/>
      <c r="AT1002" s="170" t="s">
        <v>312</v>
      </c>
      <c r="AU1002" s="170" t="s">
        <v>96</v>
      </c>
      <c r="AV1002" s="14" t="s">
        <v>96</v>
      </c>
      <c r="AW1002" s="14" t="s">
        <v>41</v>
      </c>
      <c r="AX1002" s="14" t="s">
        <v>86</v>
      </c>
      <c r="AY1002" s="170" t="s">
        <v>302</v>
      </c>
    </row>
    <row r="1003" spans="2:51" s="16" customFormat="1">
      <c r="B1003" s="185"/>
      <c r="D1003" s="162" t="s">
        <v>312</v>
      </c>
      <c r="E1003" s="186" t="s">
        <v>1</v>
      </c>
      <c r="F1003" s="187" t="s">
        <v>348</v>
      </c>
      <c r="H1003" s="188">
        <v>-13.09</v>
      </c>
      <c r="I1003" s="189"/>
      <c r="L1003" s="185"/>
      <c r="M1003" s="190"/>
      <c r="N1003" s="191"/>
      <c r="O1003" s="191"/>
      <c r="P1003" s="191"/>
      <c r="Q1003" s="191"/>
      <c r="R1003" s="191"/>
      <c r="S1003" s="191"/>
      <c r="T1003" s="192"/>
      <c r="AT1003" s="186" t="s">
        <v>312</v>
      </c>
      <c r="AU1003" s="186" t="s">
        <v>96</v>
      </c>
      <c r="AV1003" s="16" t="s">
        <v>318</v>
      </c>
      <c r="AW1003" s="16" t="s">
        <v>41</v>
      </c>
      <c r="AX1003" s="16" t="s">
        <v>86</v>
      </c>
      <c r="AY1003" s="186" t="s">
        <v>302</v>
      </c>
    </row>
    <row r="1004" spans="2:51" s="13" customFormat="1">
      <c r="B1004" s="161"/>
      <c r="D1004" s="162" t="s">
        <v>312</v>
      </c>
      <c r="E1004" s="163" t="s">
        <v>1</v>
      </c>
      <c r="F1004" s="164" t="s">
        <v>2994</v>
      </c>
      <c r="H1004" s="163" t="s">
        <v>1</v>
      </c>
      <c r="I1004" s="165"/>
      <c r="L1004" s="161"/>
      <c r="M1004" s="166"/>
      <c r="N1004" s="167"/>
      <c r="O1004" s="167"/>
      <c r="P1004" s="167"/>
      <c r="Q1004" s="167"/>
      <c r="R1004" s="167"/>
      <c r="S1004" s="167"/>
      <c r="T1004" s="168"/>
      <c r="AT1004" s="163" t="s">
        <v>312</v>
      </c>
      <c r="AU1004" s="163" t="s">
        <v>96</v>
      </c>
      <c r="AV1004" s="13" t="s">
        <v>23</v>
      </c>
      <c r="AW1004" s="13" t="s">
        <v>41</v>
      </c>
      <c r="AX1004" s="13" t="s">
        <v>86</v>
      </c>
      <c r="AY1004" s="163" t="s">
        <v>302</v>
      </c>
    </row>
    <row r="1005" spans="2:51" s="13" customFormat="1">
      <c r="B1005" s="161"/>
      <c r="D1005" s="162" t="s">
        <v>312</v>
      </c>
      <c r="E1005" s="163" t="s">
        <v>1</v>
      </c>
      <c r="F1005" s="164" t="s">
        <v>2995</v>
      </c>
      <c r="H1005" s="163" t="s">
        <v>1</v>
      </c>
      <c r="I1005" s="165"/>
      <c r="L1005" s="161"/>
      <c r="M1005" s="166"/>
      <c r="N1005" s="167"/>
      <c r="O1005" s="167"/>
      <c r="P1005" s="167"/>
      <c r="Q1005" s="167"/>
      <c r="R1005" s="167"/>
      <c r="S1005" s="167"/>
      <c r="T1005" s="168"/>
      <c r="AT1005" s="163" t="s">
        <v>312</v>
      </c>
      <c r="AU1005" s="163" t="s">
        <v>96</v>
      </c>
      <c r="AV1005" s="13" t="s">
        <v>23</v>
      </c>
      <c r="AW1005" s="13" t="s">
        <v>41</v>
      </c>
      <c r="AX1005" s="13" t="s">
        <v>86</v>
      </c>
      <c r="AY1005" s="163" t="s">
        <v>302</v>
      </c>
    </row>
    <row r="1006" spans="2:51" s="13" customFormat="1">
      <c r="B1006" s="161"/>
      <c r="D1006" s="162" t="s">
        <v>312</v>
      </c>
      <c r="E1006" s="163" t="s">
        <v>1</v>
      </c>
      <c r="F1006" s="164" t="s">
        <v>2836</v>
      </c>
      <c r="H1006" s="163" t="s">
        <v>1</v>
      </c>
      <c r="I1006" s="165"/>
      <c r="L1006" s="161"/>
      <c r="M1006" s="166"/>
      <c r="N1006" s="167"/>
      <c r="O1006" s="167"/>
      <c r="P1006" s="167"/>
      <c r="Q1006" s="167"/>
      <c r="R1006" s="167"/>
      <c r="S1006" s="167"/>
      <c r="T1006" s="168"/>
      <c r="AT1006" s="163" t="s">
        <v>312</v>
      </c>
      <c r="AU1006" s="163" t="s">
        <v>96</v>
      </c>
      <c r="AV1006" s="13" t="s">
        <v>23</v>
      </c>
      <c r="AW1006" s="13" t="s">
        <v>41</v>
      </c>
      <c r="AX1006" s="13" t="s">
        <v>86</v>
      </c>
      <c r="AY1006" s="163" t="s">
        <v>302</v>
      </c>
    </row>
    <row r="1007" spans="2:51" s="13" customFormat="1">
      <c r="B1007" s="161"/>
      <c r="D1007" s="162" t="s">
        <v>312</v>
      </c>
      <c r="E1007" s="163" t="s">
        <v>1</v>
      </c>
      <c r="F1007" s="164" t="s">
        <v>2996</v>
      </c>
      <c r="H1007" s="163" t="s">
        <v>1</v>
      </c>
      <c r="I1007" s="165"/>
      <c r="L1007" s="161"/>
      <c r="M1007" s="166"/>
      <c r="N1007" s="167"/>
      <c r="O1007" s="167"/>
      <c r="P1007" s="167"/>
      <c r="Q1007" s="167"/>
      <c r="R1007" s="167"/>
      <c r="S1007" s="167"/>
      <c r="T1007" s="168"/>
      <c r="AT1007" s="163" t="s">
        <v>312</v>
      </c>
      <c r="AU1007" s="163" t="s">
        <v>96</v>
      </c>
      <c r="AV1007" s="13" t="s">
        <v>23</v>
      </c>
      <c r="AW1007" s="13" t="s">
        <v>41</v>
      </c>
      <c r="AX1007" s="13" t="s">
        <v>86</v>
      </c>
      <c r="AY1007" s="163" t="s">
        <v>302</v>
      </c>
    </row>
    <row r="1008" spans="2:51" s="14" customFormat="1">
      <c r="B1008" s="169"/>
      <c r="D1008" s="162" t="s">
        <v>312</v>
      </c>
      <c r="E1008" s="170" t="s">
        <v>1</v>
      </c>
      <c r="F1008" s="171" t="s">
        <v>2997</v>
      </c>
      <c r="H1008" s="172">
        <v>-0.41199999999999998</v>
      </c>
      <c r="I1008" s="173"/>
      <c r="L1008" s="169"/>
      <c r="M1008" s="174"/>
      <c r="N1008" s="175"/>
      <c r="O1008" s="175"/>
      <c r="P1008" s="175"/>
      <c r="Q1008" s="175"/>
      <c r="R1008" s="175"/>
      <c r="S1008" s="175"/>
      <c r="T1008" s="176"/>
      <c r="AT1008" s="170" t="s">
        <v>312</v>
      </c>
      <c r="AU1008" s="170" t="s">
        <v>96</v>
      </c>
      <c r="AV1008" s="14" t="s">
        <v>96</v>
      </c>
      <c r="AW1008" s="14" t="s">
        <v>41</v>
      </c>
      <c r="AX1008" s="14" t="s">
        <v>86</v>
      </c>
      <c r="AY1008" s="170" t="s">
        <v>302</v>
      </c>
    </row>
    <row r="1009" spans="2:51" s="14" customFormat="1">
      <c r="B1009" s="169"/>
      <c r="D1009" s="162" t="s">
        <v>312</v>
      </c>
      <c r="E1009" s="170" t="s">
        <v>1</v>
      </c>
      <c r="F1009" s="171" t="s">
        <v>2998</v>
      </c>
      <c r="H1009" s="172">
        <v>-0.223</v>
      </c>
      <c r="I1009" s="173"/>
      <c r="L1009" s="169"/>
      <c r="M1009" s="174"/>
      <c r="N1009" s="175"/>
      <c r="O1009" s="175"/>
      <c r="P1009" s="175"/>
      <c r="Q1009" s="175"/>
      <c r="R1009" s="175"/>
      <c r="S1009" s="175"/>
      <c r="T1009" s="176"/>
      <c r="AT1009" s="170" t="s">
        <v>312</v>
      </c>
      <c r="AU1009" s="170" t="s">
        <v>96</v>
      </c>
      <c r="AV1009" s="14" t="s">
        <v>96</v>
      </c>
      <c r="AW1009" s="14" t="s">
        <v>41</v>
      </c>
      <c r="AX1009" s="14" t="s">
        <v>86</v>
      </c>
      <c r="AY1009" s="170" t="s">
        <v>302</v>
      </c>
    </row>
    <row r="1010" spans="2:51" s="13" customFormat="1">
      <c r="B1010" s="161"/>
      <c r="D1010" s="162" t="s">
        <v>312</v>
      </c>
      <c r="E1010" s="163" t="s">
        <v>1</v>
      </c>
      <c r="F1010" s="164" t="s">
        <v>2999</v>
      </c>
      <c r="H1010" s="163" t="s">
        <v>1</v>
      </c>
      <c r="I1010" s="165"/>
      <c r="L1010" s="161"/>
      <c r="M1010" s="166"/>
      <c r="N1010" s="167"/>
      <c r="O1010" s="167"/>
      <c r="P1010" s="167"/>
      <c r="Q1010" s="167"/>
      <c r="R1010" s="167"/>
      <c r="S1010" s="167"/>
      <c r="T1010" s="168"/>
      <c r="AT1010" s="163" t="s">
        <v>312</v>
      </c>
      <c r="AU1010" s="163" t="s">
        <v>96</v>
      </c>
      <c r="AV1010" s="13" t="s">
        <v>23</v>
      </c>
      <c r="AW1010" s="13" t="s">
        <v>41</v>
      </c>
      <c r="AX1010" s="13" t="s">
        <v>86</v>
      </c>
      <c r="AY1010" s="163" t="s">
        <v>302</v>
      </c>
    </row>
    <row r="1011" spans="2:51" s="14" customFormat="1">
      <c r="B1011" s="169"/>
      <c r="D1011" s="162" t="s">
        <v>312</v>
      </c>
      <c r="E1011" s="170" t="s">
        <v>1</v>
      </c>
      <c r="F1011" s="171" t="s">
        <v>3000</v>
      </c>
      <c r="H1011" s="172">
        <v>-0.61199999999999999</v>
      </c>
      <c r="I1011" s="173"/>
      <c r="L1011" s="169"/>
      <c r="M1011" s="174"/>
      <c r="N1011" s="175"/>
      <c r="O1011" s="175"/>
      <c r="P1011" s="175"/>
      <c r="Q1011" s="175"/>
      <c r="R1011" s="175"/>
      <c r="S1011" s="175"/>
      <c r="T1011" s="176"/>
      <c r="AT1011" s="170" t="s">
        <v>312</v>
      </c>
      <c r="AU1011" s="170" t="s">
        <v>96</v>
      </c>
      <c r="AV1011" s="14" t="s">
        <v>96</v>
      </c>
      <c r="AW1011" s="14" t="s">
        <v>41</v>
      </c>
      <c r="AX1011" s="14" t="s">
        <v>86</v>
      </c>
      <c r="AY1011" s="170" t="s">
        <v>302</v>
      </c>
    </row>
    <row r="1012" spans="2:51" s="14" customFormat="1">
      <c r="B1012" s="169"/>
      <c r="D1012" s="162" t="s">
        <v>312</v>
      </c>
      <c r="E1012" s="170" t="s">
        <v>1</v>
      </c>
      <c r="F1012" s="171" t="s">
        <v>3001</v>
      </c>
      <c r="H1012" s="172">
        <v>-2.3E-2</v>
      </c>
      <c r="I1012" s="173"/>
      <c r="L1012" s="169"/>
      <c r="M1012" s="174"/>
      <c r="N1012" s="175"/>
      <c r="O1012" s="175"/>
      <c r="P1012" s="175"/>
      <c r="Q1012" s="175"/>
      <c r="R1012" s="175"/>
      <c r="S1012" s="175"/>
      <c r="T1012" s="176"/>
      <c r="AT1012" s="170" t="s">
        <v>312</v>
      </c>
      <c r="AU1012" s="170" t="s">
        <v>96</v>
      </c>
      <c r="AV1012" s="14" t="s">
        <v>96</v>
      </c>
      <c r="AW1012" s="14" t="s">
        <v>41</v>
      </c>
      <c r="AX1012" s="14" t="s">
        <v>86</v>
      </c>
      <c r="AY1012" s="170" t="s">
        <v>302</v>
      </c>
    </row>
    <row r="1013" spans="2:51" s="13" customFormat="1">
      <c r="B1013" s="161"/>
      <c r="D1013" s="162" t="s">
        <v>312</v>
      </c>
      <c r="E1013" s="163" t="s">
        <v>1</v>
      </c>
      <c r="F1013" s="164" t="s">
        <v>3002</v>
      </c>
      <c r="H1013" s="163" t="s">
        <v>1</v>
      </c>
      <c r="I1013" s="165"/>
      <c r="L1013" s="161"/>
      <c r="M1013" s="166"/>
      <c r="N1013" s="167"/>
      <c r="O1013" s="167"/>
      <c r="P1013" s="167"/>
      <c r="Q1013" s="167"/>
      <c r="R1013" s="167"/>
      <c r="S1013" s="167"/>
      <c r="T1013" s="168"/>
      <c r="AT1013" s="163" t="s">
        <v>312</v>
      </c>
      <c r="AU1013" s="163" t="s">
        <v>96</v>
      </c>
      <c r="AV1013" s="13" t="s">
        <v>23</v>
      </c>
      <c r="AW1013" s="13" t="s">
        <v>41</v>
      </c>
      <c r="AX1013" s="13" t="s">
        <v>86</v>
      </c>
      <c r="AY1013" s="163" t="s">
        <v>302</v>
      </c>
    </row>
    <row r="1014" spans="2:51" s="14" customFormat="1">
      <c r="B1014" s="169"/>
      <c r="D1014" s="162" t="s">
        <v>312</v>
      </c>
      <c r="E1014" s="170" t="s">
        <v>1</v>
      </c>
      <c r="F1014" s="171" t="s">
        <v>3003</v>
      </c>
      <c r="H1014" s="172">
        <v>-0.49399999999999999</v>
      </c>
      <c r="I1014" s="173"/>
      <c r="L1014" s="169"/>
      <c r="M1014" s="174"/>
      <c r="N1014" s="175"/>
      <c r="O1014" s="175"/>
      <c r="P1014" s="175"/>
      <c r="Q1014" s="175"/>
      <c r="R1014" s="175"/>
      <c r="S1014" s="175"/>
      <c r="T1014" s="176"/>
      <c r="AT1014" s="170" t="s">
        <v>312</v>
      </c>
      <c r="AU1014" s="170" t="s">
        <v>96</v>
      </c>
      <c r="AV1014" s="14" t="s">
        <v>96</v>
      </c>
      <c r="AW1014" s="14" t="s">
        <v>41</v>
      </c>
      <c r="AX1014" s="14" t="s">
        <v>86</v>
      </c>
      <c r="AY1014" s="170" t="s">
        <v>302</v>
      </c>
    </row>
    <row r="1015" spans="2:51" s="14" customFormat="1">
      <c r="B1015" s="169"/>
      <c r="D1015" s="162" t="s">
        <v>312</v>
      </c>
      <c r="E1015" s="170" t="s">
        <v>1</v>
      </c>
      <c r="F1015" s="171" t="s">
        <v>3004</v>
      </c>
      <c r="H1015" s="172">
        <v>-0.14099999999999999</v>
      </c>
      <c r="I1015" s="173"/>
      <c r="L1015" s="169"/>
      <c r="M1015" s="174"/>
      <c r="N1015" s="175"/>
      <c r="O1015" s="175"/>
      <c r="P1015" s="175"/>
      <c r="Q1015" s="175"/>
      <c r="R1015" s="175"/>
      <c r="S1015" s="175"/>
      <c r="T1015" s="176"/>
      <c r="AT1015" s="170" t="s">
        <v>312</v>
      </c>
      <c r="AU1015" s="170" t="s">
        <v>96</v>
      </c>
      <c r="AV1015" s="14" t="s">
        <v>96</v>
      </c>
      <c r="AW1015" s="14" t="s">
        <v>41</v>
      </c>
      <c r="AX1015" s="14" t="s">
        <v>86</v>
      </c>
      <c r="AY1015" s="170" t="s">
        <v>302</v>
      </c>
    </row>
    <row r="1016" spans="2:51" s="13" customFormat="1">
      <c r="B1016" s="161"/>
      <c r="D1016" s="162" t="s">
        <v>312</v>
      </c>
      <c r="E1016" s="163" t="s">
        <v>1</v>
      </c>
      <c r="F1016" s="164" t="s">
        <v>3005</v>
      </c>
      <c r="H1016" s="163" t="s">
        <v>1</v>
      </c>
      <c r="I1016" s="165"/>
      <c r="L1016" s="161"/>
      <c r="M1016" s="166"/>
      <c r="N1016" s="167"/>
      <c r="O1016" s="167"/>
      <c r="P1016" s="167"/>
      <c r="Q1016" s="167"/>
      <c r="R1016" s="167"/>
      <c r="S1016" s="167"/>
      <c r="T1016" s="168"/>
      <c r="AT1016" s="163" t="s">
        <v>312</v>
      </c>
      <c r="AU1016" s="163" t="s">
        <v>96</v>
      </c>
      <c r="AV1016" s="13" t="s">
        <v>23</v>
      </c>
      <c r="AW1016" s="13" t="s">
        <v>41</v>
      </c>
      <c r="AX1016" s="13" t="s">
        <v>86</v>
      </c>
      <c r="AY1016" s="163" t="s">
        <v>302</v>
      </c>
    </row>
    <row r="1017" spans="2:51" s="14" customFormat="1">
      <c r="B1017" s="169"/>
      <c r="D1017" s="162" t="s">
        <v>312</v>
      </c>
      <c r="E1017" s="170" t="s">
        <v>1</v>
      </c>
      <c r="F1017" s="171" t="s">
        <v>3006</v>
      </c>
      <c r="H1017" s="172">
        <v>-0.48899999999999999</v>
      </c>
      <c r="I1017" s="173"/>
      <c r="L1017" s="169"/>
      <c r="M1017" s="174"/>
      <c r="N1017" s="175"/>
      <c r="O1017" s="175"/>
      <c r="P1017" s="175"/>
      <c r="Q1017" s="175"/>
      <c r="R1017" s="175"/>
      <c r="S1017" s="175"/>
      <c r="T1017" s="176"/>
      <c r="AT1017" s="170" t="s">
        <v>312</v>
      </c>
      <c r="AU1017" s="170" t="s">
        <v>96</v>
      </c>
      <c r="AV1017" s="14" t="s">
        <v>96</v>
      </c>
      <c r="AW1017" s="14" t="s">
        <v>41</v>
      </c>
      <c r="AX1017" s="14" t="s">
        <v>86</v>
      </c>
      <c r="AY1017" s="170" t="s">
        <v>302</v>
      </c>
    </row>
    <row r="1018" spans="2:51" s="14" customFormat="1">
      <c r="B1018" s="169"/>
      <c r="D1018" s="162" t="s">
        <v>312</v>
      </c>
      <c r="E1018" s="170" t="s">
        <v>1</v>
      </c>
      <c r="F1018" s="171" t="s">
        <v>3007</v>
      </c>
      <c r="H1018" s="172">
        <v>-0.14599999999999999</v>
      </c>
      <c r="I1018" s="173"/>
      <c r="L1018" s="169"/>
      <c r="M1018" s="174"/>
      <c r="N1018" s="175"/>
      <c r="O1018" s="175"/>
      <c r="P1018" s="175"/>
      <c r="Q1018" s="175"/>
      <c r="R1018" s="175"/>
      <c r="S1018" s="175"/>
      <c r="T1018" s="176"/>
      <c r="AT1018" s="170" t="s">
        <v>312</v>
      </c>
      <c r="AU1018" s="170" t="s">
        <v>96</v>
      </c>
      <c r="AV1018" s="14" t="s">
        <v>96</v>
      </c>
      <c r="AW1018" s="14" t="s">
        <v>41</v>
      </c>
      <c r="AX1018" s="14" t="s">
        <v>86</v>
      </c>
      <c r="AY1018" s="170" t="s">
        <v>302</v>
      </c>
    </row>
    <row r="1019" spans="2:51" s="13" customFormat="1">
      <c r="B1019" s="161"/>
      <c r="D1019" s="162" t="s">
        <v>312</v>
      </c>
      <c r="E1019" s="163" t="s">
        <v>1</v>
      </c>
      <c r="F1019" s="164" t="s">
        <v>3008</v>
      </c>
      <c r="H1019" s="163" t="s">
        <v>1</v>
      </c>
      <c r="I1019" s="165"/>
      <c r="L1019" s="161"/>
      <c r="M1019" s="166"/>
      <c r="N1019" s="167"/>
      <c r="O1019" s="167"/>
      <c r="P1019" s="167"/>
      <c r="Q1019" s="167"/>
      <c r="R1019" s="167"/>
      <c r="S1019" s="167"/>
      <c r="T1019" s="168"/>
      <c r="AT1019" s="163" t="s">
        <v>312</v>
      </c>
      <c r="AU1019" s="163" t="s">
        <v>96</v>
      </c>
      <c r="AV1019" s="13" t="s">
        <v>23</v>
      </c>
      <c r="AW1019" s="13" t="s">
        <v>41</v>
      </c>
      <c r="AX1019" s="13" t="s">
        <v>86</v>
      </c>
      <c r="AY1019" s="163" t="s">
        <v>302</v>
      </c>
    </row>
    <row r="1020" spans="2:51" s="14" customFormat="1">
      <c r="B1020" s="169"/>
      <c r="D1020" s="162" t="s">
        <v>312</v>
      </c>
      <c r="E1020" s="170" t="s">
        <v>1</v>
      </c>
      <c r="F1020" s="171" t="s">
        <v>3009</v>
      </c>
      <c r="H1020" s="172">
        <v>-0.47499999999999998</v>
      </c>
      <c r="I1020" s="173"/>
      <c r="L1020" s="169"/>
      <c r="M1020" s="174"/>
      <c r="N1020" s="175"/>
      <c r="O1020" s="175"/>
      <c r="P1020" s="175"/>
      <c r="Q1020" s="175"/>
      <c r="R1020" s="175"/>
      <c r="S1020" s="175"/>
      <c r="T1020" s="176"/>
      <c r="AT1020" s="170" t="s">
        <v>312</v>
      </c>
      <c r="AU1020" s="170" t="s">
        <v>96</v>
      </c>
      <c r="AV1020" s="14" t="s">
        <v>96</v>
      </c>
      <c r="AW1020" s="14" t="s">
        <v>41</v>
      </c>
      <c r="AX1020" s="14" t="s">
        <v>86</v>
      </c>
      <c r="AY1020" s="170" t="s">
        <v>302</v>
      </c>
    </row>
    <row r="1021" spans="2:51" s="14" customFormat="1">
      <c r="B1021" s="169"/>
      <c r="D1021" s="162" t="s">
        <v>312</v>
      </c>
      <c r="E1021" s="170" t="s">
        <v>1</v>
      </c>
      <c r="F1021" s="171" t="s">
        <v>3010</v>
      </c>
      <c r="H1021" s="172">
        <v>-0.16</v>
      </c>
      <c r="I1021" s="173"/>
      <c r="L1021" s="169"/>
      <c r="M1021" s="174"/>
      <c r="N1021" s="175"/>
      <c r="O1021" s="175"/>
      <c r="P1021" s="175"/>
      <c r="Q1021" s="175"/>
      <c r="R1021" s="175"/>
      <c r="S1021" s="175"/>
      <c r="T1021" s="176"/>
      <c r="AT1021" s="170" t="s">
        <v>312</v>
      </c>
      <c r="AU1021" s="170" t="s">
        <v>96</v>
      </c>
      <c r="AV1021" s="14" t="s">
        <v>96</v>
      </c>
      <c r="AW1021" s="14" t="s">
        <v>41</v>
      </c>
      <c r="AX1021" s="14" t="s">
        <v>86</v>
      </c>
      <c r="AY1021" s="170" t="s">
        <v>302</v>
      </c>
    </row>
    <row r="1022" spans="2:51" s="13" customFormat="1">
      <c r="B1022" s="161"/>
      <c r="D1022" s="162" t="s">
        <v>312</v>
      </c>
      <c r="E1022" s="163" t="s">
        <v>1</v>
      </c>
      <c r="F1022" s="164" t="s">
        <v>3011</v>
      </c>
      <c r="H1022" s="163" t="s">
        <v>1</v>
      </c>
      <c r="I1022" s="165"/>
      <c r="L1022" s="161"/>
      <c r="M1022" s="166"/>
      <c r="N1022" s="167"/>
      <c r="O1022" s="167"/>
      <c r="P1022" s="167"/>
      <c r="Q1022" s="167"/>
      <c r="R1022" s="167"/>
      <c r="S1022" s="167"/>
      <c r="T1022" s="168"/>
      <c r="AT1022" s="163" t="s">
        <v>312</v>
      </c>
      <c r="AU1022" s="163" t="s">
        <v>96</v>
      </c>
      <c r="AV1022" s="13" t="s">
        <v>23</v>
      </c>
      <c r="AW1022" s="13" t="s">
        <v>41</v>
      </c>
      <c r="AX1022" s="13" t="s">
        <v>86</v>
      </c>
      <c r="AY1022" s="163" t="s">
        <v>302</v>
      </c>
    </row>
    <row r="1023" spans="2:51" s="14" customFormat="1">
      <c r="B1023" s="169"/>
      <c r="D1023" s="162" t="s">
        <v>312</v>
      </c>
      <c r="E1023" s="170" t="s">
        <v>1</v>
      </c>
      <c r="F1023" s="171" t="s">
        <v>3012</v>
      </c>
      <c r="H1023" s="172">
        <v>-0.442</v>
      </c>
      <c r="I1023" s="173"/>
      <c r="L1023" s="169"/>
      <c r="M1023" s="174"/>
      <c r="N1023" s="175"/>
      <c r="O1023" s="175"/>
      <c r="P1023" s="175"/>
      <c r="Q1023" s="175"/>
      <c r="R1023" s="175"/>
      <c r="S1023" s="175"/>
      <c r="T1023" s="176"/>
      <c r="AT1023" s="170" t="s">
        <v>312</v>
      </c>
      <c r="AU1023" s="170" t="s">
        <v>96</v>
      </c>
      <c r="AV1023" s="14" t="s">
        <v>96</v>
      </c>
      <c r="AW1023" s="14" t="s">
        <v>41</v>
      </c>
      <c r="AX1023" s="14" t="s">
        <v>86</v>
      </c>
      <c r="AY1023" s="170" t="s">
        <v>302</v>
      </c>
    </row>
    <row r="1024" spans="2:51" s="14" customFormat="1">
      <c r="B1024" s="169"/>
      <c r="D1024" s="162" t="s">
        <v>312</v>
      </c>
      <c r="E1024" s="170" t="s">
        <v>1</v>
      </c>
      <c r="F1024" s="171" t="s">
        <v>3013</v>
      </c>
      <c r="H1024" s="172">
        <v>-0.193</v>
      </c>
      <c r="I1024" s="173"/>
      <c r="L1024" s="169"/>
      <c r="M1024" s="174"/>
      <c r="N1024" s="175"/>
      <c r="O1024" s="175"/>
      <c r="P1024" s="175"/>
      <c r="Q1024" s="175"/>
      <c r="R1024" s="175"/>
      <c r="S1024" s="175"/>
      <c r="T1024" s="176"/>
      <c r="AT1024" s="170" t="s">
        <v>312</v>
      </c>
      <c r="AU1024" s="170" t="s">
        <v>96</v>
      </c>
      <c r="AV1024" s="14" t="s">
        <v>96</v>
      </c>
      <c r="AW1024" s="14" t="s">
        <v>41</v>
      </c>
      <c r="AX1024" s="14" t="s">
        <v>86</v>
      </c>
      <c r="AY1024" s="170" t="s">
        <v>302</v>
      </c>
    </row>
    <row r="1025" spans="2:51" s="13" customFormat="1">
      <c r="B1025" s="161"/>
      <c r="D1025" s="162" t="s">
        <v>312</v>
      </c>
      <c r="E1025" s="163" t="s">
        <v>1</v>
      </c>
      <c r="F1025" s="164" t="s">
        <v>3014</v>
      </c>
      <c r="H1025" s="163" t="s">
        <v>1</v>
      </c>
      <c r="I1025" s="165"/>
      <c r="L1025" s="161"/>
      <c r="M1025" s="166"/>
      <c r="N1025" s="167"/>
      <c r="O1025" s="167"/>
      <c r="P1025" s="167"/>
      <c r="Q1025" s="167"/>
      <c r="R1025" s="167"/>
      <c r="S1025" s="167"/>
      <c r="T1025" s="168"/>
      <c r="AT1025" s="163" t="s">
        <v>312</v>
      </c>
      <c r="AU1025" s="163" t="s">
        <v>96</v>
      </c>
      <c r="AV1025" s="13" t="s">
        <v>23</v>
      </c>
      <c r="AW1025" s="13" t="s">
        <v>41</v>
      </c>
      <c r="AX1025" s="13" t="s">
        <v>86</v>
      </c>
      <c r="AY1025" s="163" t="s">
        <v>302</v>
      </c>
    </row>
    <row r="1026" spans="2:51" s="14" customFormat="1">
      <c r="B1026" s="169"/>
      <c r="D1026" s="162" t="s">
        <v>312</v>
      </c>
      <c r="E1026" s="170" t="s">
        <v>1</v>
      </c>
      <c r="F1026" s="171" t="s">
        <v>3015</v>
      </c>
      <c r="H1026" s="172">
        <v>-0.47599999999999998</v>
      </c>
      <c r="I1026" s="173"/>
      <c r="L1026" s="169"/>
      <c r="M1026" s="174"/>
      <c r="N1026" s="175"/>
      <c r="O1026" s="175"/>
      <c r="P1026" s="175"/>
      <c r="Q1026" s="175"/>
      <c r="R1026" s="175"/>
      <c r="S1026" s="175"/>
      <c r="T1026" s="176"/>
      <c r="AT1026" s="170" t="s">
        <v>312</v>
      </c>
      <c r="AU1026" s="170" t="s">
        <v>96</v>
      </c>
      <c r="AV1026" s="14" t="s">
        <v>96</v>
      </c>
      <c r="AW1026" s="14" t="s">
        <v>41</v>
      </c>
      <c r="AX1026" s="14" t="s">
        <v>86</v>
      </c>
      <c r="AY1026" s="170" t="s">
        <v>302</v>
      </c>
    </row>
    <row r="1027" spans="2:51" s="14" customFormat="1">
      <c r="B1027" s="169"/>
      <c r="D1027" s="162" t="s">
        <v>312</v>
      </c>
      <c r="E1027" s="170" t="s">
        <v>1</v>
      </c>
      <c r="F1027" s="171" t="s">
        <v>3016</v>
      </c>
      <c r="H1027" s="172">
        <v>-0.17899999999999999</v>
      </c>
      <c r="I1027" s="173"/>
      <c r="L1027" s="169"/>
      <c r="M1027" s="174"/>
      <c r="N1027" s="175"/>
      <c r="O1027" s="175"/>
      <c r="P1027" s="175"/>
      <c r="Q1027" s="175"/>
      <c r="R1027" s="175"/>
      <c r="S1027" s="175"/>
      <c r="T1027" s="176"/>
      <c r="AT1027" s="170" t="s">
        <v>312</v>
      </c>
      <c r="AU1027" s="170" t="s">
        <v>96</v>
      </c>
      <c r="AV1027" s="14" t="s">
        <v>96</v>
      </c>
      <c r="AW1027" s="14" t="s">
        <v>41</v>
      </c>
      <c r="AX1027" s="14" t="s">
        <v>86</v>
      </c>
      <c r="AY1027" s="170" t="s">
        <v>302</v>
      </c>
    </row>
    <row r="1028" spans="2:51" s="13" customFormat="1">
      <c r="B1028" s="161"/>
      <c r="D1028" s="162" t="s">
        <v>312</v>
      </c>
      <c r="E1028" s="163" t="s">
        <v>1</v>
      </c>
      <c r="F1028" s="164" t="s">
        <v>3017</v>
      </c>
      <c r="H1028" s="163" t="s">
        <v>1</v>
      </c>
      <c r="I1028" s="165"/>
      <c r="L1028" s="161"/>
      <c r="M1028" s="166"/>
      <c r="N1028" s="167"/>
      <c r="O1028" s="167"/>
      <c r="P1028" s="167"/>
      <c r="Q1028" s="167"/>
      <c r="R1028" s="167"/>
      <c r="S1028" s="167"/>
      <c r="T1028" s="168"/>
      <c r="AT1028" s="163" t="s">
        <v>312</v>
      </c>
      <c r="AU1028" s="163" t="s">
        <v>96</v>
      </c>
      <c r="AV1028" s="13" t="s">
        <v>23</v>
      </c>
      <c r="AW1028" s="13" t="s">
        <v>41</v>
      </c>
      <c r="AX1028" s="13" t="s">
        <v>86</v>
      </c>
      <c r="AY1028" s="163" t="s">
        <v>302</v>
      </c>
    </row>
    <row r="1029" spans="2:51" s="14" customFormat="1">
      <c r="B1029" s="169"/>
      <c r="D1029" s="162" t="s">
        <v>312</v>
      </c>
      <c r="E1029" s="170" t="s">
        <v>1</v>
      </c>
      <c r="F1029" s="171" t="s">
        <v>3018</v>
      </c>
      <c r="H1029" s="172">
        <v>-0.497</v>
      </c>
      <c r="I1029" s="173"/>
      <c r="L1029" s="169"/>
      <c r="M1029" s="174"/>
      <c r="N1029" s="175"/>
      <c r="O1029" s="175"/>
      <c r="P1029" s="175"/>
      <c r="Q1029" s="175"/>
      <c r="R1029" s="175"/>
      <c r="S1029" s="175"/>
      <c r="T1029" s="176"/>
      <c r="AT1029" s="170" t="s">
        <v>312</v>
      </c>
      <c r="AU1029" s="170" t="s">
        <v>96</v>
      </c>
      <c r="AV1029" s="14" t="s">
        <v>96</v>
      </c>
      <c r="AW1029" s="14" t="s">
        <v>41</v>
      </c>
      <c r="AX1029" s="14" t="s">
        <v>86</v>
      </c>
      <c r="AY1029" s="170" t="s">
        <v>302</v>
      </c>
    </row>
    <row r="1030" spans="2:51" s="14" customFormat="1">
      <c r="B1030" s="169"/>
      <c r="D1030" s="162" t="s">
        <v>312</v>
      </c>
      <c r="E1030" s="170" t="s">
        <v>1</v>
      </c>
      <c r="F1030" s="171" t="s">
        <v>3019</v>
      </c>
      <c r="H1030" s="172">
        <v>-0.158</v>
      </c>
      <c r="I1030" s="173"/>
      <c r="L1030" s="169"/>
      <c r="M1030" s="174"/>
      <c r="N1030" s="175"/>
      <c r="O1030" s="175"/>
      <c r="P1030" s="175"/>
      <c r="Q1030" s="175"/>
      <c r="R1030" s="175"/>
      <c r="S1030" s="175"/>
      <c r="T1030" s="176"/>
      <c r="AT1030" s="170" t="s">
        <v>312</v>
      </c>
      <c r="AU1030" s="170" t="s">
        <v>96</v>
      </c>
      <c r="AV1030" s="14" t="s">
        <v>96</v>
      </c>
      <c r="AW1030" s="14" t="s">
        <v>41</v>
      </c>
      <c r="AX1030" s="14" t="s">
        <v>86</v>
      </c>
      <c r="AY1030" s="170" t="s">
        <v>302</v>
      </c>
    </row>
    <row r="1031" spans="2:51" s="13" customFormat="1">
      <c r="B1031" s="161"/>
      <c r="D1031" s="162" t="s">
        <v>312</v>
      </c>
      <c r="E1031" s="163" t="s">
        <v>1</v>
      </c>
      <c r="F1031" s="164" t="s">
        <v>3020</v>
      </c>
      <c r="H1031" s="163" t="s">
        <v>1</v>
      </c>
      <c r="I1031" s="165"/>
      <c r="L1031" s="161"/>
      <c r="M1031" s="166"/>
      <c r="N1031" s="167"/>
      <c r="O1031" s="167"/>
      <c r="P1031" s="167"/>
      <c r="Q1031" s="167"/>
      <c r="R1031" s="167"/>
      <c r="S1031" s="167"/>
      <c r="T1031" s="168"/>
      <c r="AT1031" s="163" t="s">
        <v>312</v>
      </c>
      <c r="AU1031" s="163" t="s">
        <v>96</v>
      </c>
      <c r="AV1031" s="13" t="s">
        <v>23</v>
      </c>
      <c r="AW1031" s="13" t="s">
        <v>41</v>
      </c>
      <c r="AX1031" s="13" t="s">
        <v>86</v>
      </c>
      <c r="AY1031" s="163" t="s">
        <v>302</v>
      </c>
    </row>
    <row r="1032" spans="2:51" s="14" customFormat="1">
      <c r="B1032" s="169"/>
      <c r="D1032" s="162" t="s">
        <v>312</v>
      </c>
      <c r="E1032" s="170" t="s">
        <v>1</v>
      </c>
      <c r="F1032" s="171" t="s">
        <v>3021</v>
      </c>
      <c r="H1032" s="172">
        <v>-0.51200000000000001</v>
      </c>
      <c r="I1032" s="173"/>
      <c r="L1032" s="169"/>
      <c r="M1032" s="174"/>
      <c r="N1032" s="175"/>
      <c r="O1032" s="175"/>
      <c r="P1032" s="175"/>
      <c r="Q1032" s="175"/>
      <c r="R1032" s="175"/>
      <c r="S1032" s="175"/>
      <c r="T1032" s="176"/>
      <c r="AT1032" s="170" t="s">
        <v>312</v>
      </c>
      <c r="AU1032" s="170" t="s">
        <v>96</v>
      </c>
      <c r="AV1032" s="14" t="s">
        <v>96</v>
      </c>
      <c r="AW1032" s="14" t="s">
        <v>41</v>
      </c>
      <c r="AX1032" s="14" t="s">
        <v>86</v>
      </c>
      <c r="AY1032" s="170" t="s">
        <v>302</v>
      </c>
    </row>
    <row r="1033" spans="2:51" s="14" customFormat="1">
      <c r="B1033" s="169"/>
      <c r="D1033" s="162" t="s">
        <v>312</v>
      </c>
      <c r="E1033" s="170" t="s">
        <v>1</v>
      </c>
      <c r="F1033" s="171" t="s">
        <v>3022</v>
      </c>
      <c r="H1033" s="172">
        <v>-0.14299999999999999</v>
      </c>
      <c r="I1033" s="173"/>
      <c r="L1033" s="169"/>
      <c r="M1033" s="174"/>
      <c r="N1033" s="175"/>
      <c r="O1033" s="175"/>
      <c r="P1033" s="175"/>
      <c r="Q1033" s="175"/>
      <c r="R1033" s="175"/>
      <c r="S1033" s="175"/>
      <c r="T1033" s="176"/>
      <c r="AT1033" s="170" t="s">
        <v>312</v>
      </c>
      <c r="AU1033" s="170" t="s">
        <v>96</v>
      </c>
      <c r="AV1033" s="14" t="s">
        <v>96</v>
      </c>
      <c r="AW1033" s="14" t="s">
        <v>41</v>
      </c>
      <c r="AX1033" s="14" t="s">
        <v>86</v>
      </c>
      <c r="AY1033" s="170" t="s">
        <v>302</v>
      </c>
    </row>
    <row r="1034" spans="2:51" s="13" customFormat="1">
      <c r="B1034" s="161"/>
      <c r="D1034" s="162" t="s">
        <v>312</v>
      </c>
      <c r="E1034" s="163" t="s">
        <v>1</v>
      </c>
      <c r="F1034" s="164" t="s">
        <v>2830</v>
      </c>
      <c r="H1034" s="163" t="s">
        <v>1</v>
      </c>
      <c r="I1034" s="165"/>
      <c r="L1034" s="161"/>
      <c r="M1034" s="166"/>
      <c r="N1034" s="167"/>
      <c r="O1034" s="167"/>
      <c r="P1034" s="167"/>
      <c r="Q1034" s="167"/>
      <c r="R1034" s="167"/>
      <c r="S1034" s="167"/>
      <c r="T1034" s="168"/>
      <c r="AT1034" s="163" t="s">
        <v>312</v>
      </c>
      <c r="AU1034" s="163" t="s">
        <v>96</v>
      </c>
      <c r="AV1034" s="13" t="s">
        <v>23</v>
      </c>
      <c r="AW1034" s="13" t="s">
        <v>41</v>
      </c>
      <c r="AX1034" s="13" t="s">
        <v>86</v>
      </c>
      <c r="AY1034" s="163" t="s">
        <v>302</v>
      </c>
    </row>
    <row r="1035" spans="2:51" s="13" customFormat="1">
      <c r="B1035" s="161"/>
      <c r="D1035" s="162" t="s">
        <v>312</v>
      </c>
      <c r="E1035" s="163" t="s">
        <v>1</v>
      </c>
      <c r="F1035" s="164" t="s">
        <v>3002</v>
      </c>
      <c r="H1035" s="163" t="s">
        <v>1</v>
      </c>
      <c r="I1035" s="165"/>
      <c r="L1035" s="161"/>
      <c r="M1035" s="166"/>
      <c r="N1035" s="167"/>
      <c r="O1035" s="167"/>
      <c r="P1035" s="167"/>
      <c r="Q1035" s="167"/>
      <c r="R1035" s="167"/>
      <c r="S1035" s="167"/>
      <c r="T1035" s="168"/>
      <c r="AT1035" s="163" t="s">
        <v>312</v>
      </c>
      <c r="AU1035" s="163" t="s">
        <v>96</v>
      </c>
      <c r="AV1035" s="13" t="s">
        <v>23</v>
      </c>
      <c r="AW1035" s="13" t="s">
        <v>41</v>
      </c>
      <c r="AX1035" s="13" t="s">
        <v>86</v>
      </c>
      <c r="AY1035" s="163" t="s">
        <v>302</v>
      </c>
    </row>
    <row r="1036" spans="2:51" s="14" customFormat="1">
      <c r="B1036" s="169"/>
      <c r="D1036" s="162" t="s">
        <v>312</v>
      </c>
      <c r="E1036" s="170" t="s">
        <v>1</v>
      </c>
      <c r="F1036" s="171" t="s">
        <v>3023</v>
      </c>
      <c r="H1036" s="172">
        <v>-0.41</v>
      </c>
      <c r="I1036" s="173"/>
      <c r="L1036" s="169"/>
      <c r="M1036" s="174"/>
      <c r="N1036" s="175"/>
      <c r="O1036" s="175"/>
      <c r="P1036" s="175"/>
      <c r="Q1036" s="175"/>
      <c r="R1036" s="175"/>
      <c r="S1036" s="175"/>
      <c r="T1036" s="176"/>
      <c r="AT1036" s="170" t="s">
        <v>312</v>
      </c>
      <c r="AU1036" s="170" t="s">
        <v>96</v>
      </c>
      <c r="AV1036" s="14" t="s">
        <v>96</v>
      </c>
      <c r="AW1036" s="14" t="s">
        <v>41</v>
      </c>
      <c r="AX1036" s="14" t="s">
        <v>86</v>
      </c>
      <c r="AY1036" s="170" t="s">
        <v>302</v>
      </c>
    </row>
    <row r="1037" spans="2:51" s="13" customFormat="1">
      <c r="B1037" s="161"/>
      <c r="D1037" s="162" t="s">
        <v>312</v>
      </c>
      <c r="E1037" s="163" t="s">
        <v>1</v>
      </c>
      <c r="F1037" s="164" t="s">
        <v>3011</v>
      </c>
      <c r="H1037" s="163" t="s">
        <v>1</v>
      </c>
      <c r="I1037" s="165"/>
      <c r="L1037" s="161"/>
      <c r="M1037" s="166"/>
      <c r="N1037" s="167"/>
      <c r="O1037" s="167"/>
      <c r="P1037" s="167"/>
      <c r="Q1037" s="167"/>
      <c r="R1037" s="167"/>
      <c r="S1037" s="167"/>
      <c r="T1037" s="168"/>
      <c r="AT1037" s="163" t="s">
        <v>312</v>
      </c>
      <c r="AU1037" s="163" t="s">
        <v>96</v>
      </c>
      <c r="AV1037" s="13" t="s">
        <v>23</v>
      </c>
      <c r="AW1037" s="13" t="s">
        <v>41</v>
      </c>
      <c r="AX1037" s="13" t="s">
        <v>86</v>
      </c>
      <c r="AY1037" s="163" t="s">
        <v>302</v>
      </c>
    </row>
    <row r="1038" spans="2:51" s="14" customFormat="1">
      <c r="B1038" s="169"/>
      <c r="D1038" s="162" t="s">
        <v>312</v>
      </c>
      <c r="E1038" s="170" t="s">
        <v>1</v>
      </c>
      <c r="F1038" s="171" t="s">
        <v>3024</v>
      </c>
      <c r="H1038" s="172">
        <v>-0.41</v>
      </c>
      <c r="I1038" s="173"/>
      <c r="L1038" s="169"/>
      <c r="M1038" s="174"/>
      <c r="N1038" s="175"/>
      <c r="O1038" s="175"/>
      <c r="P1038" s="175"/>
      <c r="Q1038" s="175"/>
      <c r="R1038" s="175"/>
      <c r="S1038" s="175"/>
      <c r="T1038" s="176"/>
      <c r="AT1038" s="170" t="s">
        <v>312</v>
      </c>
      <c r="AU1038" s="170" t="s">
        <v>96</v>
      </c>
      <c r="AV1038" s="14" t="s">
        <v>96</v>
      </c>
      <c r="AW1038" s="14" t="s">
        <v>41</v>
      </c>
      <c r="AX1038" s="14" t="s">
        <v>86</v>
      </c>
      <c r="AY1038" s="170" t="s">
        <v>302</v>
      </c>
    </row>
    <row r="1039" spans="2:51" s="16" customFormat="1">
      <c r="B1039" s="185"/>
      <c r="D1039" s="162" t="s">
        <v>312</v>
      </c>
      <c r="E1039" s="186" t="s">
        <v>2257</v>
      </c>
      <c r="F1039" s="187" t="s">
        <v>348</v>
      </c>
      <c r="H1039" s="188">
        <v>-6.5949999999999998</v>
      </c>
      <c r="I1039" s="189"/>
      <c r="L1039" s="185"/>
      <c r="M1039" s="190"/>
      <c r="N1039" s="191"/>
      <c r="O1039" s="191"/>
      <c r="P1039" s="191"/>
      <c r="Q1039" s="191"/>
      <c r="R1039" s="191"/>
      <c r="S1039" s="191"/>
      <c r="T1039" s="192"/>
      <c r="AT1039" s="186" t="s">
        <v>312</v>
      </c>
      <c r="AU1039" s="186" t="s">
        <v>96</v>
      </c>
      <c r="AV1039" s="16" t="s">
        <v>318</v>
      </c>
      <c r="AW1039" s="16" t="s">
        <v>41</v>
      </c>
      <c r="AX1039" s="16" t="s">
        <v>86</v>
      </c>
      <c r="AY1039" s="186" t="s">
        <v>302</v>
      </c>
    </row>
    <row r="1040" spans="2:51" s="13" customFormat="1">
      <c r="B1040" s="161"/>
      <c r="D1040" s="162" t="s">
        <v>312</v>
      </c>
      <c r="E1040" s="163" t="s">
        <v>1</v>
      </c>
      <c r="F1040" s="164" t="s">
        <v>3025</v>
      </c>
      <c r="H1040" s="163" t="s">
        <v>1</v>
      </c>
      <c r="I1040" s="165"/>
      <c r="L1040" s="161"/>
      <c r="M1040" s="166"/>
      <c r="N1040" s="167"/>
      <c r="O1040" s="167"/>
      <c r="P1040" s="167"/>
      <c r="Q1040" s="167"/>
      <c r="R1040" s="167"/>
      <c r="S1040" s="167"/>
      <c r="T1040" s="168"/>
      <c r="AT1040" s="163" t="s">
        <v>312</v>
      </c>
      <c r="AU1040" s="163" t="s">
        <v>96</v>
      </c>
      <c r="AV1040" s="13" t="s">
        <v>23</v>
      </c>
      <c r="AW1040" s="13" t="s">
        <v>41</v>
      </c>
      <c r="AX1040" s="13" t="s">
        <v>86</v>
      </c>
      <c r="AY1040" s="163" t="s">
        <v>302</v>
      </c>
    </row>
    <row r="1041" spans="1:65" s="13" customFormat="1">
      <c r="B1041" s="161"/>
      <c r="D1041" s="162" t="s">
        <v>312</v>
      </c>
      <c r="E1041" s="163" t="s">
        <v>1</v>
      </c>
      <c r="F1041" s="164" t="s">
        <v>2830</v>
      </c>
      <c r="H1041" s="163" t="s">
        <v>1</v>
      </c>
      <c r="I1041" s="165"/>
      <c r="L1041" s="161"/>
      <c r="M1041" s="166"/>
      <c r="N1041" s="167"/>
      <c r="O1041" s="167"/>
      <c r="P1041" s="167"/>
      <c r="Q1041" s="167"/>
      <c r="R1041" s="167"/>
      <c r="S1041" s="167"/>
      <c r="T1041" s="168"/>
      <c r="AT1041" s="163" t="s">
        <v>312</v>
      </c>
      <c r="AU1041" s="163" t="s">
        <v>96</v>
      </c>
      <c r="AV1041" s="13" t="s">
        <v>23</v>
      </c>
      <c r="AW1041" s="13" t="s">
        <v>41</v>
      </c>
      <c r="AX1041" s="13" t="s">
        <v>86</v>
      </c>
      <c r="AY1041" s="163" t="s">
        <v>302</v>
      </c>
    </row>
    <row r="1042" spans="1:65" s="13" customFormat="1">
      <c r="B1042" s="161"/>
      <c r="D1042" s="162" t="s">
        <v>312</v>
      </c>
      <c r="E1042" s="163" t="s">
        <v>1</v>
      </c>
      <c r="F1042" s="164" t="s">
        <v>3026</v>
      </c>
      <c r="H1042" s="163" t="s">
        <v>1</v>
      </c>
      <c r="I1042" s="165"/>
      <c r="L1042" s="161"/>
      <c r="M1042" s="166"/>
      <c r="N1042" s="167"/>
      <c r="O1042" s="167"/>
      <c r="P1042" s="167"/>
      <c r="Q1042" s="167"/>
      <c r="R1042" s="167"/>
      <c r="S1042" s="167"/>
      <c r="T1042" s="168"/>
      <c r="AT1042" s="163" t="s">
        <v>312</v>
      </c>
      <c r="AU1042" s="163" t="s">
        <v>96</v>
      </c>
      <c r="AV1042" s="13" t="s">
        <v>23</v>
      </c>
      <c r="AW1042" s="13" t="s">
        <v>41</v>
      </c>
      <c r="AX1042" s="13" t="s">
        <v>86</v>
      </c>
      <c r="AY1042" s="163" t="s">
        <v>302</v>
      </c>
    </row>
    <row r="1043" spans="1:65" s="14" customFormat="1">
      <c r="B1043" s="169"/>
      <c r="D1043" s="162" t="s">
        <v>312</v>
      </c>
      <c r="E1043" s="170" t="s">
        <v>1</v>
      </c>
      <c r="F1043" s="171" t="s">
        <v>3027</v>
      </c>
      <c r="H1043" s="172">
        <v>-16.393999999999998</v>
      </c>
      <c r="I1043" s="173"/>
      <c r="L1043" s="169"/>
      <c r="M1043" s="174"/>
      <c r="N1043" s="175"/>
      <c r="O1043" s="175"/>
      <c r="P1043" s="175"/>
      <c r="Q1043" s="175"/>
      <c r="R1043" s="175"/>
      <c r="S1043" s="175"/>
      <c r="T1043" s="176"/>
      <c r="AT1043" s="170" t="s">
        <v>312</v>
      </c>
      <c r="AU1043" s="170" t="s">
        <v>96</v>
      </c>
      <c r="AV1043" s="14" t="s">
        <v>96</v>
      </c>
      <c r="AW1043" s="14" t="s">
        <v>41</v>
      </c>
      <c r="AX1043" s="14" t="s">
        <v>86</v>
      </c>
      <c r="AY1043" s="170" t="s">
        <v>302</v>
      </c>
    </row>
    <row r="1044" spans="1:65" s="13" customFormat="1">
      <c r="B1044" s="161"/>
      <c r="D1044" s="162" t="s">
        <v>312</v>
      </c>
      <c r="E1044" s="163" t="s">
        <v>1</v>
      </c>
      <c r="F1044" s="164" t="s">
        <v>3005</v>
      </c>
      <c r="H1044" s="163" t="s">
        <v>1</v>
      </c>
      <c r="I1044" s="165"/>
      <c r="L1044" s="161"/>
      <c r="M1044" s="166"/>
      <c r="N1044" s="167"/>
      <c r="O1044" s="167"/>
      <c r="P1044" s="167"/>
      <c r="Q1044" s="167"/>
      <c r="R1044" s="167"/>
      <c r="S1044" s="167"/>
      <c r="T1044" s="168"/>
      <c r="AT1044" s="163" t="s">
        <v>312</v>
      </c>
      <c r="AU1044" s="163" t="s">
        <v>96</v>
      </c>
      <c r="AV1044" s="13" t="s">
        <v>23</v>
      </c>
      <c r="AW1044" s="13" t="s">
        <v>41</v>
      </c>
      <c r="AX1044" s="13" t="s">
        <v>86</v>
      </c>
      <c r="AY1044" s="163" t="s">
        <v>302</v>
      </c>
    </row>
    <row r="1045" spans="1:65" s="14" customFormat="1">
      <c r="B1045" s="169"/>
      <c r="D1045" s="162" t="s">
        <v>312</v>
      </c>
      <c r="E1045" s="170" t="s">
        <v>1</v>
      </c>
      <c r="F1045" s="171" t="s">
        <v>3028</v>
      </c>
      <c r="H1045" s="172">
        <v>-6.9779999999999998</v>
      </c>
      <c r="I1045" s="173"/>
      <c r="L1045" s="169"/>
      <c r="M1045" s="174"/>
      <c r="N1045" s="175"/>
      <c r="O1045" s="175"/>
      <c r="P1045" s="175"/>
      <c r="Q1045" s="175"/>
      <c r="R1045" s="175"/>
      <c r="S1045" s="175"/>
      <c r="T1045" s="176"/>
      <c r="AT1045" s="170" t="s">
        <v>312</v>
      </c>
      <c r="AU1045" s="170" t="s">
        <v>96</v>
      </c>
      <c r="AV1045" s="14" t="s">
        <v>96</v>
      </c>
      <c r="AW1045" s="14" t="s">
        <v>41</v>
      </c>
      <c r="AX1045" s="14" t="s">
        <v>86</v>
      </c>
      <c r="AY1045" s="170" t="s">
        <v>302</v>
      </c>
    </row>
    <row r="1046" spans="1:65" s="16" customFormat="1">
      <c r="B1046" s="185"/>
      <c r="D1046" s="162" t="s">
        <v>312</v>
      </c>
      <c r="E1046" s="186" t="s">
        <v>1</v>
      </c>
      <c r="F1046" s="187" t="s">
        <v>348</v>
      </c>
      <c r="H1046" s="188">
        <v>-23.372</v>
      </c>
      <c r="I1046" s="189"/>
      <c r="L1046" s="185"/>
      <c r="M1046" s="190"/>
      <c r="N1046" s="191"/>
      <c r="O1046" s="191"/>
      <c r="P1046" s="191"/>
      <c r="Q1046" s="191"/>
      <c r="R1046" s="191"/>
      <c r="S1046" s="191"/>
      <c r="T1046" s="192"/>
      <c r="AT1046" s="186" t="s">
        <v>312</v>
      </c>
      <c r="AU1046" s="186" t="s">
        <v>96</v>
      </c>
      <c r="AV1046" s="16" t="s">
        <v>318</v>
      </c>
      <c r="AW1046" s="16" t="s">
        <v>41</v>
      </c>
      <c r="AX1046" s="16" t="s">
        <v>86</v>
      </c>
      <c r="AY1046" s="186" t="s">
        <v>302</v>
      </c>
    </row>
    <row r="1047" spans="1:65" s="15" customFormat="1">
      <c r="B1047" s="177"/>
      <c r="D1047" s="162" t="s">
        <v>312</v>
      </c>
      <c r="E1047" s="178" t="s">
        <v>2324</v>
      </c>
      <c r="F1047" s="179" t="s">
        <v>324</v>
      </c>
      <c r="H1047" s="180">
        <v>498.34800000000001</v>
      </c>
      <c r="I1047" s="181"/>
      <c r="L1047" s="177"/>
      <c r="M1047" s="182"/>
      <c r="N1047" s="183"/>
      <c r="O1047" s="183"/>
      <c r="P1047" s="183"/>
      <c r="Q1047" s="183"/>
      <c r="R1047" s="183"/>
      <c r="S1047" s="183"/>
      <c r="T1047" s="184"/>
      <c r="AT1047" s="178" t="s">
        <v>312</v>
      </c>
      <c r="AU1047" s="178" t="s">
        <v>96</v>
      </c>
      <c r="AV1047" s="15" t="s">
        <v>310</v>
      </c>
      <c r="AW1047" s="15" t="s">
        <v>41</v>
      </c>
      <c r="AX1047" s="15" t="s">
        <v>23</v>
      </c>
      <c r="AY1047" s="178" t="s">
        <v>302</v>
      </c>
    </row>
    <row r="1048" spans="1:65" s="2" customFormat="1" ht="16.5" customHeight="1">
      <c r="A1048" s="34"/>
      <c r="B1048" s="147"/>
      <c r="C1048" s="193" t="s">
        <v>1061</v>
      </c>
      <c r="D1048" s="193" t="s">
        <v>526</v>
      </c>
      <c r="E1048" s="194" t="s">
        <v>527</v>
      </c>
      <c r="F1048" s="195" t="s">
        <v>528</v>
      </c>
      <c r="G1048" s="196" t="s">
        <v>332</v>
      </c>
      <c r="H1048" s="197">
        <v>957.4</v>
      </c>
      <c r="I1048" s="198"/>
      <c r="J1048" s="199">
        <f>ROUND(I1048*H1048,2)</f>
        <v>0</v>
      </c>
      <c r="K1048" s="195" t="s">
        <v>1</v>
      </c>
      <c r="L1048" s="200"/>
      <c r="M1048" s="201" t="s">
        <v>1</v>
      </c>
      <c r="N1048" s="202" t="s">
        <v>51</v>
      </c>
      <c r="O1048" s="60"/>
      <c r="P1048" s="157">
        <f>O1048*H1048</f>
        <v>0</v>
      </c>
      <c r="Q1048" s="157">
        <v>0</v>
      </c>
      <c r="R1048" s="157">
        <f>Q1048*H1048</f>
        <v>0</v>
      </c>
      <c r="S1048" s="157">
        <v>0</v>
      </c>
      <c r="T1048" s="158">
        <f>S1048*H1048</f>
        <v>0</v>
      </c>
      <c r="U1048" s="34"/>
      <c r="V1048" s="34"/>
      <c r="W1048" s="34"/>
      <c r="X1048" s="34"/>
      <c r="Y1048" s="34"/>
      <c r="Z1048" s="34"/>
      <c r="AA1048" s="34"/>
      <c r="AB1048" s="34"/>
      <c r="AC1048" s="34"/>
      <c r="AD1048" s="34"/>
      <c r="AE1048" s="34"/>
      <c r="AR1048" s="159" t="s">
        <v>140</v>
      </c>
      <c r="AT1048" s="159" t="s">
        <v>526</v>
      </c>
      <c r="AU1048" s="159" t="s">
        <v>96</v>
      </c>
      <c r="AY1048" s="18" t="s">
        <v>302</v>
      </c>
      <c r="BE1048" s="160">
        <f>IF(N1048="základní",J1048,0)</f>
        <v>0</v>
      </c>
      <c r="BF1048" s="160">
        <f>IF(N1048="snížená",J1048,0)</f>
        <v>0</v>
      </c>
      <c r="BG1048" s="160">
        <f>IF(N1048="zákl. přenesená",J1048,0)</f>
        <v>0</v>
      </c>
      <c r="BH1048" s="160">
        <f>IF(N1048="sníž. přenesená",J1048,0)</f>
        <v>0</v>
      </c>
      <c r="BI1048" s="160">
        <f>IF(N1048="nulová",J1048,0)</f>
        <v>0</v>
      </c>
      <c r="BJ1048" s="18" t="s">
        <v>23</v>
      </c>
      <c r="BK1048" s="160">
        <f>ROUND(I1048*H1048,2)</f>
        <v>0</v>
      </c>
      <c r="BL1048" s="18" t="s">
        <v>310</v>
      </c>
      <c r="BM1048" s="159" t="s">
        <v>3029</v>
      </c>
    </row>
    <row r="1049" spans="1:65" s="14" customFormat="1">
      <c r="B1049" s="169"/>
      <c r="D1049" s="162" t="s">
        <v>312</v>
      </c>
      <c r="E1049" s="170" t="s">
        <v>1</v>
      </c>
      <c r="F1049" s="171" t="s">
        <v>3030</v>
      </c>
      <c r="H1049" s="172">
        <v>957.4</v>
      </c>
      <c r="I1049" s="173"/>
      <c r="L1049" s="169"/>
      <c r="M1049" s="174"/>
      <c r="N1049" s="175"/>
      <c r="O1049" s="175"/>
      <c r="P1049" s="175"/>
      <c r="Q1049" s="175"/>
      <c r="R1049" s="175"/>
      <c r="S1049" s="175"/>
      <c r="T1049" s="176"/>
      <c r="AT1049" s="170" t="s">
        <v>312</v>
      </c>
      <c r="AU1049" s="170" t="s">
        <v>96</v>
      </c>
      <c r="AV1049" s="14" t="s">
        <v>96</v>
      </c>
      <c r="AW1049" s="14" t="s">
        <v>41</v>
      </c>
      <c r="AX1049" s="14" t="s">
        <v>23</v>
      </c>
      <c r="AY1049" s="170" t="s">
        <v>302</v>
      </c>
    </row>
    <row r="1050" spans="1:65" s="2" customFormat="1" ht="16.5" customHeight="1">
      <c r="A1050" s="34"/>
      <c r="B1050" s="147"/>
      <c r="C1050" s="193" t="s">
        <v>1065</v>
      </c>
      <c r="D1050" s="193" t="s">
        <v>526</v>
      </c>
      <c r="E1050" s="194" t="s">
        <v>532</v>
      </c>
      <c r="F1050" s="195" t="s">
        <v>533</v>
      </c>
      <c r="G1050" s="196" t="s">
        <v>332</v>
      </c>
      <c r="H1050" s="197">
        <v>63.567999999999998</v>
      </c>
      <c r="I1050" s="198"/>
      <c r="J1050" s="199">
        <f>ROUND(I1050*H1050,2)</f>
        <v>0</v>
      </c>
      <c r="K1050" s="195" t="s">
        <v>1</v>
      </c>
      <c r="L1050" s="200"/>
      <c r="M1050" s="201" t="s">
        <v>1</v>
      </c>
      <c r="N1050" s="202" t="s">
        <v>51</v>
      </c>
      <c r="O1050" s="60"/>
      <c r="P1050" s="157">
        <f>O1050*H1050</f>
        <v>0</v>
      </c>
      <c r="Q1050" s="157">
        <v>0</v>
      </c>
      <c r="R1050" s="157">
        <f>Q1050*H1050</f>
        <v>0</v>
      </c>
      <c r="S1050" s="157">
        <v>0</v>
      </c>
      <c r="T1050" s="158">
        <f>S1050*H1050</f>
        <v>0</v>
      </c>
      <c r="U1050" s="34"/>
      <c r="V1050" s="34"/>
      <c r="W1050" s="34"/>
      <c r="X1050" s="34"/>
      <c r="Y1050" s="34"/>
      <c r="Z1050" s="34"/>
      <c r="AA1050" s="34"/>
      <c r="AB1050" s="34"/>
      <c r="AC1050" s="34"/>
      <c r="AD1050" s="34"/>
      <c r="AE1050" s="34"/>
      <c r="AR1050" s="159" t="s">
        <v>140</v>
      </c>
      <c r="AT1050" s="159" t="s">
        <v>526</v>
      </c>
      <c r="AU1050" s="159" t="s">
        <v>96</v>
      </c>
      <c r="AY1050" s="18" t="s">
        <v>302</v>
      </c>
      <c r="BE1050" s="160">
        <f>IF(N1050="základní",J1050,0)</f>
        <v>0</v>
      </c>
      <c r="BF1050" s="160">
        <f>IF(N1050="snížená",J1050,0)</f>
        <v>0</v>
      </c>
      <c r="BG1050" s="160">
        <f>IF(N1050="zákl. přenesená",J1050,0)</f>
        <v>0</v>
      </c>
      <c r="BH1050" s="160">
        <f>IF(N1050="sníž. přenesená",J1050,0)</f>
        <v>0</v>
      </c>
      <c r="BI1050" s="160">
        <f>IF(N1050="nulová",J1050,0)</f>
        <v>0</v>
      </c>
      <c r="BJ1050" s="18" t="s">
        <v>23</v>
      </c>
      <c r="BK1050" s="160">
        <f>ROUND(I1050*H1050,2)</f>
        <v>0</v>
      </c>
      <c r="BL1050" s="18" t="s">
        <v>310</v>
      </c>
      <c r="BM1050" s="159" t="s">
        <v>3031</v>
      </c>
    </row>
    <row r="1051" spans="1:65" s="13" customFormat="1">
      <c r="B1051" s="161"/>
      <c r="D1051" s="162" t="s">
        <v>312</v>
      </c>
      <c r="E1051" s="163" t="s">
        <v>1</v>
      </c>
      <c r="F1051" s="164" t="s">
        <v>424</v>
      </c>
      <c r="H1051" s="163" t="s">
        <v>1</v>
      </c>
      <c r="I1051" s="165"/>
      <c r="L1051" s="161"/>
      <c r="M1051" s="166"/>
      <c r="N1051" s="167"/>
      <c r="O1051" s="167"/>
      <c r="P1051" s="167"/>
      <c r="Q1051" s="167"/>
      <c r="R1051" s="167"/>
      <c r="S1051" s="167"/>
      <c r="T1051" s="168"/>
      <c r="AT1051" s="163" t="s">
        <v>312</v>
      </c>
      <c r="AU1051" s="163" t="s">
        <v>96</v>
      </c>
      <c r="AV1051" s="13" t="s">
        <v>23</v>
      </c>
      <c r="AW1051" s="13" t="s">
        <v>41</v>
      </c>
      <c r="AX1051" s="13" t="s">
        <v>86</v>
      </c>
      <c r="AY1051" s="163" t="s">
        <v>302</v>
      </c>
    </row>
    <row r="1052" spans="1:65" s="14" customFormat="1">
      <c r="B1052" s="169"/>
      <c r="D1052" s="162" t="s">
        <v>312</v>
      </c>
      <c r="E1052" s="170" t="s">
        <v>1</v>
      </c>
      <c r="F1052" s="171" t="s">
        <v>3032</v>
      </c>
      <c r="H1052" s="172">
        <v>3.5339999999999998</v>
      </c>
      <c r="I1052" s="173"/>
      <c r="L1052" s="169"/>
      <c r="M1052" s="174"/>
      <c r="N1052" s="175"/>
      <c r="O1052" s="175"/>
      <c r="P1052" s="175"/>
      <c r="Q1052" s="175"/>
      <c r="R1052" s="175"/>
      <c r="S1052" s="175"/>
      <c r="T1052" s="176"/>
      <c r="AT1052" s="170" t="s">
        <v>312</v>
      </c>
      <c r="AU1052" s="170" t="s">
        <v>96</v>
      </c>
      <c r="AV1052" s="14" t="s">
        <v>96</v>
      </c>
      <c r="AW1052" s="14" t="s">
        <v>41</v>
      </c>
      <c r="AX1052" s="14" t="s">
        <v>86</v>
      </c>
      <c r="AY1052" s="170" t="s">
        <v>302</v>
      </c>
    </row>
    <row r="1053" spans="1:65" s="14" customFormat="1">
      <c r="B1053" s="169"/>
      <c r="D1053" s="162" t="s">
        <v>312</v>
      </c>
      <c r="E1053" s="170" t="s">
        <v>1</v>
      </c>
      <c r="F1053" s="171" t="s">
        <v>3033</v>
      </c>
      <c r="H1053" s="172">
        <v>10.932</v>
      </c>
      <c r="I1053" s="173"/>
      <c r="L1053" s="169"/>
      <c r="M1053" s="174"/>
      <c r="N1053" s="175"/>
      <c r="O1053" s="175"/>
      <c r="P1053" s="175"/>
      <c r="Q1053" s="175"/>
      <c r="R1053" s="175"/>
      <c r="S1053" s="175"/>
      <c r="T1053" s="176"/>
      <c r="AT1053" s="170" t="s">
        <v>312</v>
      </c>
      <c r="AU1053" s="170" t="s">
        <v>96</v>
      </c>
      <c r="AV1053" s="14" t="s">
        <v>96</v>
      </c>
      <c r="AW1053" s="14" t="s">
        <v>41</v>
      </c>
      <c r="AX1053" s="14" t="s">
        <v>86</v>
      </c>
      <c r="AY1053" s="170" t="s">
        <v>302</v>
      </c>
    </row>
    <row r="1054" spans="1:65" s="13" customFormat="1">
      <c r="B1054" s="161"/>
      <c r="D1054" s="162" t="s">
        <v>312</v>
      </c>
      <c r="E1054" s="163" t="s">
        <v>1</v>
      </c>
      <c r="F1054" s="164" t="s">
        <v>2910</v>
      </c>
      <c r="H1054" s="163" t="s">
        <v>1</v>
      </c>
      <c r="I1054" s="165"/>
      <c r="L1054" s="161"/>
      <c r="M1054" s="166"/>
      <c r="N1054" s="167"/>
      <c r="O1054" s="167"/>
      <c r="P1054" s="167"/>
      <c r="Q1054" s="167"/>
      <c r="R1054" s="167"/>
      <c r="S1054" s="167"/>
      <c r="T1054" s="168"/>
      <c r="AT1054" s="163" t="s">
        <v>312</v>
      </c>
      <c r="AU1054" s="163" t="s">
        <v>96</v>
      </c>
      <c r="AV1054" s="13" t="s">
        <v>23</v>
      </c>
      <c r="AW1054" s="13" t="s">
        <v>41</v>
      </c>
      <c r="AX1054" s="13" t="s">
        <v>86</v>
      </c>
      <c r="AY1054" s="163" t="s">
        <v>302</v>
      </c>
    </row>
    <row r="1055" spans="1:65" s="13" customFormat="1">
      <c r="B1055" s="161"/>
      <c r="D1055" s="162" t="s">
        <v>312</v>
      </c>
      <c r="E1055" s="163" t="s">
        <v>1</v>
      </c>
      <c r="F1055" s="164" t="s">
        <v>3026</v>
      </c>
      <c r="H1055" s="163" t="s">
        <v>1</v>
      </c>
      <c r="I1055" s="165"/>
      <c r="L1055" s="161"/>
      <c r="M1055" s="166"/>
      <c r="N1055" s="167"/>
      <c r="O1055" s="167"/>
      <c r="P1055" s="167"/>
      <c r="Q1055" s="167"/>
      <c r="R1055" s="167"/>
      <c r="S1055" s="167"/>
      <c r="T1055" s="168"/>
      <c r="AT1055" s="163" t="s">
        <v>312</v>
      </c>
      <c r="AU1055" s="163" t="s">
        <v>96</v>
      </c>
      <c r="AV1055" s="13" t="s">
        <v>23</v>
      </c>
      <c r="AW1055" s="13" t="s">
        <v>41</v>
      </c>
      <c r="AX1055" s="13" t="s">
        <v>86</v>
      </c>
      <c r="AY1055" s="163" t="s">
        <v>302</v>
      </c>
    </row>
    <row r="1056" spans="1:65" s="14" customFormat="1">
      <c r="B1056" s="169"/>
      <c r="D1056" s="162" t="s">
        <v>312</v>
      </c>
      <c r="E1056" s="170" t="s">
        <v>1</v>
      </c>
      <c r="F1056" s="171" t="s">
        <v>3034</v>
      </c>
      <c r="H1056" s="172">
        <v>16.393999999999998</v>
      </c>
      <c r="I1056" s="173"/>
      <c r="L1056" s="169"/>
      <c r="M1056" s="174"/>
      <c r="N1056" s="175"/>
      <c r="O1056" s="175"/>
      <c r="P1056" s="175"/>
      <c r="Q1056" s="175"/>
      <c r="R1056" s="175"/>
      <c r="S1056" s="175"/>
      <c r="T1056" s="176"/>
      <c r="AT1056" s="170" t="s">
        <v>312</v>
      </c>
      <c r="AU1056" s="170" t="s">
        <v>96</v>
      </c>
      <c r="AV1056" s="14" t="s">
        <v>96</v>
      </c>
      <c r="AW1056" s="14" t="s">
        <v>41</v>
      </c>
      <c r="AX1056" s="14" t="s">
        <v>86</v>
      </c>
      <c r="AY1056" s="170" t="s">
        <v>302</v>
      </c>
    </row>
    <row r="1057" spans="1:65" s="13" customFormat="1">
      <c r="B1057" s="161"/>
      <c r="D1057" s="162" t="s">
        <v>312</v>
      </c>
      <c r="E1057" s="163" t="s">
        <v>1</v>
      </c>
      <c r="F1057" s="164" t="s">
        <v>3005</v>
      </c>
      <c r="H1057" s="163" t="s">
        <v>1</v>
      </c>
      <c r="I1057" s="165"/>
      <c r="L1057" s="161"/>
      <c r="M1057" s="166"/>
      <c r="N1057" s="167"/>
      <c r="O1057" s="167"/>
      <c r="P1057" s="167"/>
      <c r="Q1057" s="167"/>
      <c r="R1057" s="167"/>
      <c r="S1057" s="167"/>
      <c r="T1057" s="168"/>
      <c r="AT1057" s="163" t="s">
        <v>312</v>
      </c>
      <c r="AU1057" s="163" t="s">
        <v>96</v>
      </c>
      <c r="AV1057" s="13" t="s">
        <v>23</v>
      </c>
      <c r="AW1057" s="13" t="s">
        <v>41</v>
      </c>
      <c r="AX1057" s="13" t="s">
        <v>86</v>
      </c>
      <c r="AY1057" s="163" t="s">
        <v>302</v>
      </c>
    </row>
    <row r="1058" spans="1:65" s="14" customFormat="1">
      <c r="B1058" s="169"/>
      <c r="D1058" s="162" t="s">
        <v>312</v>
      </c>
      <c r="E1058" s="170" t="s">
        <v>1</v>
      </c>
      <c r="F1058" s="171" t="s">
        <v>3035</v>
      </c>
      <c r="H1058" s="172">
        <v>6.9779999999999998</v>
      </c>
      <c r="I1058" s="173"/>
      <c r="L1058" s="169"/>
      <c r="M1058" s="174"/>
      <c r="N1058" s="175"/>
      <c r="O1058" s="175"/>
      <c r="P1058" s="175"/>
      <c r="Q1058" s="175"/>
      <c r="R1058" s="175"/>
      <c r="S1058" s="175"/>
      <c r="T1058" s="176"/>
      <c r="AT1058" s="170" t="s">
        <v>312</v>
      </c>
      <c r="AU1058" s="170" t="s">
        <v>96</v>
      </c>
      <c r="AV1058" s="14" t="s">
        <v>96</v>
      </c>
      <c r="AW1058" s="14" t="s">
        <v>41</v>
      </c>
      <c r="AX1058" s="14" t="s">
        <v>86</v>
      </c>
      <c r="AY1058" s="170" t="s">
        <v>302</v>
      </c>
    </row>
    <row r="1059" spans="1:65" s="15" customFormat="1">
      <c r="B1059" s="177"/>
      <c r="D1059" s="162" t="s">
        <v>312</v>
      </c>
      <c r="E1059" s="178" t="s">
        <v>2329</v>
      </c>
      <c r="F1059" s="179" t="s">
        <v>324</v>
      </c>
      <c r="H1059" s="180">
        <v>37.838000000000001</v>
      </c>
      <c r="I1059" s="181"/>
      <c r="L1059" s="177"/>
      <c r="M1059" s="182"/>
      <c r="N1059" s="183"/>
      <c r="O1059" s="183"/>
      <c r="P1059" s="183"/>
      <c r="Q1059" s="183"/>
      <c r="R1059" s="183"/>
      <c r="S1059" s="183"/>
      <c r="T1059" s="184"/>
      <c r="AT1059" s="178" t="s">
        <v>312</v>
      </c>
      <c r="AU1059" s="178" t="s">
        <v>96</v>
      </c>
      <c r="AV1059" s="15" t="s">
        <v>310</v>
      </c>
      <c r="AW1059" s="15" t="s">
        <v>41</v>
      </c>
      <c r="AX1059" s="15" t="s">
        <v>86</v>
      </c>
      <c r="AY1059" s="178" t="s">
        <v>302</v>
      </c>
    </row>
    <row r="1060" spans="1:65" s="14" customFormat="1">
      <c r="B1060" s="169"/>
      <c r="D1060" s="162" t="s">
        <v>312</v>
      </c>
      <c r="E1060" s="170" t="s">
        <v>1</v>
      </c>
      <c r="F1060" s="171" t="s">
        <v>3036</v>
      </c>
      <c r="H1060" s="172">
        <v>63.567999999999998</v>
      </c>
      <c r="I1060" s="173"/>
      <c r="L1060" s="169"/>
      <c r="M1060" s="174"/>
      <c r="N1060" s="175"/>
      <c r="O1060" s="175"/>
      <c r="P1060" s="175"/>
      <c r="Q1060" s="175"/>
      <c r="R1060" s="175"/>
      <c r="S1060" s="175"/>
      <c r="T1060" s="176"/>
      <c r="AT1060" s="170" t="s">
        <v>312</v>
      </c>
      <c r="AU1060" s="170" t="s">
        <v>96</v>
      </c>
      <c r="AV1060" s="14" t="s">
        <v>96</v>
      </c>
      <c r="AW1060" s="14" t="s">
        <v>41</v>
      </c>
      <c r="AX1060" s="14" t="s">
        <v>23</v>
      </c>
      <c r="AY1060" s="170" t="s">
        <v>302</v>
      </c>
    </row>
    <row r="1061" spans="1:65" s="2" customFormat="1" ht="16.5" customHeight="1">
      <c r="A1061" s="34"/>
      <c r="B1061" s="147"/>
      <c r="C1061" s="148" t="s">
        <v>1068</v>
      </c>
      <c r="D1061" s="148" t="s">
        <v>305</v>
      </c>
      <c r="E1061" s="149" t="s">
        <v>543</v>
      </c>
      <c r="F1061" s="150" t="s">
        <v>544</v>
      </c>
      <c r="G1061" s="151" t="s">
        <v>411</v>
      </c>
      <c r="H1061" s="152">
        <v>571.61900000000003</v>
      </c>
      <c r="I1061" s="153"/>
      <c r="J1061" s="154">
        <f>ROUND(I1061*H1061,2)</f>
        <v>0</v>
      </c>
      <c r="K1061" s="150" t="s">
        <v>309</v>
      </c>
      <c r="L1061" s="35"/>
      <c r="M1061" s="155" t="s">
        <v>1</v>
      </c>
      <c r="N1061" s="156" t="s">
        <v>51</v>
      </c>
      <c r="O1061" s="60"/>
      <c r="P1061" s="157">
        <f>O1061*H1061</f>
        <v>0</v>
      </c>
      <c r="Q1061" s="157">
        <v>0</v>
      </c>
      <c r="R1061" s="157">
        <f>Q1061*H1061</f>
        <v>0</v>
      </c>
      <c r="S1061" s="157">
        <v>0</v>
      </c>
      <c r="T1061" s="158">
        <f>S1061*H1061</f>
        <v>0</v>
      </c>
      <c r="U1061" s="34"/>
      <c r="V1061" s="34"/>
      <c r="W1061" s="34"/>
      <c r="X1061" s="34"/>
      <c r="Y1061" s="34"/>
      <c r="Z1061" s="34"/>
      <c r="AA1061" s="34"/>
      <c r="AB1061" s="34"/>
      <c r="AC1061" s="34"/>
      <c r="AD1061" s="34"/>
      <c r="AE1061" s="34"/>
      <c r="AR1061" s="159" t="s">
        <v>310</v>
      </c>
      <c r="AT1061" s="159" t="s">
        <v>305</v>
      </c>
      <c r="AU1061" s="159" t="s">
        <v>96</v>
      </c>
      <c r="AY1061" s="18" t="s">
        <v>302</v>
      </c>
      <c r="BE1061" s="160">
        <f>IF(N1061="základní",J1061,0)</f>
        <v>0</v>
      </c>
      <c r="BF1061" s="160">
        <f>IF(N1061="snížená",J1061,0)</f>
        <v>0</v>
      </c>
      <c r="BG1061" s="160">
        <f>IF(N1061="zákl. přenesená",J1061,0)</f>
        <v>0</v>
      </c>
      <c r="BH1061" s="160">
        <f>IF(N1061="sníž. přenesená",J1061,0)</f>
        <v>0</v>
      </c>
      <c r="BI1061" s="160">
        <f>IF(N1061="nulová",J1061,0)</f>
        <v>0</v>
      </c>
      <c r="BJ1061" s="18" t="s">
        <v>23</v>
      </c>
      <c r="BK1061" s="160">
        <f>ROUND(I1061*H1061,2)</f>
        <v>0</v>
      </c>
      <c r="BL1061" s="18" t="s">
        <v>310</v>
      </c>
      <c r="BM1061" s="159" t="s">
        <v>3037</v>
      </c>
    </row>
    <row r="1062" spans="1:65" s="14" customFormat="1">
      <c r="B1062" s="169"/>
      <c r="D1062" s="162" t="s">
        <v>312</v>
      </c>
      <c r="E1062" s="170" t="s">
        <v>1</v>
      </c>
      <c r="F1062" s="171" t="s">
        <v>3038</v>
      </c>
      <c r="H1062" s="172">
        <v>531.88900000000001</v>
      </c>
      <c r="I1062" s="173"/>
      <c r="L1062" s="169"/>
      <c r="M1062" s="174"/>
      <c r="N1062" s="175"/>
      <c r="O1062" s="175"/>
      <c r="P1062" s="175"/>
      <c r="Q1062" s="175"/>
      <c r="R1062" s="175"/>
      <c r="S1062" s="175"/>
      <c r="T1062" s="176"/>
      <c r="AT1062" s="170" t="s">
        <v>312</v>
      </c>
      <c r="AU1062" s="170" t="s">
        <v>96</v>
      </c>
      <c r="AV1062" s="14" t="s">
        <v>96</v>
      </c>
      <c r="AW1062" s="14" t="s">
        <v>41</v>
      </c>
      <c r="AX1062" s="14" t="s">
        <v>86</v>
      </c>
      <c r="AY1062" s="170" t="s">
        <v>302</v>
      </c>
    </row>
    <row r="1063" spans="1:65" s="14" customFormat="1">
      <c r="B1063" s="169"/>
      <c r="D1063" s="162" t="s">
        <v>312</v>
      </c>
      <c r="E1063" s="170" t="s">
        <v>1</v>
      </c>
      <c r="F1063" s="171" t="s">
        <v>3039</v>
      </c>
      <c r="H1063" s="172">
        <v>39.729999999999997</v>
      </c>
      <c r="I1063" s="173"/>
      <c r="L1063" s="169"/>
      <c r="M1063" s="174"/>
      <c r="N1063" s="175"/>
      <c r="O1063" s="175"/>
      <c r="P1063" s="175"/>
      <c r="Q1063" s="175"/>
      <c r="R1063" s="175"/>
      <c r="S1063" s="175"/>
      <c r="T1063" s="176"/>
      <c r="AT1063" s="170" t="s">
        <v>312</v>
      </c>
      <c r="AU1063" s="170" t="s">
        <v>96</v>
      </c>
      <c r="AV1063" s="14" t="s">
        <v>96</v>
      </c>
      <c r="AW1063" s="14" t="s">
        <v>41</v>
      </c>
      <c r="AX1063" s="14" t="s">
        <v>86</v>
      </c>
      <c r="AY1063" s="170" t="s">
        <v>302</v>
      </c>
    </row>
    <row r="1064" spans="1:65" s="15" customFormat="1">
      <c r="B1064" s="177"/>
      <c r="D1064" s="162" t="s">
        <v>312</v>
      </c>
      <c r="E1064" s="178" t="s">
        <v>1</v>
      </c>
      <c r="F1064" s="179" t="s">
        <v>324</v>
      </c>
      <c r="H1064" s="180">
        <v>571.61900000000003</v>
      </c>
      <c r="I1064" s="181"/>
      <c r="L1064" s="177"/>
      <c r="M1064" s="182"/>
      <c r="N1064" s="183"/>
      <c r="O1064" s="183"/>
      <c r="P1064" s="183"/>
      <c r="Q1064" s="183"/>
      <c r="R1064" s="183"/>
      <c r="S1064" s="183"/>
      <c r="T1064" s="184"/>
      <c r="AT1064" s="178" t="s">
        <v>312</v>
      </c>
      <c r="AU1064" s="178" t="s">
        <v>96</v>
      </c>
      <c r="AV1064" s="15" t="s">
        <v>310</v>
      </c>
      <c r="AW1064" s="15" t="s">
        <v>41</v>
      </c>
      <c r="AX1064" s="15" t="s">
        <v>23</v>
      </c>
      <c r="AY1064" s="178" t="s">
        <v>302</v>
      </c>
    </row>
    <row r="1065" spans="1:65" s="2" customFormat="1" ht="21.75" customHeight="1">
      <c r="A1065" s="34"/>
      <c r="B1065" s="147"/>
      <c r="C1065" s="148" t="s">
        <v>1074</v>
      </c>
      <c r="D1065" s="148" t="s">
        <v>305</v>
      </c>
      <c r="E1065" s="149" t="s">
        <v>550</v>
      </c>
      <c r="F1065" s="150" t="s">
        <v>551</v>
      </c>
      <c r="G1065" s="151" t="s">
        <v>411</v>
      </c>
      <c r="H1065" s="152">
        <v>571.61900000000003</v>
      </c>
      <c r="I1065" s="153"/>
      <c r="J1065" s="154">
        <f>ROUND(I1065*H1065,2)</f>
        <v>0</v>
      </c>
      <c r="K1065" s="150" t="s">
        <v>309</v>
      </c>
      <c r="L1065" s="35"/>
      <c r="M1065" s="155" t="s">
        <v>1</v>
      </c>
      <c r="N1065" s="156" t="s">
        <v>51</v>
      </c>
      <c r="O1065" s="60"/>
      <c r="P1065" s="157">
        <f>O1065*H1065</f>
        <v>0</v>
      </c>
      <c r="Q1065" s="157">
        <v>0</v>
      </c>
      <c r="R1065" s="157">
        <f>Q1065*H1065</f>
        <v>0</v>
      </c>
      <c r="S1065" s="157">
        <v>0</v>
      </c>
      <c r="T1065" s="158">
        <f>S1065*H1065</f>
        <v>0</v>
      </c>
      <c r="U1065" s="34"/>
      <c r="V1065" s="34"/>
      <c r="W1065" s="34"/>
      <c r="X1065" s="34"/>
      <c r="Y1065" s="34"/>
      <c r="Z1065" s="34"/>
      <c r="AA1065" s="34"/>
      <c r="AB1065" s="34"/>
      <c r="AC1065" s="34"/>
      <c r="AD1065" s="34"/>
      <c r="AE1065" s="34"/>
      <c r="AR1065" s="159" t="s">
        <v>310</v>
      </c>
      <c r="AT1065" s="159" t="s">
        <v>305</v>
      </c>
      <c r="AU1065" s="159" t="s">
        <v>96</v>
      </c>
      <c r="AY1065" s="18" t="s">
        <v>302</v>
      </c>
      <c r="BE1065" s="160">
        <f>IF(N1065="základní",J1065,0)</f>
        <v>0</v>
      </c>
      <c r="BF1065" s="160">
        <f>IF(N1065="snížená",J1065,0)</f>
        <v>0</v>
      </c>
      <c r="BG1065" s="160">
        <f>IF(N1065="zákl. přenesená",J1065,0)</f>
        <v>0</v>
      </c>
      <c r="BH1065" s="160">
        <f>IF(N1065="sníž. přenesená",J1065,0)</f>
        <v>0</v>
      </c>
      <c r="BI1065" s="160">
        <f>IF(N1065="nulová",J1065,0)</f>
        <v>0</v>
      </c>
      <c r="BJ1065" s="18" t="s">
        <v>23</v>
      </c>
      <c r="BK1065" s="160">
        <f>ROUND(I1065*H1065,2)</f>
        <v>0</v>
      </c>
      <c r="BL1065" s="18" t="s">
        <v>310</v>
      </c>
      <c r="BM1065" s="159" t="s">
        <v>3040</v>
      </c>
    </row>
    <row r="1066" spans="1:65" s="14" customFormat="1">
      <c r="B1066" s="169"/>
      <c r="D1066" s="162" t="s">
        <v>312</v>
      </c>
      <c r="E1066" s="170" t="s">
        <v>1</v>
      </c>
      <c r="F1066" s="171" t="s">
        <v>3041</v>
      </c>
      <c r="H1066" s="172">
        <v>571.61900000000003</v>
      </c>
      <c r="I1066" s="173"/>
      <c r="L1066" s="169"/>
      <c r="M1066" s="174"/>
      <c r="N1066" s="175"/>
      <c r="O1066" s="175"/>
      <c r="P1066" s="175"/>
      <c r="Q1066" s="175"/>
      <c r="R1066" s="175"/>
      <c r="S1066" s="175"/>
      <c r="T1066" s="176"/>
      <c r="AT1066" s="170" t="s">
        <v>312</v>
      </c>
      <c r="AU1066" s="170" t="s">
        <v>96</v>
      </c>
      <c r="AV1066" s="14" t="s">
        <v>96</v>
      </c>
      <c r="AW1066" s="14" t="s">
        <v>41</v>
      </c>
      <c r="AX1066" s="14" t="s">
        <v>23</v>
      </c>
      <c r="AY1066" s="170" t="s">
        <v>302</v>
      </c>
    </row>
    <row r="1067" spans="1:65" s="2" customFormat="1" ht="16.5" customHeight="1">
      <c r="A1067" s="34"/>
      <c r="B1067" s="147"/>
      <c r="C1067" s="148" t="s">
        <v>1078</v>
      </c>
      <c r="D1067" s="148" t="s">
        <v>305</v>
      </c>
      <c r="E1067" s="149" t="s">
        <v>1096</v>
      </c>
      <c r="F1067" s="150" t="s">
        <v>1097</v>
      </c>
      <c r="G1067" s="151" t="s">
        <v>308</v>
      </c>
      <c r="H1067" s="152">
        <v>131.09100000000001</v>
      </c>
      <c r="I1067" s="153"/>
      <c r="J1067" s="154">
        <f>ROUND(I1067*H1067,2)</f>
        <v>0</v>
      </c>
      <c r="K1067" s="150" t="s">
        <v>309</v>
      </c>
      <c r="L1067" s="35"/>
      <c r="M1067" s="155" t="s">
        <v>1</v>
      </c>
      <c r="N1067" s="156" t="s">
        <v>51</v>
      </c>
      <c r="O1067" s="60"/>
      <c r="P1067" s="157">
        <f>O1067*H1067</f>
        <v>0</v>
      </c>
      <c r="Q1067" s="157">
        <v>0</v>
      </c>
      <c r="R1067" s="157">
        <f>Q1067*H1067</f>
        <v>0</v>
      </c>
      <c r="S1067" s="157">
        <v>0</v>
      </c>
      <c r="T1067" s="158">
        <f>S1067*H1067</f>
        <v>0</v>
      </c>
      <c r="U1067" s="34"/>
      <c r="V1067" s="34"/>
      <c r="W1067" s="34"/>
      <c r="X1067" s="34"/>
      <c r="Y1067" s="34"/>
      <c r="Z1067" s="34"/>
      <c r="AA1067" s="34"/>
      <c r="AB1067" s="34"/>
      <c r="AC1067" s="34"/>
      <c r="AD1067" s="34"/>
      <c r="AE1067" s="34"/>
      <c r="AR1067" s="159" t="s">
        <v>310</v>
      </c>
      <c r="AT1067" s="159" t="s">
        <v>305</v>
      </c>
      <c r="AU1067" s="159" t="s">
        <v>96</v>
      </c>
      <c r="AY1067" s="18" t="s">
        <v>302</v>
      </c>
      <c r="BE1067" s="160">
        <f>IF(N1067="základní",J1067,0)</f>
        <v>0</v>
      </c>
      <c r="BF1067" s="160">
        <f>IF(N1067="snížená",J1067,0)</f>
        <v>0</v>
      </c>
      <c r="BG1067" s="160">
        <f>IF(N1067="zákl. přenesená",J1067,0)</f>
        <v>0</v>
      </c>
      <c r="BH1067" s="160">
        <f>IF(N1067="sníž. přenesená",J1067,0)</f>
        <v>0</v>
      </c>
      <c r="BI1067" s="160">
        <f>IF(N1067="nulová",J1067,0)</f>
        <v>0</v>
      </c>
      <c r="BJ1067" s="18" t="s">
        <v>23</v>
      </c>
      <c r="BK1067" s="160">
        <f>ROUND(I1067*H1067,2)</f>
        <v>0</v>
      </c>
      <c r="BL1067" s="18" t="s">
        <v>310</v>
      </c>
      <c r="BM1067" s="159" t="s">
        <v>3042</v>
      </c>
    </row>
    <row r="1068" spans="1:65" s="13" customFormat="1">
      <c r="B1068" s="161"/>
      <c r="D1068" s="162" t="s">
        <v>312</v>
      </c>
      <c r="E1068" s="163" t="s">
        <v>1</v>
      </c>
      <c r="F1068" s="164" t="s">
        <v>424</v>
      </c>
      <c r="H1068" s="163" t="s">
        <v>1</v>
      </c>
      <c r="I1068" s="165"/>
      <c r="L1068" s="161"/>
      <c r="M1068" s="166"/>
      <c r="N1068" s="167"/>
      <c r="O1068" s="167"/>
      <c r="P1068" s="167"/>
      <c r="Q1068" s="167"/>
      <c r="R1068" s="167"/>
      <c r="S1068" s="167"/>
      <c r="T1068" s="168"/>
      <c r="AT1068" s="163" t="s">
        <v>312</v>
      </c>
      <c r="AU1068" s="163" t="s">
        <v>96</v>
      </c>
      <c r="AV1068" s="13" t="s">
        <v>23</v>
      </c>
      <c r="AW1068" s="13" t="s">
        <v>41</v>
      </c>
      <c r="AX1068" s="13" t="s">
        <v>86</v>
      </c>
      <c r="AY1068" s="163" t="s">
        <v>302</v>
      </c>
    </row>
    <row r="1069" spans="1:65" s="14" customFormat="1">
      <c r="B1069" s="169"/>
      <c r="D1069" s="162" t="s">
        <v>312</v>
      </c>
      <c r="E1069" s="170" t="s">
        <v>1</v>
      </c>
      <c r="F1069" s="171" t="s">
        <v>3043</v>
      </c>
      <c r="H1069" s="172">
        <v>4.0979999999999999</v>
      </c>
      <c r="I1069" s="173"/>
      <c r="L1069" s="169"/>
      <c r="M1069" s="174"/>
      <c r="N1069" s="175"/>
      <c r="O1069" s="175"/>
      <c r="P1069" s="175"/>
      <c r="Q1069" s="175"/>
      <c r="R1069" s="175"/>
      <c r="S1069" s="175"/>
      <c r="T1069" s="176"/>
      <c r="AT1069" s="170" t="s">
        <v>312</v>
      </c>
      <c r="AU1069" s="170" t="s">
        <v>96</v>
      </c>
      <c r="AV1069" s="14" t="s">
        <v>96</v>
      </c>
      <c r="AW1069" s="14" t="s">
        <v>41</v>
      </c>
      <c r="AX1069" s="14" t="s">
        <v>86</v>
      </c>
      <c r="AY1069" s="170" t="s">
        <v>302</v>
      </c>
    </row>
    <row r="1070" spans="1:65" s="14" customFormat="1">
      <c r="B1070" s="169"/>
      <c r="D1070" s="162" t="s">
        <v>312</v>
      </c>
      <c r="E1070" s="170" t="s">
        <v>1</v>
      </c>
      <c r="F1070" s="171" t="s">
        <v>3044</v>
      </c>
      <c r="H1070" s="172">
        <v>3.5339999999999998</v>
      </c>
      <c r="I1070" s="173"/>
      <c r="L1070" s="169"/>
      <c r="M1070" s="174"/>
      <c r="N1070" s="175"/>
      <c r="O1070" s="175"/>
      <c r="P1070" s="175"/>
      <c r="Q1070" s="175"/>
      <c r="R1070" s="175"/>
      <c r="S1070" s="175"/>
      <c r="T1070" s="176"/>
      <c r="AT1070" s="170" t="s">
        <v>312</v>
      </c>
      <c r="AU1070" s="170" t="s">
        <v>96</v>
      </c>
      <c r="AV1070" s="14" t="s">
        <v>96</v>
      </c>
      <c r="AW1070" s="14" t="s">
        <v>41</v>
      </c>
      <c r="AX1070" s="14" t="s">
        <v>86</v>
      </c>
      <c r="AY1070" s="170" t="s">
        <v>302</v>
      </c>
    </row>
    <row r="1071" spans="1:65" s="14" customFormat="1">
      <c r="B1071" s="169"/>
      <c r="D1071" s="162" t="s">
        <v>312</v>
      </c>
      <c r="E1071" s="170" t="s">
        <v>1</v>
      </c>
      <c r="F1071" s="171" t="s">
        <v>3045</v>
      </c>
      <c r="H1071" s="172">
        <v>10.932</v>
      </c>
      <c r="I1071" s="173"/>
      <c r="L1071" s="169"/>
      <c r="M1071" s="174"/>
      <c r="N1071" s="175"/>
      <c r="O1071" s="175"/>
      <c r="P1071" s="175"/>
      <c r="Q1071" s="175"/>
      <c r="R1071" s="175"/>
      <c r="S1071" s="175"/>
      <c r="T1071" s="176"/>
      <c r="AT1071" s="170" t="s">
        <v>312</v>
      </c>
      <c r="AU1071" s="170" t="s">
        <v>96</v>
      </c>
      <c r="AV1071" s="14" t="s">
        <v>96</v>
      </c>
      <c r="AW1071" s="14" t="s">
        <v>41</v>
      </c>
      <c r="AX1071" s="14" t="s">
        <v>86</v>
      </c>
      <c r="AY1071" s="170" t="s">
        <v>302</v>
      </c>
    </row>
    <row r="1072" spans="1:65" s="14" customFormat="1">
      <c r="B1072" s="169"/>
      <c r="D1072" s="162" t="s">
        <v>312</v>
      </c>
      <c r="E1072" s="170" t="s">
        <v>1</v>
      </c>
      <c r="F1072" s="171" t="s">
        <v>3046</v>
      </c>
      <c r="H1072" s="172">
        <v>3.5339999999999998</v>
      </c>
      <c r="I1072" s="173"/>
      <c r="L1072" s="169"/>
      <c r="M1072" s="174"/>
      <c r="N1072" s="175"/>
      <c r="O1072" s="175"/>
      <c r="P1072" s="175"/>
      <c r="Q1072" s="175"/>
      <c r="R1072" s="175"/>
      <c r="S1072" s="175"/>
      <c r="T1072" s="176"/>
      <c r="AT1072" s="170" t="s">
        <v>312</v>
      </c>
      <c r="AU1072" s="170" t="s">
        <v>96</v>
      </c>
      <c r="AV1072" s="14" t="s">
        <v>96</v>
      </c>
      <c r="AW1072" s="14" t="s">
        <v>41</v>
      </c>
      <c r="AX1072" s="14" t="s">
        <v>86</v>
      </c>
      <c r="AY1072" s="170" t="s">
        <v>302</v>
      </c>
    </row>
    <row r="1073" spans="1:65" s="13" customFormat="1">
      <c r="B1073" s="161"/>
      <c r="D1073" s="162" t="s">
        <v>312</v>
      </c>
      <c r="E1073" s="163" t="s">
        <v>1</v>
      </c>
      <c r="F1073" s="164" t="s">
        <v>2815</v>
      </c>
      <c r="H1073" s="163" t="s">
        <v>1</v>
      </c>
      <c r="I1073" s="165"/>
      <c r="L1073" s="161"/>
      <c r="M1073" s="166"/>
      <c r="N1073" s="167"/>
      <c r="O1073" s="167"/>
      <c r="P1073" s="167"/>
      <c r="Q1073" s="167"/>
      <c r="R1073" s="167"/>
      <c r="S1073" s="167"/>
      <c r="T1073" s="168"/>
      <c r="AT1073" s="163" t="s">
        <v>312</v>
      </c>
      <c r="AU1073" s="163" t="s">
        <v>96</v>
      </c>
      <c r="AV1073" s="13" t="s">
        <v>23</v>
      </c>
      <c r="AW1073" s="13" t="s">
        <v>41</v>
      </c>
      <c r="AX1073" s="13" t="s">
        <v>86</v>
      </c>
      <c r="AY1073" s="163" t="s">
        <v>302</v>
      </c>
    </row>
    <row r="1074" spans="1:65" s="13" customFormat="1">
      <c r="B1074" s="161"/>
      <c r="D1074" s="162" t="s">
        <v>312</v>
      </c>
      <c r="E1074" s="163" t="s">
        <v>1</v>
      </c>
      <c r="F1074" s="164" t="s">
        <v>2816</v>
      </c>
      <c r="H1074" s="163" t="s">
        <v>1</v>
      </c>
      <c r="I1074" s="165"/>
      <c r="L1074" s="161"/>
      <c r="M1074" s="166"/>
      <c r="N1074" s="167"/>
      <c r="O1074" s="167"/>
      <c r="P1074" s="167"/>
      <c r="Q1074" s="167"/>
      <c r="R1074" s="167"/>
      <c r="S1074" s="167"/>
      <c r="T1074" s="168"/>
      <c r="AT1074" s="163" t="s">
        <v>312</v>
      </c>
      <c r="AU1074" s="163" t="s">
        <v>96</v>
      </c>
      <c r="AV1074" s="13" t="s">
        <v>23</v>
      </c>
      <c r="AW1074" s="13" t="s">
        <v>41</v>
      </c>
      <c r="AX1074" s="13" t="s">
        <v>86</v>
      </c>
      <c r="AY1074" s="163" t="s">
        <v>302</v>
      </c>
    </row>
    <row r="1075" spans="1:65" s="14" customFormat="1">
      <c r="B1075" s="169"/>
      <c r="D1075" s="162" t="s">
        <v>312</v>
      </c>
      <c r="E1075" s="170" t="s">
        <v>1</v>
      </c>
      <c r="F1075" s="171" t="s">
        <v>3047</v>
      </c>
      <c r="H1075" s="172">
        <v>38.101999999999997</v>
      </c>
      <c r="I1075" s="173"/>
      <c r="L1075" s="169"/>
      <c r="M1075" s="174"/>
      <c r="N1075" s="175"/>
      <c r="O1075" s="175"/>
      <c r="P1075" s="175"/>
      <c r="Q1075" s="175"/>
      <c r="R1075" s="175"/>
      <c r="S1075" s="175"/>
      <c r="T1075" s="176"/>
      <c r="AT1075" s="170" t="s">
        <v>312</v>
      </c>
      <c r="AU1075" s="170" t="s">
        <v>96</v>
      </c>
      <c r="AV1075" s="14" t="s">
        <v>96</v>
      </c>
      <c r="AW1075" s="14" t="s">
        <v>41</v>
      </c>
      <c r="AX1075" s="14" t="s">
        <v>86</v>
      </c>
      <c r="AY1075" s="170" t="s">
        <v>302</v>
      </c>
    </row>
    <row r="1076" spans="1:65" s="13" customFormat="1">
      <c r="B1076" s="161"/>
      <c r="D1076" s="162" t="s">
        <v>312</v>
      </c>
      <c r="E1076" s="163" t="s">
        <v>1</v>
      </c>
      <c r="F1076" s="164" t="s">
        <v>2818</v>
      </c>
      <c r="H1076" s="163" t="s">
        <v>1</v>
      </c>
      <c r="I1076" s="165"/>
      <c r="L1076" s="161"/>
      <c r="M1076" s="166"/>
      <c r="N1076" s="167"/>
      <c r="O1076" s="167"/>
      <c r="P1076" s="167"/>
      <c r="Q1076" s="167"/>
      <c r="R1076" s="167"/>
      <c r="S1076" s="167"/>
      <c r="T1076" s="168"/>
      <c r="AT1076" s="163" t="s">
        <v>312</v>
      </c>
      <c r="AU1076" s="163" t="s">
        <v>96</v>
      </c>
      <c r="AV1076" s="13" t="s">
        <v>23</v>
      </c>
      <c r="AW1076" s="13" t="s">
        <v>41</v>
      </c>
      <c r="AX1076" s="13" t="s">
        <v>86</v>
      </c>
      <c r="AY1076" s="163" t="s">
        <v>302</v>
      </c>
    </row>
    <row r="1077" spans="1:65" s="14" customFormat="1">
      <c r="B1077" s="169"/>
      <c r="D1077" s="162" t="s">
        <v>312</v>
      </c>
      <c r="E1077" s="170" t="s">
        <v>1</v>
      </c>
      <c r="F1077" s="171" t="s">
        <v>3048</v>
      </c>
      <c r="H1077" s="172">
        <v>39.322000000000003</v>
      </c>
      <c r="I1077" s="173"/>
      <c r="L1077" s="169"/>
      <c r="M1077" s="174"/>
      <c r="N1077" s="175"/>
      <c r="O1077" s="175"/>
      <c r="P1077" s="175"/>
      <c r="Q1077" s="175"/>
      <c r="R1077" s="175"/>
      <c r="S1077" s="175"/>
      <c r="T1077" s="176"/>
      <c r="AT1077" s="170" t="s">
        <v>312</v>
      </c>
      <c r="AU1077" s="170" t="s">
        <v>96</v>
      </c>
      <c r="AV1077" s="14" t="s">
        <v>96</v>
      </c>
      <c r="AW1077" s="14" t="s">
        <v>41</v>
      </c>
      <c r="AX1077" s="14" t="s">
        <v>86</v>
      </c>
      <c r="AY1077" s="170" t="s">
        <v>302</v>
      </c>
    </row>
    <row r="1078" spans="1:65" s="13" customFormat="1">
      <c r="B1078" s="161"/>
      <c r="D1078" s="162" t="s">
        <v>312</v>
      </c>
      <c r="E1078" s="163" t="s">
        <v>1</v>
      </c>
      <c r="F1078" s="164" t="s">
        <v>2820</v>
      </c>
      <c r="H1078" s="163" t="s">
        <v>1</v>
      </c>
      <c r="I1078" s="165"/>
      <c r="L1078" s="161"/>
      <c r="M1078" s="166"/>
      <c r="N1078" s="167"/>
      <c r="O1078" s="167"/>
      <c r="P1078" s="167"/>
      <c r="Q1078" s="167"/>
      <c r="R1078" s="167"/>
      <c r="S1078" s="167"/>
      <c r="T1078" s="168"/>
      <c r="AT1078" s="163" t="s">
        <v>312</v>
      </c>
      <c r="AU1078" s="163" t="s">
        <v>96</v>
      </c>
      <c r="AV1078" s="13" t="s">
        <v>23</v>
      </c>
      <c r="AW1078" s="13" t="s">
        <v>41</v>
      </c>
      <c r="AX1078" s="13" t="s">
        <v>86</v>
      </c>
      <c r="AY1078" s="163" t="s">
        <v>302</v>
      </c>
    </row>
    <row r="1079" spans="1:65" s="13" customFormat="1">
      <c r="B1079" s="161"/>
      <c r="D1079" s="162" t="s">
        <v>312</v>
      </c>
      <c r="E1079" s="163" t="s">
        <v>1</v>
      </c>
      <c r="F1079" s="164" t="s">
        <v>2821</v>
      </c>
      <c r="H1079" s="163" t="s">
        <v>1</v>
      </c>
      <c r="I1079" s="165"/>
      <c r="L1079" s="161"/>
      <c r="M1079" s="166"/>
      <c r="N1079" s="167"/>
      <c r="O1079" s="167"/>
      <c r="P1079" s="167"/>
      <c r="Q1079" s="167"/>
      <c r="R1079" s="167"/>
      <c r="S1079" s="167"/>
      <c r="T1079" s="168"/>
      <c r="AT1079" s="163" t="s">
        <v>312</v>
      </c>
      <c r="AU1079" s="163" t="s">
        <v>96</v>
      </c>
      <c r="AV1079" s="13" t="s">
        <v>23</v>
      </c>
      <c r="AW1079" s="13" t="s">
        <v>41</v>
      </c>
      <c r="AX1079" s="13" t="s">
        <v>86</v>
      </c>
      <c r="AY1079" s="163" t="s">
        <v>302</v>
      </c>
    </row>
    <row r="1080" spans="1:65" s="14" customFormat="1">
      <c r="B1080" s="169"/>
      <c r="D1080" s="162" t="s">
        <v>312</v>
      </c>
      <c r="E1080" s="170" t="s">
        <v>1</v>
      </c>
      <c r="F1080" s="171" t="s">
        <v>3049</v>
      </c>
      <c r="H1080" s="172">
        <v>8.1969999999999992</v>
      </c>
      <c r="I1080" s="173"/>
      <c r="L1080" s="169"/>
      <c r="M1080" s="174"/>
      <c r="N1080" s="175"/>
      <c r="O1080" s="175"/>
      <c r="P1080" s="175"/>
      <c r="Q1080" s="175"/>
      <c r="R1080" s="175"/>
      <c r="S1080" s="175"/>
      <c r="T1080" s="176"/>
      <c r="AT1080" s="170" t="s">
        <v>312</v>
      </c>
      <c r="AU1080" s="170" t="s">
        <v>96</v>
      </c>
      <c r="AV1080" s="14" t="s">
        <v>96</v>
      </c>
      <c r="AW1080" s="14" t="s">
        <v>41</v>
      </c>
      <c r="AX1080" s="14" t="s">
        <v>86</v>
      </c>
      <c r="AY1080" s="170" t="s">
        <v>302</v>
      </c>
    </row>
    <row r="1081" spans="1:65" s="13" customFormat="1">
      <c r="B1081" s="161"/>
      <c r="D1081" s="162" t="s">
        <v>312</v>
      </c>
      <c r="E1081" s="163" t="s">
        <v>1</v>
      </c>
      <c r="F1081" s="164" t="s">
        <v>2823</v>
      </c>
      <c r="H1081" s="163" t="s">
        <v>1</v>
      </c>
      <c r="I1081" s="165"/>
      <c r="L1081" s="161"/>
      <c r="M1081" s="166"/>
      <c r="N1081" s="167"/>
      <c r="O1081" s="167"/>
      <c r="P1081" s="167"/>
      <c r="Q1081" s="167"/>
      <c r="R1081" s="167"/>
      <c r="S1081" s="167"/>
      <c r="T1081" s="168"/>
      <c r="AT1081" s="163" t="s">
        <v>312</v>
      </c>
      <c r="AU1081" s="163" t="s">
        <v>96</v>
      </c>
      <c r="AV1081" s="13" t="s">
        <v>23</v>
      </c>
      <c r="AW1081" s="13" t="s">
        <v>41</v>
      </c>
      <c r="AX1081" s="13" t="s">
        <v>86</v>
      </c>
      <c r="AY1081" s="163" t="s">
        <v>302</v>
      </c>
    </row>
    <row r="1082" spans="1:65" s="14" customFormat="1">
      <c r="B1082" s="169"/>
      <c r="D1082" s="162" t="s">
        <v>312</v>
      </c>
      <c r="E1082" s="170" t="s">
        <v>1</v>
      </c>
      <c r="F1082" s="171" t="s">
        <v>3050</v>
      </c>
      <c r="H1082" s="172">
        <v>16.393999999999998</v>
      </c>
      <c r="I1082" s="173"/>
      <c r="L1082" s="169"/>
      <c r="M1082" s="174"/>
      <c r="N1082" s="175"/>
      <c r="O1082" s="175"/>
      <c r="P1082" s="175"/>
      <c r="Q1082" s="175"/>
      <c r="R1082" s="175"/>
      <c r="S1082" s="175"/>
      <c r="T1082" s="176"/>
      <c r="AT1082" s="170" t="s">
        <v>312</v>
      </c>
      <c r="AU1082" s="170" t="s">
        <v>96</v>
      </c>
      <c r="AV1082" s="14" t="s">
        <v>96</v>
      </c>
      <c r="AW1082" s="14" t="s">
        <v>41</v>
      </c>
      <c r="AX1082" s="14" t="s">
        <v>86</v>
      </c>
      <c r="AY1082" s="170" t="s">
        <v>302</v>
      </c>
    </row>
    <row r="1083" spans="1:65" s="13" customFormat="1">
      <c r="B1083" s="161"/>
      <c r="D1083" s="162" t="s">
        <v>312</v>
      </c>
      <c r="E1083" s="163" t="s">
        <v>1</v>
      </c>
      <c r="F1083" s="164" t="s">
        <v>2825</v>
      </c>
      <c r="H1083" s="163" t="s">
        <v>1</v>
      </c>
      <c r="I1083" s="165"/>
      <c r="L1083" s="161"/>
      <c r="M1083" s="166"/>
      <c r="N1083" s="167"/>
      <c r="O1083" s="167"/>
      <c r="P1083" s="167"/>
      <c r="Q1083" s="167"/>
      <c r="R1083" s="167"/>
      <c r="S1083" s="167"/>
      <c r="T1083" s="168"/>
      <c r="AT1083" s="163" t="s">
        <v>312</v>
      </c>
      <c r="AU1083" s="163" t="s">
        <v>96</v>
      </c>
      <c r="AV1083" s="13" t="s">
        <v>23</v>
      </c>
      <c r="AW1083" s="13" t="s">
        <v>41</v>
      </c>
      <c r="AX1083" s="13" t="s">
        <v>86</v>
      </c>
      <c r="AY1083" s="163" t="s">
        <v>302</v>
      </c>
    </row>
    <row r="1084" spans="1:65" s="14" customFormat="1">
      <c r="B1084" s="169"/>
      <c r="D1084" s="162" t="s">
        <v>312</v>
      </c>
      <c r="E1084" s="170" t="s">
        <v>1</v>
      </c>
      <c r="F1084" s="171" t="s">
        <v>3051</v>
      </c>
      <c r="H1084" s="172">
        <v>6.9779999999999998</v>
      </c>
      <c r="I1084" s="173"/>
      <c r="L1084" s="169"/>
      <c r="M1084" s="174"/>
      <c r="N1084" s="175"/>
      <c r="O1084" s="175"/>
      <c r="P1084" s="175"/>
      <c r="Q1084" s="175"/>
      <c r="R1084" s="175"/>
      <c r="S1084" s="175"/>
      <c r="T1084" s="176"/>
      <c r="AT1084" s="170" t="s">
        <v>312</v>
      </c>
      <c r="AU1084" s="170" t="s">
        <v>96</v>
      </c>
      <c r="AV1084" s="14" t="s">
        <v>96</v>
      </c>
      <c r="AW1084" s="14" t="s">
        <v>41</v>
      </c>
      <c r="AX1084" s="14" t="s">
        <v>86</v>
      </c>
      <c r="AY1084" s="170" t="s">
        <v>302</v>
      </c>
    </row>
    <row r="1085" spans="1:65" s="15" customFormat="1">
      <c r="B1085" s="177"/>
      <c r="D1085" s="162" t="s">
        <v>312</v>
      </c>
      <c r="E1085" s="178" t="s">
        <v>1</v>
      </c>
      <c r="F1085" s="179" t="s">
        <v>324</v>
      </c>
      <c r="H1085" s="180">
        <v>131.09100000000001</v>
      </c>
      <c r="I1085" s="181"/>
      <c r="L1085" s="177"/>
      <c r="M1085" s="182"/>
      <c r="N1085" s="183"/>
      <c r="O1085" s="183"/>
      <c r="P1085" s="183"/>
      <c r="Q1085" s="183"/>
      <c r="R1085" s="183"/>
      <c r="S1085" s="183"/>
      <c r="T1085" s="184"/>
      <c r="AT1085" s="178" t="s">
        <v>312</v>
      </c>
      <c r="AU1085" s="178" t="s">
        <v>96</v>
      </c>
      <c r="AV1085" s="15" t="s">
        <v>310</v>
      </c>
      <c r="AW1085" s="15" t="s">
        <v>41</v>
      </c>
      <c r="AX1085" s="15" t="s">
        <v>23</v>
      </c>
      <c r="AY1085" s="178" t="s">
        <v>302</v>
      </c>
    </row>
    <row r="1086" spans="1:65" s="2" customFormat="1" ht="16.5" customHeight="1">
      <c r="A1086" s="34"/>
      <c r="B1086" s="147"/>
      <c r="C1086" s="148" t="s">
        <v>1084</v>
      </c>
      <c r="D1086" s="148" t="s">
        <v>305</v>
      </c>
      <c r="E1086" s="149" t="s">
        <v>594</v>
      </c>
      <c r="F1086" s="150" t="s">
        <v>3052</v>
      </c>
      <c r="G1086" s="151" t="s">
        <v>411</v>
      </c>
      <c r="H1086" s="152">
        <v>61.034999999999997</v>
      </c>
      <c r="I1086" s="153"/>
      <c r="J1086" s="154">
        <f>ROUND(I1086*H1086,2)</f>
        <v>0</v>
      </c>
      <c r="K1086" s="150" t="s">
        <v>309</v>
      </c>
      <c r="L1086" s="35"/>
      <c r="M1086" s="155" t="s">
        <v>1</v>
      </c>
      <c r="N1086" s="156" t="s">
        <v>51</v>
      </c>
      <c r="O1086" s="60"/>
      <c r="P1086" s="157">
        <f>O1086*H1086</f>
        <v>0</v>
      </c>
      <c r="Q1086" s="157">
        <v>4.147E-2</v>
      </c>
      <c r="R1086" s="157">
        <f>Q1086*H1086</f>
        <v>2.5311214499999997</v>
      </c>
      <c r="S1086" s="157">
        <v>0</v>
      </c>
      <c r="T1086" s="158">
        <f>S1086*H1086</f>
        <v>0</v>
      </c>
      <c r="U1086" s="34"/>
      <c r="V1086" s="34"/>
      <c r="W1086" s="34"/>
      <c r="X1086" s="34"/>
      <c r="Y1086" s="34"/>
      <c r="Z1086" s="34"/>
      <c r="AA1086" s="34"/>
      <c r="AB1086" s="34"/>
      <c r="AC1086" s="34"/>
      <c r="AD1086" s="34"/>
      <c r="AE1086" s="34"/>
      <c r="AR1086" s="159" t="s">
        <v>310</v>
      </c>
      <c r="AT1086" s="159" t="s">
        <v>305</v>
      </c>
      <c r="AU1086" s="159" t="s">
        <v>96</v>
      </c>
      <c r="AY1086" s="18" t="s">
        <v>302</v>
      </c>
      <c r="BE1086" s="160">
        <f>IF(N1086="základní",J1086,0)</f>
        <v>0</v>
      </c>
      <c r="BF1086" s="160">
        <f>IF(N1086="snížená",J1086,0)</f>
        <v>0</v>
      </c>
      <c r="BG1086" s="160">
        <f>IF(N1086="zákl. přenesená",J1086,0)</f>
        <v>0</v>
      </c>
      <c r="BH1086" s="160">
        <f>IF(N1086="sníž. přenesená",J1086,0)</f>
        <v>0</v>
      </c>
      <c r="BI1086" s="160">
        <f>IF(N1086="nulová",J1086,0)</f>
        <v>0</v>
      </c>
      <c r="BJ1086" s="18" t="s">
        <v>23</v>
      </c>
      <c r="BK1086" s="160">
        <f>ROUND(I1086*H1086,2)</f>
        <v>0</v>
      </c>
      <c r="BL1086" s="18" t="s">
        <v>310</v>
      </c>
      <c r="BM1086" s="159" t="s">
        <v>3053</v>
      </c>
    </row>
    <row r="1087" spans="1:65" s="13" customFormat="1">
      <c r="B1087" s="161"/>
      <c r="D1087" s="162" t="s">
        <v>312</v>
      </c>
      <c r="E1087" s="163" t="s">
        <v>1</v>
      </c>
      <c r="F1087" s="164" t="s">
        <v>3054</v>
      </c>
      <c r="H1087" s="163" t="s">
        <v>1</v>
      </c>
      <c r="I1087" s="165"/>
      <c r="L1087" s="161"/>
      <c r="M1087" s="166"/>
      <c r="N1087" s="167"/>
      <c r="O1087" s="167"/>
      <c r="P1087" s="167"/>
      <c r="Q1087" s="167"/>
      <c r="R1087" s="167"/>
      <c r="S1087" s="167"/>
      <c r="T1087" s="168"/>
      <c r="AT1087" s="163" t="s">
        <v>312</v>
      </c>
      <c r="AU1087" s="163" t="s">
        <v>96</v>
      </c>
      <c r="AV1087" s="13" t="s">
        <v>23</v>
      </c>
      <c r="AW1087" s="13" t="s">
        <v>41</v>
      </c>
      <c r="AX1087" s="13" t="s">
        <v>86</v>
      </c>
      <c r="AY1087" s="163" t="s">
        <v>302</v>
      </c>
    </row>
    <row r="1088" spans="1:65" s="14" customFormat="1">
      <c r="B1088" s="169"/>
      <c r="D1088" s="162" t="s">
        <v>312</v>
      </c>
      <c r="E1088" s="170" t="s">
        <v>1</v>
      </c>
      <c r="F1088" s="171" t="s">
        <v>3055</v>
      </c>
      <c r="H1088" s="172">
        <v>11.7</v>
      </c>
      <c r="I1088" s="173"/>
      <c r="L1088" s="169"/>
      <c r="M1088" s="174"/>
      <c r="N1088" s="175"/>
      <c r="O1088" s="175"/>
      <c r="P1088" s="175"/>
      <c r="Q1088" s="175"/>
      <c r="R1088" s="175"/>
      <c r="S1088" s="175"/>
      <c r="T1088" s="176"/>
      <c r="AT1088" s="170" t="s">
        <v>312</v>
      </c>
      <c r="AU1088" s="170" t="s">
        <v>96</v>
      </c>
      <c r="AV1088" s="14" t="s">
        <v>96</v>
      </c>
      <c r="AW1088" s="14" t="s">
        <v>41</v>
      </c>
      <c r="AX1088" s="14" t="s">
        <v>86</v>
      </c>
      <c r="AY1088" s="170" t="s">
        <v>302</v>
      </c>
    </row>
    <row r="1089" spans="2:51" s="15" customFormat="1">
      <c r="B1089" s="177"/>
      <c r="D1089" s="162" t="s">
        <v>312</v>
      </c>
      <c r="E1089" s="178" t="s">
        <v>1</v>
      </c>
      <c r="F1089" s="179" t="s">
        <v>324</v>
      </c>
      <c r="H1089" s="180">
        <v>11.7</v>
      </c>
      <c r="I1089" s="181"/>
      <c r="L1089" s="177"/>
      <c r="M1089" s="182"/>
      <c r="N1089" s="183"/>
      <c r="O1089" s="183"/>
      <c r="P1089" s="183"/>
      <c r="Q1089" s="183"/>
      <c r="R1089" s="183"/>
      <c r="S1089" s="183"/>
      <c r="T1089" s="184"/>
      <c r="AT1089" s="178" t="s">
        <v>312</v>
      </c>
      <c r="AU1089" s="178" t="s">
        <v>96</v>
      </c>
      <c r="AV1089" s="15" t="s">
        <v>310</v>
      </c>
      <c r="AW1089" s="15" t="s">
        <v>41</v>
      </c>
      <c r="AX1089" s="15" t="s">
        <v>86</v>
      </c>
      <c r="AY1089" s="178" t="s">
        <v>302</v>
      </c>
    </row>
    <row r="1090" spans="2:51" s="13" customFormat="1">
      <c r="B1090" s="161"/>
      <c r="D1090" s="162" t="s">
        <v>312</v>
      </c>
      <c r="E1090" s="163" t="s">
        <v>1</v>
      </c>
      <c r="F1090" s="164" t="s">
        <v>3056</v>
      </c>
      <c r="H1090" s="163" t="s">
        <v>1</v>
      </c>
      <c r="I1090" s="165"/>
      <c r="L1090" s="161"/>
      <c r="M1090" s="166"/>
      <c r="N1090" s="167"/>
      <c r="O1090" s="167"/>
      <c r="P1090" s="167"/>
      <c r="Q1090" s="167"/>
      <c r="R1090" s="167"/>
      <c r="S1090" s="167"/>
      <c r="T1090" s="168"/>
      <c r="AT1090" s="163" t="s">
        <v>312</v>
      </c>
      <c r="AU1090" s="163" t="s">
        <v>96</v>
      </c>
      <c r="AV1090" s="13" t="s">
        <v>23</v>
      </c>
      <c r="AW1090" s="13" t="s">
        <v>41</v>
      </c>
      <c r="AX1090" s="13" t="s">
        <v>86</v>
      </c>
      <c r="AY1090" s="163" t="s">
        <v>302</v>
      </c>
    </row>
    <row r="1091" spans="2:51" s="14" customFormat="1">
      <c r="B1091" s="169"/>
      <c r="D1091" s="162" t="s">
        <v>312</v>
      </c>
      <c r="E1091" s="170" t="s">
        <v>1</v>
      </c>
      <c r="F1091" s="171" t="s">
        <v>3057</v>
      </c>
      <c r="H1091" s="172">
        <v>7.8</v>
      </c>
      <c r="I1091" s="173"/>
      <c r="L1091" s="169"/>
      <c r="M1091" s="174"/>
      <c r="N1091" s="175"/>
      <c r="O1091" s="175"/>
      <c r="P1091" s="175"/>
      <c r="Q1091" s="175"/>
      <c r="R1091" s="175"/>
      <c r="S1091" s="175"/>
      <c r="T1091" s="176"/>
      <c r="AT1091" s="170" t="s">
        <v>312</v>
      </c>
      <c r="AU1091" s="170" t="s">
        <v>96</v>
      </c>
      <c r="AV1091" s="14" t="s">
        <v>96</v>
      </c>
      <c r="AW1091" s="14" t="s">
        <v>41</v>
      </c>
      <c r="AX1091" s="14" t="s">
        <v>86</v>
      </c>
      <c r="AY1091" s="170" t="s">
        <v>302</v>
      </c>
    </row>
    <row r="1092" spans="2:51" s="15" customFormat="1">
      <c r="B1092" s="177"/>
      <c r="D1092" s="162" t="s">
        <v>312</v>
      </c>
      <c r="E1092" s="178" t="s">
        <v>1</v>
      </c>
      <c r="F1092" s="179" t="s">
        <v>324</v>
      </c>
      <c r="H1092" s="180">
        <v>7.8</v>
      </c>
      <c r="I1092" s="181"/>
      <c r="L1092" s="177"/>
      <c r="M1092" s="182"/>
      <c r="N1092" s="183"/>
      <c r="O1092" s="183"/>
      <c r="P1092" s="183"/>
      <c r="Q1092" s="183"/>
      <c r="R1092" s="183"/>
      <c r="S1092" s="183"/>
      <c r="T1092" s="184"/>
      <c r="AT1092" s="178" t="s">
        <v>312</v>
      </c>
      <c r="AU1092" s="178" t="s">
        <v>96</v>
      </c>
      <c r="AV1092" s="15" t="s">
        <v>310</v>
      </c>
      <c r="AW1092" s="15" t="s">
        <v>41</v>
      </c>
      <c r="AX1092" s="15" t="s">
        <v>86</v>
      </c>
      <c r="AY1092" s="178" t="s">
        <v>302</v>
      </c>
    </row>
    <row r="1093" spans="2:51" s="13" customFormat="1">
      <c r="B1093" s="161"/>
      <c r="D1093" s="162" t="s">
        <v>312</v>
      </c>
      <c r="E1093" s="163" t="s">
        <v>1</v>
      </c>
      <c r="F1093" s="164" t="s">
        <v>600</v>
      </c>
      <c r="H1093" s="163" t="s">
        <v>1</v>
      </c>
      <c r="I1093" s="165"/>
      <c r="L1093" s="161"/>
      <c r="M1093" s="166"/>
      <c r="N1093" s="167"/>
      <c r="O1093" s="167"/>
      <c r="P1093" s="167"/>
      <c r="Q1093" s="167"/>
      <c r="R1093" s="167"/>
      <c r="S1093" s="167"/>
      <c r="T1093" s="168"/>
      <c r="AT1093" s="163" t="s">
        <v>312</v>
      </c>
      <c r="AU1093" s="163" t="s">
        <v>96</v>
      </c>
      <c r="AV1093" s="13" t="s">
        <v>23</v>
      </c>
      <c r="AW1093" s="13" t="s">
        <v>41</v>
      </c>
      <c r="AX1093" s="13" t="s">
        <v>86</v>
      </c>
      <c r="AY1093" s="163" t="s">
        <v>302</v>
      </c>
    </row>
    <row r="1094" spans="2:51" s="13" customFormat="1">
      <c r="B1094" s="161"/>
      <c r="D1094" s="162" t="s">
        <v>312</v>
      </c>
      <c r="E1094" s="163" t="s">
        <v>1</v>
      </c>
      <c r="F1094" s="164" t="s">
        <v>3058</v>
      </c>
      <c r="H1094" s="163" t="s">
        <v>1</v>
      </c>
      <c r="I1094" s="165"/>
      <c r="L1094" s="161"/>
      <c r="M1094" s="166"/>
      <c r="N1094" s="167"/>
      <c r="O1094" s="167"/>
      <c r="P1094" s="167"/>
      <c r="Q1094" s="167"/>
      <c r="R1094" s="167"/>
      <c r="S1094" s="167"/>
      <c r="T1094" s="168"/>
      <c r="AT1094" s="163" t="s">
        <v>312</v>
      </c>
      <c r="AU1094" s="163" t="s">
        <v>96</v>
      </c>
      <c r="AV1094" s="13" t="s">
        <v>23</v>
      </c>
      <c r="AW1094" s="13" t="s">
        <v>41</v>
      </c>
      <c r="AX1094" s="13" t="s">
        <v>86</v>
      </c>
      <c r="AY1094" s="163" t="s">
        <v>302</v>
      </c>
    </row>
    <row r="1095" spans="2:51" s="13" customFormat="1">
      <c r="B1095" s="161"/>
      <c r="D1095" s="162" t="s">
        <v>312</v>
      </c>
      <c r="E1095" s="163" t="s">
        <v>1</v>
      </c>
      <c r="F1095" s="164" t="s">
        <v>601</v>
      </c>
      <c r="H1095" s="163" t="s">
        <v>1</v>
      </c>
      <c r="I1095" s="165"/>
      <c r="L1095" s="161"/>
      <c r="M1095" s="166"/>
      <c r="N1095" s="167"/>
      <c r="O1095" s="167"/>
      <c r="P1095" s="167"/>
      <c r="Q1095" s="167"/>
      <c r="R1095" s="167"/>
      <c r="S1095" s="167"/>
      <c r="T1095" s="168"/>
      <c r="AT1095" s="163" t="s">
        <v>312</v>
      </c>
      <c r="AU1095" s="163" t="s">
        <v>96</v>
      </c>
      <c r="AV1095" s="13" t="s">
        <v>23</v>
      </c>
      <c r="AW1095" s="13" t="s">
        <v>41</v>
      </c>
      <c r="AX1095" s="13" t="s">
        <v>86</v>
      </c>
      <c r="AY1095" s="163" t="s">
        <v>302</v>
      </c>
    </row>
    <row r="1096" spans="2:51" s="14" customFormat="1">
      <c r="B1096" s="169"/>
      <c r="D1096" s="162" t="s">
        <v>312</v>
      </c>
      <c r="E1096" s="170" t="s">
        <v>1</v>
      </c>
      <c r="F1096" s="171" t="s">
        <v>3059</v>
      </c>
      <c r="H1096" s="172">
        <v>36.621000000000002</v>
      </c>
      <c r="I1096" s="173"/>
      <c r="L1096" s="169"/>
      <c r="M1096" s="174"/>
      <c r="N1096" s="175"/>
      <c r="O1096" s="175"/>
      <c r="P1096" s="175"/>
      <c r="Q1096" s="175"/>
      <c r="R1096" s="175"/>
      <c r="S1096" s="175"/>
      <c r="T1096" s="176"/>
      <c r="AT1096" s="170" t="s">
        <v>312</v>
      </c>
      <c r="AU1096" s="170" t="s">
        <v>96</v>
      </c>
      <c r="AV1096" s="14" t="s">
        <v>96</v>
      </c>
      <c r="AW1096" s="14" t="s">
        <v>41</v>
      </c>
      <c r="AX1096" s="14" t="s">
        <v>86</v>
      </c>
      <c r="AY1096" s="170" t="s">
        <v>302</v>
      </c>
    </row>
    <row r="1097" spans="2:51" s="13" customFormat="1">
      <c r="B1097" s="161"/>
      <c r="D1097" s="162" t="s">
        <v>312</v>
      </c>
      <c r="E1097" s="163" t="s">
        <v>1</v>
      </c>
      <c r="F1097" s="164" t="s">
        <v>632</v>
      </c>
      <c r="H1097" s="163" t="s">
        <v>1</v>
      </c>
      <c r="I1097" s="165"/>
      <c r="L1097" s="161"/>
      <c r="M1097" s="166"/>
      <c r="N1097" s="167"/>
      <c r="O1097" s="167"/>
      <c r="P1097" s="167"/>
      <c r="Q1097" s="167"/>
      <c r="R1097" s="167"/>
      <c r="S1097" s="167"/>
      <c r="T1097" s="168"/>
      <c r="AT1097" s="163" t="s">
        <v>312</v>
      </c>
      <c r="AU1097" s="163" t="s">
        <v>96</v>
      </c>
      <c r="AV1097" s="13" t="s">
        <v>23</v>
      </c>
      <c r="AW1097" s="13" t="s">
        <v>41</v>
      </c>
      <c r="AX1097" s="13" t="s">
        <v>86</v>
      </c>
      <c r="AY1097" s="163" t="s">
        <v>302</v>
      </c>
    </row>
    <row r="1098" spans="2:51" s="13" customFormat="1">
      <c r="B1098" s="161"/>
      <c r="D1098" s="162" t="s">
        <v>312</v>
      </c>
      <c r="E1098" s="163" t="s">
        <v>1</v>
      </c>
      <c r="F1098" s="164" t="s">
        <v>601</v>
      </c>
      <c r="H1098" s="163" t="s">
        <v>1</v>
      </c>
      <c r="I1098" s="165"/>
      <c r="L1098" s="161"/>
      <c r="M1098" s="166"/>
      <c r="N1098" s="167"/>
      <c r="O1098" s="167"/>
      <c r="P1098" s="167"/>
      <c r="Q1098" s="167"/>
      <c r="R1098" s="167"/>
      <c r="S1098" s="167"/>
      <c r="T1098" s="168"/>
      <c r="AT1098" s="163" t="s">
        <v>312</v>
      </c>
      <c r="AU1098" s="163" t="s">
        <v>96</v>
      </c>
      <c r="AV1098" s="13" t="s">
        <v>23</v>
      </c>
      <c r="AW1098" s="13" t="s">
        <v>41</v>
      </c>
      <c r="AX1098" s="13" t="s">
        <v>86</v>
      </c>
      <c r="AY1098" s="163" t="s">
        <v>302</v>
      </c>
    </row>
    <row r="1099" spans="2:51" s="14" customFormat="1">
      <c r="B1099" s="169"/>
      <c r="D1099" s="162" t="s">
        <v>312</v>
      </c>
      <c r="E1099" s="170" t="s">
        <v>1</v>
      </c>
      <c r="F1099" s="171" t="s">
        <v>3060</v>
      </c>
      <c r="H1099" s="172">
        <v>9.766</v>
      </c>
      <c r="I1099" s="173"/>
      <c r="L1099" s="169"/>
      <c r="M1099" s="174"/>
      <c r="N1099" s="175"/>
      <c r="O1099" s="175"/>
      <c r="P1099" s="175"/>
      <c r="Q1099" s="175"/>
      <c r="R1099" s="175"/>
      <c r="S1099" s="175"/>
      <c r="T1099" s="176"/>
      <c r="AT1099" s="170" t="s">
        <v>312</v>
      </c>
      <c r="AU1099" s="170" t="s">
        <v>96</v>
      </c>
      <c r="AV1099" s="14" t="s">
        <v>96</v>
      </c>
      <c r="AW1099" s="14" t="s">
        <v>41</v>
      </c>
      <c r="AX1099" s="14" t="s">
        <v>86</v>
      </c>
      <c r="AY1099" s="170" t="s">
        <v>302</v>
      </c>
    </row>
    <row r="1100" spans="2:51" s="15" customFormat="1">
      <c r="B1100" s="177"/>
      <c r="D1100" s="162" t="s">
        <v>312</v>
      </c>
      <c r="E1100" s="178" t="s">
        <v>1</v>
      </c>
      <c r="F1100" s="179" t="s">
        <v>324</v>
      </c>
      <c r="H1100" s="180">
        <v>46.387</v>
      </c>
      <c r="I1100" s="181"/>
      <c r="L1100" s="177"/>
      <c r="M1100" s="182"/>
      <c r="N1100" s="183"/>
      <c r="O1100" s="183"/>
      <c r="P1100" s="183"/>
      <c r="Q1100" s="183"/>
      <c r="R1100" s="183"/>
      <c r="S1100" s="183"/>
      <c r="T1100" s="184"/>
      <c r="AT1100" s="178" t="s">
        <v>312</v>
      </c>
      <c r="AU1100" s="178" t="s">
        <v>96</v>
      </c>
      <c r="AV1100" s="15" t="s">
        <v>310</v>
      </c>
      <c r="AW1100" s="15" t="s">
        <v>41</v>
      </c>
      <c r="AX1100" s="15" t="s">
        <v>86</v>
      </c>
      <c r="AY1100" s="178" t="s">
        <v>302</v>
      </c>
    </row>
    <row r="1101" spans="2:51" s="13" customFormat="1">
      <c r="B1101" s="161"/>
      <c r="D1101" s="162" t="s">
        <v>312</v>
      </c>
      <c r="E1101" s="163" t="s">
        <v>1</v>
      </c>
      <c r="F1101" s="164" t="s">
        <v>600</v>
      </c>
      <c r="H1101" s="163" t="s">
        <v>1</v>
      </c>
      <c r="I1101" s="165"/>
      <c r="L1101" s="161"/>
      <c r="M1101" s="166"/>
      <c r="N1101" s="167"/>
      <c r="O1101" s="167"/>
      <c r="P1101" s="167"/>
      <c r="Q1101" s="167"/>
      <c r="R1101" s="167"/>
      <c r="S1101" s="167"/>
      <c r="T1101" s="168"/>
      <c r="AT1101" s="163" t="s">
        <v>312</v>
      </c>
      <c r="AU1101" s="163" t="s">
        <v>96</v>
      </c>
      <c r="AV1101" s="13" t="s">
        <v>23</v>
      </c>
      <c r="AW1101" s="13" t="s">
        <v>41</v>
      </c>
      <c r="AX1101" s="13" t="s">
        <v>86</v>
      </c>
      <c r="AY1101" s="163" t="s">
        <v>302</v>
      </c>
    </row>
    <row r="1102" spans="2:51" s="13" customFormat="1">
      <c r="B1102" s="161"/>
      <c r="D1102" s="162" t="s">
        <v>312</v>
      </c>
      <c r="E1102" s="163" t="s">
        <v>1</v>
      </c>
      <c r="F1102" s="164" t="s">
        <v>3061</v>
      </c>
      <c r="H1102" s="163" t="s">
        <v>1</v>
      </c>
      <c r="I1102" s="165"/>
      <c r="L1102" s="161"/>
      <c r="M1102" s="166"/>
      <c r="N1102" s="167"/>
      <c r="O1102" s="167"/>
      <c r="P1102" s="167"/>
      <c r="Q1102" s="167"/>
      <c r="R1102" s="167"/>
      <c r="S1102" s="167"/>
      <c r="T1102" s="168"/>
      <c r="AT1102" s="163" t="s">
        <v>312</v>
      </c>
      <c r="AU1102" s="163" t="s">
        <v>96</v>
      </c>
      <c r="AV1102" s="13" t="s">
        <v>23</v>
      </c>
      <c r="AW1102" s="13" t="s">
        <v>41</v>
      </c>
      <c r="AX1102" s="13" t="s">
        <v>86</v>
      </c>
      <c r="AY1102" s="163" t="s">
        <v>302</v>
      </c>
    </row>
    <row r="1103" spans="2:51" s="13" customFormat="1">
      <c r="B1103" s="161"/>
      <c r="D1103" s="162" t="s">
        <v>312</v>
      </c>
      <c r="E1103" s="163" t="s">
        <v>1</v>
      </c>
      <c r="F1103" s="164" t="s">
        <v>601</v>
      </c>
      <c r="H1103" s="163" t="s">
        <v>1</v>
      </c>
      <c r="I1103" s="165"/>
      <c r="L1103" s="161"/>
      <c r="M1103" s="166"/>
      <c r="N1103" s="167"/>
      <c r="O1103" s="167"/>
      <c r="P1103" s="167"/>
      <c r="Q1103" s="167"/>
      <c r="R1103" s="167"/>
      <c r="S1103" s="167"/>
      <c r="T1103" s="168"/>
      <c r="AT1103" s="163" t="s">
        <v>312</v>
      </c>
      <c r="AU1103" s="163" t="s">
        <v>96</v>
      </c>
      <c r="AV1103" s="13" t="s">
        <v>23</v>
      </c>
      <c r="AW1103" s="13" t="s">
        <v>41</v>
      </c>
      <c r="AX1103" s="13" t="s">
        <v>86</v>
      </c>
      <c r="AY1103" s="163" t="s">
        <v>302</v>
      </c>
    </row>
    <row r="1104" spans="2:51" s="14" customFormat="1">
      <c r="B1104" s="169"/>
      <c r="D1104" s="162" t="s">
        <v>312</v>
      </c>
      <c r="E1104" s="170" t="s">
        <v>1</v>
      </c>
      <c r="F1104" s="171" t="s">
        <v>3062</v>
      </c>
      <c r="H1104" s="172">
        <v>14.648</v>
      </c>
      <c r="I1104" s="173"/>
      <c r="L1104" s="169"/>
      <c r="M1104" s="174"/>
      <c r="N1104" s="175"/>
      <c r="O1104" s="175"/>
      <c r="P1104" s="175"/>
      <c r="Q1104" s="175"/>
      <c r="R1104" s="175"/>
      <c r="S1104" s="175"/>
      <c r="T1104" s="176"/>
      <c r="AT1104" s="170" t="s">
        <v>312</v>
      </c>
      <c r="AU1104" s="170" t="s">
        <v>96</v>
      </c>
      <c r="AV1104" s="14" t="s">
        <v>96</v>
      </c>
      <c r="AW1104" s="14" t="s">
        <v>41</v>
      </c>
      <c r="AX1104" s="14" t="s">
        <v>86</v>
      </c>
      <c r="AY1104" s="170" t="s">
        <v>302</v>
      </c>
    </row>
    <row r="1105" spans="1:65" s="15" customFormat="1">
      <c r="B1105" s="177"/>
      <c r="D1105" s="162" t="s">
        <v>312</v>
      </c>
      <c r="E1105" s="178" t="s">
        <v>2313</v>
      </c>
      <c r="F1105" s="179" t="s">
        <v>324</v>
      </c>
      <c r="H1105" s="180">
        <v>14.648</v>
      </c>
      <c r="I1105" s="181"/>
      <c r="L1105" s="177"/>
      <c r="M1105" s="182"/>
      <c r="N1105" s="183"/>
      <c r="O1105" s="183"/>
      <c r="P1105" s="183"/>
      <c r="Q1105" s="183"/>
      <c r="R1105" s="183"/>
      <c r="S1105" s="183"/>
      <c r="T1105" s="184"/>
      <c r="AT1105" s="178" t="s">
        <v>312</v>
      </c>
      <c r="AU1105" s="178" t="s">
        <v>96</v>
      </c>
      <c r="AV1105" s="15" t="s">
        <v>310</v>
      </c>
      <c r="AW1105" s="15" t="s">
        <v>41</v>
      </c>
      <c r="AX1105" s="15" t="s">
        <v>86</v>
      </c>
      <c r="AY1105" s="178" t="s">
        <v>302</v>
      </c>
    </row>
    <row r="1106" spans="1:65" s="14" customFormat="1">
      <c r="B1106" s="169"/>
      <c r="D1106" s="162" t="s">
        <v>312</v>
      </c>
      <c r="E1106" s="170" t="s">
        <v>1</v>
      </c>
      <c r="F1106" s="171" t="s">
        <v>3063</v>
      </c>
      <c r="H1106" s="172">
        <v>61.034999999999997</v>
      </c>
      <c r="I1106" s="173"/>
      <c r="L1106" s="169"/>
      <c r="M1106" s="174"/>
      <c r="N1106" s="175"/>
      <c r="O1106" s="175"/>
      <c r="P1106" s="175"/>
      <c r="Q1106" s="175"/>
      <c r="R1106" s="175"/>
      <c r="S1106" s="175"/>
      <c r="T1106" s="176"/>
      <c r="AT1106" s="170" t="s">
        <v>312</v>
      </c>
      <c r="AU1106" s="170" t="s">
        <v>96</v>
      </c>
      <c r="AV1106" s="14" t="s">
        <v>96</v>
      </c>
      <c r="AW1106" s="14" t="s">
        <v>41</v>
      </c>
      <c r="AX1106" s="14" t="s">
        <v>23</v>
      </c>
      <c r="AY1106" s="170" t="s">
        <v>302</v>
      </c>
    </row>
    <row r="1107" spans="1:65" s="2" customFormat="1" ht="16.5" customHeight="1">
      <c r="A1107" s="34"/>
      <c r="B1107" s="147"/>
      <c r="C1107" s="148" t="s">
        <v>1090</v>
      </c>
      <c r="D1107" s="148" t="s">
        <v>305</v>
      </c>
      <c r="E1107" s="149" t="s">
        <v>639</v>
      </c>
      <c r="F1107" s="150" t="s">
        <v>640</v>
      </c>
      <c r="G1107" s="151" t="s">
        <v>308</v>
      </c>
      <c r="H1107" s="152">
        <v>180.88200000000001</v>
      </c>
      <c r="I1107" s="153"/>
      <c r="J1107" s="154">
        <f>ROUND(I1107*H1107,2)</f>
        <v>0</v>
      </c>
      <c r="K1107" s="150" t="s">
        <v>1</v>
      </c>
      <c r="L1107" s="35"/>
      <c r="M1107" s="155" t="s">
        <v>1</v>
      </c>
      <c r="N1107" s="156" t="s">
        <v>51</v>
      </c>
      <c r="O1107" s="60"/>
      <c r="P1107" s="157">
        <f>O1107*H1107</f>
        <v>0</v>
      </c>
      <c r="Q1107" s="157">
        <v>6.3039999999999999E-2</v>
      </c>
      <c r="R1107" s="157">
        <f>Q1107*H1107</f>
        <v>11.40280128</v>
      </c>
      <c r="S1107" s="157">
        <v>0</v>
      </c>
      <c r="T1107" s="158">
        <f>S1107*H1107</f>
        <v>0</v>
      </c>
      <c r="U1107" s="34"/>
      <c r="V1107" s="34"/>
      <c r="W1107" s="34"/>
      <c r="X1107" s="34"/>
      <c r="Y1107" s="34"/>
      <c r="Z1107" s="34"/>
      <c r="AA1107" s="34"/>
      <c r="AB1107" s="34"/>
      <c r="AC1107" s="34"/>
      <c r="AD1107" s="34"/>
      <c r="AE1107" s="34"/>
      <c r="AR1107" s="159" t="s">
        <v>310</v>
      </c>
      <c r="AT1107" s="159" t="s">
        <v>305</v>
      </c>
      <c r="AU1107" s="159" t="s">
        <v>96</v>
      </c>
      <c r="AY1107" s="18" t="s">
        <v>302</v>
      </c>
      <c r="BE1107" s="160">
        <f>IF(N1107="základní",J1107,0)</f>
        <v>0</v>
      </c>
      <c r="BF1107" s="160">
        <f>IF(N1107="snížená",J1107,0)</f>
        <v>0</v>
      </c>
      <c r="BG1107" s="160">
        <f>IF(N1107="zákl. přenesená",J1107,0)</f>
        <v>0</v>
      </c>
      <c r="BH1107" s="160">
        <f>IF(N1107="sníž. přenesená",J1107,0)</f>
        <v>0</v>
      </c>
      <c r="BI1107" s="160">
        <f>IF(N1107="nulová",J1107,0)</f>
        <v>0</v>
      </c>
      <c r="BJ1107" s="18" t="s">
        <v>23</v>
      </c>
      <c r="BK1107" s="160">
        <f>ROUND(I1107*H1107,2)</f>
        <v>0</v>
      </c>
      <c r="BL1107" s="18" t="s">
        <v>310</v>
      </c>
      <c r="BM1107" s="159" t="s">
        <v>641</v>
      </c>
    </row>
    <row r="1108" spans="1:65" s="13" customFormat="1">
      <c r="B1108" s="161"/>
      <c r="D1108" s="162" t="s">
        <v>312</v>
      </c>
      <c r="E1108" s="163" t="s">
        <v>1</v>
      </c>
      <c r="F1108" s="164" t="s">
        <v>649</v>
      </c>
      <c r="H1108" s="163" t="s">
        <v>1</v>
      </c>
      <c r="I1108" s="165"/>
      <c r="L1108" s="161"/>
      <c r="M1108" s="166"/>
      <c r="N1108" s="167"/>
      <c r="O1108" s="167"/>
      <c r="P1108" s="167"/>
      <c r="Q1108" s="167"/>
      <c r="R1108" s="167"/>
      <c r="S1108" s="167"/>
      <c r="T1108" s="168"/>
      <c r="AT1108" s="163" t="s">
        <v>312</v>
      </c>
      <c r="AU1108" s="163" t="s">
        <v>96</v>
      </c>
      <c r="AV1108" s="13" t="s">
        <v>23</v>
      </c>
      <c r="AW1108" s="13" t="s">
        <v>41</v>
      </c>
      <c r="AX1108" s="13" t="s">
        <v>86</v>
      </c>
      <c r="AY1108" s="163" t="s">
        <v>302</v>
      </c>
    </row>
    <row r="1109" spans="1:65" s="13" customFormat="1">
      <c r="B1109" s="161"/>
      <c r="D1109" s="162" t="s">
        <v>312</v>
      </c>
      <c r="E1109" s="163" t="s">
        <v>1</v>
      </c>
      <c r="F1109" s="164" t="s">
        <v>643</v>
      </c>
      <c r="H1109" s="163" t="s">
        <v>1</v>
      </c>
      <c r="I1109" s="165"/>
      <c r="L1109" s="161"/>
      <c r="M1109" s="166"/>
      <c r="N1109" s="167"/>
      <c r="O1109" s="167"/>
      <c r="P1109" s="167"/>
      <c r="Q1109" s="167"/>
      <c r="R1109" s="167"/>
      <c r="S1109" s="167"/>
      <c r="T1109" s="168"/>
      <c r="AT1109" s="163" t="s">
        <v>312</v>
      </c>
      <c r="AU1109" s="163" t="s">
        <v>96</v>
      </c>
      <c r="AV1109" s="13" t="s">
        <v>23</v>
      </c>
      <c r="AW1109" s="13" t="s">
        <v>41</v>
      </c>
      <c r="AX1109" s="13" t="s">
        <v>86</v>
      </c>
      <c r="AY1109" s="163" t="s">
        <v>302</v>
      </c>
    </row>
    <row r="1110" spans="1:65" s="14" customFormat="1">
      <c r="B1110" s="169"/>
      <c r="D1110" s="162" t="s">
        <v>312</v>
      </c>
      <c r="E1110" s="170" t="s">
        <v>1</v>
      </c>
      <c r="F1110" s="171" t="s">
        <v>3064</v>
      </c>
      <c r="H1110" s="172">
        <v>108.529</v>
      </c>
      <c r="I1110" s="173"/>
      <c r="L1110" s="169"/>
      <c r="M1110" s="174"/>
      <c r="N1110" s="175"/>
      <c r="O1110" s="175"/>
      <c r="P1110" s="175"/>
      <c r="Q1110" s="175"/>
      <c r="R1110" s="175"/>
      <c r="S1110" s="175"/>
      <c r="T1110" s="176"/>
      <c r="AT1110" s="170" t="s">
        <v>312</v>
      </c>
      <c r="AU1110" s="170" t="s">
        <v>96</v>
      </c>
      <c r="AV1110" s="14" t="s">
        <v>96</v>
      </c>
      <c r="AW1110" s="14" t="s">
        <v>41</v>
      </c>
      <c r="AX1110" s="14" t="s">
        <v>86</v>
      </c>
      <c r="AY1110" s="170" t="s">
        <v>302</v>
      </c>
    </row>
    <row r="1111" spans="1:65" s="16" customFormat="1">
      <c r="B1111" s="185"/>
      <c r="D1111" s="162" t="s">
        <v>312</v>
      </c>
      <c r="E1111" s="186" t="s">
        <v>1</v>
      </c>
      <c r="F1111" s="187" t="s">
        <v>348</v>
      </c>
      <c r="H1111" s="188">
        <v>108.529</v>
      </c>
      <c r="I1111" s="189"/>
      <c r="L1111" s="185"/>
      <c r="M1111" s="190"/>
      <c r="N1111" s="191"/>
      <c r="O1111" s="191"/>
      <c r="P1111" s="191"/>
      <c r="Q1111" s="191"/>
      <c r="R1111" s="191"/>
      <c r="S1111" s="191"/>
      <c r="T1111" s="192"/>
      <c r="AT1111" s="186" t="s">
        <v>312</v>
      </c>
      <c r="AU1111" s="186" t="s">
        <v>96</v>
      </c>
      <c r="AV1111" s="16" t="s">
        <v>318</v>
      </c>
      <c r="AW1111" s="16" t="s">
        <v>41</v>
      </c>
      <c r="AX1111" s="16" t="s">
        <v>86</v>
      </c>
      <c r="AY1111" s="186" t="s">
        <v>302</v>
      </c>
    </row>
    <row r="1112" spans="1:65" s="13" customFormat="1">
      <c r="B1112" s="161"/>
      <c r="D1112" s="162" t="s">
        <v>312</v>
      </c>
      <c r="E1112" s="163" t="s">
        <v>1</v>
      </c>
      <c r="F1112" s="164" t="s">
        <v>3065</v>
      </c>
      <c r="H1112" s="163" t="s">
        <v>1</v>
      </c>
      <c r="I1112" s="165"/>
      <c r="L1112" s="161"/>
      <c r="M1112" s="166"/>
      <c r="N1112" s="167"/>
      <c r="O1112" s="167"/>
      <c r="P1112" s="167"/>
      <c r="Q1112" s="167"/>
      <c r="R1112" s="167"/>
      <c r="S1112" s="167"/>
      <c r="T1112" s="168"/>
      <c r="AT1112" s="163" t="s">
        <v>312</v>
      </c>
      <c r="AU1112" s="163" t="s">
        <v>96</v>
      </c>
      <c r="AV1112" s="13" t="s">
        <v>23</v>
      </c>
      <c r="AW1112" s="13" t="s">
        <v>41</v>
      </c>
      <c r="AX1112" s="13" t="s">
        <v>86</v>
      </c>
      <c r="AY1112" s="163" t="s">
        <v>302</v>
      </c>
    </row>
    <row r="1113" spans="1:65" s="13" customFormat="1">
      <c r="B1113" s="161"/>
      <c r="D1113" s="162" t="s">
        <v>312</v>
      </c>
      <c r="E1113" s="163" t="s">
        <v>1</v>
      </c>
      <c r="F1113" s="164" t="s">
        <v>643</v>
      </c>
      <c r="H1113" s="163" t="s">
        <v>1</v>
      </c>
      <c r="I1113" s="165"/>
      <c r="L1113" s="161"/>
      <c r="M1113" s="166"/>
      <c r="N1113" s="167"/>
      <c r="O1113" s="167"/>
      <c r="P1113" s="167"/>
      <c r="Q1113" s="167"/>
      <c r="R1113" s="167"/>
      <c r="S1113" s="167"/>
      <c r="T1113" s="168"/>
      <c r="AT1113" s="163" t="s">
        <v>312</v>
      </c>
      <c r="AU1113" s="163" t="s">
        <v>96</v>
      </c>
      <c r="AV1113" s="13" t="s">
        <v>23</v>
      </c>
      <c r="AW1113" s="13" t="s">
        <v>41</v>
      </c>
      <c r="AX1113" s="13" t="s">
        <v>86</v>
      </c>
      <c r="AY1113" s="163" t="s">
        <v>302</v>
      </c>
    </row>
    <row r="1114" spans="1:65" s="14" customFormat="1">
      <c r="B1114" s="169"/>
      <c r="D1114" s="162" t="s">
        <v>312</v>
      </c>
      <c r="E1114" s="170" t="s">
        <v>1</v>
      </c>
      <c r="F1114" s="171" t="s">
        <v>3066</v>
      </c>
      <c r="H1114" s="172">
        <v>72.352999999999994</v>
      </c>
      <c r="I1114" s="173"/>
      <c r="L1114" s="169"/>
      <c r="M1114" s="174"/>
      <c r="N1114" s="175"/>
      <c r="O1114" s="175"/>
      <c r="P1114" s="175"/>
      <c r="Q1114" s="175"/>
      <c r="R1114" s="175"/>
      <c r="S1114" s="175"/>
      <c r="T1114" s="176"/>
      <c r="AT1114" s="170" t="s">
        <v>312</v>
      </c>
      <c r="AU1114" s="170" t="s">
        <v>96</v>
      </c>
      <c r="AV1114" s="14" t="s">
        <v>96</v>
      </c>
      <c r="AW1114" s="14" t="s">
        <v>41</v>
      </c>
      <c r="AX1114" s="14" t="s">
        <v>86</v>
      </c>
      <c r="AY1114" s="170" t="s">
        <v>302</v>
      </c>
    </row>
    <row r="1115" spans="1:65" s="16" customFormat="1">
      <c r="B1115" s="185"/>
      <c r="D1115" s="162" t="s">
        <v>312</v>
      </c>
      <c r="E1115" s="186" t="s">
        <v>1</v>
      </c>
      <c r="F1115" s="187" t="s">
        <v>348</v>
      </c>
      <c r="H1115" s="188">
        <v>72.352999999999994</v>
      </c>
      <c r="I1115" s="189"/>
      <c r="L1115" s="185"/>
      <c r="M1115" s="190"/>
      <c r="N1115" s="191"/>
      <c r="O1115" s="191"/>
      <c r="P1115" s="191"/>
      <c r="Q1115" s="191"/>
      <c r="R1115" s="191"/>
      <c r="S1115" s="191"/>
      <c r="T1115" s="192"/>
      <c r="AT1115" s="186" t="s">
        <v>312</v>
      </c>
      <c r="AU1115" s="186" t="s">
        <v>96</v>
      </c>
      <c r="AV1115" s="16" t="s">
        <v>318</v>
      </c>
      <c r="AW1115" s="16" t="s">
        <v>41</v>
      </c>
      <c r="AX1115" s="16" t="s">
        <v>86</v>
      </c>
      <c r="AY1115" s="186" t="s">
        <v>302</v>
      </c>
    </row>
    <row r="1116" spans="1:65" s="15" customFormat="1">
      <c r="B1116" s="177"/>
      <c r="D1116" s="162" t="s">
        <v>312</v>
      </c>
      <c r="E1116" s="178" t="s">
        <v>1</v>
      </c>
      <c r="F1116" s="179" t="s">
        <v>324</v>
      </c>
      <c r="H1116" s="180">
        <v>180.88200000000001</v>
      </c>
      <c r="I1116" s="181"/>
      <c r="L1116" s="177"/>
      <c r="M1116" s="182"/>
      <c r="N1116" s="183"/>
      <c r="O1116" s="183"/>
      <c r="P1116" s="183"/>
      <c r="Q1116" s="183"/>
      <c r="R1116" s="183"/>
      <c r="S1116" s="183"/>
      <c r="T1116" s="184"/>
      <c r="AT1116" s="178" t="s">
        <v>312</v>
      </c>
      <c r="AU1116" s="178" t="s">
        <v>96</v>
      </c>
      <c r="AV1116" s="15" t="s">
        <v>310</v>
      </c>
      <c r="AW1116" s="15" t="s">
        <v>41</v>
      </c>
      <c r="AX1116" s="15" t="s">
        <v>86</v>
      </c>
      <c r="AY1116" s="178" t="s">
        <v>302</v>
      </c>
    </row>
    <row r="1117" spans="1:65" s="13" customFormat="1">
      <c r="B1117" s="161"/>
      <c r="D1117" s="162" t="s">
        <v>312</v>
      </c>
      <c r="E1117" s="163" t="s">
        <v>1</v>
      </c>
      <c r="F1117" s="164" t="s">
        <v>649</v>
      </c>
      <c r="H1117" s="163" t="s">
        <v>1</v>
      </c>
      <c r="I1117" s="165"/>
      <c r="L1117" s="161"/>
      <c r="M1117" s="166"/>
      <c r="N1117" s="167"/>
      <c r="O1117" s="167"/>
      <c r="P1117" s="167"/>
      <c r="Q1117" s="167"/>
      <c r="R1117" s="167"/>
      <c r="S1117" s="167"/>
      <c r="T1117" s="168"/>
      <c r="AT1117" s="163" t="s">
        <v>312</v>
      </c>
      <c r="AU1117" s="163" t="s">
        <v>96</v>
      </c>
      <c r="AV1117" s="13" t="s">
        <v>23</v>
      </c>
      <c r="AW1117" s="13" t="s">
        <v>41</v>
      </c>
      <c r="AX1117" s="13" t="s">
        <v>86</v>
      </c>
      <c r="AY1117" s="163" t="s">
        <v>302</v>
      </c>
    </row>
    <row r="1118" spans="1:65" s="14" customFormat="1">
      <c r="B1118" s="169"/>
      <c r="D1118" s="162" t="s">
        <v>312</v>
      </c>
      <c r="E1118" s="170" t="s">
        <v>1</v>
      </c>
      <c r="F1118" s="171" t="s">
        <v>2284</v>
      </c>
      <c r="H1118" s="172">
        <v>108.529</v>
      </c>
      <c r="I1118" s="173"/>
      <c r="L1118" s="169"/>
      <c r="M1118" s="174"/>
      <c r="N1118" s="175"/>
      <c r="O1118" s="175"/>
      <c r="P1118" s="175"/>
      <c r="Q1118" s="175"/>
      <c r="R1118" s="175"/>
      <c r="S1118" s="175"/>
      <c r="T1118" s="176"/>
      <c r="AT1118" s="170" t="s">
        <v>312</v>
      </c>
      <c r="AU1118" s="170" t="s">
        <v>96</v>
      </c>
      <c r="AV1118" s="14" t="s">
        <v>96</v>
      </c>
      <c r="AW1118" s="14" t="s">
        <v>41</v>
      </c>
      <c r="AX1118" s="14" t="s">
        <v>86</v>
      </c>
      <c r="AY1118" s="170" t="s">
        <v>302</v>
      </c>
    </row>
    <row r="1119" spans="1:65" s="14" customFormat="1">
      <c r="B1119" s="169"/>
      <c r="D1119" s="162" t="s">
        <v>312</v>
      </c>
      <c r="E1119" s="170" t="s">
        <v>1</v>
      </c>
      <c r="F1119" s="171" t="s">
        <v>3067</v>
      </c>
      <c r="H1119" s="172">
        <v>28.940999999999999</v>
      </c>
      <c r="I1119" s="173"/>
      <c r="L1119" s="169"/>
      <c r="M1119" s="174"/>
      <c r="N1119" s="175"/>
      <c r="O1119" s="175"/>
      <c r="P1119" s="175"/>
      <c r="Q1119" s="175"/>
      <c r="R1119" s="175"/>
      <c r="S1119" s="175"/>
      <c r="T1119" s="176"/>
      <c r="AT1119" s="170" t="s">
        <v>312</v>
      </c>
      <c r="AU1119" s="170" t="s">
        <v>96</v>
      </c>
      <c r="AV1119" s="14" t="s">
        <v>96</v>
      </c>
      <c r="AW1119" s="14" t="s">
        <v>41</v>
      </c>
      <c r="AX1119" s="14" t="s">
        <v>86</v>
      </c>
      <c r="AY1119" s="170" t="s">
        <v>302</v>
      </c>
    </row>
    <row r="1120" spans="1:65" s="15" customFormat="1">
      <c r="B1120" s="177"/>
      <c r="D1120" s="162" t="s">
        <v>312</v>
      </c>
      <c r="E1120" s="178" t="s">
        <v>1</v>
      </c>
      <c r="F1120" s="179" t="s">
        <v>324</v>
      </c>
      <c r="H1120" s="180">
        <v>137.47</v>
      </c>
      <c r="I1120" s="181"/>
      <c r="L1120" s="177"/>
      <c r="M1120" s="182"/>
      <c r="N1120" s="183"/>
      <c r="O1120" s="183"/>
      <c r="P1120" s="183"/>
      <c r="Q1120" s="183"/>
      <c r="R1120" s="183"/>
      <c r="S1120" s="183"/>
      <c r="T1120" s="184"/>
      <c r="AT1120" s="178" t="s">
        <v>312</v>
      </c>
      <c r="AU1120" s="178" t="s">
        <v>96</v>
      </c>
      <c r="AV1120" s="15" t="s">
        <v>310</v>
      </c>
      <c r="AW1120" s="15" t="s">
        <v>41</v>
      </c>
      <c r="AX1120" s="15" t="s">
        <v>86</v>
      </c>
      <c r="AY1120" s="178" t="s">
        <v>302</v>
      </c>
    </row>
    <row r="1121" spans="1:65" s="14" customFormat="1">
      <c r="B1121" s="169"/>
      <c r="D1121" s="162" t="s">
        <v>312</v>
      </c>
      <c r="E1121" s="170" t="s">
        <v>1</v>
      </c>
      <c r="F1121" s="171" t="s">
        <v>3068</v>
      </c>
      <c r="H1121" s="172">
        <v>43.411999999999999</v>
      </c>
      <c r="I1121" s="173"/>
      <c r="L1121" s="169"/>
      <c r="M1121" s="174"/>
      <c r="N1121" s="175"/>
      <c r="O1121" s="175"/>
      <c r="P1121" s="175"/>
      <c r="Q1121" s="175"/>
      <c r="R1121" s="175"/>
      <c r="S1121" s="175"/>
      <c r="T1121" s="176"/>
      <c r="AT1121" s="170" t="s">
        <v>312</v>
      </c>
      <c r="AU1121" s="170" t="s">
        <v>96</v>
      </c>
      <c r="AV1121" s="14" t="s">
        <v>96</v>
      </c>
      <c r="AW1121" s="14" t="s">
        <v>41</v>
      </c>
      <c r="AX1121" s="14" t="s">
        <v>86</v>
      </c>
      <c r="AY1121" s="170" t="s">
        <v>302</v>
      </c>
    </row>
    <row r="1122" spans="1:65" s="15" customFormat="1">
      <c r="B1122" s="177"/>
      <c r="D1122" s="162" t="s">
        <v>312</v>
      </c>
      <c r="E1122" s="178" t="s">
        <v>1</v>
      </c>
      <c r="F1122" s="179" t="s">
        <v>324</v>
      </c>
      <c r="H1122" s="180">
        <v>43.411999999999999</v>
      </c>
      <c r="I1122" s="181"/>
      <c r="L1122" s="177"/>
      <c r="M1122" s="182"/>
      <c r="N1122" s="183"/>
      <c r="O1122" s="183"/>
      <c r="P1122" s="183"/>
      <c r="Q1122" s="183"/>
      <c r="R1122" s="183"/>
      <c r="S1122" s="183"/>
      <c r="T1122" s="184"/>
      <c r="AT1122" s="178" t="s">
        <v>312</v>
      </c>
      <c r="AU1122" s="178" t="s">
        <v>96</v>
      </c>
      <c r="AV1122" s="15" t="s">
        <v>310</v>
      </c>
      <c r="AW1122" s="15" t="s">
        <v>41</v>
      </c>
      <c r="AX1122" s="15" t="s">
        <v>86</v>
      </c>
      <c r="AY1122" s="178" t="s">
        <v>302</v>
      </c>
    </row>
    <row r="1123" spans="1:65" s="14" customFormat="1">
      <c r="B1123" s="169"/>
      <c r="D1123" s="162" t="s">
        <v>312</v>
      </c>
      <c r="E1123" s="170" t="s">
        <v>1</v>
      </c>
      <c r="F1123" s="171" t="s">
        <v>3069</v>
      </c>
      <c r="H1123" s="172">
        <v>180.88200000000001</v>
      </c>
      <c r="I1123" s="173"/>
      <c r="L1123" s="169"/>
      <c r="M1123" s="174"/>
      <c r="N1123" s="175"/>
      <c r="O1123" s="175"/>
      <c r="P1123" s="175"/>
      <c r="Q1123" s="175"/>
      <c r="R1123" s="175"/>
      <c r="S1123" s="175"/>
      <c r="T1123" s="176"/>
      <c r="AT1123" s="170" t="s">
        <v>312</v>
      </c>
      <c r="AU1123" s="170" t="s">
        <v>96</v>
      </c>
      <c r="AV1123" s="14" t="s">
        <v>96</v>
      </c>
      <c r="AW1123" s="14" t="s">
        <v>41</v>
      </c>
      <c r="AX1123" s="14" t="s">
        <v>23</v>
      </c>
      <c r="AY1123" s="170" t="s">
        <v>302</v>
      </c>
    </row>
    <row r="1124" spans="1:65" s="2" customFormat="1" ht="16.5" customHeight="1">
      <c r="A1124" s="34"/>
      <c r="B1124" s="147"/>
      <c r="C1124" s="148" t="s">
        <v>32</v>
      </c>
      <c r="D1124" s="148" t="s">
        <v>305</v>
      </c>
      <c r="E1124" s="149" t="s">
        <v>654</v>
      </c>
      <c r="F1124" s="150" t="s">
        <v>655</v>
      </c>
      <c r="G1124" s="151" t="s">
        <v>308</v>
      </c>
      <c r="H1124" s="152">
        <v>12.207000000000001</v>
      </c>
      <c r="I1124" s="153"/>
      <c r="J1124" s="154">
        <f>ROUND(I1124*H1124,2)</f>
        <v>0</v>
      </c>
      <c r="K1124" s="150" t="s">
        <v>309</v>
      </c>
      <c r="L1124" s="35"/>
      <c r="M1124" s="155" t="s">
        <v>1</v>
      </c>
      <c r="N1124" s="156" t="s">
        <v>51</v>
      </c>
      <c r="O1124" s="60"/>
      <c r="P1124" s="157">
        <f>O1124*H1124</f>
        <v>0</v>
      </c>
      <c r="Q1124" s="157">
        <v>6.5100000000000002E-3</v>
      </c>
      <c r="R1124" s="157">
        <f>Q1124*H1124</f>
        <v>7.9467570000000001E-2</v>
      </c>
      <c r="S1124" s="157">
        <v>0</v>
      </c>
      <c r="T1124" s="158">
        <f>S1124*H1124</f>
        <v>0</v>
      </c>
      <c r="U1124" s="34"/>
      <c r="V1124" s="34"/>
      <c r="W1124" s="34"/>
      <c r="X1124" s="34"/>
      <c r="Y1124" s="34"/>
      <c r="Z1124" s="34"/>
      <c r="AA1124" s="34"/>
      <c r="AB1124" s="34"/>
      <c r="AC1124" s="34"/>
      <c r="AD1124" s="34"/>
      <c r="AE1124" s="34"/>
      <c r="AR1124" s="159" t="s">
        <v>310</v>
      </c>
      <c r="AT1124" s="159" t="s">
        <v>305</v>
      </c>
      <c r="AU1124" s="159" t="s">
        <v>96</v>
      </c>
      <c r="AY1124" s="18" t="s">
        <v>302</v>
      </c>
      <c r="BE1124" s="160">
        <f>IF(N1124="základní",J1124,0)</f>
        <v>0</v>
      </c>
      <c r="BF1124" s="160">
        <f>IF(N1124="snížená",J1124,0)</f>
        <v>0</v>
      </c>
      <c r="BG1124" s="160">
        <f>IF(N1124="zákl. přenesená",J1124,0)</f>
        <v>0</v>
      </c>
      <c r="BH1124" s="160">
        <f>IF(N1124="sníž. přenesená",J1124,0)</f>
        <v>0</v>
      </c>
      <c r="BI1124" s="160">
        <f>IF(N1124="nulová",J1124,0)</f>
        <v>0</v>
      </c>
      <c r="BJ1124" s="18" t="s">
        <v>23</v>
      </c>
      <c r="BK1124" s="160">
        <f>ROUND(I1124*H1124,2)</f>
        <v>0</v>
      </c>
      <c r="BL1124" s="18" t="s">
        <v>310</v>
      </c>
      <c r="BM1124" s="159" t="s">
        <v>656</v>
      </c>
    </row>
    <row r="1125" spans="1:65" s="13" customFormat="1">
      <c r="B1125" s="161"/>
      <c r="D1125" s="162" t="s">
        <v>312</v>
      </c>
      <c r="E1125" s="163" t="s">
        <v>1</v>
      </c>
      <c r="F1125" s="164" t="s">
        <v>657</v>
      </c>
      <c r="H1125" s="163" t="s">
        <v>1</v>
      </c>
      <c r="I1125" s="165"/>
      <c r="L1125" s="161"/>
      <c r="M1125" s="166"/>
      <c r="N1125" s="167"/>
      <c r="O1125" s="167"/>
      <c r="P1125" s="167"/>
      <c r="Q1125" s="167"/>
      <c r="R1125" s="167"/>
      <c r="S1125" s="167"/>
      <c r="T1125" s="168"/>
      <c r="AT1125" s="163" t="s">
        <v>312</v>
      </c>
      <c r="AU1125" s="163" t="s">
        <v>96</v>
      </c>
      <c r="AV1125" s="13" t="s">
        <v>23</v>
      </c>
      <c r="AW1125" s="13" t="s">
        <v>41</v>
      </c>
      <c r="AX1125" s="13" t="s">
        <v>86</v>
      </c>
      <c r="AY1125" s="163" t="s">
        <v>302</v>
      </c>
    </row>
    <row r="1126" spans="1:65" s="13" customFormat="1">
      <c r="B1126" s="161"/>
      <c r="D1126" s="162" t="s">
        <v>312</v>
      </c>
      <c r="E1126" s="163" t="s">
        <v>1</v>
      </c>
      <c r="F1126" s="164" t="s">
        <v>658</v>
      </c>
      <c r="H1126" s="163" t="s">
        <v>1</v>
      </c>
      <c r="I1126" s="165"/>
      <c r="L1126" s="161"/>
      <c r="M1126" s="166"/>
      <c r="N1126" s="167"/>
      <c r="O1126" s="167"/>
      <c r="P1126" s="167"/>
      <c r="Q1126" s="167"/>
      <c r="R1126" s="167"/>
      <c r="S1126" s="167"/>
      <c r="T1126" s="168"/>
      <c r="AT1126" s="163" t="s">
        <v>312</v>
      </c>
      <c r="AU1126" s="163" t="s">
        <v>96</v>
      </c>
      <c r="AV1126" s="13" t="s">
        <v>23</v>
      </c>
      <c r="AW1126" s="13" t="s">
        <v>41</v>
      </c>
      <c r="AX1126" s="13" t="s">
        <v>86</v>
      </c>
      <c r="AY1126" s="163" t="s">
        <v>302</v>
      </c>
    </row>
    <row r="1127" spans="1:65" s="14" customFormat="1">
      <c r="B1127" s="169"/>
      <c r="D1127" s="162" t="s">
        <v>312</v>
      </c>
      <c r="E1127" s="170" t="s">
        <v>1</v>
      </c>
      <c r="F1127" s="171" t="s">
        <v>3070</v>
      </c>
      <c r="H1127" s="172">
        <v>7.3239999999999998</v>
      </c>
      <c r="I1127" s="173"/>
      <c r="L1127" s="169"/>
      <c r="M1127" s="174"/>
      <c r="N1127" s="175"/>
      <c r="O1127" s="175"/>
      <c r="P1127" s="175"/>
      <c r="Q1127" s="175"/>
      <c r="R1127" s="175"/>
      <c r="S1127" s="175"/>
      <c r="T1127" s="176"/>
      <c r="AT1127" s="170" t="s">
        <v>312</v>
      </c>
      <c r="AU1127" s="170" t="s">
        <v>96</v>
      </c>
      <c r="AV1127" s="14" t="s">
        <v>96</v>
      </c>
      <c r="AW1127" s="14" t="s">
        <v>41</v>
      </c>
      <c r="AX1127" s="14" t="s">
        <v>86</v>
      </c>
      <c r="AY1127" s="170" t="s">
        <v>302</v>
      </c>
    </row>
    <row r="1128" spans="1:65" s="14" customFormat="1">
      <c r="B1128" s="169"/>
      <c r="D1128" s="162" t="s">
        <v>312</v>
      </c>
      <c r="E1128" s="170" t="s">
        <v>1</v>
      </c>
      <c r="F1128" s="171" t="s">
        <v>3071</v>
      </c>
      <c r="H1128" s="172">
        <v>1.9530000000000001</v>
      </c>
      <c r="I1128" s="173"/>
      <c r="L1128" s="169"/>
      <c r="M1128" s="174"/>
      <c r="N1128" s="175"/>
      <c r="O1128" s="175"/>
      <c r="P1128" s="175"/>
      <c r="Q1128" s="175"/>
      <c r="R1128" s="175"/>
      <c r="S1128" s="175"/>
      <c r="T1128" s="176"/>
      <c r="AT1128" s="170" t="s">
        <v>312</v>
      </c>
      <c r="AU1128" s="170" t="s">
        <v>96</v>
      </c>
      <c r="AV1128" s="14" t="s">
        <v>96</v>
      </c>
      <c r="AW1128" s="14" t="s">
        <v>41</v>
      </c>
      <c r="AX1128" s="14" t="s">
        <v>86</v>
      </c>
      <c r="AY1128" s="170" t="s">
        <v>302</v>
      </c>
    </row>
    <row r="1129" spans="1:65" s="15" customFormat="1">
      <c r="B1129" s="177"/>
      <c r="D1129" s="162" t="s">
        <v>312</v>
      </c>
      <c r="E1129" s="178" t="s">
        <v>1</v>
      </c>
      <c r="F1129" s="179" t="s">
        <v>324</v>
      </c>
      <c r="H1129" s="180">
        <v>9.2769999999999992</v>
      </c>
      <c r="I1129" s="181"/>
      <c r="L1129" s="177"/>
      <c r="M1129" s="182"/>
      <c r="N1129" s="183"/>
      <c r="O1129" s="183"/>
      <c r="P1129" s="183"/>
      <c r="Q1129" s="183"/>
      <c r="R1129" s="183"/>
      <c r="S1129" s="183"/>
      <c r="T1129" s="184"/>
      <c r="AT1129" s="178" t="s">
        <v>312</v>
      </c>
      <c r="AU1129" s="178" t="s">
        <v>96</v>
      </c>
      <c r="AV1129" s="15" t="s">
        <v>310</v>
      </c>
      <c r="AW1129" s="15" t="s">
        <v>41</v>
      </c>
      <c r="AX1129" s="15" t="s">
        <v>86</v>
      </c>
      <c r="AY1129" s="178" t="s">
        <v>302</v>
      </c>
    </row>
    <row r="1130" spans="1:65" s="13" customFormat="1">
      <c r="B1130" s="161"/>
      <c r="D1130" s="162" t="s">
        <v>312</v>
      </c>
      <c r="E1130" s="163" t="s">
        <v>1</v>
      </c>
      <c r="F1130" s="164" t="s">
        <v>657</v>
      </c>
      <c r="H1130" s="163" t="s">
        <v>1</v>
      </c>
      <c r="I1130" s="165"/>
      <c r="L1130" s="161"/>
      <c r="M1130" s="166"/>
      <c r="N1130" s="167"/>
      <c r="O1130" s="167"/>
      <c r="P1130" s="167"/>
      <c r="Q1130" s="167"/>
      <c r="R1130" s="167"/>
      <c r="S1130" s="167"/>
      <c r="T1130" s="168"/>
      <c r="AT1130" s="163" t="s">
        <v>312</v>
      </c>
      <c r="AU1130" s="163" t="s">
        <v>96</v>
      </c>
      <c r="AV1130" s="13" t="s">
        <v>23</v>
      </c>
      <c r="AW1130" s="13" t="s">
        <v>41</v>
      </c>
      <c r="AX1130" s="13" t="s">
        <v>86</v>
      </c>
      <c r="AY1130" s="163" t="s">
        <v>302</v>
      </c>
    </row>
    <row r="1131" spans="1:65" s="14" customFormat="1">
      <c r="B1131" s="169"/>
      <c r="D1131" s="162" t="s">
        <v>312</v>
      </c>
      <c r="E1131" s="170" t="s">
        <v>1</v>
      </c>
      <c r="F1131" s="171" t="s">
        <v>3072</v>
      </c>
      <c r="H1131" s="172">
        <v>2.93</v>
      </c>
      <c r="I1131" s="173"/>
      <c r="L1131" s="169"/>
      <c r="M1131" s="174"/>
      <c r="N1131" s="175"/>
      <c r="O1131" s="175"/>
      <c r="P1131" s="175"/>
      <c r="Q1131" s="175"/>
      <c r="R1131" s="175"/>
      <c r="S1131" s="175"/>
      <c r="T1131" s="176"/>
      <c r="AT1131" s="170" t="s">
        <v>312</v>
      </c>
      <c r="AU1131" s="170" t="s">
        <v>96</v>
      </c>
      <c r="AV1131" s="14" t="s">
        <v>96</v>
      </c>
      <c r="AW1131" s="14" t="s">
        <v>41</v>
      </c>
      <c r="AX1131" s="14" t="s">
        <v>86</v>
      </c>
      <c r="AY1131" s="170" t="s">
        <v>302</v>
      </c>
    </row>
    <row r="1132" spans="1:65" s="15" customFormat="1">
      <c r="B1132" s="177"/>
      <c r="D1132" s="162" t="s">
        <v>312</v>
      </c>
      <c r="E1132" s="178" t="s">
        <v>1</v>
      </c>
      <c r="F1132" s="179" t="s">
        <v>324</v>
      </c>
      <c r="H1132" s="180">
        <v>2.93</v>
      </c>
      <c r="I1132" s="181"/>
      <c r="L1132" s="177"/>
      <c r="M1132" s="182"/>
      <c r="N1132" s="183"/>
      <c r="O1132" s="183"/>
      <c r="P1132" s="183"/>
      <c r="Q1132" s="183"/>
      <c r="R1132" s="183"/>
      <c r="S1132" s="183"/>
      <c r="T1132" s="184"/>
      <c r="AT1132" s="178" t="s">
        <v>312</v>
      </c>
      <c r="AU1132" s="178" t="s">
        <v>96</v>
      </c>
      <c r="AV1132" s="15" t="s">
        <v>310</v>
      </c>
      <c r="AW1132" s="15" t="s">
        <v>41</v>
      </c>
      <c r="AX1132" s="15" t="s">
        <v>86</v>
      </c>
      <c r="AY1132" s="178" t="s">
        <v>302</v>
      </c>
    </row>
    <row r="1133" spans="1:65" s="14" customFormat="1">
      <c r="B1133" s="169"/>
      <c r="D1133" s="162" t="s">
        <v>312</v>
      </c>
      <c r="E1133" s="170" t="s">
        <v>1</v>
      </c>
      <c r="F1133" s="171" t="s">
        <v>3073</v>
      </c>
      <c r="H1133" s="172">
        <v>12.207000000000001</v>
      </c>
      <c r="I1133" s="173"/>
      <c r="L1133" s="169"/>
      <c r="M1133" s="174"/>
      <c r="N1133" s="175"/>
      <c r="O1133" s="175"/>
      <c r="P1133" s="175"/>
      <c r="Q1133" s="175"/>
      <c r="R1133" s="175"/>
      <c r="S1133" s="175"/>
      <c r="T1133" s="176"/>
      <c r="AT1133" s="170" t="s">
        <v>312</v>
      </c>
      <c r="AU1133" s="170" t="s">
        <v>96</v>
      </c>
      <c r="AV1133" s="14" t="s">
        <v>96</v>
      </c>
      <c r="AW1133" s="14" t="s">
        <v>41</v>
      </c>
      <c r="AX1133" s="14" t="s">
        <v>23</v>
      </c>
      <c r="AY1133" s="170" t="s">
        <v>302</v>
      </c>
    </row>
    <row r="1134" spans="1:65" s="2" customFormat="1" ht="16.5" customHeight="1">
      <c r="A1134" s="34"/>
      <c r="B1134" s="147"/>
      <c r="C1134" s="148" t="s">
        <v>1107</v>
      </c>
      <c r="D1134" s="148" t="s">
        <v>305</v>
      </c>
      <c r="E1134" s="149" t="s">
        <v>665</v>
      </c>
      <c r="F1134" s="150" t="s">
        <v>666</v>
      </c>
      <c r="G1134" s="151" t="s">
        <v>308</v>
      </c>
      <c r="H1134" s="152">
        <v>12.207000000000001</v>
      </c>
      <c r="I1134" s="153"/>
      <c r="J1134" s="154">
        <f>ROUND(I1134*H1134,2)</f>
        <v>0</v>
      </c>
      <c r="K1134" s="150" t="s">
        <v>309</v>
      </c>
      <c r="L1134" s="35"/>
      <c r="M1134" s="155" t="s">
        <v>1</v>
      </c>
      <c r="N1134" s="156" t="s">
        <v>51</v>
      </c>
      <c r="O1134" s="60"/>
      <c r="P1134" s="157">
        <f>O1134*H1134</f>
        <v>0</v>
      </c>
      <c r="Q1134" s="157">
        <v>0</v>
      </c>
      <c r="R1134" s="157">
        <f>Q1134*H1134</f>
        <v>0</v>
      </c>
      <c r="S1134" s="157">
        <v>0</v>
      </c>
      <c r="T1134" s="158">
        <f>S1134*H1134</f>
        <v>0</v>
      </c>
      <c r="U1134" s="34"/>
      <c r="V1134" s="34"/>
      <c r="W1134" s="34"/>
      <c r="X1134" s="34"/>
      <c r="Y1134" s="34"/>
      <c r="Z1134" s="34"/>
      <c r="AA1134" s="34"/>
      <c r="AB1134" s="34"/>
      <c r="AC1134" s="34"/>
      <c r="AD1134" s="34"/>
      <c r="AE1134" s="34"/>
      <c r="AR1134" s="159" t="s">
        <v>310</v>
      </c>
      <c r="AT1134" s="159" t="s">
        <v>305</v>
      </c>
      <c r="AU1134" s="159" t="s">
        <v>96</v>
      </c>
      <c r="AY1134" s="18" t="s">
        <v>302</v>
      </c>
      <c r="BE1134" s="160">
        <f>IF(N1134="základní",J1134,0)</f>
        <v>0</v>
      </c>
      <c r="BF1134" s="160">
        <f>IF(N1134="snížená",J1134,0)</f>
        <v>0</v>
      </c>
      <c r="BG1134" s="160">
        <f>IF(N1134="zákl. přenesená",J1134,0)</f>
        <v>0</v>
      </c>
      <c r="BH1134" s="160">
        <f>IF(N1134="sníž. přenesená",J1134,0)</f>
        <v>0</v>
      </c>
      <c r="BI1134" s="160">
        <f>IF(N1134="nulová",J1134,0)</f>
        <v>0</v>
      </c>
      <c r="BJ1134" s="18" t="s">
        <v>23</v>
      </c>
      <c r="BK1134" s="160">
        <f>ROUND(I1134*H1134,2)</f>
        <v>0</v>
      </c>
      <c r="BL1134" s="18" t="s">
        <v>310</v>
      </c>
      <c r="BM1134" s="159" t="s">
        <v>667</v>
      </c>
    </row>
    <row r="1135" spans="1:65" s="2" customFormat="1" ht="16.5" customHeight="1">
      <c r="A1135" s="34"/>
      <c r="B1135" s="147"/>
      <c r="C1135" s="148" t="s">
        <v>1115</v>
      </c>
      <c r="D1135" s="148" t="s">
        <v>305</v>
      </c>
      <c r="E1135" s="149" t="s">
        <v>669</v>
      </c>
      <c r="F1135" s="150" t="s">
        <v>670</v>
      </c>
      <c r="G1135" s="151" t="s">
        <v>671</v>
      </c>
      <c r="H1135" s="152">
        <v>3432.96</v>
      </c>
      <c r="I1135" s="153"/>
      <c r="J1135" s="154">
        <f>ROUND(I1135*H1135,2)</f>
        <v>0</v>
      </c>
      <c r="K1135" s="150" t="s">
        <v>309</v>
      </c>
      <c r="L1135" s="35"/>
      <c r="M1135" s="155" t="s">
        <v>1</v>
      </c>
      <c r="N1135" s="156" t="s">
        <v>51</v>
      </c>
      <c r="O1135" s="60"/>
      <c r="P1135" s="157">
        <f>O1135*H1135</f>
        <v>0</v>
      </c>
      <c r="Q1135" s="157">
        <v>1.1000000000000001E-3</v>
      </c>
      <c r="R1135" s="157">
        <f>Q1135*H1135</f>
        <v>3.7762560000000001</v>
      </c>
      <c r="S1135" s="157">
        <v>0</v>
      </c>
      <c r="T1135" s="158">
        <f>S1135*H1135</f>
        <v>0</v>
      </c>
      <c r="U1135" s="34"/>
      <c r="V1135" s="34"/>
      <c r="W1135" s="34"/>
      <c r="X1135" s="34"/>
      <c r="Y1135" s="34"/>
      <c r="Z1135" s="34"/>
      <c r="AA1135" s="34"/>
      <c r="AB1135" s="34"/>
      <c r="AC1135" s="34"/>
      <c r="AD1135" s="34"/>
      <c r="AE1135" s="34"/>
      <c r="AR1135" s="159" t="s">
        <v>310</v>
      </c>
      <c r="AT1135" s="159" t="s">
        <v>305</v>
      </c>
      <c r="AU1135" s="159" t="s">
        <v>96</v>
      </c>
      <c r="AY1135" s="18" t="s">
        <v>302</v>
      </c>
      <c r="BE1135" s="160">
        <f>IF(N1135="základní",J1135,0)</f>
        <v>0</v>
      </c>
      <c r="BF1135" s="160">
        <f>IF(N1135="snížená",J1135,0)</f>
        <v>0</v>
      </c>
      <c r="BG1135" s="160">
        <f>IF(N1135="zákl. přenesená",J1135,0)</f>
        <v>0</v>
      </c>
      <c r="BH1135" s="160">
        <f>IF(N1135="sníž. přenesená",J1135,0)</f>
        <v>0</v>
      </c>
      <c r="BI1135" s="160">
        <f>IF(N1135="nulová",J1135,0)</f>
        <v>0</v>
      </c>
      <c r="BJ1135" s="18" t="s">
        <v>23</v>
      </c>
      <c r="BK1135" s="160">
        <f>ROUND(I1135*H1135,2)</f>
        <v>0</v>
      </c>
      <c r="BL1135" s="18" t="s">
        <v>310</v>
      </c>
      <c r="BM1135" s="159" t="s">
        <v>672</v>
      </c>
    </row>
    <row r="1136" spans="1:65" s="13" customFormat="1">
      <c r="B1136" s="161"/>
      <c r="D1136" s="162" t="s">
        <v>312</v>
      </c>
      <c r="E1136" s="163" t="s">
        <v>1</v>
      </c>
      <c r="F1136" s="164" t="s">
        <v>643</v>
      </c>
      <c r="H1136" s="163" t="s">
        <v>1</v>
      </c>
      <c r="I1136" s="165"/>
      <c r="L1136" s="161"/>
      <c r="M1136" s="166"/>
      <c r="N1136" s="167"/>
      <c r="O1136" s="167"/>
      <c r="P1136" s="167"/>
      <c r="Q1136" s="167"/>
      <c r="R1136" s="167"/>
      <c r="S1136" s="167"/>
      <c r="T1136" s="168"/>
      <c r="AT1136" s="163" t="s">
        <v>312</v>
      </c>
      <c r="AU1136" s="163" t="s">
        <v>96</v>
      </c>
      <c r="AV1136" s="13" t="s">
        <v>23</v>
      </c>
      <c r="AW1136" s="13" t="s">
        <v>41</v>
      </c>
      <c r="AX1136" s="13" t="s">
        <v>86</v>
      </c>
      <c r="AY1136" s="163" t="s">
        <v>302</v>
      </c>
    </row>
    <row r="1137" spans="1:65" s="14" customFormat="1">
      <c r="B1137" s="169"/>
      <c r="D1137" s="162" t="s">
        <v>312</v>
      </c>
      <c r="E1137" s="170" t="s">
        <v>1</v>
      </c>
      <c r="F1137" s="171" t="s">
        <v>673</v>
      </c>
      <c r="H1137" s="172">
        <v>24.9</v>
      </c>
      <c r="I1137" s="173"/>
      <c r="L1137" s="169"/>
      <c r="M1137" s="174"/>
      <c r="N1137" s="175"/>
      <c r="O1137" s="175"/>
      <c r="P1137" s="175"/>
      <c r="Q1137" s="175"/>
      <c r="R1137" s="175"/>
      <c r="S1137" s="175"/>
      <c r="T1137" s="176"/>
      <c r="AT1137" s="170" t="s">
        <v>312</v>
      </c>
      <c r="AU1137" s="170" t="s">
        <v>96</v>
      </c>
      <c r="AV1137" s="14" t="s">
        <v>96</v>
      </c>
      <c r="AW1137" s="14" t="s">
        <v>41</v>
      </c>
      <c r="AX1137" s="14" t="s">
        <v>86</v>
      </c>
      <c r="AY1137" s="170" t="s">
        <v>302</v>
      </c>
    </row>
    <row r="1138" spans="1:65" s="14" customFormat="1">
      <c r="B1138" s="169"/>
      <c r="D1138" s="162" t="s">
        <v>312</v>
      </c>
      <c r="E1138" s="170" t="s">
        <v>1</v>
      </c>
      <c r="F1138" s="171" t="s">
        <v>678</v>
      </c>
      <c r="H1138" s="172">
        <v>103.4</v>
      </c>
      <c r="I1138" s="173"/>
      <c r="L1138" s="169"/>
      <c r="M1138" s="174"/>
      <c r="N1138" s="175"/>
      <c r="O1138" s="175"/>
      <c r="P1138" s="175"/>
      <c r="Q1138" s="175"/>
      <c r="R1138" s="175"/>
      <c r="S1138" s="175"/>
      <c r="T1138" s="176"/>
      <c r="AT1138" s="170" t="s">
        <v>312</v>
      </c>
      <c r="AU1138" s="170" t="s">
        <v>96</v>
      </c>
      <c r="AV1138" s="14" t="s">
        <v>96</v>
      </c>
      <c r="AW1138" s="14" t="s">
        <v>41</v>
      </c>
      <c r="AX1138" s="14" t="s">
        <v>86</v>
      </c>
      <c r="AY1138" s="170" t="s">
        <v>302</v>
      </c>
    </row>
    <row r="1139" spans="1:65" s="14" customFormat="1">
      <c r="B1139" s="169"/>
      <c r="D1139" s="162" t="s">
        <v>312</v>
      </c>
      <c r="E1139" s="170" t="s">
        <v>1</v>
      </c>
      <c r="F1139" s="171" t="s">
        <v>675</v>
      </c>
      <c r="H1139" s="172">
        <v>13.6</v>
      </c>
      <c r="I1139" s="173"/>
      <c r="L1139" s="169"/>
      <c r="M1139" s="174"/>
      <c r="N1139" s="175"/>
      <c r="O1139" s="175"/>
      <c r="P1139" s="175"/>
      <c r="Q1139" s="175"/>
      <c r="R1139" s="175"/>
      <c r="S1139" s="175"/>
      <c r="T1139" s="176"/>
      <c r="AT1139" s="170" t="s">
        <v>312</v>
      </c>
      <c r="AU1139" s="170" t="s">
        <v>96</v>
      </c>
      <c r="AV1139" s="14" t="s">
        <v>96</v>
      </c>
      <c r="AW1139" s="14" t="s">
        <v>41</v>
      </c>
      <c r="AX1139" s="14" t="s">
        <v>86</v>
      </c>
      <c r="AY1139" s="170" t="s">
        <v>302</v>
      </c>
    </row>
    <row r="1140" spans="1:65" s="14" customFormat="1">
      <c r="B1140" s="169"/>
      <c r="D1140" s="162" t="s">
        <v>312</v>
      </c>
      <c r="E1140" s="170" t="s">
        <v>1</v>
      </c>
      <c r="F1140" s="171" t="s">
        <v>679</v>
      </c>
      <c r="H1140" s="172">
        <v>1.1399999999999999</v>
      </c>
      <c r="I1140" s="173"/>
      <c r="L1140" s="169"/>
      <c r="M1140" s="174"/>
      <c r="N1140" s="175"/>
      <c r="O1140" s="175"/>
      <c r="P1140" s="175"/>
      <c r="Q1140" s="175"/>
      <c r="R1140" s="175"/>
      <c r="S1140" s="175"/>
      <c r="T1140" s="176"/>
      <c r="AT1140" s="170" t="s">
        <v>312</v>
      </c>
      <c r="AU1140" s="170" t="s">
        <v>96</v>
      </c>
      <c r="AV1140" s="14" t="s">
        <v>96</v>
      </c>
      <c r="AW1140" s="14" t="s">
        <v>41</v>
      </c>
      <c r="AX1140" s="14" t="s">
        <v>86</v>
      </c>
      <c r="AY1140" s="170" t="s">
        <v>302</v>
      </c>
    </row>
    <row r="1141" spans="1:65" s="15" customFormat="1">
      <c r="B1141" s="177"/>
      <c r="D1141" s="162" t="s">
        <v>312</v>
      </c>
      <c r="E1141" s="178" t="s">
        <v>1</v>
      </c>
      <c r="F1141" s="179" t="s">
        <v>680</v>
      </c>
      <c r="H1141" s="180">
        <v>143.04</v>
      </c>
      <c r="I1141" s="181"/>
      <c r="L1141" s="177"/>
      <c r="M1141" s="182"/>
      <c r="N1141" s="183"/>
      <c r="O1141" s="183"/>
      <c r="P1141" s="183"/>
      <c r="Q1141" s="183"/>
      <c r="R1141" s="183"/>
      <c r="S1141" s="183"/>
      <c r="T1141" s="184"/>
      <c r="AT1141" s="178" t="s">
        <v>312</v>
      </c>
      <c r="AU1141" s="178" t="s">
        <v>96</v>
      </c>
      <c r="AV1141" s="15" t="s">
        <v>310</v>
      </c>
      <c r="AW1141" s="15" t="s">
        <v>41</v>
      </c>
      <c r="AX1141" s="15" t="s">
        <v>86</v>
      </c>
      <c r="AY1141" s="178" t="s">
        <v>302</v>
      </c>
    </row>
    <row r="1142" spans="1:65" s="13" customFormat="1">
      <c r="B1142" s="161"/>
      <c r="D1142" s="162" t="s">
        <v>312</v>
      </c>
      <c r="E1142" s="163" t="s">
        <v>1</v>
      </c>
      <c r="F1142" s="164" t="s">
        <v>681</v>
      </c>
      <c r="H1142" s="163" t="s">
        <v>1</v>
      </c>
      <c r="I1142" s="165"/>
      <c r="L1142" s="161"/>
      <c r="M1142" s="166"/>
      <c r="N1142" s="167"/>
      <c r="O1142" s="167"/>
      <c r="P1142" s="167"/>
      <c r="Q1142" s="167"/>
      <c r="R1142" s="167"/>
      <c r="S1142" s="167"/>
      <c r="T1142" s="168"/>
      <c r="AT1142" s="163" t="s">
        <v>312</v>
      </c>
      <c r="AU1142" s="163" t="s">
        <v>96</v>
      </c>
      <c r="AV1142" s="13" t="s">
        <v>23</v>
      </c>
      <c r="AW1142" s="13" t="s">
        <v>41</v>
      </c>
      <c r="AX1142" s="13" t="s">
        <v>86</v>
      </c>
      <c r="AY1142" s="163" t="s">
        <v>302</v>
      </c>
    </row>
    <row r="1143" spans="1:65" s="14" customFormat="1">
      <c r="B1143" s="169"/>
      <c r="D1143" s="162" t="s">
        <v>312</v>
      </c>
      <c r="E1143" s="170" t="s">
        <v>1</v>
      </c>
      <c r="F1143" s="171" t="s">
        <v>3074</v>
      </c>
      <c r="H1143" s="172">
        <v>2002.56</v>
      </c>
      <c r="I1143" s="173"/>
      <c r="L1143" s="169"/>
      <c r="M1143" s="174"/>
      <c r="N1143" s="175"/>
      <c r="O1143" s="175"/>
      <c r="P1143" s="175"/>
      <c r="Q1143" s="175"/>
      <c r="R1143" s="175"/>
      <c r="S1143" s="175"/>
      <c r="T1143" s="176"/>
      <c r="AT1143" s="170" t="s">
        <v>312</v>
      </c>
      <c r="AU1143" s="170" t="s">
        <v>96</v>
      </c>
      <c r="AV1143" s="14" t="s">
        <v>96</v>
      </c>
      <c r="AW1143" s="14" t="s">
        <v>41</v>
      </c>
      <c r="AX1143" s="14" t="s">
        <v>86</v>
      </c>
      <c r="AY1143" s="170" t="s">
        <v>302</v>
      </c>
    </row>
    <row r="1144" spans="1:65" s="14" customFormat="1">
      <c r="B1144" s="169"/>
      <c r="D1144" s="162" t="s">
        <v>312</v>
      </c>
      <c r="E1144" s="170" t="s">
        <v>1</v>
      </c>
      <c r="F1144" s="171" t="s">
        <v>3075</v>
      </c>
      <c r="H1144" s="172">
        <v>572.16</v>
      </c>
      <c r="I1144" s="173"/>
      <c r="L1144" s="169"/>
      <c r="M1144" s="174"/>
      <c r="N1144" s="175"/>
      <c r="O1144" s="175"/>
      <c r="P1144" s="175"/>
      <c r="Q1144" s="175"/>
      <c r="R1144" s="175"/>
      <c r="S1144" s="175"/>
      <c r="T1144" s="176"/>
      <c r="AT1144" s="170" t="s">
        <v>312</v>
      </c>
      <c r="AU1144" s="170" t="s">
        <v>96</v>
      </c>
      <c r="AV1144" s="14" t="s">
        <v>96</v>
      </c>
      <c r="AW1144" s="14" t="s">
        <v>41</v>
      </c>
      <c r="AX1144" s="14" t="s">
        <v>86</v>
      </c>
      <c r="AY1144" s="170" t="s">
        <v>302</v>
      </c>
    </row>
    <row r="1145" spans="1:65" s="15" customFormat="1">
      <c r="B1145" s="177"/>
      <c r="D1145" s="162" t="s">
        <v>312</v>
      </c>
      <c r="E1145" s="178" t="s">
        <v>1</v>
      </c>
      <c r="F1145" s="179" t="s">
        <v>324</v>
      </c>
      <c r="H1145" s="180">
        <v>2574.7199999999998</v>
      </c>
      <c r="I1145" s="181"/>
      <c r="L1145" s="177"/>
      <c r="M1145" s="182"/>
      <c r="N1145" s="183"/>
      <c r="O1145" s="183"/>
      <c r="P1145" s="183"/>
      <c r="Q1145" s="183"/>
      <c r="R1145" s="183"/>
      <c r="S1145" s="183"/>
      <c r="T1145" s="184"/>
      <c r="AT1145" s="178" t="s">
        <v>312</v>
      </c>
      <c r="AU1145" s="178" t="s">
        <v>96</v>
      </c>
      <c r="AV1145" s="15" t="s">
        <v>310</v>
      </c>
      <c r="AW1145" s="15" t="s">
        <v>41</v>
      </c>
      <c r="AX1145" s="15" t="s">
        <v>86</v>
      </c>
      <c r="AY1145" s="178" t="s">
        <v>302</v>
      </c>
    </row>
    <row r="1146" spans="1:65" s="13" customFormat="1">
      <c r="B1146" s="161"/>
      <c r="D1146" s="162" t="s">
        <v>312</v>
      </c>
      <c r="E1146" s="163" t="s">
        <v>1</v>
      </c>
      <c r="F1146" s="164" t="s">
        <v>3076</v>
      </c>
      <c r="H1146" s="163" t="s">
        <v>1</v>
      </c>
      <c r="I1146" s="165"/>
      <c r="L1146" s="161"/>
      <c r="M1146" s="166"/>
      <c r="N1146" s="167"/>
      <c r="O1146" s="167"/>
      <c r="P1146" s="167"/>
      <c r="Q1146" s="167"/>
      <c r="R1146" s="167"/>
      <c r="S1146" s="167"/>
      <c r="T1146" s="168"/>
      <c r="AT1146" s="163" t="s">
        <v>312</v>
      </c>
      <c r="AU1146" s="163" t="s">
        <v>96</v>
      </c>
      <c r="AV1146" s="13" t="s">
        <v>23</v>
      </c>
      <c r="AW1146" s="13" t="s">
        <v>41</v>
      </c>
      <c r="AX1146" s="13" t="s">
        <v>86</v>
      </c>
      <c r="AY1146" s="163" t="s">
        <v>302</v>
      </c>
    </row>
    <row r="1147" spans="1:65" s="14" customFormat="1">
      <c r="B1147" s="169"/>
      <c r="D1147" s="162" t="s">
        <v>312</v>
      </c>
      <c r="E1147" s="170" t="s">
        <v>1</v>
      </c>
      <c r="F1147" s="171" t="s">
        <v>3077</v>
      </c>
      <c r="H1147" s="172">
        <v>858.24</v>
      </c>
      <c r="I1147" s="173"/>
      <c r="L1147" s="169"/>
      <c r="M1147" s="174"/>
      <c r="N1147" s="175"/>
      <c r="O1147" s="175"/>
      <c r="P1147" s="175"/>
      <c r="Q1147" s="175"/>
      <c r="R1147" s="175"/>
      <c r="S1147" s="175"/>
      <c r="T1147" s="176"/>
      <c r="AT1147" s="170" t="s">
        <v>312</v>
      </c>
      <c r="AU1147" s="170" t="s">
        <v>96</v>
      </c>
      <c r="AV1147" s="14" t="s">
        <v>96</v>
      </c>
      <c r="AW1147" s="14" t="s">
        <v>41</v>
      </c>
      <c r="AX1147" s="14" t="s">
        <v>86</v>
      </c>
      <c r="AY1147" s="170" t="s">
        <v>302</v>
      </c>
    </row>
    <row r="1148" spans="1:65" s="15" customFormat="1">
      <c r="B1148" s="177"/>
      <c r="D1148" s="162" t="s">
        <v>312</v>
      </c>
      <c r="E1148" s="178" t="s">
        <v>1</v>
      </c>
      <c r="F1148" s="179" t="s">
        <v>324</v>
      </c>
      <c r="H1148" s="180">
        <v>858.24</v>
      </c>
      <c r="I1148" s="181"/>
      <c r="L1148" s="177"/>
      <c r="M1148" s="182"/>
      <c r="N1148" s="183"/>
      <c r="O1148" s="183"/>
      <c r="P1148" s="183"/>
      <c r="Q1148" s="183"/>
      <c r="R1148" s="183"/>
      <c r="S1148" s="183"/>
      <c r="T1148" s="184"/>
      <c r="AT1148" s="178" t="s">
        <v>312</v>
      </c>
      <c r="AU1148" s="178" t="s">
        <v>96</v>
      </c>
      <c r="AV1148" s="15" t="s">
        <v>310</v>
      </c>
      <c r="AW1148" s="15" t="s">
        <v>41</v>
      </c>
      <c r="AX1148" s="15" t="s">
        <v>86</v>
      </c>
      <c r="AY1148" s="178" t="s">
        <v>302</v>
      </c>
    </row>
    <row r="1149" spans="1:65" s="14" customFormat="1">
      <c r="B1149" s="169"/>
      <c r="D1149" s="162" t="s">
        <v>312</v>
      </c>
      <c r="E1149" s="170" t="s">
        <v>1</v>
      </c>
      <c r="F1149" s="171" t="s">
        <v>3078</v>
      </c>
      <c r="H1149" s="172">
        <v>3432.96</v>
      </c>
      <c r="I1149" s="173"/>
      <c r="L1149" s="169"/>
      <c r="M1149" s="174"/>
      <c r="N1149" s="175"/>
      <c r="O1149" s="175"/>
      <c r="P1149" s="175"/>
      <c r="Q1149" s="175"/>
      <c r="R1149" s="175"/>
      <c r="S1149" s="175"/>
      <c r="T1149" s="176"/>
      <c r="AT1149" s="170" t="s">
        <v>312</v>
      </c>
      <c r="AU1149" s="170" t="s">
        <v>96</v>
      </c>
      <c r="AV1149" s="14" t="s">
        <v>96</v>
      </c>
      <c r="AW1149" s="14" t="s">
        <v>41</v>
      </c>
      <c r="AX1149" s="14" t="s">
        <v>23</v>
      </c>
      <c r="AY1149" s="170" t="s">
        <v>302</v>
      </c>
    </row>
    <row r="1150" spans="1:65" s="2" customFormat="1" ht="24.2" customHeight="1">
      <c r="A1150" s="34"/>
      <c r="B1150" s="147"/>
      <c r="C1150" s="148" t="s">
        <v>1121</v>
      </c>
      <c r="D1150" s="148" t="s">
        <v>305</v>
      </c>
      <c r="E1150" s="149" t="s">
        <v>701</v>
      </c>
      <c r="F1150" s="150" t="s">
        <v>702</v>
      </c>
      <c r="G1150" s="151" t="s">
        <v>445</v>
      </c>
      <c r="H1150" s="152">
        <v>24</v>
      </c>
      <c r="I1150" s="153"/>
      <c r="J1150" s="154">
        <f>ROUND(I1150*H1150,2)</f>
        <v>0</v>
      </c>
      <c r="K1150" s="150" t="s">
        <v>1</v>
      </c>
      <c r="L1150" s="35"/>
      <c r="M1150" s="155" t="s">
        <v>1</v>
      </c>
      <c r="N1150" s="156" t="s">
        <v>51</v>
      </c>
      <c r="O1150" s="60"/>
      <c r="P1150" s="157">
        <f>O1150*H1150</f>
        <v>0</v>
      </c>
      <c r="Q1150" s="157">
        <v>2.4E-2</v>
      </c>
      <c r="R1150" s="157">
        <f>Q1150*H1150</f>
        <v>0.57600000000000007</v>
      </c>
      <c r="S1150" s="157">
        <v>0</v>
      </c>
      <c r="T1150" s="158">
        <f>S1150*H1150</f>
        <v>0</v>
      </c>
      <c r="U1150" s="34"/>
      <c r="V1150" s="34"/>
      <c r="W1150" s="34"/>
      <c r="X1150" s="34"/>
      <c r="Y1150" s="34"/>
      <c r="Z1150" s="34"/>
      <c r="AA1150" s="34"/>
      <c r="AB1150" s="34"/>
      <c r="AC1150" s="34"/>
      <c r="AD1150" s="34"/>
      <c r="AE1150" s="34"/>
      <c r="AR1150" s="159" t="s">
        <v>310</v>
      </c>
      <c r="AT1150" s="159" t="s">
        <v>305</v>
      </c>
      <c r="AU1150" s="159" t="s">
        <v>96</v>
      </c>
      <c r="AY1150" s="18" t="s">
        <v>302</v>
      </c>
      <c r="BE1150" s="160">
        <f>IF(N1150="základní",J1150,0)</f>
        <v>0</v>
      </c>
      <c r="BF1150" s="160">
        <f>IF(N1150="snížená",J1150,0)</f>
        <v>0</v>
      </c>
      <c r="BG1150" s="160">
        <f>IF(N1150="zákl. přenesená",J1150,0)</f>
        <v>0</v>
      </c>
      <c r="BH1150" s="160">
        <f>IF(N1150="sníž. přenesená",J1150,0)</f>
        <v>0</v>
      </c>
      <c r="BI1150" s="160">
        <f>IF(N1150="nulová",J1150,0)</f>
        <v>0</v>
      </c>
      <c r="BJ1150" s="18" t="s">
        <v>23</v>
      </c>
      <c r="BK1150" s="160">
        <f>ROUND(I1150*H1150,2)</f>
        <v>0</v>
      </c>
      <c r="BL1150" s="18" t="s">
        <v>310</v>
      </c>
      <c r="BM1150" s="159" t="s">
        <v>703</v>
      </c>
    </row>
    <row r="1151" spans="1:65" s="14" customFormat="1">
      <c r="B1151" s="169"/>
      <c r="D1151" s="162" t="s">
        <v>312</v>
      </c>
      <c r="E1151" s="170" t="s">
        <v>1</v>
      </c>
      <c r="F1151" s="171" t="s">
        <v>3079</v>
      </c>
      <c r="H1151" s="172">
        <v>24</v>
      </c>
      <c r="I1151" s="173"/>
      <c r="L1151" s="169"/>
      <c r="M1151" s="174"/>
      <c r="N1151" s="175"/>
      <c r="O1151" s="175"/>
      <c r="P1151" s="175"/>
      <c r="Q1151" s="175"/>
      <c r="R1151" s="175"/>
      <c r="S1151" s="175"/>
      <c r="T1151" s="176"/>
      <c r="AT1151" s="170" t="s">
        <v>312</v>
      </c>
      <c r="AU1151" s="170" t="s">
        <v>96</v>
      </c>
      <c r="AV1151" s="14" t="s">
        <v>96</v>
      </c>
      <c r="AW1151" s="14" t="s">
        <v>41</v>
      </c>
      <c r="AX1151" s="14" t="s">
        <v>23</v>
      </c>
      <c r="AY1151" s="170" t="s">
        <v>302</v>
      </c>
    </row>
    <row r="1152" spans="1:65" s="2" customFormat="1" ht="16.5" customHeight="1">
      <c r="A1152" s="34"/>
      <c r="B1152" s="147"/>
      <c r="C1152" s="148" t="s">
        <v>1125</v>
      </c>
      <c r="D1152" s="148" t="s">
        <v>305</v>
      </c>
      <c r="E1152" s="149" t="s">
        <v>711</v>
      </c>
      <c r="F1152" s="150" t="s">
        <v>712</v>
      </c>
      <c r="G1152" s="151" t="s">
        <v>411</v>
      </c>
      <c r="H1152" s="152">
        <v>2.8860000000000001</v>
      </c>
      <c r="I1152" s="153"/>
      <c r="J1152" s="154">
        <f>ROUND(I1152*H1152,2)</f>
        <v>0</v>
      </c>
      <c r="K1152" s="150" t="s">
        <v>1</v>
      </c>
      <c r="L1152" s="35"/>
      <c r="M1152" s="155" t="s">
        <v>1</v>
      </c>
      <c r="N1152" s="156" t="s">
        <v>51</v>
      </c>
      <c r="O1152" s="60"/>
      <c r="P1152" s="157">
        <f>O1152*H1152</f>
        <v>0</v>
      </c>
      <c r="Q1152" s="157">
        <v>2.48</v>
      </c>
      <c r="R1152" s="157">
        <f>Q1152*H1152</f>
        <v>7.1572800000000001</v>
      </c>
      <c r="S1152" s="157">
        <v>0</v>
      </c>
      <c r="T1152" s="158">
        <f>S1152*H1152</f>
        <v>0</v>
      </c>
      <c r="U1152" s="34"/>
      <c r="V1152" s="34"/>
      <c r="W1152" s="34"/>
      <c r="X1152" s="34"/>
      <c r="Y1152" s="34"/>
      <c r="Z1152" s="34"/>
      <c r="AA1152" s="34"/>
      <c r="AB1152" s="34"/>
      <c r="AC1152" s="34"/>
      <c r="AD1152" s="34"/>
      <c r="AE1152" s="34"/>
      <c r="AR1152" s="159" t="s">
        <v>310</v>
      </c>
      <c r="AT1152" s="159" t="s">
        <v>305</v>
      </c>
      <c r="AU1152" s="159" t="s">
        <v>96</v>
      </c>
      <c r="AY1152" s="18" t="s">
        <v>302</v>
      </c>
      <c r="BE1152" s="160">
        <f>IF(N1152="základní",J1152,0)</f>
        <v>0</v>
      </c>
      <c r="BF1152" s="160">
        <f>IF(N1152="snížená",J1152,0)</f>
        <v>0</v>
      </c>
      <c r="BG1152" s="160">
        <f>IF(N1152="zákl. přenesená",J1152,0)</f>
        <v>0</v>
      </c>
      <c r="BH1152" s="160">
        <f>IF(N1152="sníž. přenesená",J1152,0)</f>
        <v>0</v>
      </c>
      <c r="BI1152" s="160">
        <f>IF(N1152="nulová",J1152,0)</f>
        <v>0</v>
      </c>
      <c r="BJ1152" s="18" t="s">
        <v>23</v>
      </c>
      <c r="BK1152" s="160">
        <f>ROUND(I1152*H1152,2)</f>
        <v>0</v>
      </c>
      <c r="BL1152" s="18" t="s">
        <v>310</v>
      </c>
      <c r="BM1152" s="159" t="s">
        <v>713</v>
      </c>
    </row>
    <row r="1153" spans="1:65" s="13" customFormat="1">
      <c r="B1153" s="161"/>
      <c r="D1153" s="162" t="s">
        <v>312</v>
      </c>
      <c r="E1153" s="163" t="s">
        <v>1</v>
      </c>
      <c r="F1153" s="164" t="s">
        <v>716</v>
      </c>
      <c r="H1153" s="163" t="s">
        <v>1</v>
      </c>
      <c r="I1153" s="165"/>
      <c r="L1153" s="161"/>
      <c r="M1153" s="166"/>
      <c r="N1153" s="167"/>
      <c r="O1153" s="167"/>
      <c r="P1153" s="167"/>
      <c r="Q1153" s="167"/>
      <c r="R1153" s="167"/>
      <c r="S1153" s="167"/>
      <c r="T1153" s="168"/>
      <c r="AT1153" s="163" t="s">
        <v>312</v>
      </c>
      <c r="AU1153" s="163" t="s">
        <v>96</v>
      </c>
      <c r="AV1153" s="13" t="s">
        <v>23</v>
      </c>
      <c r="AW1153" s="13" t="s">
        <v>41</v>
      </c>
      <c r="AX1153" s="13" t="s">
        <v>86</v>
      </c>
      <c r="AY1153" s="163" t="s">
        <v>302</v>
      </c>
    </row>
    <row r="1154" spans="1:65" s="14" customFormat="1">
      <c r="B1154" s="169"/>
      <c r="D1154" s="162" t="s">
        <v>312</v>
      </c>
      <c r="E1154" s="170" t="s">
        <v>1</v>
      </c>
      <c r="F1154" s="171" t="s">
        <v>3080</v>
      </c>
      <c r="H1154" s="172">
        <v>2.8860000000000001</v>
      </c>
      <c r="I1154" s="173"/>
      <c r="L1154" s="169"/>
      <c r="M1154" s="174"/>
      <c r="N1154" s="175"/>
      <c r="O1154" s="175"/>
      <c r="P1154" s="175"/>
      <c r="Q1154" s="175"/>
      <c r="R1154" s="175"/>
      <c r="S1154" s="175"/>
      <c r="T1154" s="176"/>
      <c r="AT1154" s="170" t="s">
        <v>312</v>
      </c>
      <c r="AU1154" s="170" t="s">
        <v>96</v>
      </c>
      <c r="AV1154" s="14" t="s">
        <v>96</v>
      </c>
      <c r="AW1154" s="14" t="s">
        <v>41</v>
      </c>
      <c r="AX1154" s="14" t="s">
        <v>23</v>
      </c>
      <c r="AY1154" s="170" t="s">
        <v>302</v>
      </c>
    </row>
    <row r="1155" spans="1:65" s="2" customFormat="1" ht="16.5" customHeight="1">
      <c r="A1155" s="34"/>
      <c r="B1155" s="147"/>
      <c r="C1155" s="148" t="s">
        <v>1132</v>
      </c>
      <c r="D1155" s="148" t="s">
        <v>305</v>
      </c>
      <c r="E1155" s="149" t="s">
        <v>719</v>
      </c>
      <c r="F1155" s="150" t="s">
        <v>720</v>
      </c>
      <c r="G1155" s="151" t="s">
        <v>721</v>
      </c>
      <c r="H1155" s="152">
        <v>0.19600000000000001</v>
      </c>
      <c r="I1155" s="153"/>
      <c r="J1155" s="154">
        <f>ROUND(I1155*H1155,2)</f>
        <v>0</v>
      </c>
      <c r="K1155" s="150" t="s">
        <v>1</v>
      </c>
      <c r="L1155" s="35"/>
      <c r="M1155" s="155" t="s">
        <v>1</v>
      </c>
      <c r="N1155" s="156" t="s">
        <v>51</v>
      </c>
      <c r="O1155" s="60"/>
      <c r="P1155" s="157">
        <f>O1155*H1155</f>
        <v>0</v>
      </c>
      <c r="Q1155" s="157">
        <v>0.65266999999999997</v>
      </c>
      <c r="R1155" s="157">
        <f>Q1155*H1155</f>
        <v>0.12792332000000001</v>
      </c>
      <c r="S1155" s="157">
        <v>0</v>
      </c>
      <c r="T1155" s="158">
        <f>S1155*H1155</f>
        <v>0</v>
      </c>
      <c r="U1155" s="34"/>
      <c r="V1155" s="34"/>
      <c r="W1155" s="34"/>
      <c r="X1155" s="34"/>
      <c r="Y1155" s="34"/>
      <c r="Z1155" s="34"/>
      <c r="AA1155" s="34"/>
      <c r="AB1155" s="34"/>
      <c r="AC1155" s="34"/>
      <c r="AD1155" s="34"/>
      <c r="AE1155" s="34"/>
      <c r="AR1155" s="159" t="s">
        <v>310</v>
      </c>
      <c r="AT1155" s="159" t="s">
        <v>305</v>
      </c>
      <c r="AU1155" s="159" t="s">
        <v>96</v>
      </c>
      <c r="AY1155" s="18" t="s">
        <v>302</v>
      </c>
      <c r="BE1155" s="160">
        <f>IF(N1155="základní",J1155,0)</f>
        <v>0</v>
      </c>
      <c r="BF1155" s="160">
        <f>IF(N1155="snížená",J1155,0)</f>
        <v>0</v>
      </c>
      <c r="BG1155" s="160">
        <f>IF(N1155="zákl. přenesená",J1155,0)</f>
        <v>0</v>
      </c>
      <c r="BH1155" s="160">
        <f>IF(N1155="sníž. přenesená",J1155,0)</f>
        <v>0</v>
      </c>
      <c r="BI1155" s="160">
        <f>IF(N1155="nulová",J1155,0)</f>
        <v>0</v>
      </c>
      <c r="BJ1155" s="18" t="s">
        <v>23</v>
      </c>
      <c r="BK1155" s="160">
        <f>ROUND(I1155*H1155,2)</f>
        <v>0</v>
      </c>
      <c r="BL1155" s="18" t="s">
        <v>310</v>
      </c>
      <c r="BM1155" s="159" t="s">
        <v>722</v>
      </c>
    </row>
    <row r="1156" spans="1:65" s="13" customFormat="1">
      <c r="B1156" s="161"/>
      <c r="D1156" s="162" t="s">
        <v>312</v>
      </c>
      <c r="E1156" s="163" t="s">
        <v>1</v>
      </c>
      <c r="F1156" s="164" t="s">
        <v>723</v>
      </c>
      <c r="H1156" s="163" t="s">
        <v>1</v>
      </c>
      <c r="I1156" s="165"/>
      <c r="L1156" s="161"/>
      <c r="M1156" s="166"/>
      <c r="N1156" s="167"/>
      <c r="O1156" s="167"/>
      <c r="P1156" s="167"/>
      <c r="Q1156" s="167"/>
      <c r="R1156" s="167"/>
      <c r="S1156" s="167"/>
      <c r="T1156" s="168"/>
      <c r="AT1156" s="163" t="s">
        <v>312</v>
      </c>
      <c r="AU1156" s="163" t="s">
        <v>96</v>
      </c>
      <c r="AV1156" s="13" t="s">
        <v>23</v>
      </c>
      <c r="AW1156" s="13" t="s">
        <v>41</v>
      </c>
      <c r="AX1156" s="13" t="s">
        <v>86</v>
      </c>
      <c r="AY1156" s="163" t="s">
        <v>302</v>
      </c>
    </row>
    <row r="1157" spans="1:65" s="13" customFormat="1">
      <c r="B1157" s="161"/>
      <c r="D1157" s="162" t="s">
        <v>312</v>
      </c>
      <c r="E1157" s="163" t="s">
        <v>1</v>
      </c>
      <c r="F1157" s="164" t="s">
        <v>716</v>
      </c>
      <c r="H1157" s="163" t="s">
        <v>1</v>
      </c>
      <c r="I1157" s="165"/>
      <c r="L1157" s="161"/>
      <c r="M1157" s="166"/>
      <c r="N1157" s="167"/>
      <c r="O1157" s="167"/>
      <c r="P1157" s="167"/>
      <c r="Q1157" s="167"/>
      <c r="R1157" s="167"/>
      <c r="S1157" s="167"/>
      <c r="T1157" s="168"/>
      <c r="AT1157" s="163" t="s">
        <v>312</v>
      </c>
      <c r="AU1157" s="163" t="s">
        <v>96</v>
      </c>
      <c r="AV1157" s="13" t="s">
        <v>23</v>
      </c>
      <c r="AW1157" s="13" t="s">
        <v>41</v>
      </c>
      <c r="AX1157" s="13" t="s">
        <v>86</v>
      </c>
      <c r="AY1157" s="163" t="s">
        <v>302</v>
      </c>
    </row>
    <row r="1158" spans="1:65" s="14" customFormat="1">
      <c r="B1158" s="169"/>
      <c r="D1158" s="162" t="s">
        <v>312</v>
      </c>
      <c r="E1158" s="170" t="s">
        <v>1</v>
      </c>
      <c r="F1158" s="171" t="s">
        <v>3081</v>
      </c>
      <c r="H1158" s="172">
        <v>23.4</v>
      </c>
      <c r="I1158" s="173"/>
      <c r="L1158" s="169"/>
      <c r="M1158" s="174"/>
      <c r="N1158" s="175"/>
      <c r="O1158" s="175"/>
      <c r="P1158" s="175"/>
      <c r="Q1158" s="175"/>
      <c r="R1158" s="175"/>
      <c r="S1158" s="175"/>
      <c r="T1158" s="176"/>
      <c r="AT1158" s="170" t="s">
        <v>312</v>
      </c>
      <c r="AU1158" s="170" t="s">
        <v>96</v>
      </c>
      <c r="AV1158" s="14" t="s">
        <v>96</v>
      </c>
      <c r="AW1158" s="14" t="s">
        <v>41</v>
      </c>
      <c r="AX1158" s="14" t="s">
        <v>86</v>
      </c>
      <c r="AY1158" s="170" t="s">
        <v>302</v>
      </c>
    </row>
    <row r="1159" spans="1:65" s="14" customFormat="1">
      <c r="B1159" s="169"/>
      <c r="D1159" s="162" t="s">
        <v>312</v>
      </c>
      <c r="E1159" s="170" t="s">
        <v>1</v>
      </c>
      <c r="F1159" s="171" t="s">
        <v>3082</v>
      </c>
      <c r="H1159" s="172">
        <v>6.24</v>
      </c>
      <c r="I1159" s="173"/>
      <c r="L1159" s="169"/>
      <c r="M1159" s="174"/>
      <c r="N1159" s="175"/>
      <c r="O1159" s="175"/>
      <c r="P1159" s="175"/>
      <c r="Q1159" s="175"/>
      <c r="R1159" s="175"/>
      <c r="S1159" s="175"/>
      <c r="T1159" s="176"/>
      <c r="AT1159" s="170" t="s">
        <v>312</v>
      </c>
      <c r="AU1159" s="170" t="s">
        <v>96</v>
      </c>
      <c r="AV1159" s="14" t="s">
        <v>96</v>
      </c>
      <c r="AW1159" s="14" t="s">
        <v>41</v>
      </c>
      <c r="AX1159" s="14" t="s">
        <v>86</v>
      </c>
      <c r="AY1159" s="170" t="s">
        <v>302</v>
      </c>
    </row>
    <row r="1160" spans="1:65" s="15" customFormat="1">
      <c r="B1160" s="177"/>
      <c r="D1160" s="162" t="s">
        <v>312</v>
      </c>
      <c r="E1160" s="178" t="s">
        <v>1</v>
      </c>
      <c r="F1160" s="179" t="s">
        <v>324</v>
      </c>
      <c r="H1160" s="180">
        <v>29.64</v>
      </c>
      <c r="I1160" s="181"/>
      <c r="L1160" s="177"/>
      <c r="M1160" s="182"/>
      <c r="N1160" s="183"/>
      <c r="O1160" s="183"/>
      <c r="P1160" s="183"/>
      <c r="Q1160" s="183"/>
      <c r="R1160" s="183"/>
      <c r="S1160" s="183"/>
      <c r="T1160" s="184"/>
      <c r="AT1160" s="178" t="s">
        <v>312</v>
      </c>
      <c r="AU1160" s="178" t="s">
        <v>96</v>
      </c>
      <c r="AV1160" s="15" t="s">
        <v>310</v>
      </c>
      <c r="AW1160" s="15" t="s">
        <v>41</v>
      </c>
      <c r="AX1160" s="15" t="s">
        <v>86</v>
      </c>
      <c r="AY1160" s="178" t="s">
        <v>302</v>
      </c>
    </row>
    <row r="1161" spans="1:65" s="14" customFormat="1">
      <c r="B1161" s="169"/>
      <c r="D1161" s="162" t="s">
        <v>312</v>
      </c>
      <c r="E1161" s="170" t="s">
        <v>1</v>
      </c>
      <c r="F1161" s="171" t="s">
        <v>727</v>
      </c>
      <c r="H1161" s="172">
        <v>0.14899999999999999</v>
      </c>
      <c r="I1161" s="173"/>
      <c r="L1161" s="169"/>
      <c r="M1161" s="174"/>
      <c r="N1161" s="175"/>
      <c r="O1161" s="175"/>
      <c r="P1161" s="175"/>
      <c r="Q1161" s="175"/>
      <c r="R1161" s="175"/>
      <c r="S1161" s="175"/>
      <c r="T1161" s="176"/>
      <c r="AT1161" s="170" t="s">
        <v>312</v>
      </c>
      <c r="AU1161" s="170" t="s">
        <v>96</v>
      </c>
      <c r="AV1161" s="14" t="s">
        <v>96</v>
      </c>
      <c r="AW1161" s="14" t="s">
        <v>41</v>
      </c>
      <c r="AX1161" s="14" t="s">
        <v>86</v>
      </c>
      <c r="AY1161" s="170" t="s">
        <v>302</v>
      </c>
    </row>
    <row r="1162" spans="1:65" s="15" customFormat="1">
      <c r="B1162" s="177"/>
      <c r="D1162" s="162" t="s">
        <v>312</v>
      </c>
      <c r="E1162" s="178" t="s">
        <v>1</v>
      </c>
      <c r="F1162" s="179" t="s">
        <v>324</v>
      </c>
      <c r="H1162" s="180">
        <v>0.14899999999999999</v>
      </c>
      <c r="I1162" s="181"/>
      <c r="L1162" s="177"/>
      <c r="M1162" s="182"/>
      <c r="N1162" s="183"/>
      <c r="O1162" s="183"/>
      <c r="P1162" s="183"/>
      <c r="Q1162" s="183"/>
      <c r="R1162" s="183"/>
      <c r="S1162" s="183"/>
      <c r="T1162" s="184"/>
      <c r="AT1162" s="178" t="s">
        <v>312</v>
      </c>
      <c r="AU1162" s="178" t="s">
        <v>96</v>
      </c>
      <c r="AV1162" s="15" t="s">
        <v>310</v>
      </c>
      <c r="AW1162" s="15" t="s">
        <v>41</v>
      </c>
      <c r="AX1162" s="15" t="s">
        <v>86</v>
      </c>
      <c r="AY1162" s="178" t="s">
        <v>302</v>
      </c>
    </row>
    <row r="1163" spans="1:65" s="13" customFormat="1">
      <c r="B1163" s="161"/>
      <c r="D1163" s="162" t="s">
        <v>312</v>
      </c>
      <c r="E1163" s="163" t="s">
        <v>1</v>
      </c>
      <c r="F1163" s="164" t="s">
        <v>723</v>
      </c>
      <c r="H1163" s="163" t="s">
        <v>1</v>
      </c>
      <c r="I1163" s="165"/>
      <c r="L1163" s="161"/>
      <c r="M1163" s="166"/>
      <c r="N1163" s="167"/>
      <c r="O1163" s="167"/>
      <c r="P1163" s="167"/>
      <c r="Q1163" s="167"/>
      <c r="R1163" s="167"/>
      <c r="S1163" s="167"/>
      <c r="T1163" s="168"/>
      <c r="AT1163" s="163" t="s">
        <v>312</v>
      </c>
      <c r="AU1163" s="163" t="s">
        <v>96</v>
      </c>
      <c r="AV1163" s="13" t="s">
        <v>23</v>
      </c>
      <c r="AW1163" s="13" t="s">
        <v>41</v>
      </c>
      <c r="AX1163" s="13" t="s">
        <v>86</v>
      </c>
      <c r="AY1163" s="163" t="s">
        <v>302</v>
      </c>
    </row>
    <row r="1164" spans="1:65" s="13" customFormat="1">
      <c r="B1164" s="161"/>
      <c r="D1164" s="162" t="s">
        <v>312</v>
      </c>
      <c r="E1164" s="163" t="s">
        <v>1</v>
      </c>
      <c r="F1164" s="164" t="s">
        <v>716</v>
      </c>
      <c r="H1164" s="163" t="s">
        <v>1</v>
      </c>
      <c r="I1164" s="165"/>
      <c r="L1164" s="161"/>
      <c r="M1164" s="166"/>
      <c r="N1164" s="167"/>
      <c r="O1164" s="167"/>
      <c r="P1164" s="167"/>
      <c r="Q1164" s="167"/>
      <c r="R1164" s="167"/>
      <c r="S1164" s="167"/>
      <c r="T1164" s="168"/>
      <c r="AT1164" s="163" t="s">
        <v>312</v>
      </c>
      <c r="AU1164" s="163" t="s">
        <v>96</v>
      </c>
      <c r="AV1164" s="13" t="s">
        <v>23</v>
      </c>
      <c r="AW1164" s="13" t="s">
        <v>41</v>
      </c>
      <c r="AX1164" s="13" t="s">
        <v>86</v>
      </c>
      <c r="AY1164" s="163" t="s">
        <v>302</v>
      </c>
    </row>
    <row r="1165" spans="1:65" s="14" customFormat="1">
      <c r="B1165" s="169"/>
      <c r="D1165" s="162" t="s">
        <v>312</v>
      </c>
      <c r="E1165" s="170" t="s">
        <v>1</v>
      </c>
      <c r="F1165" s="171" t="s">
        <v>3083</v>
      </c>
      <c r="H1165" s="172">
        <v>9.36</v>
      </c>
      <c r="I1165" s="173"/>
      <c r="L1165" s="169"/>
      <c r="M1165" s="174"/>
      <c r="N1165" s="175"/>
      <c r="O1165" s="175"/>
      <c r="P1165" s="175"/>
      <c r="Q1165" s="175"/>
      <c r="R1165" s="175"/>
      <c r="S1165" s="175"/>
      <c r="T1165" s="176"/>
      <c r="AT1165" s="170" t="s">
        <v>312</v>
      </c>
      <c r="AU1165" s="170" t="s">
        <v>96</v>
      </c>
      <c r="AV1165" s="14" t="s">
        <v>96</v>
      </c>
      <c r="AW1165" s="14" t="s">
        <v>41</v>
      </c>
      <c r="AX1165" s="14" t="s">
        <v>86</v>
      </c>
      <c r="AY1165" s="170" t="s">
        <v>302</v>
      </c>
    </row>
    <row r="1166" spans="1:65" s="15" customFormat="1">
      <c r="B1166" s="177"/>
      <c r="D1166" s="162" t="s">
        <v>312</v>
      </c>
      <c r="E1166" s="178" t="s">
        <v>141</v>
      </c>
      <c r="F1166" s="179" t="s">
        <v>324</v>
      </c>
      <c r="H1166" s="180">
        <v>9.36</v>
      </c>
      <c r="I1166" s="181"/>
      <c r="L1166" s="177"/>
      <c r="M1166" s="182"/>
      <c r="N1166" s="183"/>
      <c r="O1166" s="183"/>
      <c r="P1166" s="183"/>
      <c r="Q1166" s="183"/>
      <c r="R1166" s="183"/>
      <c r="S1166" s="183"/>
      <c r="T1166" s="184"/>
      <c r="AT1166" s="178" t="s">
        <v>312</v>
      </c>
      <c r="AU1166" s="178" t="s">
        <v>96</v>
      </c>
      <c r="AV1166" s="15" t="s">
        <v>310</v>
      </c>
      <c r="AW1166" s="15" t="s">
        <v>41</v>
      </c>
      <c r="AX1166" s="15" t="s">
        <v>86</v>
      </c>
      <c r="AY1166" s="178" t="s">
        <v>302</v>
      </c>
    </row>
    <row r="1167" spans="1:65" s="14" customFormat="1">
      <c r="B1167" s="169"/>
      <c r="D1167" s="162" t="s">
        <v>312</v>
      </c>
      <c r="E1167" s="170" t="s">
        <v>1</v>
      </c>
      <c r="F1167" s="171" t="s">
        <v>729</v>
      </c>
      <c r="H1167" s="172">
        <v>4.7E-2</v>
      </c>
      <c r="I1167" s="173"/>
      <c r="L1167" s="169"/>
      <c r="M1167" s="174"/>
      <c r="N1167" s="175"/>
      <c r="O1167" s="175"/>
      <c r="P1167" s="175"/>
      <c r="Q1167" s="175"/>
      <c r="R1167" s="175"/>
      <c r="S1167" s="175"/>
      <c r="T1167" s="176"/>
      <c r="AT1167" s="170" t="s">
        <v>312</v>
      </c>
      <c r="AU1167" s="170" t="s">
        <v>96</v>
      </c>
      <c r="AV1167" s="14" t="s">
        <v>96</v>
      </c>
      <c r="AW1167" s="14" t="s">
        <v>41</v>
      </c>
      <c r="AX1167" s="14" t="s">
        <v>86</v>
      </c>
      <c r="AY1167" s="170" t="s">
        <v>302</v>
      </c>
    </row>
    <row r="1168" spans="1:65" s="15" customFormat="1">
      <c r="B1168" s="177"/>
      <c r="D1168" s="162" t="s">
        <v>312</v>
      </c>
      <c r="E1168" s="178" t="s">
        <v>1</v>
      </c>
      <c r="F1168" s="179" t="s">
        <v>324</v>
      </c>
      <c r="H1168" s="180">
        <v>4.7E-2</v>
      </c>
      <c r="I1168" s="181"/>
      <c r="L1168" s="177"/>
      <c r="M1168" s="182"/>
      <c r="N1168" s="183"/>
      <c r="O1168" s="183"/>
      <c r="P1168" s="183"/>
      <c r="Q1168" s="183"/>
      <c r="R1168" s="183"/>
      <c r="S1168" s="183"/>
      <c r="T1168" s="184"/>
      <c r="AT1168" s="178" t="s">
        <v>312</v>
      </c>
      <c r="AU1168" s="178" t="s">
        <v>96</v>
      </c>
      <c r="AV1168" s="15" t="s">
        <v>310</v>
      </c>
      <c r="AW1168" s="15" t="s">
        <v>41</v>
      </c>
      <c r="AX1168" s="15" t="s">
        <v>86</v>
      </c>
      <c r="AY1168" s="178" t="s">
        <v>302</v>
      </c>
    </row>
    <row r="1169" spans="1:65" s="14" customFormat="1">
      <c r="B1169" s="169"/>
      <c r="D1169" s="162" t="s">
        <v>312</v>
      </c>
      <c r="E1169" s="170" t="s">
        <v>1</v>
      </c>
      <c r="F1169" s="171" t="s">
        <v>3084</v>
      </c>
      <c r="H1169" s="172">
        <v>0.19600000000000001</v>
      </c>
      <c r="I1169" s="173"/>
      <c r="L1169" s="169"/>
      <c r="M1169" s="174"/>
      <c r="N1169" s="175"/>
      <c r="O1169" s="175"/>
      <c r="P1169" s="175"/>
      <c r="Q1169" s="175"/>
      <c r="R1169" s="175"/>
      <c r="S1169" s="175"/>
      <c r="T1169" s="176"/>
      <c r="AT1169" s="170" t="s">
        <v>312</v>
      </c>
      <c r="AU1169" s="170" t="s">
        <v>96</v>
      </c>
      <c r="AV1169" s="14" t="s">
        <v>96</v>
      </c>
      <c r="AW1169" s="14" t="s">
        <v>41</v>
      </c>
      <c r="AX1169" s="14" t="s">
        <v>23</v>
      </c>
      <c r="AY1169" s="170" t="s">
        <v>302</v>
      </c>
    </row>
    <row r="1170" spans="1:65" s="2" customFormat="1" ht="16.5" customHeight="1">
      <c r="A1170" s="34"/>
      <c r="B1170" s="147"/>
      <c r="C1170" s="148" t="s">
        <v>1136</v>
      </c>
      <c r="D1170" s="148" t="s">
        <v>305</v>
      </c>
      <c r="E1170" s="149" t="s">
        <v>743</v>
      </c>
      <c r="F1170" s="150" t="s">
        <v>744</v>
      </c>
      <c r="G1170" s="151" t="s">
        <v>671</v>
      </c>
      <c r="H1170" s="152">
        <v>164.06399999999999</v>
      </c>
      <c r="I1170" s="153"/>
      <c r="J1170" s="154">
        <f>ROUND(I1170*H1170,2)</f>
        <v>0</v>
      </c>
      <c r="K1170" s="150" t="s">
        <v>309</v>
      </c>
      <c r="L1170" s="35"/>
      <c r="M1170" s="155" t="s">
        <v>1</v>
      </c>
      <c r="N1170" s="156" t="s">
        <v>51</v>
      </c>
      <c r="O1170" s="60"/>
      <c r="P1170" s="157">
        <f>O1170*H1170</f>
        <v>0</v>
      </c>
      <c r="Q1170" s="157">
        <v>2.0000000000000002E-5</v>
      </c>
      <c r="R1170" s="157">
        <f>Q1170*H1170</f>
        <v>3.2812800000000001E-3</v>
      </c>
      <c r="S1170" s="157">
        <v>0</v>
      </c>
      <c r="T1170" s="158">
        <f>S1170*H1170</f>
        <v>0</v>
      </c>
      <c r="U1170" s="34"/>
      <c r="V1170" s="34"/>
      <c r="W1170" s="34"/>
      <c r="X1170" s="34"/>
      <c r="Y1170" s="34"/>
      <c r="Z1170" s="34"/>
      <c r="AA1170" s="34"/>
      <c r="AB1170" s="34"/>
      <c r="AC1170" s="34"/>
      <c r="AD1170" s="34"/>
      <c r="AE1170" s="34"/>
      <c r="AR1170" s="159" t="s">
        <v>310</v>
      </c>
      <c r="AT1170" s="159" t="s">
        <v>305</v>
      </c>
      <c r="AU1170" s="159" t="s">
        <v>96</v>
      </c>
      <c r="AY1170" s="18" t="s">
        <v>302</v>
      </c>
      <c r="BE1170" s="160">
        <f>IF(N1170="základní",J1170,0)</f>
        <v>0</v>
      </c>
      <c r="BF1170" s="160">
        <f>IF(N1170="snížená",J1170,0)</f>
        <v>0</v>
      </c>
      <c r="BG1170" s="160">
        <f>IF(N1170="zákl. přenesená",J1170,0)</f>
        <v>0</v>
      </c>
      <c r="BH1170" s="160">
        <f>IF(N1170="sníž. přenesená",J1170,0)</f>
        <v>0</v>
      </c>
      <c r="BI1170" s="160">
        <f>IF(N1170="nulová",J1170,0)</f>
        <v>0</v>
      </c>
      <c r="BJ1170" s="18" t="s">
        <v>23</v>
      </c>
      <c r="BK1170" s="160">
        <f>ROUND(I1170*H1170,2)</f>
        <v>0</v>
      </c>
      <c r="BL1170" s="18" t="s">
        <v>310</v>
      </c>
      <c r="BM1170" s="159" t="s">
        <v>3085</v>
      </c>
    </row>
    <row r="1171" spans="1:65" s="13" customFormat="1">
      <c r="B1171" s="161"/>
      <c r="D1171" s="162" t="s">
        <v>312</v>
      </c>
      <c r="E1171" s="163" t="s">
        <v>1</v>
      </c>
      <c r="F1171" s="164" t="s">
        <v>746</v>
      </c>
      <c r="H1171" s="163" t="s">
        <v>1</v>
      </c>
      <c r="I1171" s="165"/>
      <c r="L1171" s="161"/>
      <c r="M1171" s="166"/>
      <c r="N1171" s="167"/>
      <c r="O1171" s="167"/>
      <c r="P1171" s="167"/>
      <c r="Q1171" s="167"/>
      <c r="R1171" s="167"/>
      <c r="S1171" s="167"/>
      <c r="T1171" s="168"/>
      <c r="AT1171" s="163" t="s">
        <v>312</v>
      </c>
      <c r="AU1171" s="163" t="s">
        <v>96</v>
      </c>
      <c r="AV1171" s="13" t="s">
        <v>23</v>
      </c>
      <c r="AW1171" s="13" t="s">
        <v>41</v>
      </c>
      <c r="AX1171" s="13" t="s">
        <v>86</v>
      </c>
      <c r="AY1171" s="163" t="s">
        <v>302</v>
      </c>
    </row>
    <row r="1172" spans="1:65" s="14" customFormat="1">
      <c r="B1172" s="169"/>
      <c r="D1172" s="162" t="s">
        <v>312</v>
      </c>
      <c r="E1172" s="170" t="s">
        <v>1</v>
      </c>
      <c r="F1172" s="171" t="s">
        <v>747</v>
      </c>
      <c r="H1172" s="172">
        <v>5.58</v>
      </c>
      <c r="I1172" s="173"/>
      <c r="L1172" s="169"/>
      <c r="M1172" s="174"/>
      <c r="N1172" s="175"/>
      <c r="O1172" s="175"/>
      <c r="P1172" s="175"/>
      <c r="Q1172" s="175"/>
      <c r="R1172" s="175"/>
      <c r="S1172" s="175"/>
      <c r="T1172" s="176"/>
      <c r="AT1172" s="170" t="s">
        <v>312</v>
      </c>
      <c r="AU1172" s="170" t="s">
        <v>96</v>
      </c>
      <c r="AV1172" s="14" t="s">
        <v>96</v>
      </c>
      <c r="AW1172" s="14" t="s">
        <v>41</v>
      </c>
      <c r="AX1172" s="14" t="s">
        <v>86</v>
      </c>
      <c r="AY1172" s="170" t="s">
        <v>302</v>
      </c>
    </row>
    <row r="1173" spans="1:65" s="14" customFormat="1">
      <c r="B1173" s="169"/>
      <c r="D1173" s="162" t="s">
        <v>312</v>
      </c>
      <c r="E1173" s="170" t="s">
        <v>1</v>
      </c>
      <c r="F1173" s="171" t="s">
        <v>748</v>
      </c>
      <c r="H1173" s="172">
        <v>1.256</v>
      </c>
      <c r="I1173" s="173"/>
      <c r="L1173" s="169"/>
      <c r="M1173" s="174"/>
      <c r="N1173" s="175"/>
      <c r="O1173" s="175"/>
      <c r="P1173" s="175"/>
      <c r="Q1173" s="175"/>
      <c r="R1173" s="175"/>
      <c r="S1173" s="175"/>
      <c r="T1173" s="176"/>
      <c r="AT1173" s="170" t="s">
        <v>312</v>
      </c>
      <c r="AU1173" s="170" t="s">
        <v>96</v>
      </c>
      <c r="AV1173" s="14" t="s">
        <v>96</v>
      </c>
      <c r="AW1173" s="14" t="s">
        <v>41</v>
      </c>
      <c r="AX1173" s="14" t="s">
        <v>86</v>
      </c>
      <c r="AY1173" s="170" t="s">
        <v>302</v>
      </c>
    </row>
    <row r="1174" spans="1:65" s="15" customFormat="1">
      <c r="B1174" s="177"/>
      <c r="D1174" s="162" t="s">
        <v>312</v>
      </c>
      <c r="E1174" s="178" t="s">
        <v>1</v>
      </c>
      <c r="F1174" s="179" t="s">
        <v>677</v>
      </c>
      <c r="H1174" s="180">
        <v>6.8360000000000003</v>
      </c>
      <c r="I1174" s="181"/>
      <c r="L1174" s="177"/>
      <c r="M1174" s="182"/>
      <c r="N1174" s="183"/>
      <c r="O1174" s="183"/>
      <c r="P1174" s="183"/>
      <c r="Q1174" s="183"/>
      <c r="R1174" s="183"/>
      <c r="S1174" s="183"/>
      <c r="T1174" s="184"/>
      <c r="AT1174" s="178" t="s">
        <v>312</v>
      </c>
      <c r="AU1174" s="178" t="s">
        <v>96</v>
      </c>
      <c r="AV1174" s="15" t="s">
        <v>310</v>
      </c>
      <c r="AW1174" s="15" t="s">
        <v>41</v>
      </c>
      <c r="AX1174" s="15" t="s">
        <v>86</v>
      </c>
      <c r="AY1174" s="178" t="s">
        <v>302</v>
      </c>
    </row>
    <row r="1175" spans="1:65" s="13" customFormat="1">
      <c r="B1175" s="161"/>
      <c r="D1175" s="162" t="s">
        <v>312</v>
      </c>
      <c r="E1175" s="163" t="s">
        <v>1</v>
      </c>
      <c r="F1175" s="164" t="s">
        <v>749</v>
      </c>
      <c r="H1175" s="163" t="s">
        <v>1</v>
      </c>
      <c r="I1175" s="165"/>
      <c r="L1175" s="161"/>
      <c r="M1175" s="166"/>
      <c r="N1175" s="167"/>
      <c r="O1175" s="167"/>
      <c r="P1175" s="167"/>
      <c r="Q1175" s="167"/>
      <c r="R1175" s="167"/>
      <c r="S1175" s="167"/>
      <c r="T1175" s="168"/>
      <c r="AT1175" s="163" t="s">
        <v>312</v>
      </c>
      <c r="AU1175" s="163" t="s">
        <v>96</v>
      </c>
      <c r="AV1175" s="13" t="s">
        <v>23</v>
      </c>
      <c r="AW1175" s="13" t="s">
        <v>41</v>
      </c>
      <c r="AX1175" s="13" t="s">
        <v>86</v>
      </c>
      <c r="AY1175" s="163" t="s">
        <v>302</v>
      </c>
    </row>
    <row r="1176" spans="1:65" s="14" customFormat="1">
      <c r="B1176" s="169"/>
      <c r="D1176" s="162" t="s">
        <v>312</v>
      </c>
      <c r="E1176" s="170" t="s">
        <v>1</v>
      </c>
      <c r="F1176" s="171" t="s">
        <v>3086</v>
      </c>
      <c r="H1176" s="172">
        <v>95.703999999999994</v>
      </c>
      <c r="I1176" s="173"/>
      <c r="L1176" s="169"/>
      <c r="M1176" s="174"/>
      <c r="N1176" s="175"/>
      <c r="O1176" s="175"/>
      <c r="P1176" s="175"/>
      <c r="Q1176" s="175"/>
      <c r="R1176" s="175"/>
      <c r="S1176" s="175"/>
      <c r="T1176" s="176"/>
      <c r="AT1176" s="170" t="s">
        <v>312</v>
      </c>
      <c r="AU1176" s="170" t="s">
        <v>96</v>
      </c>
      <c r="AV1176" s="14" t="s">
        <v>96</v>
      </c>
      <c r="AW1176" s="14" t="s">
        <v>41</v>
      </c>
      <c r="AX1176" s="14" t="s">
        <v>86</v>
      </c>
      <c r="AY1176" s="170" t="s">
        <v>302</v>
      </c>
    </row>
    <row r="1177" spans="1:65" s="14" customFormat="1">
      <c r="B1177" s="169"/>
      <c r="D1177" s="162" t="s">
        <v>312</v>
      </c>
      <c r="E1177" s="170" t="s">
        <v>1</v>
      </c>
      <c r="F1177" s="171" t="s">
        <v>3087</v>
      </c>
      <c r="H1177" s="172">
        <v>27.344000000000001</v>
      </c>
      <c r="I1177" s="173"/>
      <c r="L1177" s="169"/>
      <c r="M1177" s="174"/>
      <c r="N1177" s="175"/>
      <c r="O1177" s="175"/>
      <c r="P1177" s="175"/>
      <c r="Q1177" s="175"/>
      <c r="R1177" s="175"/>
      <c r="S1177" s="175"/>
      <c r="T1177" s="176"/>
      <c r="AT1177" s="170" t="s">
        <v>312</v>
      </c>
      <c r="AU1177" s="170" t="s">
        <v>96</v>
      </c>
      <c r="AV1177" s="14" t="s">
        <v>96</v>
      </c>
      <c r="AW1177" s="14" t="s">
        <v>41</v>
      </c>
      <c r="AX1177" s="14" t="s">
        <v>86</v>
      </c>
      <c r="AY1177" s="170" t="s">
        <v>302</v>
      </c>
    </row>
    <row r="1178" spans="1:65" s="15" customFormat="1">
      <c r="B1178" s="177"/>
      <c r="D1178" s="162" t="s">
        <v>312</v>
      </c>
      <c r="E1178" s="178" t="s">
        <v>1</v>
      </c>
      <c r="F1178" s="179" t="s">
        <v>324</v>
      </c>
      <c r="H1178" s="180">
        <v>123.048</v>
      </c>
      <c r="I1178" s="181"/>
      <c r="L1178" s="177"/>
      <c r="M1178" s="182"/>
      <c r="N1178" s="183"/>
      <c r="O1178" s="183"/>
      <c r="P1178" s="183"/>
      <c r="Q1178" s="183"/>
      <c r="R1178" s="183"/>
      <c r="S1178" s="183"/>
      <c r="T1178" s="184"/>
      <c r="AT1178" s="178" t="s">
        <v>312</v>
      </c>
      <c r="AU1178" s="178" t="s">
        <v>96</v>
      </c>
      <c r="AV1178" s="15" t="s">
        <v>310</v>
      </c>
      <c r="AW1178" s="15" t="s">
        <v>41</v>
      </c>
      <c r="AX1178" s="15" t="s">
        <v>86</v>
      </c>
      <c r="AY1178" s="178" t="s">
        <v>302</v>
      </c>
    </row>
    <row r="1179" spans="1:65" s="13" customFormat="1">
      <c r="B1179" s="161"/>
      <c r="D1179" s="162" t="s">
        <v>312</v>
      </c>
      <c r="E1179" s="163" t="s">
        <v>1</v>
      </c>
      <c r="F1179" s="164" t="s">
        <v>749</v>
      </c>
      <c r="H1179" s="163" t="s">
        <v>1</v>
      </c>
      <c r="I1179" s="165"/>
      <c r="L1179" s="161"/>
      <c r="M1179" s="166"/>
      <c r="N1179" s="167"/>
      <c r="O1179" s="167"/>
      <c r="P1179" s="167"/>
      <c r="Q1179" s="167"/>
      <c r="R1179" s="167"/>
      <c r="S1179" s="167"/>
      <c r="T1179" s="168"/>
      <c r="AT1179" s="163" t="s">
        <v>312</v>
      </c>
      <c r="AU1179" s="163" t="s">
        <v>96</v>
      </c>
      <c r="AV1179" s="13" t="s">
        <v>23</v>
      </c>
      <c r="AW1179" s="13" t="s">
        <v>41</v>
      </c>
      <c r="AX1179" s="13" t="s">
        <v>86</v>
      </c>
      <c r="AY1179" s="163" t="s">
        <v>302</v>
      </c>
    </row>
    <row r="1180" spans="1:65" s="14" customFormat="1">
      <c r="B1180" s="169"/>
      <c r="D1180" s="162" t="s">
        <v>312</v>
      </c>
      <c r="E1180" s="170" t="s">
        <v>1</v>
      </c>
      <c r="F1180" s="171" t="s">
        <v>3088</v>
      </c>
      <c r="H1180" s="172">
        <v>41.015999999999998</v>
      </c>
      <c r="I1180" s="173"/>
      <c r="L1180" s="169"/>
      <c r="M1180" s="174"/>
      <c r="N1180" s="175"/>
      <c r="O1180" s="175"/>
      <c r="P1180" s="175"/>
      <c r="Q1180" s="175"/>
      <c r="R1180" s="175"/>
      <c r="S1180" s="175"/>
      <c r="T1180" s="176"/>
      <c r="AT1180" s="170" t="s">
        <v>312</v>
      </c>
      <c r="AU1180" s="170" t="s">
        <v>96</v>
      </c>
      <c r="AV1180" s="14" t="s">
        <v>96</v>
      </c>
      <c r="AW1180" s="14" t="s">
        <v>41</v>
      </c>
      <c r="AX1180" s="14" t="s">
        <v>86</v>
      </c>
      <c r="AY1180" s="170" t="s">
        <v>302</v>
      </c>
    </row>
    <row r="1181" spans="1:65" s="15" customFormat="1">
      <c r="B1181" s="177"/>
      <c r="D1181" s="162" t="s">
        <v>312</v>
      </c>
      <c r="E1181" s="178" t="s">
        <v>1</v>
      </c>
      <c r="F1181" s="179" t="s">
        <v>324</v>
      </c>
      <c r="H1181" s="180">
        <v>41.015999999999998</v>
      </c>
      <c r="I1181" s="181"/>
      <c r="L1181" s="177"/>
      <c r="M1181" s="182"/>
      <c r="N1181" s="183"/>
      <c r="O1181" s="183"/>
      <c r="P1181" s="183"/>
      <c r="Q1181" s="183"/>
      <c r="R1181" s="183"/>
      <c r="S1181" s="183"/>
      <c r="T1181" s="184"/>
      <c r="AT1181" s="178" t="s">
        <v>312</v>
      </c>
      <c r="AU1181" s="178" t="s">
        <v>96</v>
      </c>
      <c r="AV1181" s="15" t="s">
        <v>310</v>
      </c>
      <c r="AW1181" s="15" t="s">
        <v>41</v>
      </c>
      <c r="AX1181" s="15" t="s">
        <v>86</v>
      </c>
      <c r="AY1181" s="178" t="s">
        <v>302</v>
      </c>
    </row>
    <row r="1182" spans="1:65" s="14" customFormat="1">
      <c r="B1182" s="169"/>
      <c r="D1182" s="162" t="s">
        <v>312</v>
      </c>
      <c r="E1182" s="170" t="s">
        <v>1</v>
      </c>
      <c r="F1182" s="171" t="s">
        <v>3089</v>
      </c>
      <c r="H1182" s="172">
        <v>164.06399999999999</v>
      </c>
      <c r="I1182" s="173"/>
      <c r="L1182" s="169"/>
      <c r="M1182" s="174"/>
      <c r="N1182" s="175"/>
      <c r="O1182" s="175"/>
      <c r="P1182" s="175"/>
      <c r="Q1182" s="175"/>
      <c r="R1182" s="175"/>
      <c r="S1182" s="175"/>
      <c r="T1182" s="176"/>
      <c r="AT1182" s="170" t="s">
        <v>312</v>
      </c>
      <c r="AU1182" s="170" t="s">
        <v>96</v>
      </c>
      <c r="AV1182" s="14" t="s">
        <v>96</v>
      </c>
      <c r="AW1182" s="14" t="s">
        <v>41</v>
      </c>
      <c r="AX1182" s="14" t="s">
        <v>23</v>
      </c>
      <c r="AY1182" s="170" t="s">
        <v>302</v>
      </c>
    </row>
    <row r="1183" spans="1:65" s="2" customFormat="1" ht="16.5" customHeight="1">
      <c r="A1183" s="34"/>
      <c r="B1183" s="147"/>
      <c r="C1183" s="193" t="s">
        <v>1141</v>
      </c>
      <c r="D1183" s="193" t="s">
        <v>526</v>
      </c>
      <c r="E1183" s="194" t="s">
        <v>752</v>
      </c>
      <c r="F1183" s="195" t="s">
        <v>753</v>
      </c>
      <c r="G1183" s="196" t="s">
        <v>332</v>
      </c>
      <c r="H1183" s="197">
        <v>0.14499999999999999</v>
      </c>
      <c r="I1183" s="198"/>
      <c r="J1183" s="199">
        <f>ROUND(I1183*H1183,2)</f>
        <v>0</v>
      </c>
      <c r="K1183" s="195" t="s">
        <v>1</v>
      </c>
      <c r="L1183" s="200"/>
      <c r="M1183" s="201" t="s">
        <v>1</v>
      </c>
      <c r="N1183" s="202" t="s">
        <v>51</v>
      </c>
      <c r="O1183" s="60"/>
      <c r="P1183" s="157">
        <f>O1183*H1183</f>
        <v>0</v>
      </c>
      <c r="Q1183" s="157">
        <v>1</v>
      </c>
      <c r="R1183" s="157">
        <f>Q1183*H1183</f>
        <v>0.14499999999999999</v>
      </c>
      <c r="S1183" s="157">
        <v>0</v>
      </c>
      <c r="T1183" s="158">
        <f>S1183*H1183</f>
        <v>0</v>
      </c>
      <c r="U1183" s="34"/>
      <c r="V1183" s="34"/>
      <c r="W1183" s="34"/>
      <c r="X1183" s="34"/>
      <c r="Y1183" s="34"/>
      <c r="Z1183" s="34"/>
      <c r="AA1183" s="34"/>
      <c r="AB1183" s="34"/>
      <c r="AC1183" s="34"/>
      <c r="AD1183" s="34"/>
      <c r="AE1183" s="34"/>
      <c r="AR1183" s="159" t="s">
        <v>140</v>
      </c>
      <c r="AT1183" s="159" t="s">
        <v>526</v>
      </c>
      <c r="AU1183" s="159" t="s">
        <v>96</v>
      </c>
      <c r="AY1183" s="18" t="s">
        <v>302</v>
      </c>
      <c r="BE1183" s="160">
        <f>IF(N1183="základní",J1183,0)</f>
        <v>0</v>
      </c>
      <c r="BF1183" s="160">
        <f>IF(N1183="snížená",J1183,0)</f>
        <v>0</v>
      </c>
      <c r="BG1183" s="160">
        <f>IF(N1183="zákl. přenesená",J1183,0)</f>
        <v>0</v>
      </c>
      <c r="BH1183" s="160">
        <f>IF(N1183="sníž. přenesená",J1183,0)</f>
        <v>0</v>
      </c>
      <c r="BI1183" s="160">
        <f>IF(N1183="nulová",J1183,0)</f>
        <v>0</v>
      </c>
      <c r="BJ1183" s="18" t="s">
        <v>23</v>
      </c>
      <c r="BK1183" s="160">
        <f>ROUND(I1183*H1183,2)</f>
        <v>0</v>
      </c>
      <c r="BL1183" s="18" t="s">
        <v>310</v>
      </c>
      <c r="BM1183" s="159" t="s">
        <v>754</v>
      </c>
    </row>
    <row r="1184" spans="1:65" s="2" customFormat="1">
      <c r="A1184" s="34"/>
      <c r="B1184" s="35"/>
      <c r="C1184" s="34"/>
      <c r="D1184" s="162" t="s">
        <v>755</v>
      </c>
      <c r="E1184" s="34"/>
      <c r="F1184" s="203"/>
      <c r="G1184" s="34"/>
      <c r="H1184" s="34"/>
      <c r="I1184" s="204"/>
      <c r="J1184" s="34"/>
      <c r="K1184" s="34"/>
      <c r="L1184" s="35"/>
      <c r="M1184" s="205"/>
      <c r="N1184" s="206"/>
      <c r="O1184" s="60"/>
      <c r="P1184" s="60"/>
      <c r="Q1184" s="60"/>
      <c r="R1184" s="60"/>
      <c r="S1184" s="60"/>
      <c r="T1184" s="61"/>
      <c r="U1184" s="34"/>
      <c r="V1184" s="34"/>
      <c r="W1184" s="34"/>
      <c r="X1184" s="34"/>
      <c r="Y1184" s="34"/>
      <c r="Z1184" s="34"/>
      <c r="AA1184" s="34"/>
      <c r="AB1184" s="34"/>
      <c r="AC1184" s="34"/>
      <c r="AD1184" s="34"/>
      <c r="AE1184" s="34"/>
      <c r="AT1184" s="18" t="s">
        <v>755</v>
      </c>
      <c r="AU1184" s="18" t="s">
        <v>96</v>
      </c>
    </row>
    <row r="1185" spans="1:65" s="14" customFormat="1">
      <c r="B1185" s="169"/>
      <c r="D1185" s="162" t="s">
        <v>312</v>
      </c>
      <c r="E1185" s="170" t="s">
        <v>1</v>
      </c>
      <c r="F1185" s="171" t="s">
        <v>3090</v>
      </c>
      <c r="H1185" s="172">
        <v>0.14499999999999999</v>
      </c>
      <c r="I1185" s="173"/>
      <c r="L1185" s="169"/>
      <c r="M1185" s="174"/>
      <c r="N1185" s="175"/>
      <c r="O1185" s="175"/>
      <c r="P1185" s="175"/>
      <c r="Q1185" s="175"/>
      <c r="R1185" s="175"/>
      <c r="S1185" s="175"/>
      <c r="T1185" s="176"/>
      <c r="AT1185" s="170" t="s">
        <v>312</v>
      </c>
      <c r="AU1185" s="170" t="s">
        <v>96</v>
      </c>
      <c r="AV1185" s="14" t="s">
        <v>96</v>
      </c>
      <c r="AW1185" s="14" t="s">
        <v>41</v>
      </c>
      <c r="AX1185" s="14" t="s">
        <v>23</v>
      </c>
      <c r="AY1185" s="170" t="s">
        <v>302</v>
      </c>
    </row>
    <row r="1186" spans="1:65" s="2" customFormat="1" ht="16.5" customHeight="1">
      <c r="A1186" s="34"/>
      <c r="B1186" s="147"/>
      <c r="C1186" s="193" t="s">
        <v>1151</v>
      </c>
      <c r="D1186" s="193" t="s">
        <v>526</v>
      </c>
      <c r="E1186" s="194" t="s">
        <v>758</v>
      </c>
      <c r="F1186" s="195" t="s">
        <v>759</v>
      </c>
      <c r="G1186" s="196" t="s">
        <v>332</v>
      </c>
      <c r="H1186" s="197">
        <v>3.3000000000000002E-2</v>
      </c>
      <c r="I1186" s="198"/>
      <c r="J1186" s="199">
        <f>ROUND(I1186*H1186,2)</f>
        <v>0</v>
      </c>
      <c r="K1186" s="195" t="s">
        <v>1</v>
      </c>
      <c r="L1186" s="200"/>
      <c r="M1186" s="201" t="s">
        <v>1</v>
      </c>
      <c r="N1186" s="202" t="s">
        <v>51</v>
      </c>
      <c r="O1186" s="60"/>
      <c r="P1186" s="157">
        <f>O1186*H1186</f>
        <v>0</v>
      </c>
      <c r="Q1186" s="157">
        <v>1</v>
      </c>
      <c r="R1186" s="157">
        <f>Q1186*H1186</f>
        <v>3.3000000000000002E-2</v>
      </c>
      <c r="S1186" s="157">
        <v>0</v>
      </c>
      <c r="T1186" s="158">
        <f>S1186*H1186</f>
        <v>0</v>
      </c>
      <c r="U1186" s="34"/>
      <c r="V1186" s="34"/>
      <c r="W1186" s="34"/>
      <c r="X1186" s="34"/>
      <c r="Y1186" s="34"/>
      <c r="Z1186" s="34"/>
      <c r="AA1186" s="34"/>
      <c r="AB1186" s="34"/>
      <c r="AC1186" s="34"/>
      <c r="AD1186" s="34"/>
      <c r="AE1186" s="34"/>
      <c r="AR1186" s="159" t="s">
        <v>140</v>
      </c>
      <c r="AT1186" s="159" t="s">
        <v>526</v>
      </c>
      <c r="AU1186" s="159" t="s">
        <v>96</v>
      </c>
      <c r="AY1186" s="18" t="s">
        <v>302</v>
      </c>
      <c r="BE1186" s="160">
        <f>IF(N1186="základní",J1186,0)</f>
        <v>0</v>
      </c>
      <c r="BF1186" s="160">
        <f>IF(N1186="snížená",J1186,0)</f>
        <v>0</v>
      </c>
      <c r="BG1186" s="160">
        <f>IF(N1186="zákl. přenesená",J1186,0)</f>
        <v>0</v>
      </c>
      <c r="BH1186" s="160">
        <f>IF(N1186="sníž. přenesená",J1186,0)</f>
        <v>0</v>
      </c>
      <c r="BI1186" s="160">
        <f>IF(N1186="nulová",J1186,0)</f>
        <v>0</v>
      </c>
      <c r="BJ1186" s="18" t="s">
        <v>23</v>
      </c>
      <c r="BK1186" s="160">
        <f>ROUND(I1186*H1186,2)</f>
        <v>0</v>
      </c>
      <c r="BL1186" s="18" t="s">
        <v>310</v>
      </c>
      <c r="BM1186" s="159" t="s">
        <v>760</v>
      </c>
    </row>
    <row r="1187" spans="1:65" s="2" customFormat="1">
      <c r="A1187" s="34"/>
      <c r="B1187" s="35"/>
      <c r="C1187" s="34"/>
      <c r="D1187" s="162" t="s">
        <v>755</v>
      </c>
      <c r="E1187" s="34"/>
      <c r="F1187" s="203"/>
      <c r="G1187" s="34"/>
      <c r="H1187" s="34"/>
      <c r="I1187" s="204"/>
      <c r="J1187" s="34"/>
      <c r="K1187" s="34"/>
      <c r="L1187" s="35"/>
      <c r="M1187" s="205"/>
      <c r="N1187" s="206"/>
      <c r="O1187" s="60"/>
      <c r="P1187" s="60"/>
      <c r="Q1187" s="60"/>
      <c r="R1187" s="60"/>
      <c r="S1187" s="60"/>
      <c r="T1187" s="61"/>
      <c r="U1187" s="34"/>
      <c r="V1187" s="34"/>
      <c r="W1187" s="34"/>
      <c r="X1187" s="34"/>
      <c r="Y1187" s="34"/>
      <c r="Z1187" s="34"/>
      <c r="AA1187" s="34"/>
      <c r="AB1187" s="34"/>
      <c r="AC1187" s="34"/>
      <c r="AD1187" s="34"/>
      <c r="AE1187" s="34"/>
      <c r="AT1187" s="18" t="s">
        <v>755</v>
      </c>
      <c r="AU1187" s="18" t="s">
        <v>96</v>
      </c>
    </row>
    <row r="1188" spans="1:65" s="14" customFormat="1">
      <c r="B1188" s="169"/>
      <c r="D1188" s="162" t="s">
        <v>312</v>
      </c>
      <c r="E1188" s="170" t="s">
        <v>1</v>
      </c>
      <c r="F1188" s="171" t="s">
        <v>3091</v>
      </c>
      <c r="H1188" s="172">
        <v>3.3000000000000002E-2</v>
      </c>
      <c r="I1188" s="173"/>
      <c r="L1188" s="169"/>
      <c r="M1188" s="174"/>
      <c r="N1188" s="175"/>
      <c r="O1188" s="175"/>
      <c r="P1188" s="175"/>
      <c r="Q1188" s="175"/>
      <c r="R1188" s="175"/>
      <c r="S1188" s="175"/>
      <c r="T1188" s="176"/>
      <c r="AT1188" s="170" t="s">
        <v>312</v>
      </c>
      <c r="AU1188" s="170" t="s">
        <v>96</v>
      </c>
      <c r="AV1188" s="14" t="s">
        <v>96</v>
      </c>
      <c r="AW1188" s="14" t="s">
        <v>41</v>
      </c>
      <c r="AX1188" s="14" t="s">
        <v>23</v>
      </c>
      <c r="AY1188" s="170" t="s">
        <v>302</v>
      </c>
    </row>
    <row r="1189" spans="1:65" s="2" customFormat="1" ht="16.5" customHeight="1">
      <c r="A1189" s="34"/>
      <c r="B1189" s="147"/>
      <c r="C1189" s="148" t="s">
        <v>1164</v>
      </c>
      <c r="D1189" s="148" t="s">
        <v>305</v>
      </c>
      <c r="E1189" s="149" t="s">
        <v>763</v>
      </c>
      <c r="F1189" s="150" t="s">
        <v>764</v>
      </c>
      <c r="G1189" s="151" t="s">
        <v>411</v>
      </c>
      <c r="H1189" s="152">
        <v>6.1040000000000001</v>
      </c>
      <c r="I1189" s="153"/>
      <c r="J1189" s="154">
        <f>ROUND(I1189*H1189,2)</f>
        <v>0</v>
      </c>
      <c r="K1189" s="150" t="s">
        <v>309</v>
      </c>
      <c r="L1189" s="35"/>
      <c r="M1189" s="155" t="s">
        <v>1</v>
      </c>
      <c r="N1189" s="156" t="s">
        <v>51</v>
      </c>
      <c r="O1189" s="60"/>
      <c r="P1189" s="157">
        <f>O1189*H1189</f>
        <v>0</v>
      </c>
      <c r="Q1189" s="157">
        <v>0</v>
      </c>
      <c r="R1189" s="157">
        <f>Q1189*H1189</f>
        <v>0</v>
      </c>
      <c r="S1189" s="157">
        <v>0</v>
      </c>
      <c r="T1189" s="158">
        <f>S1189*H1189</f>
        <v>0</v>
      </c>
      <c r="U1189" s="34"/>
      <c r="V1189" s="34"/>
      <c r="W1189" s="34"/>
      <c r="X1189" s="34"/>
      <c r="Y1189" s="34"/>
      <c r="Z1189" s="34"/>
      <c r="AA1189" s="34"/>
      <c r="AB1189" s="34"/>
      <c r="AC1189" s="34"/>
      <c r="AD1189" s="34"/>
      <c r="AE1189" s="34"/>
      <c r="AR1189" s="159" t="s">
        <v>310</v>
      </c>
      <c r="AT1189" s="159" t="s">
        <v>305</v>
      </c>
      <c r="AU1189" s="159" t="s">
        <v>96</v>
      </c>
      <c r="AY1189" s="18" t="s">
        <v>302</v>
      </c>
      <c r="BE1189" s="160">
        <f>IF(N1189="základní",J1189,0)</f>
        <v>0</v>
      </c>
      <c r="BF1189" s="160">
        <f>IF(N1189="snížená",J1189,0)</f>
        <v>0</v>
      </c>
      <c r="BG1189" s="160">
        <f>IF(N1189="zákl. přenesená",J1189,0)</f>
        <v>0</v>
      </c>
      <c r="BH1189" s="160">
        <f>IF(N1189="sníž. přenesená",J1189,0)</f>
        <v>0</v>
      </c>
      <c r="BI1189" s="160">
        <f>IF(N1189="nulová",J1189,0)</f>
        <v>0</v>
      </c>
      <c r="BJ1189" s="18" t="s">
        <v>23</v>
      </c>
      <c r="BK1189" s="160">
        <f>ROUND(I1189*H1189,2)</f>
        <v>0</v>
      </c>
      <c r="BL1189" s="18" t="s">
        <v>310</v>
      </c>
      <c r="BM1189" s="159" t="s">
        <v>765</v>
      </c>
    </row>
    <row r="1190" spans="1:65" s="13" customFormat="1">
      <c r="B1190" s="161"/>
      <c r="D1190" s="162" t="s">
        <v>312</v>
      </c>
      <c r="E1190" s="163" t="s">
        <v>1</v>
      </c>
      <c r="F1190" s="164" t="s">
        <v>766</v>
      </c>
      <c r="H1190" s="163" t="s">
        <v>1</v>
      </c>
      <c r="I1190" s="165"/>
      <c r="L1190" s="161"/>
      <c r="M1190" s="166"/>
      <c r="N1190" s="167"/>
      <c r="O1190" s="167"/>
      <c r="P1190" s="167"/>
      <c r="Q1190" s="167"/>
      <c r="R1190" s="167"/>
      <c r="S1190" s="167"/>
      <c r="T1190" s="168"/>
      <c r="AT1190" s="163" t="s">
        <v>312</v>
      </c>
      <c r="AU1190" s="163" t="s">
        <v>96</v>
      </c>
      <c r="AV1190" s="13" t="s">
        <v>23</v>
      </c>
      <c r="AW1190" s="13" t="s">
        <v>41</v>
      </c>
      <c r="AX1190" s="13" t="s">
        <v>86</v>
      </c>
      <c r="AY1190" s="163" t="s">
        <v>302</v>
      </c>
    </row>
    <row r="1191" spans="1:65" s="14" customFormat="1">
      <c r="B1191" s="169"/>
      <c r="D1191" s="162" t="s">
        <v>312</v>
      </c>
      <c r="E1191" s="170" t="s">
        <v>1</v>
      </c>
      <c r="F1191" s="171" t="s">
        <v>3092</v>
      </c>
      <c r="H1191" s="172">
        <v>3.6619999999999999</v>
      </c>
      <c r="I1191" s="173"/>
      <c r="L1191" s="169"/>
      <c r="M1191" s="174"/>
      <c r="N1191" s="175"/>
      <c r="O1191" s="175"/>
      <c r="P1191" s="175"/>
      <c r="Q1191" s="175"/>
      <c r="R1191" s="175"/>
      <c r="S1191" s="175"/>
      <c r="T1191" s="176"/>
      <c r="AT1191" s="170" t="s">
        <v>312</v>
      </c>
      <c r="AU1191" s="170" t="s">
        <v>96</v>
      </c>
      <c r="AV1191" s="14" t="s">
        <v>96</v>
      </c>
      <c r="AW1191" s="14" t="s">
        <v>41</v>
      </c>
      <c r="AX1191" s="14" t="s">
        <v>86</v>
      </c>
      <c r="AY1191" s="170" t="s">
        <v>302</v>
      </c>
    </row>
    <row r="1192" spans="1:65" s="14" customFormat="1">
      <c r="B1192" s="169"/>
      <c r="D1192" s="162" t="s">
        <v>312</v>
      </c>
      <c r="E1192" s="170" t="s">
        <v>1</v>
      </c>
      <c r="F1192" s="171" t="s">
        <v>3093</v>
      </c>
      <c r="H1192" s="172">
        <v>0.97699999999999998</v>
      </c>
      <c r="I1192" s="173"/>
      <c r="L1192" s="169"/>
      <c r="M1192" s="174"/>
      <c r="N1192" s="175"/>
      <c r="O1192" s="175"/>
      <c r="P1192" s="175"/>
      <c r="Q1192" s="175"/>
      <c r="R1192" s="175"/>
      <c r="S1192" s="175"/>
      <c r="T1192" s="176"/>
      <c r="AT1192" s="170" t="s">
        <v>312</v>
      </c>
      <c r="AU1192" s="170" t="s">
        <v>96</v>
      </c>
      <c r="AV1192" s="14" t="s">
        <v>96</v>
      </c>
      <c r="AW1192" s="14" t="s">
        <v>41</v>
      </c>
      <c r="AX1192" s="14" t="s">
        <v>86</v>
      </c>
      <c r="AY1192" s="170" t="s">
        <v>302</v>
      </c>
    </row>
    <row r="1193" spans="1:65" s="15" customFormat="1">
      <c r="B1193" s="177"/>
      <c r="D1193" s="162" t="s">
        <v>312</v>
      </c>
      <c r="E1193" s="178" t="s">
        <v>1</v>
      </c>
      <c r="F1193" s="179" t="s">
        <v>324</v>
      </c>
      <c r="H1193" s="180">
        <v>4.6390000000000002</v>
      </c>
      <c r="I1193" s="181"/>
      <c r="L1193" s="177"/>
      <c r="M1193" s="182"/>
      <c r="N1193" s="183"/>
      <c r="O1193" s="183"/>
      <c r="P1193" s="183"/>
      <c r="Q1193" s="183"/>
      <c r="R1193" s="183"/>
      <c r="S1193" s="183"/>
      <c r="T1193" s="184"/>
      <c r="AT1193" s="178" t="s">
        <v>312</v>
      </c>
      <c r="AU1193" s="178" t="s">
        <v>96</v>
      </c>
      <c r="AV1193" s="15" t="s">
        <v>310</v>
      </c>
      <c r="AW1193" s="15" t="s">
        <v>41</v>
      </c>
      <c r="AX1193" s="15" t="s">
        <v>86</v>
      </c>
      <c r="AY1193" s="178" t="s">
        <v>302</v>
      </c>
    </row>
    <row r="1194" spans="1:65" s="13" customFormat="1">
      <c r="B1194" s="161"/>
      <c r="D1194" s="162" t="s">
        <v>312</v>
      </c>
      <c r="E1194" s="163" t="s">
        <v>1</v>
      </c>
      <c r="F1194" s="164" t="s">
        <v>766</v>
      </c>
      <c r="H1194" s="163" t="s">
        <v>1</v>
      </c>
      <c r="I1194" s="165"/>
      <c r="L1194" s="161"/>
      <c r="M1194" s="166"/>
      <c r="N1194" s="167"/>
      <c r="O1194" s="167"/>
      <c r="P1194" s="167"/>
      <c r="Q1194" s="167"/>
      <c r="R1194" s="167"/>
      <c r="S1194" s="167"/>
      <c r="T1194" s="168"/>
      <c r="AT1194" s="163" t="s">
        <v>312</v>
      </c>
      <c r="AU1194" s="163" t="s">
        <v>96</v>
      </c>
      <c r="AV1194" s="13" t="s">
        <v>23</v>
      </c>
      <c r="AW1194" s="13" t="s">
        <v>41</v>
      </c>
      <c r="AX1194" s="13" t="s">
        <v>86</v>
      </c>
      <c r="AY1194" s="163" t="s">
        <v>302</v>
      </c>
    </row>
    <row r="1195" spans="1:65" s="14" customFormat="1">
      <c r="B1195" s="169"/>
      <c r="D1195" s="162" t="s">
        <v>312</v>
      </c>
      <c r="E1195" s="170" t="s">
        <v>1</v>
      </c>
      <c r="F1195" s="171" t="s">
        <v>3094</v>
      </c>
      <c r="H1195" s="172">
        <v>1.4650000000000001</v>
      </c>
      <c r="I1195" s="173"/>
      <c r="L1195" s="169"/>
      <c r="M1195" s="174"/>
      <c r="N1195" s="175"/>
      <c r="O1195" s="175"/>
      <c r="P1195" s="175"/>
      <c r="Q1195" s="175"/>
      <c r="R1195" s="175"/>
      <c r="S1195" s="175"/>
      <c r="T1195" s="176"/>
      <c r="AT1195" s="170" t="s">
        <v>312</v>
      </c>
      <c r="AU1195" s="170" t="s">
        <v>96</v>
      </c>
      <c r="AV1195" s="14" t="s">
        <v>96</v>
      </c>
      <c r="AW1195" s="14" t="s">
        <v>41</v>
      </c>
      <c r="AX1195" s="14" t="s">
        <v>86</v>
      </c>
      <c r="AY1195" s="170" t="s">
        <v>302</v>
      </c>
    </row>
    <row r="1196" spans="1:65" s="15" customFormat="1">
      <c r="B1196" s="177"/>
      <c r="D1196" s="162" t="s">
        <v>312</v>
      </c>
      <c r="E1196" s="178" t="s">
        <v>134</v>
      </c>
      <c r="F1196" s="179" t="s">
        <v>324</v>
      </c>
      <c r="H1196" s="180">
        <v>1.4650000000000001</v>
      </c>
      <c r="I1196" s="181"/>
      <c r="L1196" s="177"/>
      <c r="M1196" s="182"/>
      <c r="N1196" s="183"/>
      <c r="O1196" s="183"/>
      <c r="P1196" s="183"/>
      <c r="Q1196" s="183"/>
      <c r="R1196" s="183"/>
      <c r="S1196" s="183"/>
      <c r="T1196" s="184"/>
      <c r="AT1196" s="178" t="s">
        <v>312</v>
      </c>
      <c r="AU1196" s="178" t="s">
        <v>96</v>
      </c>
      <c r="AV1196" s="15" t="s">
        <v>310</v>
      </c>
      <c r="AW1196" s="15" t="s">
        <v>41</v>
      </c>
      <c r="AX1196" s="15" t="s">
        <v>86</v>
      </c>
      <c r="AY1196" s="178" t="s">
        <v>302</v>
      </c>
    </row>
    <row r="1197" spans="1:65" s="14" customFormat="1">
      <c r="B1197" s="169"/>
      <c r="D1197" s="162" t="s">
        <v>312</v>
      </c>
      <c r="E1197" s="170" t="s">
        <v>1</v>
      </c>
      <c r="F1197" s="171" t="s">
        <v>3095</v>
      </c>
      <c r="H1197" s="172">
        <v>6.1040000000000001</v>
      </c>
      <c r="I1197" s="173"/>
      <c r="L1197" s="169"/>
      <c r="M1197" s="174"/>
      <c r="N1197" s="175"/>
      <c r="O1197" s="175"/>
      <c r="P1197" s="175"/>
      <c r="Q1197" s="175"/>
      <c r="R1197" s="175"/>
      <c r="S1197" s="175"/>
      <c r="T1197" s="176"/>
      <c r="AT1197" s="170" t="s">
        <v>312</v>
      </c>
      <c r="AU1197" s="170" t="s">
        <v>96</v>
      </c>
      <c r="AV1197" s="14" t="s">
        <v>96</v>
      </c>
      <c r="AW1197" s="14" t="s">
        <v>41</v>
      </c>
      <c r="AX1197" s="14" t="s">
        <v>23</v>
      </c>
      <c r="AY1197" s="170" t="s">
        <v>302</v>
      </c>
    </row>
    <row r="1198" spans="1:65" s="2" customFormat="1" ht="16.5" customHeight="1">
      <c r="A1198" s="34"/>
      <c r="B1198" s="147"/>
      <c r="C1198" s="193" t="s">
        <v>1171</v>
      </c>
      <c r="D1198" s="193" t="s">
        <v>526</v>
      </c>
      <c r="E1198" s="194" t="s">
        <v>773</v>
      </c>
      <c r="F1198" s="195" t="s">
        <v>774</v>
      </c>
      <c r="G1198" s="196" t="s">
        <v>411</v>
      </c>
      <c r="H1198" s="197">
        <v>6.4089999999999998</v>
      </c>
      <c r="I1198" s="198"/>
      <c r="J1198" s="199">
        <f>ROUND(I1198*H1198,2)</f>
        <v>0</v>
      </c>
      <c r="K1198" s="195" t="s">
        <v>309</v>
      </c>
      <c r="L1198" s="200"/>
      <c r="M1198" s="201" t="s">
        <v>1</v>
      </c>
      <c r="N1198" s="202" t="s">
        <v>51</v>
      </c>
      <c r="O1198" s="60"/>
      <c r="P1198" s="157">
        <f>O1198*H1198</f>
        <v>0</v>
      </c>
      <c r="Q1198" s="157">
        <v>2.234</v>
      </c>
      <c r="R1198" s="157">
        <f>Q1198*H1198</f>
        <v>14.317705999999999</v>
      </c>
      <c r="S1198" s="157">
        <v>0</v>
      </c>
      <c r="T1198" s="158">
        <f>S1198*H1198</f>
        <v>0</v>
      </c>
      <c r="U1198" s="34"/>
      <c r="V1198" s="34"/>
      <c r="W1198" s="34"/>
      <c r="X1198" s="34"/>
      <c r="Y1198" s="34"/>
      <c r="Z1198" s="34"/>
      <c r="AA1198" s="34"/>
      <c r="AB1198" s="34"/>
      <c r="AC1198" s="34"/>
      <c r="AD1198" s="34"/>
      <c r="AE1198" s="34"/>
      <c r="AR1198" s="159" t="s">
        <v>140</v>
      </c>
      <c r="AT1198" s="159" t="s">
        <v>526</v>
      </c>
      <c r="AU1198" s="159" t="s">
        <v>96</v>
      </c>
      <c r="AY1198" s="18" t="s">
        <v>302</v>
      </c>
      <c r="BE1198" s="160">
        <f>IF(N1198="základní",J1198,0)</f>
        <v>0</v>
      </c>
      <c r="BF1198" s="160">
        <f>IF(N1198="snížená",J1198,0)</f>
        <v>0</v>
      </c>
      <c r="BG1198" s="160">
        <f>IF(N1198="zákl. přenesená",J1198,0)</f>
        <v>0</v>
      </c>
      <c r="BH1198" s="160">
        <f>IF(N1198="sníž. přenesená",J1198,0)</f>
        <v>0</v>
      </c>
      <c r="BI1198" s="160">
        <f>IF(N1198="nulová",J1198,0)</f>
        <v>0</v>
      </c>
      <c r="BJ1198" s="18" t="s">
        <v>23</v>
      </c>
      <c r="BK1198" s="160">
        <f>ROUND(I1198*H1198,2)</f>
        <v>0</v>
      </c>
      <c r="BL1198" s="18" t="s">
        <v>310</v>
      </c>
      <c r="BM1198" s="159" t="s">
        <v>775</v>
      </c>
    </row>
    <row r="1199" spans="1:65" s="14" customFormat="1">
      <c r="B1199" s="169"/>
      <c r="D1199" s="162" t="s">
        <v>312</v>
      </c>
      <c r="E1199" s="170" t="s">
        <v>1</v>
      </c>
      <c r="F1199" s="171" t="s">
        <v>776</v>
      </c>
      <c r="H1199" s="172">
        <v>6.4089999999999998</v>
      </c>
      <c r="I1199" s="173"/>
      <c r="L1199" s="169"/>
      <c r="M1199" s="174"/>
      <c r="N1199" s="175"/>
      <c r="O1199" s="175"/>
      <c r="P1199" s="175"/>
      <c r="Q1199" s="175"/>
      <c r="R1199" s="175"/>
      <c r="S1199" s="175"/>
      <c r="T1199" s="176"/>
      <c r="AT1199" s="170" t="s">
        <v>312</v>
      </c>
      <c r="AU1199" s="170" t="s">
        <v>96</v>
      </c>
      <c r="AV1199" s="14" t="s">
        <v>96</v>
      </c>
      <c r="AW1199" s="14" t="s">
        <v>41</v>
      </c>
      <c r="AX1199" s="14" t="s">
        <v>23</v>
      </c>
      <c r="AY1199" s="170" t="s">
        <v>302</v>
      </c>
    </row>
    <row r="1200" spans="1:65" s="2" customFormat="1" ht="16.5" customHeight="1">
      <c r="A1200" s="34"/>
      <c r="B1200" s="147"/>
      <c r="C1200" s="148" t="s">
        <v>1175</v>
      </c>
      <c r="D1200" s="148" t="s">
        <v>305</v>
      </c>
      <c r="E1200" s="149" t="s">
        <v>778</v>
      </c>
      <c r="F1200" s="150" t="s">
        <v>779</v>
      </c>
      <c r="G1200" s="151" t="s">
        <v>411</v>
      </c>
      <c r="H1200" s="152">
        <v>61.034999999999997</v>
      </c>
      <c r="I1200" s="153"/>
      <c r="J1200" s="154">
        <f>ROUND(I1200*H1200,2)</f>
        <v>0</v>
      </c>
      <c r="K1200" s="150" t="s">
        <v>309</v>
      </c>
      <c r="L1200" s="35"/>
      <c r="M1200" s="155" t="s">
        <v>1</v>
      </c>
      <c r="N1200" s="156" t="s">
        <v>51</v>
      </c>
      <c r="O1200" s="60"/>
      <c r="P1200" s="157">
        <f>O1200*H1200</f>
        <v>0</v>
      </c>
      <c r="Q1200" s="157">
        <v>0</v>
      </c>
      <c r="R1200" s="157">
        <f>Q1200*H1200</f>
        <v>0</v>
      </c>
      <c r="S1200" s="157">
        <v>0</v>
      </c>
      <c r="T1200" s="158">
        <f>S1200*H1200</f>
        <v>0</v>
      </c>
      <c r="U1200" s="34"/>
      <c r="V1200" s="34"/>
      <c r="W1200" s="34"/>
      <c r="X1200" s="34"/>
      <c r="Y1200" s="34"/>
      <c r="Z1200" s="34"/>
      <c r="AA1200" s="34"/>
      <c r="AB1200" s="34"/>
      <c r="AC1200" s="34"/>
      <c r="AD1200" s="34"/>
      <c r="AE1200" s="34"/>
      <c r="AR1200" s="159" t="s">
        <v>310</v>
      </c>
      <c r="AT1200" s="159" t="s">
        <v>305</v>
      </c>
      <c r="AU1200" s="159" t="s">
        <v>96</v>
      </c>
      <c r="AY1200" s="18" t="s">
        <v>302</v>
      </c>
      <c r="BE1200" s="160">
        <f>IF(N1200="základní",J1200,0)</f>
        <v>0</v>
      </c>
      <c r="BF1200" s="160">
        <f>IF(N1200="snížená",J1200,0)</f>
        <v>0</v>
      </c>
      <c r="BG1200" s="160">
        <f>IF(N1200="zákl. přenesená",J1200,0)</f>
        <v>0</v>
      </c>
      <c r="BH1200" s="160">
        <f>IF(N1200="sníž. přenesená",J1200,0)</f>
        <v>0</v>
      </c>
      <c r="BI1200" s="160">
        <f>IF(N1200="nulová",J1200,0)</f>
        <v>0</v>
      </c>
      <c r="BJ1200" s="18" t="s">
        <v>23</v>
      </c>
      <c r="BK1200" s="160">
        <f>ROUND(I1200*H1200,2)</f>
        <v>0</v>
      </c>
      <c r="BL1200" s="18" t="s">
        <v>310</v>
      </c>
      <c r="BM1200" s="159" t="s">
        <v>780</v>
      </c>
    </row>
    <row r="1201" spans="1:65" s="13" customFormat="1">
      <c r="B1201" s="161"/>
      <c r="D1201" s="162" t="s">
        <v>312</v>
      </c>
      <c r="E1201" s="163" t="s">
        <v>1</v>
      </c>
      <c r="F1201" s="164" t="s">
        <v>781</v>
      </c>
      <c r="H1201" s="163" t="s">
        <v>1</v>
      </c>
      <c r="I1201" s="165"/>
      <c r="L1201" s="161"/>
      <c r="M1201" s="166"/>
      <c r="N1201" s="167"/>
      <c r="O1201" s="167"/>
      <c r="P1201" s="167"/>
      <c r="Q1201" s="167"/>
      <c r="R1201" s="167"/>
      <c r="S1201" s="167"/>
      <c r="T1201" s="168"/>
      <c r="AT1201" s="163" t="s">
        <v>312</v>
      </c>
      <c r="AU1201" s="163" t="s">
        <v>96</v>
      </c>
      <c r="AV1201" s="13" t="s">
        <v>23</v>
      </c>
      <c r="AW1201" s="13" t="s">
        <v>41</v>
      </c>
      <c r="AX1201" s="13" t="s">
        <v>86</v>
      </c>
      <c r="AY1201" s="163" t="s">
        <v>302</v>
      </c>
    </row>
    <row r="1202" spans="1:65" s="14" customFormat="1">
      <c r="B1202" s="169"/>
      <c r="D1202" s="162" t="s">
        <v>312</v>
      </c>
      <c r="E1202" s="170" t="s">
        <v>1</v>
      </c>
      <c r="F1202" s="171" t="s">
        <v>3096</v>
      </c>
      <c r="H1202" s="172">
        <v>46.387</v>
      </c>
      <c r="I1202" s="173"/>
      <c r="L1202" s="169"/>
      <c r="M1202" s="174"/>
      <c r="N1202" s="175"/>
      <c r="O1202" s="175"/>
      <c r="P1202" s="175"/>
      <c r="Q1202" s="175"/>
      <c r="R1202" s="175"/>
      <c r="S1202" s="175"/>
      <c r="T1202" s="176"/>
      <c r="AT1202" s="170" t="s">
        <v>312</v>
      </c>
      <c r="AU1202" s="170" t="s">
        <v>96</v>
      </c>
      <c r="AV1202" s="14" t="s">
        <v>96</v>
      </c>
      <c r="AW1202" s="14" t="s">
        <v>41</v>
      </c>
      <c r="AX1202" s="14" t="s">
        <v>86</v>
      </c>
      <c r="AY1202" s="170" t="s">
        <v>302</v>
      </c>
    </row>
    <row r="1203" spans="1:65" s="14" customFormat="1">
      <c r="B1203" s="169"/>
      <c r="D1203" s="162" t="s">
        <v>312</v>
      </c>
      <c r="E1203" s="170" t="s">
        <v>1</v>
      </c>
      <c r="F1203" s="171" t="s">
        <v>3097</v>
      </c>
      <c r="H1203" s="172">
        <v>5.859</v>
      </c>
      <c r="I1203" s="173"/>
      <c r="L1203" s="169"/>
      <c r="M1203" s="174"/>
      <c r="N1203" s="175"/>
      <c r="O1203" s="175"/>
      <c r="P1203" s="175"/>
      <c r="Q1203" s="175"/>
      <c r="R1203" s="175"/>
      <c r="S1203" s="175"/>
      <c r="T1203" s="176"/>
      <c r="AT1203" s="170" t="s">
        <v>312</v>
      </c>
      <c r="AU1203" s="170" t="s">
        <v>96</v>
      </c>
      <c r="AV1203" s="14" t="s">
        <v>96</v>
      </c>
      <c r="AW1203" s="14" t="s">
        <v>41</v>
      </c>
      <c r="AX1203" s="14" t="s">
        <v>86</v>
      </c>
      <c r="AY1203" s="170" t="s">
        <v>302</v>
      </c>
    </row>
    <row r="1204" spans="1:65" s="15" customFormat="1">
      <c r="B1204" s="177"/>
      <c r="D1204" s="162" t="s">
        <v>312</v>
      </c>
      <c r="E1204" s="178" t="s">
        <v>1</v>
      </c>
      <c r="F1204" s="179" t="s">
        <v>324</v>
      </c>
      <c r="H1204" s="180">
        <v>52.246000000000002</v>
      </c>
      <c r="I1204" s="181"/>
      <c r="L1204" s="177"/>
      <c r="M1204" s="182"/>
      <c r="N1204" s="183"/>
      <c r="O1204" s="183"/>
      <c r="P1204" s="183"/>
      <c r="Q1204" s="183"/>
      <c r="R1204" s="183"/>
      <c r="S1204" s="183"/>
      <c r="T1204" s="184"/>
      <c r="AT1204" s="178" t="s">
        <v>312</v>
      </c>
      <c r="AU1204" s="178" t="s">
        <v>96</v>
      </c>
      <c r="AV1204" s="15" t="s">
        <v>310</v>
      </c>
      <c r="AW1204" s="15" t="s">
        <v>41</v>
      </c>
      <c r="AX1204" s="15" t="s">
        <v>86</v>
      </c>
      <c r="AY1204" s="178" t="s">
        <v>302</v>
      </c>
    </row>
    <row r="1205" spans="1:65" s="13" customFormat="1">
      <c r="B1205" s="161"/>
      <c r="D1205" s="162" t="s">
        <v>312</v>
      </c>
      <c r="E1205" s="163" t="s">
        <v>1</v>
      </c>
      <c r="F1205" s="164" t="s">
        <v>781</v>
      </c>
      <c r="H1205" s="163" t="s">
        <v>1</v>
      </c>
      <c r="I1205" s="165"/>
      <c r="L1205" s="161"/>
      <c r="M1205" s="166"/>
      <c r="N1205" s="167"/>
      <c r="O1205" s="167"/>
      <c r="P1205" s="167"/>
      <c r="Q1205" s="167"/>
      <c r="R1205" s="167"/>
      <c r="S1205" s="167"/>
      <c r="T1205" s="168"/>
      <c r="AT1205" s="163" t="s">
        <v>312</v>
      </c>
      <c r="AU1205" s="163" t="s">
        <v>96</v>
      </c>
      <c r="AV1205" s="13" t="s">
        <v>23</v>
      </c>
      <c r="AW1205" s="13" t="s">
        <v>41</v>
      </c>
      <c r="AX1205" s="13" t="s">
        <v>86</v>
      </c>
      <c r="AY1205" s="163" t="s">
        <v>302</v>
      </c>
    </row>
    <row r="1206" spans="1:65" s="14" customFormat="1">
      <c r="B1206" s="169"/>
      <c r="D1206" s="162" t="s">
        <v>312</v>
      </c>
      <c r="E1206" s="170" t="s">
        <v>1</v>
      </c>
      <c r="F1206" s="171" t="s">
        <v>3098</v>
      </c>
      <c r="H1206" s="172">
        <v>8.7889999999999997</v>
      </c>
      <c r="I1206" s="173"/>
      <c r="L1206" s="169"/>
      <c r="M1206" s="174"/>
      <c r="N1206" s="175"/>
      <c r="O1206" s="175"/>
      <c r="P1206" s="175"/>
      <c r="Q1206" s="175"/>
      <c r="R1206" s="175"/>
      <c r="S1206" s="175"/>
      <c r="T1206" s="176"/>
      <c r="AT1206" s="170" t="s">
        <v>312</v>
      </c>
      <c r="AU1206" s="170" t="s">
        <v>96</v>
      </c>
      <c r="AV1206" s="14" t="s">
        <v>96</v>
      </c>
      <c r="AW1206" s="14" t="s">
        <v>41</v>
      </c>
      <c r="AX1206" s="14" t="s">
        <v>86</v>
      </c>
      <c r="AY1206" s="170" t="s">
        <v>302</v>
      </c>
    </row>
    <row r="1207" spans="1:65" s="15" customFormat="1">
      <c r="B1207" s="177"/>
      <c r="D1207" s="162" t="s">
        <v>312</v>
      </c>
      <c r="E1207" s="178" t="s">
        <v>3099</v>
      </c>
      <c r="F1207" s="179" t="s">
        <v>324</v>
      </c>
      <c r="H1207" s="180">
        <v>8.7889999999999997</v>
      </c>
      <c r="I1207" s="181"/>
      <c r="L1207" s="177"/>
      <c r="M1207" s="182"/>
      <c r="N1207" s="183"/>
      <c r="O1207" s="183"/>
      <c r="P1207" s="183"/>
      <c r="Q1207" s="183"/>
      <c r="R1207" s="183"/>
      <c r="S1207" s="183"/>
      <c r="T1207" s="184"/>
      <c r="AT1207" s="178" t="s">
        <v>312</v>
      </c>
      <c r="AU1207" s="178" t="s">
        <v>96</v>
      </c>
      <c r="AV1207" s="15" t="s">
        <v>310</v>
      </c>
      <c r="AW1207" s="15" t="s">
        <v>41</v>
      </c>
      <c r="AX1207" s="15" t="s">
        <v>86</v>
      </c>
      <c r="AY1207" s="178" t="s">
        <v>302</v>
      </c>
    </row>
    <row r="1208" spans="1:65" s="14" customFormat="1">
      <c r="B1208" s="169"/>
      <c r="D1208" s="162" t="s">
        <v>312</v>
      </c>
      <c r="E1208" s="170" t="s">
        <v>1</v>
      </c>
      <c r="F1208" s="171" t="s">
        <v>3100</v>
      </c>
      <c r="H1208" s="172">
        <v>61.034999999999997</v>
      </c>
      <c r="I1208" s="173"/>
      <c r="L1208" s="169"/>
      <c r="M1208" s="174"/>
      <c r="N1208" s="175"/>
      <c r="O1208" s="175"/>
      <c r="P1208" s="175"/>
      <c r="Q1208" s="175"/>
      <c r="R1208" s="175"/>
      <c r="S1208" s="175"/>
      <c r="T1208" s="176"/>
      <c r="AT1208" s="170" t="s">
        <v>312</v>
      </c>
      <c r="AU1208" s="170" t="s">
        <v>96</v>
      </c>
      <c r="AV1208" s="14" t="s">
        <v>96</v>
      </c>
      <c r="AW1208" s="14" t="s">
        <v>41</v>
      </c>
      <c r="AX1208" s="14" t="s">
        <v>23</v>
      </c>
      <c r="AY1208" s="170" t="s">
        <v>302</v>
      </c>
    </row>
    <row r="1209" spans="1:65" s="2" customFormat="1" ht="16.5" customHeight="1">
      <c r="A1209" s="34"/>
      <c r="B1209" s="147"/>
      <c r="C1209" s="148" t="s">
        <v>1184</v>
      </c>
      <c r="D1209" s="148" t="s">
        <v>305</v>
      </c>
      <c r="E1209" s="149" t="s">
        <v>790</v>
      </c>
      <c r="F1209" s="150" t="s">
        <v>791</v>
      </c>
      <c r="G1209" s="151" t="s">
        <v>411</v>
      </c>
      <c r="H1209" s="152">
        <v>61.034999999999997</v>
      </c>
      <c r="I1209" s="153"/>
      <c r="J1209" s="154">
        <f>ROUND(I1209*H1209,2)</f>
        <v>0</v>
      </c>
      <c r="K1209" s="150" t="s">
        <v>309</v>
      </c>
      <c r="L1209" s="35"/>
      <c r="M1209" s="155" t="s">
        <v>1</v>
      </c>
      <c r="N1209" s="156" t="s">
        <v>51</v>
      </c>
      <c r="O1209" s="60"/>
      <c r="P1209" s="157">
        <f>O1209*H1209</f>
        <v>0</v>
      </c>
      <c r="Q1209" s="157">
        <v>0</v>
      </c>
      <c r="R1209" s="157">
        <f>Q1209*H1209</f>
        <v>0</v>
      </c>
      <c r="S1209" s="157">
        <v>0</v>
      </c>
      <c r="T1209" s="158">
        <f>S1209*H1209</f>
        <v>0</v>
      </c>
      <c r="U1209" s="34"/>
      <c r="V1209" s="34"/>
      <c r="W1209" s="34"/>
      <c r="X1209" s="34"/>
      <c r="Y1209" s="34"/>
      <c r="Z1209" s="34"/>
      <c r="AA1209" s="34"/>
      <c r="AB1209" s="34"/>
      <c r="AC1209" s="34"/>
      <c r="AD1209" s="34"/>
      <c r="AE1209" s="34"/>
      <c r="AR1209" s="159" t="s">
        <v>310</v>
      </c>
      <c r="AT1209" s="159" t="s">
        <v>305</v>
      </c>
      <c r="AU1209" s="159" t="s">
        <v>96</v>
      </c>
      <c r="AY1209" s="18" t="s">
        <v>302</v>
      </c>
      <c r="BE1209" s="160">
        <f>IF(N1209="základní",J1209,0)</f>
        <v>0</v>
      </c>
      <c r="BF1209" s="160">
        <f>IF(N1209="snížená",J1209,0)</f>
        <v>0</v>
      </c>
      <c r="BG1209" s="160">
        <f>IF(N1209="zákl. přenesená",J1209,0)</f>
        <v>0</v>
      </c>
      <c r="BH1209" s="160">
        <f>IF(N1209="sníž. přenesená",J1209,0)</f>
        <v>0</v>
      </c>
      <c r="BI1209" s="160">
        <f>IF(N1209="nulová",J1209,0)</f>
        <v>0</v>
      </c>
      <c r="BJ1209" s="18" t="s">
        <v>23</v>
      </c>
      <c r="BK1209" s="160">
        <f>ROUND(I1209*H1209,2)</f>
        <v>0</v>
      </c>
      <c r="BL1209" s="18" t="s">
        <v>310</v>
      </c>
      <c r="BM1209" s="159" t="s">
        <v>792</v>
      </c>
    </row>
    <row r="1210" spans="1:65" s="14" customFormat="1">
      <c r="B1210" s="169"/>
      <c r="D1210" s="162" t="s">
        <v>312</v>
      </c>
      <c r="E1210" s="170" t="s">
        <v>1</v>
      </c>
      <c r="F1210" s="171" t="s">
        <v>3101</v>
      </c>
      <c r="H1210" s="172">
        <v>61.034999999999997</v>
      </c>
      <c r="I1210" s="173"/>
      <c r="L1210" s="169"/>
      <c r="M1210" s="174"/>
      <c r="N1210" s="175"/>
      <c r="O1210" s="175"/>
      <c r="P1210" s="175"/>
      <c r="Q1210" s="175"/>
      <c r="R1210" s="175"/>
      <c r="S1210" s="175"/>
      <c r="T1210" s="176"/>
      <c r="AT1210" s="170" t="s">
        <v>312</v>
      </c>
      <c r="AU1210" s="170" t="s">
        <v>96</v>
      </c>
      <c r="AV1210" s="14" t="s">
        <v>96</v>
      </c>
      <c r="AW1210" s="14" t="s">
        <v>41</v>
      </c>
      <c r="AX1210" s="14" t="s">
        <v>23</v>
      </c>
      <c r="AY1210" s="170" t="s">
        <v>302</v>
      </c>
    </row>
    <row r="1211" spans="1:65" s="2" customFormat="1" ht="16.5" customHeight="1">
      <c r="A1211" s="34"/>
      <c r="B1211" s="147"/>
      <c r="C1211" s="148" t="s">
        <v>1192</v>
      </c>
      <c r="D1211" s="148" t="s">
        <v>305</v>
      </c>
      <c r="E1211" s="149" t="s">
        <v>478</v>
      </c>
      <c r="F1211" s="150" t="s">
        <v>479</v>
      </c>
      <c r="G1211" s="151" t="s">
        <v>411</v>
      </c>
      <c r="H1211" s="152">
        <v>596.79</v>
      </c>
      <c r="I1211" s="153"/>
      <c r="J1211" s="154">
        <f>ROUND(I1211*H1211,2)</f>
        <v>0</v>
      </c>
      <c r="K1211" s="150" t="s">
        <v>309</v>
      </c>
      <c r="L1211" s="35"/>
      <c r="M1211" s="155" t="s">
        <v>1</v>
      </c>
      <c r="N1211" s="156" t="s">
        <v>51</v>
      </c>
      <c r="O1211" s="60"/>
      <c r="P1211" s="157">
        <f>O1211*H1211</f>
        <v>0</v>
      </c>
      <c r="Q1211" s="157">
        <v>0</v>
      </c>
      <c r="R1211" s="157">
        <f>Q1211*H1211</f>
        <v>0</v>
      </c>
      <c r="S1211" s="157">
        <v>0</v>
      </c>
      <c r="T1211" s="158">
        <f>S1211*H1211</f>
        <v>0</v>
      </c>
      <c r="U1211" s="34"/>
      <c r="V1211" s="34"/>
      <c r="W1211" s="34"/>
      <c r="X1211" s="34"/>
      <c r="Y1211" s="34"/>
      <c r="Z1211" s="34"/>
      <c r="AA1211" s="34"/>
      <c r="AB1211" s="34"/>
      <c r="AC1211" s="34"/>
      <c r="AD1211" s="34"/>
      <c r="AE1211" s="34"/>
      <c r="AR1211" s="159" t="s">
        <v>310</v>
      </c>
      <c r="AT1211" s="159" t="s">
        <v>305</v>
      </c>
      <c r="AU1211" s="159" t="s">
        <v>96</v>
      </c>
      <c r="AY1211" s="18" t="s">
        <v>302</v>
      </c>
      <c r="BE1211" s="160">
        <f>IF(N1211="základní",J1211,0)</f>
        <v>0</v>
      </c>
      <c r="BF1211" s="160">
        <f>IF(N1211="snížená",J1211,0)</f>
        <v>0</v>
      </c>
      <c r="BG1211" s="160">
        <f>IF(N1211="zákl. přenesená",J1211,0)</f>
        <v>0</v>
      </c>
      <c r="BH1211" s="160">
        <f>IF(N1211="sníž. přenesená",J1211,0)</f>
        <v>0</v>
      </c>
      <c r="BI1211" s="160">
        <f>IF(N1211="nulová",J1211,0)</f>
        <v>0</v>
      </c>
      <c r="BJ1211" s="18" t="s">
        <v>23</v>
      </c>
      <c r="BK1211" s="160">
        <f>ROUND(I1211*H1211,2)</f>
        <v>0</v>
      </c>
      <c r="BL1211" s="18" t="s">
        <v>310</v>
      </c>
      <c r="BM1211" s="159" t="s">
        <v>3102</v>
      </c>
    </row>
    <row r="1212" spans="1:65" s="14" customFormat="1">
      <c r="B1212" s="169"/>
      <c r="D1212" s="162" t="s">
        <v>312</v>
      </c>
      <c r="E1212" s="170" t="s">
        <v>1</v>
      </c>
      <c r="F1212" s="171" t="s">
        <v>3103</v>
      </c>
      <c r="H1212" s="172">
        <v>61.034999999999997</v>
      </c>
      <c r="I1212" s="173"/>
      <c r="L1212" s="169"/>
      <c r="M1212" s="174"/>
      <c r="N1212" s="175"/>
      <c r="O1212" s="175"/>
      <c r="P1212" s="175"/>
      <c r="Q1212" s="175"/>
      <c r="R1212" s="175"/>
      <c r="S1212" s="175"/>
      <c r="T1212" s="176"/>
      <c r="AT1212" s="170" t="s">
        <v>312</v>
      </c>
      <c r="AU1212" s="170" t="s">
        <v>96</v>
      </c>
      <c r="AV1212" s="14" t="s">
        <v>96</v>
      </c>
      <c r="AW1212" s="14" t="s">
        <v>41</v>
      </c>
      <c r="AX1212" s="14" t="s">
        <v>86</v>
      </c>
      <c r="AY1212" s="170" t="s">
        <v>302</v>
      </c>
    </row>
    <row r="1213" spans="1:65" s="16" customFormat="1">
      <c r="B1213" s="185"/>
      <c r="D1213" s="162" t="s">
        <v>312</v>
      </c>
      <c r="E1213" s="186" t="s">
        <v>1</v>
      </c>
      <c r="F1213" s="187" t="s">
        <v>348</v>
      </c>
      <c r="H1213" s="188">
        <v>61.034999999999997</v>
      </c>
      <c r="I1213" s="189"/>
      <c r="L1213" s="185"/>
      <c r="M1213" s="190"/>
      <c r="N1213" s="191"/>
      <c r="O1213" s="191"/>
      <c r="P1213" s="191"/>
      <c r="Q1213" s="191"/>
      <c r="R1213" s="191"/>
      <c r="S1213" s="191"/>
      <c r="T1213" s="192"/>
      <c r="AT1213" s="186" t="s">
        <v>312</v>
      </c>
      <c r="AU1213" s="186" t="s">
        <v>96</v>
      </c>
      <c r="AV1213" s="16" t="s">
        <v>318</v>
      </c>
      <c r="AW1213" s="16" t="s">
        <v>41</v>
      </c>
      <c r="AX1213" s="16" t="s">
        <v>86</v>
      </c>
      <c r="AY1213" s="186" t="s">
        <v>302</v>
      </c>
    </row>
    <row r="1214" spans="1:65" s="14" customFormat="1">
      <c r="B1214" s="169"/>
      <c r="D1214" s="162" t="s">
        <v>312</v>
      </c>
      <c r="E1214" s="170" t="s">
        <v>1</v>
      </c>
      <c r="F1214" s="171" t="s">
        <v>3104</v>
      </c>
      <c r="H1214" s="172">
        <v>527.70399999999995</v>
      </c>
      <c r="I1214" s="173"/>
      <c r="L1214" s="169"/>
      <c r="M1214" s="174"/>
      <c r="N1214" s="175"/>
      <c r="O1214" s="175"/>
      <c r="P1214" s="175"/>
      <c r="Q1214" s="175"/>
      <c r="R1214" s="175"/>
      <c r="S1214" s="175"/>
      <c r="T1214" s="176"/>
      <c r="AT1214" s="170" t="s">
        <v>312</v>
      </c>
      <c r="AU1214" s="170" t="s">
        <v>96</v>
      </c>
      <c r="AV1214" s="14" t="s">
        <v>96</v>
      </c>
      <c r="AW1214" s="14" t="s">
        <v>41</v>
      </c>
      <c r="AX1214" s="14" t="s">
        <v>86</v>
      </c>
      <c r="AY1214" s="170" t="s">
        <v>302</v>
      </c>
    </row>
    <row r="1215" spans="1:65" s="14" customFormat="1">
      <c r="B1215" s="169"/>
      <c r="D1215" s="162" t="s">
        <v>312</v>
      </c>
      <c r="E1215" s="170" t="s">
        <v>1</v>
      </c>
      <c r="F1215" s="171" t="s">
        <v>3105</v>
      </c>
      <c r="H1215" s="172">
        <v>7.4779999999999998</v>
      </c>
      <c r="I1215" s="173"/>
      <c r="L1215" s="169"/>
      <c r="M1215" s="174"/>
      <c r="N1215" s="175"/>
      <c r="O1215" s="175"/>
      <c r="P1215" s="175"/>
      <c r="Q1215" s="175"/>
      <c r="R1215" s="175"/>
      <c r="S1215" s="175"/>
      <c r="T1215" s="176"/>
      <c r="AT1215" s="170" t="s">
        <v>312</v>
      </c>
      <c r="AU1215" s="170" t="s">
        <v>96</v>
      </c>
      <c r="AV1215" s="14" t="s">
        <v>96</v>
      </c>
      <c r="AW1215" s="14" t="s">
        <v>41</v>
      </c>
      <c r="AX1215" s="14" t="s">
        <v>86</v>
      </c>
      <c r="AY1215" s="170" t="s">
        <v>302</v>
      </c>
    </row>
    <row r="1216" spans="1:65" s="14" customFormat="1">
      <c r="B1216" s="169"/>
      <c r="D1216" s="162" t="s">
        <v>312</v>
      </c>
      <c r="E1216" s="170" t="s">
        <v>1</v>
      </c>
      <c r="F1216" s="171" t="s">
        <v>3106</v>
      </c>
      <c r="H1216" s="172">
        <v>0.57299999999999995</v>
      </c>
      <c r="I1216" s="173"/>
      <c r="L1216" s="169"/>
      <c r="M1216" s="174"/>
      <c r="N1216" s="175"/>
      <c r="O1216" s="175"/>
      <c r="P1216" s="175"/>
      <c r="Q1216" s="175"/>
      <c r="R1216" s="175"/>
      <c r="S1216" s="175"/>
      <c r="T1216" s="176"/>
      <c r="AT1216" s="170" t="s">
        <v>312</v>
      </c>
      <c r="AU1216" s="170" t="s">
        <v>96</v>
      </c>
      <c r="AV1216" s="14" t="s">
        <v>96</v>
      </c>
      <c r="AW1216" s="14" t="s">
        <v>41</v>
      </c>
      <c r="AX1216" s="14" t="s">
        <v>86</v>
      </c>
      <c r="AY1216" s="170" t="s">
        <v>302</v>
      </c>
    </row>
    <row r="1217" spans="1:65" s="16" customFormat="1">
      <c r="B1217" s="185"/>
      <c r="D1217" s="162" t="s">
        <v>312</v>
      </c>
      <c r="E1217" s="186" t="s">
        <v>1</v>
      </c>
      <c r="F1217" s="187" t="s">
        <v>348</v>
      </c>
      <c r="H1217" s="188">
        <v>535.755</v>
      </c>
      <c r="I1217" s="189"/>
      <c r="L1217" s="185"/>
      <c r="M1217" s="190"/>
      <c r="N1217" s="191"/>
      <c r="O1217" s="191"/>
      <c r="P1217" s="191"/>
      <c r="Q1217" s="191"/>
      <c r="R1217" s="191"/>
      <c r="S1217" s="191"/>
      <c r="T1217" s="192"/>
      <c r="AT1217" s="186" t="s">
        <v>312</v>
      </c>
      <c r="AU1217" s="186" t="s">
        <v>96</v>
      </c>
      <c r="AV1217" s="16" t="s">
        <v>318</v>
      </c>
      <c r="AW1217" s="16" t="s">
        <v>41</v>
      </c>
      <c r="AX1217" s="16" t="s">
        <v>86</v>
      </c>
      <c r="AY1217" s="186" t="s">
        <v>302</v>
      </c>
    </row>
    <row r="1218" spans="1:65" s="15" customFormat="1">
      <c r="B1218" s="177"/>
      <c r="D1218" s="162" t="s">
        <v>312</v>
      </c>
      <c r="E1218" s="178" t="s">
        <v>1</v>
      </c>
      <c r="F1218" s="179" t="s">
        <v>324</v>
      </c>
      <c r="H1218" s="180">
        <v>596.79</v>
      </c>
      <c r="I1218" s="181"/>
      <c r="L1218" s="177"/>
      <c r="M1218" s="182"/>
      <c r="N1218" s="183"/>
      <c r="O1218" s="183"/>
      <c r="P1218" s="183"/>
      <c r="Q1218" s="183"/>
      <c r="R1218" s="183"/>
      <c r="S1218" s="183"/>
      <c r="T1218" s="184"/>
      <c r="AT1218" s="178" t="s">
        <v>312</v>
      </c>
      <c r="AU1218" s="178" t="s">
        <v>96</v>
      </c>
      <c r="AV1218" s="15" t="s">
        <v>310</v>
      </c>
      <c r="AW1218" s="15" t="s">
        <v>41</v>
      </c>
      <c r="AX1218" s="15" t="s">
        <v>23</v>
      </c>
      <c r="AY1218" s="178" t="s">
        <v>302</v>
      </c>
    </row>
    <row r="1219" spans="1:65" s="2" customFormat="1" ht="16.5" customHeight="1">
      <c r="A1219" s="34"/>
      <c r="B1219" s="147"/>
      <c r="C1219" s="148" t="s">
        <v>1203</v>
      </c>
      <c r="D1219" s="148" t="s">
        <v>305</v>
      </c>
      <c r="E1219" s="149" t="s">
        <v>486</v>
      </c>
      <c r="F1219" s="150" t="s">
        <v>487</v>
      </c>
      <c r="G1219" s="151" t="s">
        <v>411</v>
      </c>
      <c r="H1219" s="152">
        <v>596.79</v>
      </c>
      <c r="I1219" s="153"/>
      <c r="J1219" s="154">
        <f>ROUND(I1219*H1219,2)</f>
        <v>0</v>
      </c>
      <c r="K1219" s="150" t="s">
        <v>309</v>
      </c>
      <c r="L1219" s="35"/>
      <c r="M1219" s="155" t="s">
        <v>1</v>
      </c>
      <c r="N1219" s="156" t="s">
        <v>51</v>
      </c>
      <c r="O1219" s="60"/>
      <c r="P1219" s="157">
        <f>O1219*H1219</f>
        <v>0</v>
      </c>
      <c r="Q1219" s="157">
        <v>0</v>
      </c>
      <c r="R1219" s="157">
        <f>Q1219*H1219</f>
        <v>0</v>
      </c>
      <c r="S1219" s="157">
        <v>0</v>
      </c>
      <c r="T1219" s="158">
        <f>S1219*H1219</f>
        <v>0</v>
      </c>
      <c r="U1219" s="34"/>
      <c r="V1219" s="34"/>
      <c r="W1219" s="34"/>
      <c r="X1219" s="34"/>
      <c r="Y1219" s="34"/>
      <c r="Z1219" s="34"/>
      <c r="AA1219" s="34"/>
      <c r="AB1219" s="34"/>
      <c r="AC1219" s="34"/>
      <c r="AD1219" s="34"/>
      <c r="AE1219" s="34"/>
      <c r="AR1219" s="159" t="s">
        <v>310</v>
      </c>
      <c r="AT1219" s="159" t="s">
        <v>305</v>
      </c>
      <c r="AU1219" s="159" t="s">
        <v>96</v>
      </c>
      <c r="AY1219" s="18" t="s">
        <v>302</v>
      </c>
      <c r="BE1219" s="160">
        <f>IF(N1219="základní",J1219,0)</f>
        <v>0</v>
      </c>
      <c r="BF1219" s="160">
        <f>IF(N1219="snížená",J1219,0)</f>
        <v>0</v>
      </c>
      <c r="BG1219" s="160">
        <f>IF(N1219="zákl. přenesená",J1219,0)</f>
        <v>0</v>
      </c>
      <c r="BH1219" s="160">
        <f>IF(N1219="sníž. přenesená",J1219,0)</f>
        <v>0</v>
      </c>
      <c r="BI1219" s="160">
        <f>IF(N1219="nulová",J1219,0)</f>
        <v>0</v>
      </c>
      <c r="BJ1219" s="18" t="s">
        <v>23</v>
      </c>
      <c r="BK1219" s="160">
        <f>ROUND(I1219*H1219,2)</f>
        <v>0</v>
      </c>
      <c r="BL1219" s="18" t="s">
        <v>310</v>
      </c>
      <c r="BM1219" s="159" t="s">
        <v>3107</v>
      </c>
    </row>
    <row r="1220" spans="1:65" s="14" customFormat="1">
      <c r="B1220" s="169"/>
      <c r="D1220" s="162" t="s">
        <v>312</v>
      </c>
      <c r="E1220" s="170" t="s">
        <v>1</v>
      </c>
      <c r="F1220" s="171" t="s">
        <v>3108</v>
      </c>
      <c r="H1220" s="172">
        <v>596.79</v>
      </c>
      <c r="I1220" s="173"/>
      <c r="L1220" s="169"/>
      <c r="M1220" s="174"/>
      <c r="N1220" s="175"/>
      <c r="O1220" s="175"/>
      <c r="P1220" s="175"/>
      <c r="Q1220" s="175"/>
      <c r="R1220" s="175"/>
      <c r="S1220" s="175"/>
      <c r="T1220" s="176"/>
      <c r="AT1220" s="170" t="s">
        <v>312</v>
      </c>
      <c r="AU1220" s="170" t="s">
        <v>96</v>
      </c>
      <c r="AV1220" s="14" t="s">
        <v>96</v>
      </c>
      <c r="AW1220" s="14" t="s">
        <v>41</v>
      </c>
      <c r="AX1220" s="14" t="s">
        <v>23</v>
      </c>
      <c r="AY1220" s="170" t="s">
        <v>302</v>
      </c>
    </row>
    <row r="1221" spans="1:65" s="2" customFormat="1" ht="16.5" customHeight="1">
      <c r="A1221" s="34"/>
      <c r="B1221" s="147"/>
      <c r="C1221" s="148" t="s">
        <v>1207</v>
      </c>
      <c r="D1221" s="148" t="s">
        <v>305</v>
      </c>
      <c r="E1221" s="149" t="s">
        <v>491</v>
      </c>
      <c r="F1221" s="150" t="s">
        <v>492</v>
      </c>
      <c r="G1221" s="151" t="s">
        <v>411</v>
      </c>
      <c r="H1221" s="152">
        <v>89.519000000000005</v>
      </c>
      <c r="I1221" s="153"/>
      <c r="J1221" s="154">
        <f>ROUND(I1221*H1221,2)</f>
        <v>0</v>
      </c>
      <c r="K1221" s="150" t="s">
        <v>1</v>
      </c>
      <c r="L1221" s="35"/>
      <c r="M1221" s="155" t="s">
        <v>1</v>
      </c>
      <c r="N1221" s="156" t="s">
        <v>51</v>
      </c>
      <c r="O1221" s="60"/>
      <c r="P1221" s="157">
        <f>O1221*H1221</f>
        <v>0</v>
      </c>
      <c r="Q1221" s="157">
        <v>0</v>
      </c>
      <c r="R1221" s="157">
        <f>Q1221*H1221</f>
        <v>0</v>
      </c>
      <c r="S1221" s="157">
        <v>0</v>
      </c>
      <c r="T1221" s="158">
        <f>S1221*H1221</f>
        <v>0</v>
      </c>
      <c r="U1221" s="34"/>
      <c r="V1221" s="34"/>
      <c r="W1221" s="34"/>
      <c r="X1221" s="34"/>
      <c r="Y1221" s="34"/>
      <c r="Z1221" s="34"/>
      <c r="AA1221" s="34"/>
      <c r="AB1221" s="34"/>
      <c r="AC1221" s="34"/>
      <c r="AD1221" s="34"/>
      <c r="AE1221" s="34"/>
      <c r="AR1221" s="159" t="s">
        <v>310</v>
      </c>
      <c r="AT1221" s="159" t="s">
        <v>305</v>
      </c>
      <c r="AU1221" s="159" t="s">
        <v>96</v>
      </c>
      <c r="AY1221" s="18" t="s">
        <v>302</v>
      </c>
      <c r="BE1221" s="160">
        <f>IF(N1221="základní",J1221,0)</f>
        <v>0</v>
      </c>
      <c r="BF1221" s="160">
        <f>IF(N1221="snížená",J1221,0)</f>
        <v>0</v>
      </c>
      <c r="BG1221" s="160">
        <f>IF(N1221="zákl. přenesená",J1221,0)</f>
        <v>0</v>
      </c>
      <c r="BH1221" s="160">
        <f>IF(N1221="sníž. přenesená",J1221,0)</f>
        <v>0</v>
      </c>
      <c r="BI1221" s="160">
        <f>IF(N1221="nulová",J1221,0)</f>
        <v>0</v>
      </c>
      <c r="BJ1221" s="18" t="s">
        <v>23</v>
      </c>
      <c r="BK1221" s="160">
        <f>ROUND(I1221*H1221,2)</f>
        <v>0</v>
      </c>
      <c r="BL1221" s="18" t="s">
        <v>310</v>
      </c>
      <c r="BM1221" s="159" t="s">
        <v>1017</v>
      </c>
    </row>
    <row r="1222" spans="1:65" s="13" customFormat="1">
      <c r="B1222" s="161"/>
      <c r="D1222" s="162" t="s">
        <v>312</v>
      </c>
      <c r="E1222" s="163" t="s">
        <v>1</v>
      </c>
      <c r="F1222" s="164" t="s">
        <v>494</v>
      </c>
      <c r="H1222" s="163" t="s">
        <v>1</v>
      </c>
      <c r="I1222" s="165"/>
      <c r="L1222" s="161"/>
      <c r="M1222" s="166"/>
      <c r="N1222" s="167"/>
      <c r="O1222" s="167"/>
      <c r="P1222" s="167"/>
      <c r="Q1222" s="167"/>
      <c r="R1222" s="167"/>
      <c r="S1222" s="167"/>
      <c r="T1222" s="168"/>
      <c r="AT1222" s="163" t="s">
        <v>312</v>
      </c>
      <c r="AU1222" s="163" t="s">
        <v>96</v>
      </c>
      <c r="AV1222" s="13" t="s">
        <v>23</v>
      </c>
      <c r="AW1222" s="13" t="s">
        <v>41</v>
      </c>
      <c r="AX1222" s="13" t="s">
        <v>86</v>
      </c>
      <c r="AY1222" s="163" t="s">
        <v>302</v>
      </c>
    </row>
    <row r="1223" spans="1:65" s="14" customFormat="1">
      <c r="B1223" s="169"/>
      <c r="D1223" s="162" t="s">
        <v>312</v>
      </c>
      <c r="E1223" s="170" t="s">
        <v>1</v>
      </c>
      <c r="F1223" s="171" t="s">
        <v>3109</v>
      </c>
      <c r="H1223" s="172">
        <v>89.519000000000005</v>
      </c>
      <c r="I1223" s="173"/>
      <c r="L1223" s="169"/>
      <c r="M1223" s="174"/>
      <c r="N1223" s="175"/>
      <c r="O1223" s="175"/>
      <c r="P1223" s="175"/>
      <c r="Q1223" s="175"/>
      <c r="R1223" s="175"/>
      <c r="S1223" s="175"/>
      <c r="T1223" s="176"/>
      <c r="AT1223" s="170" t="s">
        <v>312</v>
      </c>
      <c r="AU1223" s="170" t="s">
        <v>96</v>
      </c>
      <c r="AV1223" s="14" t="s">
        <v>96</v>
      </c>
      <c r="AW1223" s="14" t="s">
        <v>41</v>
      </c>
      <c r="AX1223" s="14" t="s">
        <v>23</v>
      </c>
      <c r="AY1223" s="170" t="s">
        <v>302</v>
      </c>
    </row>
    <row r="1224" spans="1:65" s="2" customFormat="1" ht="16.5" customHeight="1">
      <c r="A1224" s="34"/>
      <c r="B1224" s="147"/>
      <c r="C1224" s="148" t="s">
        <v>1212</v>
      </c>
      <c r="D1224" s="148" t="s">
        <v>305</v>
      </c>
      <c r="E1224" s="149" t="s">
        <v>497</v>
      </c>
      <c r="F1224" s="150" t="s">
        <v>498</v>
      </c>
      <c r="G1224" s="151" t="s">
        <v>411</v>
      </c>
      <c r="H1224" s="152">
        <v>507.27199999999999</v>
      </c>
      <c r="I1224" s="153"/>
      <c r="J1224" s="154">
        <f>ROUND(I1224*H1224,2)</f>
        <v>0</v>
      </c>
      <c r="K1224" s="150" t="s">
        <v>1</v>
      </c>
      <c r="L1224" s="35"/>
      <c r="M1224" s="155" t="s">
        <v>1</v>
      </c>
      <c r="N1224" s="156" t="s">
        <v>51</v>
      </c>
      <c r="O1224" s="60"/>
      <c r="P1224" s="157">
        <f>O1224*H1224</f>
        <v>0</v>
      </c>
      <c r="Q1224" s="157">
        <v>0</v>
      </c>
      <c r="R1224" s="157">
        <f>Q1224*H1224</f>
        <v>0</v>
      </c>
      <c r="S1224" s="157">
        <v>0</v>
      </c>
      <c r="T1224" s="158">
        <f>S1224*H1224</f>
        <v>0</v>
      </c>
      <c r="U1224" s="34"/>
      <c r="V1224" s="34"/>
      <c r="W1224" s="34"/>
      <c r="X1224" s="34"/>
      <c r="Y1224" s="34"/>
      <c r="Z1224" s="34"/>
      <c r="AA1224" s="34"/>
      <c r="AB1224" s="34"/>
      <c r="AC1224" s="34"/>
      <c r="AD1224" s="34"/>
      <c r="AE1224" s="34"/>
      <c r="AR1224" s="159" t="s">
        <v>310</v>
      </c>
      <c r="AT1224" s="159" t="s">
        <v>305</v>
      </c>
      <c r="AU1224" s="159" t="s">
        <v>96</v>
      </c>
      <c r="AY1224" s="18" t="s">
        <v>302</v>
      </c>
      <c r="BE1224" s="160">
        <f>IF(N1224="základní",J1224,0)</f>
        <v>0</v>
      </c>
      <c r="BF1224" s="160">
        <f>IF(N1224="snížená",J1224,0)</f>
        <v>0</v>
      </c>
      <c r="BG1224" s="160">
        <f>IF(N1224="zákl. přenesená",J1224,0)</f>
        <v>0</v>
      </c>
      <c r="BH1224" s="160">
        <f>IF(N1224="sníž. přenesená",J1224,0)</f>
        <v>0</v>
      </c>
      <c r="BI1224" s="160">
        <f>IF(N1224="nulová",J1224,0)</f>
        <v>0</v>
      </c>
      <c r="BJ1224" s="18" t="s">
        <v>23</v>
      </c>
      <c r="BK1224" s="160">
        <f>ROUND(I1224*H1224,2)</f>
        <v>0</v>
      </c>
      <c r="BL1224" s="18" t="s">
        <v>310</v>
      </c>
      <c r="BM1224" s="159" t="s">
        <v>1020</v>
      </c>
    </row>
    <row r="1225" spans="1:65" s="13" customFormat="1">
      <c r="B1225" s="161"/>
      <c r="D1225" s="162" t="s">
        <v>312</v>
      </c>
      <c r="E1225" s="163" t="s">
        <v>1</v>
      </c>
      <c r="F1225" s="164" t="s">
        <v>3110</v>
      </c>
      <c r="H1225" s="163" t="s">
        <v>1</v>
      </c>
      <c r="I1225" s="165"/>
      <c r="L1225" s="161"/>
      <c r="M1225" s="166"/>
      <c r="N1225" s="167"/>
      <c r="O1225" s="167"/>
      <c r="P1225" s="167"/>
      <c r="Q1225" s="167"/>
      <c r="R1225" s="167"/>
      <c r="S1225" s="167"/>
      <c r="T1225" s="168"/>
      <c r="AT1225" s="163" t="s">
        <v>312</v>
      </c>
      <c r="AU1225" s="163" t="s">
        <v>96</v>
      </c>
      <c r="AV1225" s="13" t="s">
        <v>23</v>
      </c>
      <c r="AW1225" s="13" t="s">
        <v>41</v>
      </c>
      <c r="AX1225" s="13" t="s">
        <v>86</v>
      </c>
      <c r="AY1225" s="163" t="s">
        <v>302</v>
      </c>
    </row>
    <row r="1226" spans="1:65" s="14" customFormat="1">
      <c r="B1226" s="169"/>
      <c r="D1226" s="162" t="s">
        <v>312</v>
      </c>
      <c r="E1226" s="170" t="s">
        <v>1</v>
      </c>
      <c r="F1226" s="171" t="s">
        <v>3111</v>
      </c>
      <c r="H1226" s="172">
        <v>507.27199999999999</v>
      </c>
      <c r="I1226" s="173"/>
      <c r="L1226" s="169"/>
      <c r="M1226" s="174"/>
      <c r="N1226" s="175"/>
      <c r="O1226" s="175"/>
      <c r="P1226" s="175"/>
      <c r="Q1226" s="175"/>
      <c r="R1226" s="175"/>
      <c r="S1226" s="175"/>
      <c r="T1226" s="176"/>
      <c r="AT1226" s="170" t="s">
        <v>312</v>
      </c>
      <c r="AU1226" s="170" t="s">
        <v>96</v>
      </c>
      <c r="AV1226" s="14" t="s">
        <v>96</v>
      </c>
      <c r="AW1226" s="14" t="s">
        <v>41</v>
      </c>
      <c r="AX1226" s="14" t="s">
        <v>23</v>
      </c>
      <c r="AY1226" s="170" t="s">
        <v>302</v>
      </c>
    </row>
    <row r="1227" spans="1:65" s="12" customFormat="1" ht="22.9" customHeight="1">
      <c r="B1227" s="134"/>
      <c r="D1227" s="135" t="s">
        <v>85</v>
      </c>
      <c r="E1227" s="145" t="s">
        <v>96</v>
      </c>
      <c r="F1227" s="145" t="s">
        <v>1077</v>
      </c>
      <c r="I1227" s="137"/>
      <c r="J1227" s="146">
        <f>BK1227</f>
        <v>0</v>
      </c>
      <c r="L1227" s="134"/>
      <c r="M1227" s="139"/>
      <c r="N1227" s="140"/>
      <c r="O1227" s="140"/>
      <c r="P1227" s="141">
        <f>SUM(P1228:P1254)</f>
        <v>0</v>
      </c>
      <c r="Q1227" s="140"/>
      <c r="R1227" s="141">
        <f>SUM(R1228:R1254)</f>
        <v>16.854378520000001</v>
      </c>
      <c r="S1227" s="140"/>
      <c r="T1227" s="142">
        <f>SUM(T1228:T1254)</f>
        <v>0</v>
      </c>
      <c r="AR1227" s="135" t="s">
        <v>23</v>
      </c>
      <c r="AT1227" s="143" t="s">
        <v>85</v>
      </c>
      <c r="AU1227" s="143" t="s">
        <v>23</v>
      </c>
      <c r="AY1227" s="135" t="s">
        <v>302</v>
      </c>
      <c r="BK1227" s="144">
        <f>SUM(BK1228:BK1254)</f>
        <v>0</v>
      </c>
    </row>
    <row r="1228" spans="1:65" s="2" customFormat="1" ht="21.75" customHeight="1">
      <c r="A1228" s="34"/>
      <c r="B1228" s="147"/>
      <c r="C1228" s="148" t="s">
        <v>1221</v>
      </c>
      <c r="D1228" s="148" t="s">
        <v>305</v>
      </c>
      <c r="E1228" s="149" t="s">
        <v>1079</v>
      </c>
      <c r="F1228" s="150" t="s">
        <v>1080</v>
      </c>
      <c r="G1228" s="151" t="s">
        <v>356</v>
      </c>
      <c r="H1228" s="152">
        <v>9.39</v>
      </c>
      <c r="I1228" s="153"/>
      <c r="J1228" s="154">
        <f>ROUND(I1228*H1228,2)</f>
        <v>0</v>
      </c>
      <c r="K1228" s="150" t="s">
        <v>1</v>
      </c>
      <c r="L1228" s="35"/>
      <c r="M1228" s="155" t="s">
        <v>1</v>
      </c>
      <c r="N1228" s="156" t="s">
        <v>51</v>
      </c>
      <c r="O1228" s="60"/>
      <c r="P1228" s="157">
        <f>O1228*H1228</f>
        <v>0</v>
      </c>
      <c r="Q1228" s="157">
        <v>1.8499999999999999E-2</v>
      </c>
      <c r="R1228" s="157">
        <f>Q1228*H1228</f>
        <v>0.17371500000000001</v>
      </c>
      <c r="S1228" s="157">
        <v>0</v>
      </c>
      <c r="T1228" s="158">
        <f>S1228*H1228</f>
        <v>0</v>
      </c>
      <c r="U1228" s="34"/>
      <c r="V1228" s="34"/>
      <c r="W1228" s="34"/>
      <c r="X1228" s="34"/>
      <c r="Y1228" s="34"/>
      <c r="Z1228" s="34"/>
      <c r="AA1228" s="34"/>
      <c r="AB1228" s="34"/>
      <c r="AC1228" s="34"/>
      <c r="AD1228" s="34"/>
      <c r="AE1228" s="34"/>
      <c r="AR1228" s="159" t="s">
        <v>310</v>
      </c>
      <c r="AT1228" s="159" t="s">
        <v>305</v>
      </c>
      <c r="AU1228" s="159" t="s">
        <v>96</v>
      </c>
      <c r="AY1228" s="18" t="s">
        <v>302</v>
      </c>
      <c r="BE1228" s="160">
        <f>IF(N1228="základní",J1228,0)</f>
        <v>0</v>
      </c>
      <c r="BF1228" s="160">
        <f>IF(N1228="snížená",J1228,0)</f>
        <v>0</v>
      </c>
      <c r="BG1228" s="160">
        <f>IF(N1228="zákl. přenesená",J1228,0)</f>
        <v>0</v>
      </c>
      <c r="BH1228" s="160">
        <f>IF(N1228="sníž. přenesená",J1228,0)</f>
        <v>0</v>
      </c>
      <c r="BI1228" s="160">
        <f>IF(N1228="nulová",J1228,0)</f>
        <v>0</v>
      </c>
      <c r="BJ1228" s="18" t="s">
        <v>23</v>
      </c>
      <c r="BK1228" s="160">
        <f>ROUND(I1228*H1228,2)</f>
        <v>0</v>
      </c>
      <c r="BL1228" s="18" t="s">
        <v>310</v>
      </c>
      <c r="BM1228" s="159" t="s">
        <v>1081</v>
      </c>
    </row>
    <row r="1229" spans="1:65" s="14" customFormat="1">
      <c r="B1229" s="169"/>
      <c r="D1229" s="162" t="s">
        <v>312</v>
      </c>
      <c r="E1229" s="170" t="s">
        <v>1</v>
      </c>
      <c r="F1229" s="171" t="s">
        <v>3112</v>
      </c>
      <c r="H1229" s="172">
        <v>9.39</v>
      </c>
      <c r="I1229" s="173"/>
      <c r="L1229" s="169"/>
      <c r="M1229" s="174"/>
      <c r="N1229" s="175"/>
      <c r="O1229" s="175"/>
      <c r="P1229" s="175"/>
      <c r="Q1229" s="175"/>
      <c r="R1229" s="175"/>
      <c r="S1229" s="175"/>
      <c r="T1229" s="176"/>
      <c r="AT1229" s="170" t="s">
        <v>312</v>
      </c>
      <c r="AU1229" s="170" t="s">
        <v>96</v>
      </c>
      <c r="AV1229" s="14" t="s">
        <v>96</v>
      </c>
      <c r="AW1229" s="14" t="s">
        <v>41</v>
      </c>
      <c r="AX1229" s="14" t="s">
        <v>86</v>
      </c>
      <c r="AY1229" s="170" t="s">
        <v>302</v>
      </c>
    </row>
    <row r="1230" spans="1:65" s="15" customFormat="1">
      <c r="B1230" s="177"/>
      <c r="D1230" s="162" t="s">
        <v>312</v>
      </c>
      <c r="E1230" s="178" t="s">
        <v>168</v>
      </c>
      <c r="F1230" s="179" t="s">
        <v>324</v>
      </c>
      <c r="H1230" s="180">
        <v>9.39</v>
      </c>
      <c r="I1230" s="181"/>
      <c r="L1230" s="177"/>
      <c r="M1230" s="182"/>
      <c r="N1230" s="183"/>
      <c r="O1230" s="183"/>
      <c r="P1230" s="183"/>
      <c r="Q1230" s="183"/>
      <c r="R1230" s="183"/>
      <c r="S1230" s="183"/>
      <c r="T1230" s="184"/>
      <c r="AT1230" s="178" t="s">
        <v>312</v>
      </c>
      <c r="AU1230" s="178" t="s">
        <v>96</v>
      </c>
      <c r="AV1230" s="15" t="s">
        <v>310</v>
      </c>
      <c r="AW1230" s="15" t="s">
        <v>41</v>
      </c>
      <c r="AX1230" s="15" t="s">
        <v>23</v>
      </c>
      <c r="AY1230" s="178" t="s">
        <v>302</v>
      </c>
    </row>
    <row r="1231" spans="1:65" s="2" customFormat="1" ht="16.5" customHeight="1">
      <c r="A1231" s="34"/>
      <c r="B1231" s="147"/>
      <c r="C1231" s="148" t="s">
        <v>1227</v>
      </c>
      <c r="D1231" s="148" t="s">
        <v>305</v>
      </c>
      <c r="E1231" s="149" t="s">
        <v>1085</v>
      </c>
      <c r="F1231" s="150" t="s">
        <v>1086</v>
      </c>
      <c r="G1231" s="151" t="s">
        <v>308</v>
      </c>
      <c r="H1231" s="152">
        <v>111.345</v>
      </c>
      <c r="I1231" s="153"/>
      <c r="J1231" s="154">
        <f>ROUND(I1231*H1231,2)</f>
        <v>0</v>
      </c>
      <c r="K1231" s="150" t="s">
        <v>309</v>
      </c>
      <c r="L1231" s="35"/>
      <c r="M1231" s="155" t="s">
        <v>1</v>
      </c>
      <c r="N1231" s="156" t="s">
        <v>51</v>
      </c>
      <c r="O1231" s="60"/>
      <c r="P1231" s="157">
        <f>O1231*H1231</f>
        <v>0</v>
      </c>
      <c r="Q1231" s="157">
        <v>0</v>
      </c>
      <c r="R1231" s="157">
        <f>Q1231*H1231</f>
        <v>0</v>
      </c>
      <c r="S1231" s="157">
        <v>0</v>
      </c>
      <c r="T1231" s="158">
        <f>S1231*H1231</f>
        <v>0</v>
      </c>
      <c r="U1231" s="34"/>
      <c r="V1231" s="34"/>
      <c r="W1231" s="34"/>
      <c r="X1231" s="34"/>
      <c r="Y1231" s="34"/>
      <c r="Z1231" s="34"/>
      <c r="AA1231" s="34"/>
      <c r="AB1231" s="34"/>
      <c r="AC1231" s="34"/>
      <c r="AD1231" s="34"/>
      <c r="AE1231" s="34"/>
      <c r="AR1231" s="159" t="s">
        <v>310</v>
      </c>
      <c r="AT1231" s="159" t="s">
        <v>305</v>
      </c>
      <c r="AU1231" s="159" t="s">
        <v>96</v>
      </c>
      <c r="AY1231" s="18" t="s">
        <v>302</v>
      </c>
      <c r="BE1231" s="160">
        <f>IF(N1231="základní",J1231,0)</f>
        <v>0</v>
      </c>
      <c r="BF1231" s="160">
        <f>IF(N1231="snížená",J1231,0)</f>
        <v>0</v>
      </c>
      <c r="BG1231" s="160">
        <f>IF(N1231="zákl. přenesená",J1231,0)</f>
        <v>0</v>
      </c>
      <c r="BH1231" s="160">
        <f>IF(N1231="sníž. přenesená",J1231,0)</f>
        <v>0</v>
      </c>
      <c r="BI1231" s="160">
        <f>IF(N1231="nulová",J1231,0)</f>
        <v>0</v>
      </c>
      <c r="BJ1231" s="18" t="s">
        <v>23</v>
      </c>
      <c r="BK1231" s="160">
        <f>ROUND(I1231*H1231,2)</f>
        <v>0</v>
      </c>
      <c r="BL1231" s="18" t="s">
        <v>310</v>
      </c>
      <c r="BM1231" s="159" t="s">
        <v>1087</v>
      </c>
    </row>
    <row r="1232" spans="1:65" s="14" customFormat="1">
      <c r="B1232" s="169"/>
      <c r="D1232" s="162" t="s">
        <v>312</v>
      </c>
      <c r="E1232" s="170" t="s">
        <v>1</v>
      </c>
      <c r="F1232" s="171" t="s">
        <v>3113</v>
      </c>
      <c r="H1232" s="172">
        <v>111.345</v>
      </c>
      <c r="I1232" s="173"/>
      <c r="L1232" s="169"/>
      <c r="M1232" s="174"/>
      <c r="N1232" s="175"/>
      <c r="O1232" s="175"/>
      <c r="P1232" s="175"/>
      <c r="Q1232" s="175"/>
      <c r="R1232" s="175"/>
      <c r="S1232" s="175"/>
      <c r="T1232" s="176"/>
      <c r="AT1232" s="170" t="s">
        <v>312</v>
      </c>
      <c r="AU1232" s="170" t="s">
        <v>96</v>
      </c>
      <c r="AV1232" s="14" t="s">
        <v>96</v>
      </c>
      <c r="AW1232" s="14" t="s">
        <v>41</v>
      </c>
      <c r="AX1232" s="14" t="s">
        <v>23</v>
      </c>
      <c r="AY1232" s="170" t="s">
        <v>302</v>
      </c>
    </row>
    <row r="1233" spans="1:65" s="2" customFormat="1" ht="16.5" customHeight="1">
      <c r="A1233" s="34"/>
      <c r="B1233" s="147"/>
      <c r="C1233" s="148" t="s">
        <v>1239</v>
      </c>
      <c r="D1233" s="148" t="s">
        <v>305</v>
      </c>
      <c r="E1233" s="149" t="s">
        <v>1091</v>
      </c>
      <c r="F1233" s="150" t="s">
        <v>1092</v>
      </c>
      <c r="G1233" s="151" t="s">
        <v>308</v>
      </c>
      <c r="H1233" s="152">
        <v>28.86</v>
      </c>
      <c r="I1233" s="153"/>
      <c r="J1233" s="154">
        <f>ROUND(I1233*H1233,2)</f>
        <v>0</v>
      </c>
      <c r="K1233" s="150" t="s">
        <v>309</v>
      </c>
      <c r="L1233" s="35"/>
      <c r="M1233" s="155" t="s">
        <v>1</v>
      </c>
      <c r="N1233" s="156" t="s">
        <v>51</v>
      </c>
      <c r="O1233" s="60"/>
      <c r="P1233" s="157">
        <f>O1233*H1233</f>
        <v>0</v>
      </c>
      <c r="Q1233" s="157">
        <v>2.0000000000000002E-5</v>
      </c>
      <c r="R1233" s="157">
        <f>Q1233*H1233</f>
        <v>5.7720000000000004E-4</v>
      </c>
      <c r="S1233" s="157">
        <v>0</v>
      </c>
      <c r="T1233" s="158">
        <f>S1233*H1233</f>
        <v>0</v>
      </c>
      <c r="U1233" s="34"/>
      <c r="V1233" s="34"/>
      <c r="W1233" s="34"/>
      <c r="X1233" s="34"/>
      <c r="Y1233" s="34"/>
      <c r="Z1233" s="34"/>
      <c r="AA1233" s="34"/>
      <c r="AB1233" s="34"/>
      <c r="AC1233" s="34"/>
      <c r="AD1233" s="34"/>
      <c r="AE1233" s="34"/>
      <c r="AR1233" s="159" t="s">
        <v>310</v>
      </c>
      <c r="AT1233" s="159" t="s">
        <v>305</v>
      </c>
      <c r="AU1233" s="159" t="s">
        <v>96</v>
      </c>
      <c r="AY1233" s="18" t="s">
        <v>302</v>
      </c>
      <c r="BE1233" s="160">
        <f>IF(N1233="základní",J1233,0)</f>
        <v>0</v>
      </c>
      <c r="BF1233" s="160">
        <f>IF(N1233="snížená",J1233,0)</f>
        <v>0</v>
      </c>
      <c r="BG1233" s="160">
        <f>IF(N1233="zákl. přenesená",J1233,0)</f>
        <v>0</v>
      </c>
      <c r="BH1233" s="160">
        <f>IF(N1233="sníž. přenesená",J1233,0)</f>
        <v>0</v>
      </c>
      <c r="BI1233" s="160">
        <f>IF(N1233="nulová",J1233,0)</f>
        <v>0</v>
      </c>
      <c r="BJ1233" s="18" t="s">
        <v>23</v>
      </c>
      <c r="BK1233" s="160">
        <f>ROUND(I1233*H1233,2)</f>
        <v>0</v>
      </c>
      <c r="BL1233" s="18" t="s">
        <v>310</v>
      </c>
      <c r="BM1233" s="159" t="s">
        <v>1093</v>
      </c>
    </row>
    <row r="1234" spans="1:65" s="13" customFormat="1">
      <c r="B1234" s="161"/>
      <c r="D1234" s="162" t="s">
        <v>312</v>
      </c>
      <c r="E1234" s="163" t="s">
        <v>1</v>
      </c>
      <c r="F1234" s="164" t="s">
        <v>716</v>
      </c>
      <c r="H1234" s="163" t="s">
        <v>1</v>
      </c>
      <c r="I1234" s="165"/>
      <c r="L1234" s="161"/>
      <c r="M1234" s="166"/>
      <c r="N1234" s="167"/>
      <c r="O1234" s="167"/>
      <c r="P1234" s="167"/>
      <c r="Q1234" s="167"/>
      <c r="R1234" s="167"/>
      <c r="S1234" s="167"/>
      <c r="T1234" s="168"/>
      <c r="AT1234" s="163" t="s">
        <v>312</v>
      </c>
      <c r="AU1234" s="163" t="s">
        <v>96</v>
      </c>
      <c r="AV1234" s="13" t="s">
        <v>23</v>
      </c>
      <c r="AW1234" s="13" t="s">
        <v>41</v>
      </c>
      <c r="AX1234" s="13" t="s">
        <v>86</v>
      </c>
      <c r="AY1234" s="163" t="s">
        <v>302</v>
      </c>
    </row>
    <row r="1235" spans="1:65" s="14" customFormat="1">
      <c r="B1235" s="169"/>
      <c r="D1235" s="162" t="s">
        <v>312</v>
      </c>
      <c r="E1235" s="170" t="s">
        <v>1</v>
      </c>
      <c r="F1235" s="171" t="s">
        <v>3114</v>
      </c>
      <c r="H1235" s="172">
        <v>28.86</v>
      </c>
      <c r="I1235" s="173"/>
      <c r="L1235" s="169"/>
      <c r="M1235" s="174"/>
      <c r="N1235" s="175"/>
      <c r="O1235" s="175"/>
      <c r="P1235" s="175"/>
      <c r="Q1235" s="175"/>
      <c r="R1235" s="175"/>
      <c r="S1235" s="175"/>
      <c r="T1235" s="176"/>
      <c r="AT1235" s="170" t="s">
        <v>312</v>
      </c>
      <c r="AU1235" s="170" t="s">
        <v>96</v>
      </c>
      <c r="AV1235" s="14" t="s">
        <v>96</v>
      </c>
      <c r="AW1235" s="14" t="s">
        <v>41</v>
      </c>
      <c r="AX1235" s="14" t="s">
        <v>23</v>
      </c>
      <c r="AY1235" s="170" t="s">
        <v>302</v>
      </c>
    </row>
    <row r="1236" spans="1:65" s="2" customFormat="1" ht="24.2" customHeight="1">
      <c r="A1236" s="34"/>
      <c r="B1236" s="147"/>
      <c r="C1236" s="148" t="s">
        <v>1244</v>
      </c>
      <c r="D1236" s="148" t="s">
        <v>305</v>
      </c>
      <c r="E1236" s="149" t="s">
        <v>1108</v>
      </c>
      <c r="F1236" s="150" t="s">
        <v>1109</v>
      </c>
      <c r="G1236" s="151" t="s">
        <v>445</v>
      </c>
      <c r="H1236" s="152">
        <v>3</v>
      </c>
      <c r="I1236" s="153"/>
      <c r="J1236" s="154">
        <f>ROUND(I1236*H1236,2)</f>
        <v>0</v>
      </c>
      <c r="K1236" s="150" t="s">
        <v>1</v>
      </c>
      <c r="L1236" s="35"/>
      <c r="M1236" s="155" t="s">
        <v>1</v>
      </c>
      <c r="N1236" s="156" t="s">
        <v>51</v>
      </c>
      <c r="O1236" s="60"/>
      <c r="P1236" s="157">
        <f>O1236*H1236</f>
        <v>0</v>
      </c>
      <c r="Q1236" s="157">
        <v>3.2000000000000003E-4</v>
      </c>
      <c r="R1236" s="157">
        <f>Q1236*H1236</f>
        <v>9.6000000000000013E-4</v>
      </c>
      <c r="S1236" s="157">
        <v>0</v>
      </c>
      <c r="T1236" s="158">
        <f>S1236*H1236</f>
        <v>0</v>
      </c>
      <c r="U1236" s="34"/>
      <c r="V1236" s="34"/>
      <c r="W1236" s="34"/>
      <c r="X1236" s="34"/>
      <c r="Y1236" s="34"/>
      <c r="Z1236" s="34"/>
      <c r="AA1236" s="34"/>
      <c r="AB1236" s="34"/>
      <c r="AC1236" s="34"/>
      <c r="AD1236" s="34"/>
      <c r="AE1236" s="34"/>
      <c r="AR1236" s="159" t="s">
        <v>310</v>
      </c>
      <c r="AT1236" s="159" t="s">
        <v>305</v>
      </c>
      <c r="AU1236" s="159" t="s">
        <v>96</v>
      </c>
      <c r="AY1236" s="18" t="s">
        <v>302</v>
      </c>
      <c r="BE1236" s="160">
        <f>IF(N1236="základní",J1236,0)</f>
        <v>0</v>
      </c>
      <c r="BF1236" s="160">
        <f>IF(N1236="snížená",J1236,0)</f>
        <v>0</v>
      </c>
      <c r="BG1236" s="160">
        <f>IF(N1236="zákl. přenesená",J1236,0)</f>
        <v>0</v>
      </c>
      <c r="BH1236" s="160">
        <f>IF(N1236="sníž. přenesená",J1236,0)</f>
        <v>0</v>
      </c>
      <c r="BI1236" s="160">
        <f>IF(N1236="nulová",J1236,0)</f>
        <v>0</v>
      </c>
      <c r="BJ1236" s="18" t="s">
        <v>23</v>
      </c>
      <c r="BK1236" s="160">
        <f>ROUND(I1236*H1236,2)</f>
        <v>0</v>
      </c>
      <c r="BL1236" s="18" t="s">
        <v>310</v>
      </c>
      <c r="BM1236" s="159" t="s">
        <v>1110</v>
      </c>
    </row>
    <row r="1237" spans="1:65" s="14" customFormat="1">
      <c r="B1237" s="169"/>
      <c r="D1237" s="162" t="s">
        <v>312</v>
      </c>
      <c r="E1237" s="170" t="s">
        <v>1</v>
      </c>
      <c r="F1237" s="171" t="s">
        <v>3115</v>
      </c>
      <c r="H1237" s="172">
        <v>1</v>
      </c>
      <c r="I1237" s="173"/>
      <c r="L1237" s="169"/>
      <c r="M1237" s="174"/>
      <c r="N1237" s="175"/>
      <c r="O1237" s="175"/>
      <c r="P1237" s="175"/>
      <c r="Q1237" s="175"/>
      <c r="R1237" s="175"/>
      <c r="S1237" s="175"/>
      <c r="T1237" s="176"/>
      <c r="AT1237" s="170" t="s">
        <v>312</v>
      </c>
      <c r="AU1237" s="170" t="s">
        <v>96</v>
      </c>
      <c r="AV1237" s="14" t="s">
        <v>96</v>
      </c>
      <c r="AW1237" s="14" t="s">
        <v>41</v>
      </c>
      <c r="AX1237" s="14" t="s">
        <v>86</v>
      </c>
      <c r="AY1237" s="170" t="s">
        <v>302</v>
      </c>
    </row>
    <row r="1238" spans="1:65" s="14" customFormat="1">
      <c r="B1238" s="169"/>
      <c r="D1238" s="162" t="s">
        <v>312</v>
      </c>
      <c r="E1238" s="170" t="s">
        <v>1</v>
      </c>
      <c r="F1238" s="171" t="s">
        <v>3116</v>
      </c>
      <c r="H1238" s="172">
        <v>2</v>
      </c>
      <c r="I1238" s="173"/>
      <c r="L1238" s="169"/>
      <c r="M1238" s="174"/>
      <c r="N1238" s="175"/>
      <c r="O1238" s="175"/>
      <c r="P1238" s="175"/>
      <c r="Q1238" s="175"/>
      <c r="R1238" s="175"/>
      <c r="S1238" s="175"/>
      <c r="T1238" s="176"/>
      <c r="AT1238" s="170" t="s">
        <v>312</v>
      </c>
      <c r="AU1238" s="170" t="s">
        <v>96</v>
      </c>
      <c r="AV1238" s="14" t="s">
        <v>96</v>
      </c>
      <c r="AW1238" s="14" t="s">
        <v>41</v>
      </c>
      <c r="AX1238" s="14" t="s">
        <v>86</v>
      </c>
      <c r="AY1238" s="170" t="s">
        <v>302</v>
      </c>
    </row>
    <row r="1239" spans="1:65" s="15" customFormat="1">
      <c r="B1239" s="177"/>
      <c r="D1239" s="162" t="s">
        <v>312</v>
      </c>
      <c r="E1239" s="178" t="s">
        <v>1</v>
      </c>
      <c r="F1239" s="179" t="s">
        <v>324</v>
      </c>
      <c r="H1239" s="180">
        <v>3</v>
      </c>
      <c r="I1239" s="181"/>
      <c r="L1239" s="177"/>
      <c r="M1239" s="182"/>
      <c r="N1239" s="183"/>
      <c r="O1239" s="183"/>
      <c r="P1239" s="183"/>
      <c r="Q1239" s="183"/>
      <c r="R1239" s="183"/>
      <c r="S1239" s="183"/>
      <c r="T1239" s="184"/>
      <c r="AT1239" s="178" t="s">
        <v>312</v>
      </c>
      <c r="AU1239" s="178" t="s">
        <v>96</v>
      </c>
      <c r="AV1239" s="15" t="s">
        <v>310</v>
      </c>
      <c r="AW1239" s="15" t="s">
        <v>41</v>
      </c>
      <c r="AX1239" s="15" t="s">
        <v>23</v>
      </c>
      <c r="AY1239" s="178" t="s">
        <v>302</v>
      </c>
    </row>
    <row r="1240" spans="1:65" s="2" customFormat="1" ht="16.5" customHeight="1">
      <c r="A1240" s="34"/>
      <c r="B1240" s="147"/>
      <c r="C1240" s="148" t="s">
        <v>1249</v>
      </c>
      <c r="D1240" s="148" t="s">
        <v>305</v>
      </c>
      <c r="E1240" s="149" t="s">
        <v>1126</v>
      </c>
      <c r="F1240" s="150" t="s">
        <v>1127</v>
      </c>
      <c r="G1240" s="151" t="s">
        <v>445</v>
      </c>
      <c r="H1240" s="152">
        <v>13</v>
      </c>
      <c r="I1240" s="153"/>
      <c r="J1240" s="154">
        <f>ROUND(I1240*H1240,2)</f>
        <v>0</v>
      </c>
      <c r="K1240" s="150" t="s">
        <v>309</v>
      </c>
      <c r="L1240" s="35"/>
      <c r="M1240" s="155" t="s">
        <v>1</v>
      </c>
      <c r="N1240" s="156" t="s">
        <v>51</v>
      </c>
      <c r="O1240" s="60"/>
      <c r="P1240" s="157">
        <f>O1240*H1240</f>
        <v>0</v>
      </c>
      <c r="Q1240" s="157">
        <v>2.7999999999999998E-4</v>
      </c>
      <c r="R1240" s="157">
        <f>Q1240*H1240</f>
        <v>3.6399999999999996E-3</v>
      </c>
      <c r="S1240" s="157">
        <v>0</v>
      </c>
      <c r="T1240" s="158">
        <f>S1240*H1240</f>
        <v>0</v>
      </c>
      <c r="U1240" s="34"/>
      <c r="V1240" s="34"/>
      <c r="W1240" s="34"/>
      <c r="X1240" s="34"/>
      <c r="Y1240" s="34"/>
      <c r="Z1240" s="34"/>
      <c r="AA1240" s="34"/>
      <c r="AB1240" s="34"/>
      <c r="AC1240" s="34"/>
      <c r="AD1240" s="34"/>
      <c r="AE1240" s="34"/>
      <c r="AR1240" s="159" t="s">
        <v>310</v>
      </c>
      <c r="AT1240" s="159" t="s">
        <v>305</v>
      </c>
      <c r="AU1240" s="159" t="s">
        <v>96</v>
      </c>
      <c r="AY1240" s="18" t="s">
        <v>302</v>
      </c>
      <c r="BE1240" s="160">
        <f>IF(N1240="základní",J1240,0)</f>
        <v>0</v>
      </c>
      <c r="BF1240" s="160">
        <f>IF(N1240="snížená",J1240,0)</f>
        <v>0</v>
      </c>
      <c r="BG1240" s="160">
        <f>IF(N1240="zákl. přenesená",J1240,0)</f>
        <v>0</v>
      </c>
      <c r="BH1240" s="160">
        <f>IF(N1240="sníž. přenesená",J1240,0)</f>
        <v>0</v>
      </c>
      <c r="BI1240" s="160">
        <f>IF(N1240="nulová",J1240,0)</f>
        <v>0</v>
      </c>
      <c r="BJ1240" s="18" t="s">
        <v>23</v>
      </c>
      <c r="BK1240" s="160">
        <f>ROUND(I1240*H1240,2)</f>
        <v>0</v>
      </c>
      <c r="BL1240" s="18" t="s">
        <v>310</v>
      </c>
      <c r="BM1240" s="159" t="s">
        <v>1128</v>
      </c>
    </row>
    <row r="1241" spans="1:65" s="13" customFormat="1">
      <c r="B1241" s="161"/>
      <c r="D1241" s="162" t="s">
        <v>312</v>
      </c>
      <c r="E1241" s="163" t="s">
        <v>1</v>
      </c>
      <c r="F1241" s="164" t="s">
        <v>1129</v>
      </c>
      <c r="H1241" s="163" t="s">
        <v>1</v>
      </c>
      <c r="I1241" s="165"/>
      <c r="L1241" s="161"/>
      <c r="M1241" s="166"/>
      <c r="N1241" s="167"/>
      <c r="O1241" s="167"/>
      <c r="P1241" s="167"/>
      <c r="Q1241" s="167"/>
      <c r="R1241" s="167"/>
      <c r="S1241" s="167"/>
      <c r="T1241" s="168"/>
      <c r="AT1241" s="163" t="s">
        <v>312</v>
      </c>
      <c r="AU1241" s="163" t="s">
        <v>96</v>
      </c>
      <c r="AV1241" s="13" t="s">
        <v>23</v>
      </c>
      <c r="AW1241" s="13" t="s">
        <v>41</v>
      </c>
      <c r="AX1241" s="13" t="s">
        <v>86</v>
      </c>
      <c r="AY1241" s="163" t="s">
        <v>302</v>
      </c>
    </row>
    <row r="1242" spans="1:65" s="13" customFormat="1">
      <c r="B1242" s="161"/>
      <c r="D1242" s="162" t="s">
        <v>312</v>
      </c>
      <c r="E1242" s="163" t="s">
        <v>1</v>
      </c>
      <c r="F1242" s="164" t="s">
        <v>643</v>
      </c>
      <c r="H1242" s="163" t="s">
        <v>1</v>
      </c>
      <c r="I1242" s="165"/>
      <c r="L1242" s="161"/>
      <c r="M1242" s="166"/>
      <c r="N1242" s="167"/>
      <c r="O1242" s="167"/>
      <c r="P1242" s="167"/>
      <c r="Q1242" s="167"/>
      <c r="R1242" s="167"/>
      <c r="S1242" s="167"/>
      <c r="T1242" s="168"/>
      <c r="AT1242" s="163" t="s">
        <v>312</v>
      </c>
      <c r="AU1242" s="163" t="s">
        <v>96</v>
      </c>
      <c r="AV1242" s="13" t="s">
        <v>23</v>
      </c>
      <c r="AW1242" s="13" t="s">
        <v>41</v>
      </c>
      <c r="AX1242" s="13" t="s">
        <v>86</v>
      </c>
      <c r="AY1242" s="163" t="s">
        <v>302</v>
      </c>
    </row>
    <row r="1243" spans="1:65" s="14" customFormat="1">
      <c r="B1243" s="169"/>
      <c r="D1243" s="162" t="s">
        <v>312</v>
      </c>
      <c r="E1243" s="170" t="s">
        <v>1</v>
      </c>
      <c r="F1243" s="171" t="s">
        <v>3117</v>
      </c>
      <c r="H1243" s="172">
        <v>8</v>
      </c>
      <c r="I1243" s="173"/>
      <c r="L1243" s="169"/>
      <c r="M1243" s="174"/>
      <c r="N1243" s="175"/>
      <c r="O1243" s="175"/>
      <c r="P1243" s="175"/>
      <c r="Q1243" s="175"/>
      <c r="R1243" s="175"/>
      <c r="S1243" s="175"/>
      <c r="T1243" s="176"/>
      <c r="AT1243" s="170" t="s">
        <v>312</v>
      </c>
      <c r="AU1243" s="170" t="s">
        <v>96</v>
      </c>
      <c r="AV1243" s="14" t="s">
        <v>96</v>
      </c>
      <c r="AW1243" s="14" t="s">
        <v>41</v>
      </c>
      <c r="AX1243" s="14" t="s">
        <v>86</v>
      </c>
      <c r="AY1243" s="170" t="s">
        <v>302</v>
      </c>
    </row>
    <row r="1244" spans="1:65" s="14" customFormat="1">
      <c r="B1244" s="169"/>
      <c r="D1244" s="162" t="s">
        <v>312</v>
      </c>
      <c r="E1244" s="170" t="s">
        <v>1</v>
      </c>
      <c r="F1244" s="171" t="s">
        <v>3118</v>
      </c>
      <c r="H1244" s="172">
        <v>5</v>
      </c>
      <c r="I1244" s="173"/>
      <c r="L1244" s="169"/>
      <c r="M1244" s="174"/>
      <c r="N1244" s="175"/>
      <c r="O1244" s="175"/>
      <c r="P1244" s="175"/>
      <c r="Q1244" s="175"/>
      <c r="R1244" s="175"/>
      <c r="S1244" s="175"/>
      <c r="T1244" s="176"/>
      <c r="AT1244" s="170" t="s">
        <v>312</v>
      </c>
      <c r="AU1244" s="170" t="s">
        <v>96</v>
      </c>
      <c r="AV1244" s="14" t="s">
        <v>96</v>
      </c>
      <c r="AW1244" s="14" t="s">
        <v>41</v>
      </c>
      <c r="AX1244" s="14" t="s">
        <v>86</v>
      </c>
      <c r="AY1244" s="170" t="s">
        <v>302</v>
      </c>
    </row>
    <row r="1245" spans="1:65" s="15" customFormat="1">
      <c r="B1245" s="177"/>
      <c r="D1245" s="162" t="s">
        <v>312</v>
      </c>
      <c r="E1245" s="178" t="s">
        <v>1</v>
      </c>
      <c r="F1245" s="179" t="s">
        <v>324</v>
      </c>
      <c r="H1245" s="180">
        <v>13</v>
      </c>
      <c r="I1245" s="181"/>
      <c r="L1245" s="177"/>
      <c r="M1245" s="182"/>
      <c r="N1245" s="183"/>
      <c r="O1245" s="183"/>
      <c r="P1245" s="183"/>
      <c r="Q1245" s="183"/>
      <c r="R1245" s="183"/>
      <c r="S1245" s="183"/>
      <c r="T1245" s="184"/>
      <c r="AT1245" s="178" t="s">
        <v>312</v>
      </c>
      <c r="AU1245" s="178" t="s">
        <v>96</v>
      </c>
      <c r="AV1245" s="15" t="s">
        <v>310</v>
      </c>
      <c r="AW1245" s="15" t="s">
        <v>41</v>
      </c>
      <c r="AX1245" s="15" t="s">
        <v>23</v>
      </c>
      <c r="AY1245" s="178" t="s">
        <v>302</v>
      </c>
    </row>
    <row r="1246" spans="1:65" s="2" customFormat="1" ht="16.5" customHeight="1">
      <c r="A1246" s="34"/>
      <c r="B1246" s="147"/>
      <c r="C1246" s="148" t="s">
        <v>1254</v>
      </c>
      <c r="D1246" s="148" t="s">
        <v>305</v>
      </c>
      <c r="E1246" s="149" t="s">
        <v>1133</v>
      </c>
      <c r="F1246" s="150" t="s">
        <v>1134</v>
      </c>
      <c r="G1246" s="151" t="s">
        <v>445</v>
      </c>
      <c r="H1246" s="152">
        <v>13</v>
      </c>
      <c r="I1246" s="153"/>
      <c r="J1246" s="154">
        <f>ROUND(I1246*H1246,2)</f>
        <v>0</v>
      </c>
      <c r="K1246" s="150" t="s">
        <v>309</v>
      </c>
      <c r="L1246" s="35"/>
      <c r="M1246" s="155" t="s">
        <v>1</v>
      </c>
      <c r="N1246" s="156" t="s">
        <v>51</v>
      </c>
      <c r="O1246" s="60"/>
      <c r="P1246" s="157">
        <f>O1246*H1246</f>
        <v>0</v>
      </c>
      <c r="Q1246" s="157">
        <v>5.0000000000000002E-5</v>
      </c>
      <c r="R1246" s="157">
        <f>Q1246*H1246</f>
        <v>6.5000000000000008E-4</v>
      </c>
      <c r="S1246" s="157">
        <v>0</v>
      </c>
      <c r="T1246" s="158">
        <f>S1246*H1246</f>
        <v>0</v>
      </c>
      <c r="U1246" s="34"/>
      <c r="V1246" s="34"/>
      <c r="W1246" s="34"/>
      <c r="X1246" s="34"/>
      <c r="Y1246" s="34"/>
      <c r="Z1246" s="34"/>
      <c r="AA1246" s="34"/>
      <c r="AB1246" s="34"/>
      <c r="AC1246" s="34"/>
      <c r="AD1246" s="34"/>
      <c r="AE1246" s="34"/>
      <c r="AR1246" s="159" t="s">
        <v>310</v>
      </c>
      <c r="AT1246" s="159" t="s">
        <v>305</v>
      </c>
      <c r="AU1246" s="159" t="s">
        <v>96</v>
      </c>
      <c r="AY1246" s="18" t="s">
        <v>302</v>
      </c>
      <c r="BE1246" s="160">
        <f>IF(N1246="základní",J1246,0)</f>
        <v>0</v>
      </c>
      <c r="BF1246" s="160">
        <f>IF(N1246="snížená",J1246,0)</f>
        <v>0</v>
      </c>
      <c r="BG1246" s="160">
        <f>IF(N1246="zákl. přenesená",J1246,0)</f>
        <v>0</v>
      </c>
      <c r="BH1246" s="160">
        <f>IF(N1246="sníž. přenesená",J1246,0)</f>
        <v>0</v>
      </c>
      <c r="BI1246" s="160">
        <f>IF(N1246="nulová",J1246,0)</f>
        <v>0</v>
      </c>
      <c r="BJ1246" s="18" t="s">
        <v>23</v>
      </c>
      <c r="BK1246" s="160">
        <f>ROUND(I1246*H1246,2)</f>
        <v>0</v>
      </c>
      <c r="BL1246" s="18" t="s">
        <v>310</v>
      </c>
      <c r="BM1246" s="159" t="s">
        <v>1135</v>
      </c>
    </row>
    <row r="1247" spans="1:65" s="2" customFormat="1" ht="16.5" customHeight="1">
      <c r="A1247" s="34"/>
      <c r="B1247" s="147"/>
      <c r="C1247" s="148" t="s">
        <v>1258</v>
      </c>
      <c r="D1247" s="148" t="s">
        <v>305</v>
      </c>
      <c r="E1247" s="149" t="s">
        <v>1137</v>
      </c>
      <c r="F1247" s="150" t="s">
        <v>1138</v>
      </c>
      <c r="G1247" s="151" t="s">
        <v>566</v>
      </c>
      <c r="H1247" s="152">
        <v>47.726999999999997</v>
      </c>
      <c r="I1247" s="153"/>
      <c r="J1247" s="154">
        <f>ROUND(I1247*H1247,2)</f>
        <v>0</v>
      </c>
      <c r="K1247" s="150" t="s">
        <v>1</v>
      </c>
      <c r="L1247" s="35"/>
      <c r="M1247" s="155" t="s">
        <v>1</v>
      </c>
      <c r="N1247" s="156" t="s">
        <v>51</v>
      </c>
      <c r="O1247" s="60"/>
      <c r="P1247" s="157">
        <f>O1247*H1247</f>
        <v>0</v>
      </c>
      <c r="Q1247" s="157">
        <v>1.6000000000000001E-4</v>
      </c>
      <c r="R1247" s="157">
        <f>Q1247*H1247</f>
        <v>7.6363200000000003E-3</v>
      </c>
      <c r="S1247" s="157">
        <v>0</v>
      </c>
      <c r="T1247" s="158">
        <f>S1247*H1247</f>
        <v>0</v>
      </c>
      <c r="U1247" s="34"/>
      <c r="V1247" s="34"/>
      <c r="W1247" s="34"/>
      <c r="X1247" s="34"/>
      <c r="Y1247" s="34"/>
      <c r="Z1247" s="34"/>
      <c r="AA1247" s="34"/>
      <c r="AB1247" s="34"/>
      <c r="AC1247" s="34"/>
      <c r="AD1247" s="34"/>
      <c r="AE1247" s="34"/>
      <c r="AR1247" s="159" t="s">
        <v>310</v>
      </c>
      <c r="AT1247" s="159" t="s">
        <v>305</v>
      </c>
      <c r="AU1247" s="159" t="s">
        <v>96</v>
      </c>
      <c r="AY1247" s="18" t="s">
        <v>302</v>
      </c>
      <c r="BE1247" s="160">
        <f>IF(N1247="základní",J1247,0)</f>
        <v>0</v>
      </c>
      <c r="BF1247" s="160">
        <f>IF(N1247="snížená",J1247,0)</f>
        <v>0</v>
      </c>
      <c r="BG1247" s="160">
        <f>IF(N1247="zákl. přenesená",J1247,0)</f>
        <v>0</v>
      </c>
      <c r="BH1247" s="160">
        <f>IF(N1247="sníž. přenesená",J1247,0)</f>
        <v>0</v>
      </c>
      <c r="BI1247" s="160">
        <f>IF(N1247="nulová",J1247,0)</f>
        <v>0</v>
      </c>
      <c r="BJ1247" s="18" t="s">
        <v>23</v>
      </c>
      <c r="BK1247" s="160">
        <f>ROUND(I1247*H1247,2)</f>
        <v>0</v>
      </c>
      <c r="BL1247" s="18" t="s">
        <v>310</v>
      </c>
      <c r="BM1247" s="159" t="s">
        <v>1139</v>
      </c>
    </row>
    <row r="1248" spans="1:65" s="14" customFormat="1">
      <c r="B1248" s="169"/>
      <c r="D1248" s="162" t="s">
        <v>312</v>
      </c>
      <c r="E1248" s="170" t="s">
        <v>1</v>
      </c>
      <c r="F1248" s="171" t="s">
        <v>3119</v>
      </c>
      <c r="H1248" s="172">
        <v>47.726999999999997</v>
      </c>
      <c r="I1248" s="173"/>
      <c r="L1248" s="169"/>
      <c r="M1248" s="174"/>
      <c r="N1248" s="175"/>
      <c r="O1248" s="175"/>
      <c r="P1248" s="175"/>
      <c r="Q1248" s="175"/>
      <c r="R1248" s="175"/>
      <c r="S1248" s="175"/>
      <c r="T1248" s="176"/>
      <c r="AT1248" s="170" t="s">
        <v>312</v>
      </c>
      <c r="AU1248" s="170" t="s">
        <v>96</v>
      </c>
      <c r="AV1248" s="14" t="s">
        <v>96</v>
      </c>
      <c r="AW1248" s="14" t="s">
        <v>41</v>
      </c>
      <c r="AX1248" s="14" t="s">
        <v>23</v>
      </c>
      <c r="AY1248" s="170" t="s">
        <v>302</v>
      </c>
    </row>
    <row r="1249" spans="1:65" s="2" customFormat="1" ht="16.5" customHeight="1">
      <c r="A1249" s="34"/>
      <c r="B1249" s="147"/>
      <c r="C1249" s="193" t="s">
        <v>1262</v>
      </c>
      <c r="D1249" s="193" t="s">
        <v>526</v>
      </c>
      <c r="E1249" s="194" t="s">
        <v>1142</v>
      </c>
      <c r="F1249" s="195" t="s">
        <v>1143</v>
      </c>
      <c r="G1249" s="196" t="s">
        <v>411</v>
      </c>
      <c r="H1249" s="197">
        <v>7.5759999999999996</v>
      </c>
      <c r="I1249" s="198"/>
      <c r="J1249" s="199">
        <f>ROUND(I1249*H1249,2)</f>
        <v>0</v>
      </c>
      <c r="K1249" s="195" t="s">
        <v>1</v>
      </c>
      <c r="L1249" s="200"/>
      <c r="M1249" s="201" t="s">
        <v>1</v>
      </c>
      <c r="N1249" s="202" t="s">
        <v>51</v>
      </c>
      <c r="O1249" s="60"/>
      <c r="P1249" s="157">
        <f>O1249*H1249</f>
        <v>0</v>
      </c>
      <c r="Q1249" s="157">
        <v>2.2000000000000002</v>
      </c>
      <c r="R1249" s="157">
        <f>Q1249*H1249</f>
        <v>16.667200000000001</v>
      </c>
      <c r="S1249" s="157">
        <v>0</v>
      </c>
      <c r="T1249" s="158">
        <f>S1249*H1249</f>
        <v>0</v>
      </c>
      <c r="U1249" s="34"/>
      <c r="V1249" s="34"/>
      <c r="W1249" s="34"/>
      <c r="X1249" s="34"/>
      <c r="Y1249" s="34"/>
      <c r="Z1249" s="34"/>
      <c r="AA1249" s="34"/>
      <c r="AB1249" s="34"/>
      <c r="AC1249" s="34"/>
      <c r="AD1249" s="34"/>
      <c r="AE1249" s="34"/>
      <c r="AR1249" s="159" t="s">
        <v>140</v>
      </c>
      <c r="AT1249" s="159" t="s">
        <v>526</v>
      </c>
      <c r="AU1249" s="159" t="s">
        <v>96</v>
      </c>
      <c r="AY1249" s="18" t="s">
        <v>302</v>
      </c>
      <c r="BE1249" s="160">
        <f>IF(N1249="základní",J1249,0)</f>
        <v>0</v>
      </c>
      <c r="BF1249" s="160">
        <f>IF(N1249="snížená",J1249,0)</f>
        <v>0</v>
      </c>
      <c r="BG1249" s="160">
        <f>IF(N1249="zákl. přenesená",J1249,0)</f>
        <v>0</v>
      </c>
      <c r="BH1249" s="160">
        <f>IF(N1249="sníž. přenesená",J1249,0)</f>
        <v>0</v>
      </c>
      <c r="BI1249" s="160">
        <f>IF(N1249="nulová",J1249,0)</f>
        <v>0</v>
      </c>
      <c r="BJ1249" s="18" t="s">
        <v>23</v>
      </c>
      <c r="BK1249" s="160">
        <f>ROUND(I1249*H1249,2)</f>
        <v>0</v>
      </c>
      <c r="BL1249" s="18" t="s">
        <v>310</v>
      </c>
      <c r="BM1249" s="159" t="s">
        <v>1144</v>
      </c>
    </row>
    <row r="1250" spans="1:65" s="2" customFormat="1">
      <c r="A1250" s="34"/>
      <c r="B1250" s="35"/>
      <c r="C1250" s="34"/>
      <c r="D1250" s="162" t="s">
        <v>755</v>
      </c>
      <c r="E1250" s="34"/>
      <c r="F1250" s="203"/>
      <c r="G1250" s="34"/>
      <c r="H1250" s="34"/>
      <c r="I1250" s="204"/>
      <c r="J1250" s="34"/>
      <c r="K1250" s="34"/>
      <c r="L1250" s="35"/>
      <c r="M1250" s="205"/>
      <c r="N1250" s="206"/>
      <c r="O1250" s="60"/>
      <c r="P1250" s="60"/>
      <c r="Q1250" s="60"/>
      <c r="R1250" s="60"/>
      <c r="S1250" s="60"/>
      <c r="T1250" s="61"/>
      <c r="U1250" s="34"/>
      <c r="V1250" s="34"/>
      <c r="W1250" s="34"/>
      <c r="X1250" s="34"/>
      <c r="Y1250" s="34"/>
      <c r="Z1250" s="34"/>
      <c r="AA1250" s="34"/>
      <c r="AB1250" s="34"/>
      <c r="AC1250" s="34"/>
      <c r="AD1250" s="34"/>
      <c r="AE1250" s="34"/>
      <c r="AT1250" s="18" t="s">
        <v>755</v>
      </c>
      <c r="AU1250" s="18" t="s">
        <v>96</v>
      </c>
    </row>
    <row r="1251" spans="1:65" s="13" customFormat="1">
      <c r="B1251" s="161"/>
      <c r="D1251" s="162" t="s">
        <v>312</v>
      </c>
      <c r="E1251" s="163" t="s">
        <v>1</v>
      </c>
      <c r="F1251" s="164" t="s">
        <v>1147</v>
      </c>
      <c r="H1251" s="163" t="s">
        <v>1</v>
      </c>
      <c r="I1251" s="165"/>
      <c r="L1251" s="161"/>
      <c r="M1251" s="166"/>
      <c r="N1251" s="167"/>
      <c r="O1251" s="167"/>
      <c r="P1251" s="167"/>
      <c r="Q1251" s="167"/>
      <c r="R1251" s="167"/>
      <c r="S1251" s="167"/>
      <c r="T1251" s="168"/>
      <c r="AT1251" s="163" t="s">
        <v>312</v>
      </c>
      <c r="AU1251" s="163" t="s">
        <v>96</v>
      </c>
      <c r="AV1251" s="13" t="s">
        <v>23</v>
      </c>
      <c r="AW1251" s="13" t="s">
        <v>41</v>
      </c>
      <c r="AX1251" s="13" t="s">
        <v>86</v>
      </c>
      <c r="AY1251" s="163" t="s">
        <v>302</v>
      </c>
    </row>
    <row r="1252" spans="1:65" s="14" customFormat="1">
      <c r="B1252" s="169"/>
      <c r="D1252" s="162" t="s">
        <v>312</v>
      </c>
      <c r="E1252" s="170" t="s">
        <v>1</v>
      </c>
      <c r="F1252" s="171" t="s">
        <v>3120</v>
      </c>
      <c r="H1252" s="172">
        <v>7.2149999999999999</v>
      </c>
      <c r="I1252" s="173"/>
      <c r="L1252" s="169"/>
      <c r="M1252" s="174"/>
      <c r="N1252" s="175"/>
      <c r="O1252" s="175"/>
      <c r="P1252" s="175"/>
      <c r="Q1252" s="175"/>
      <c r="R1252" s="175"/>
      <c r="S1252" s="175"/>
      <c r="T1252" s="176"/>
      <c r="AT1252" s="170" t="s">
        <v>312</v>
      </c>
      <c r="AU1252" s="170" t="s">
        <v>96</v>
      </c>
      <c r="AV1252" s="14" t="s">
        <v>96</v>
      </c>
      <c r="AW1252" s="14" t="s">
        <v>41</v>
      </c>
      <c r="AX1252" s="14" t="s">
        <v>86</v>
      </c>
      <c r="AY1252" s="170" t="s">
        <v>302</v>
      </c>
    </row>
    <row r="1253" spans="1:65" s="15" customFormat="1">
      <c r="B1253" s="177"/>
      <c r="D1253" s="162" t="s">
        <v>312</v>
      </c>
      <c r="E1253" s="178" t="s">
        <v>223</v>
      </c>
      <c r="F1253" s="179" t="s">
        <v>324</v>
      </c>
      <c r="H1253" s="180">
        <v>7.2149999999999999</v>
      </c>
      <c r="I1253" s="181"/>
      <c r="L1253" s="177"/>
      <c r="M1253" s="182"/>
      <c r="N1253" s="183"/>
      <c r="O1253" s="183"/>
      <c r="P1253" s="183"/>
      <c r="Q1253" s="183"/>
      <c r="R1253" s="183"/>
      <c r="S1253" s="183"/>
      <c r="T1253" s="184"/>
      <c r="AT1253" s="178" t="s">
        <v>312</v>
      </c>
      <c r="AU1253" s="178" t="s">
        <v>96</v>
      </c>
      <c r="AV1253" s="15" t="s">
        <v>310</v>
      </c>
      <c r="AW1253" s="15" t="s">
        <v>41</v>
      </c>
      <c r="AX1253" s="15" t="s">
        <v>86</v>
      </c>
      <c r="AY1253" s="178" t="s">
        <v>302</v>
      </c>
    </row>
    <row r="1254" spans="1:65" s="14" customFormat="1">
      <c r="B1254" s="169"/>
      <c r="D1254" s="162" t="s">
        <v>312</v>
      </c>
      <c r="E1254" s="170" t="s">
        <v>1</v>
      </c>
      <c r="F1254" s="171" t="s">
        <v>1149</v>
      </c>
      <c r="H1254" s="172">
        <v>7.5759999999999996</v>
      </c>
      <c r="I1254" s="173"/>
      <c r="L1254" s="169"/>
      <c r="M1254" s="174"/>
      <c r="N1254" s="175"/>
      <c r="O1254" s="175"/>
      <c r="P1254" s="175"/>
      <c r="Q1254" s="175"/>
      <c r="R1254" s="175"/>
      <c r="S1254" s="175"/>
      <c r="T1254" s="176"/>
      <c r="AT1254" s="170" t="s">
        <v>312</v>
      </c>
      <c r="AU1254" s="170" t="s">
        <v>96</v>
      </c>
      <c r="AV1254" s="14" t="s">
        <v>96</v>
      </c>
      <c r="AW1254" s="14" t="s">
        <v>41</v>
      </c>
      <c r="AX1254" s="14" t="s">
        <v>23</v>
      </c>
      <c r="AY1254" s="170" t="s">
        <v>302</v>
      </c>
    </row>
    <row r="1255" spans="1:65" s="12" customFormat="1" ht="22.9" customHeight="1">
      <c r="B1255" s="134"/>
      <c r="D1255" s="135" t="s">
        <v>85</v>
      </c>
      <c r="E1255" s="145" t="s">
        <v>318</v>
      </c>
      <c r="F1255" s="145" t="s">
        <v>1150</v>
      </c>
      <c r="I1255" s="137"/>
      <c r="J1255" s="146">
        <f>BK1255</f>
        <v>0</v>
      </c>
      <c r="L1255" s="134"/>
      <c r="M1255" s="139"/>
      <c r="N1255" s="140"/>
      <c r="O1255" s="140"/>
      <c r="P1255" s="141">
        <f>SUM(P1256:P1335)</f>
        <v>0</v>
      </c>
      <c r="Q1255" s="140"/>
      <c r="R1255" s="141">
        <f>SUM(R1256:R1335)</f>
        <v>15.470277749999999</v>
      </c>
      <c r="S1255" s="140"/>
      <c r="T1255" s="142">
        <f>SUM(T1256:T1335)</f>
        <v>265.32</v>
      </c>
      <c r="AR1255" s="135" t="s">
        <v>23</v>
      </c>
      <c r="AT1255" s="143" t="s">
        <v>85</v>
      </c>
      <c r="AU1255" s="143" t="s">
        <v>23</v>
      </c>
      <c r="AY1255" s="135" t="s">
        <v>302</v>
      </c>
      <c r="BK1255" s="144">
        <f>SUM(BK1256:BK1335)</f>
        <v>0</v>
      </c>
    </row>
    <row r="1256" spans="1:65" s="2" customFormat="1" ht="16.5" customHeight="1">
      <c r="A1256" s="34"/>
      <c r="B1256" s="147"/>
      <c r="C1256" s="148" t="s">
        <v>1268</v>
      </c>
      <c r="D1256" s="148" t="s">
        <v>305</v>
      </c>
      <c r="E1256" s="149" t="s">
        <v>1193</v>
      </c>
      <c r="F1256" s="150" t="s">
        <v>3121</v>
      </c>
      <c r="G1256" s="151" t="s">
        <v>308</v>
      </c>
      <c r="H1256" s="152">
        <v>61.844999999999999</v>
      </c>
      <c r="I1256" s="153"/>
      <c r="J1256" s="154">
        <f>ROUND(I1256*H1256,2)</f>
        <v>0</v>
      </c>
      <c r="K1256" s="150" t="s">
        <v>309</v>
      </c>
      <c r="L1256" s="35"/>
      <c r="M1256" s="155" t="s">
        <v>1</v>
      </c>
      <c r="N1256" s="156" t="s">
        <v>51</v>
      </c>
      <c r="O1256" s="60"/>
      <c r="P1256" s="157">
        <f>O1256*H1256</f>
        <v>0</v>
      </c>
      <c r="Q1256" s="157">
        <v>0.23730000000000001</v>
      </c>
      <c r="R1256" s="157">
        <f>Q1256*H1256</f>
        <v>14.6758185</v>
      </c>
      <c r="S1256" s="157">
        <v>0</v>
      </c>
      <c r="T1256" s="158">
        <f>S1256*H1256</f>
        <v>0</v>
      </c>
      <c r="U1256" s="34"/>
      <c r="V1256" s="34"/>
      <c r="W1256" s="34"/>
      <c r="X1256" s="34"/>
      <c r="Y1256" s="34"/>
      <c r="Z1256" s="34"/>
      <c r="AA1256" s="34"/>
      <c r="AB1256" s="34"/>
      <c r="AC1256" s="34"/>
      <c r="AD1256" s="34"/>
      <c r="AE1256" s="34"/>
      <c r="AR1256" s="159" t="s">
        <v>310</v>
      </c>
      <c r="AT1256" s="159" t="s">
        <v>305</v>
      </c>
      <c r="AU1256" s="159" t="s">
        <v>96</v>
      </c>
      <c r="AY1256" s="18" t="s">
        <v>302</v>
      </c>
      <c r="BE1256" s="160">
        <f>IF(N1256="základní",J1256,0)</f>
        <v>0</v>
      </c>
      <c r="BF1256" s="160">
        <f>IF(N1256="snížená",J1256,0)</f>
        <v>0</v>
      </c>
      <c r="BG1256" s="160">
        <f>IF(N1256="zákl. přenesená",J1256,0)</f>
        <v>0</v>
      </c>
      <c r="BH1256" s="160">
        <f>IF(N1256="sníž. přenesená",J1256,0)</f>
        <v>0</v>
      </c>
      <c r="BI1256" s="160">
        <f>IF(N1256="nulová",J1256,0)</f>
        <v>0</v>
      </c>
      <c r="BJ1256" s="18" t="s">
        <v>23</v>
      </c>
      <c r="BK1256" s="160">
        <f>ROUND(I1256*H1256,2)</f>
        <v>0</v>
      </c>
      <c r="BL1256" s="18" t="s">
        <v>310</v>
      </c>
      <c r="BM1256" s="159" t="s">
        <v>3122</v>
      </c>
    </row>
    <row r="1257" spans="1:65" s="13" customFormat="1">
      <c r="B1257" s="161"/>
      <c r="D1257" s="162" t="s">
        <v>312</v>
      </c>
      <c r="E1257" s="163" t="s">
        <v>1</v>
      </c>
      <c r="F1257" s="164" t="s">
        <v>3123</v>
      </c>
      <c r="H1257" s="163" t="s">
        <v>1</v>
      </c>
      <c r="I1257" s="165"/>
      <c r="L1257" s="161"/>
      <c r="M1257" s="166"/>
      <c r="N1257" s="167"/>
      <c r="O1257" s="167"/>
      <c r="P1257" s="167"/>
      <c r="Q1257" s="167"/>
      <c r="R1257" s="167"/>
      <c r="S1257" s="167"/>
      <c r="T1257" s="168"/>
      <c r="AT1257" s="163" t="s">
        <v>312</v>
      </c>
      <c r="AU1257" s="163" t="s">
        <v>96</v>
      </c>
      <c r="AV1257" s="13" t="s">
        <v>23</v>
      </c>
      <c r="AW1257" s="13" t="s">
        <v>41</v>
      </c>
      <c r="AX1257" s="13" t="s">
        <v>86</v>
      </c>
      <c r="AY1257" s="163" t="s">
        <v>302</v>
      </c>
    </row>
    <row r="1258" spans="1:65" s="14" customFormat="1">
      <c r="B1258" s="169"/>
      <c r="D1258" s="162" t="s">
        <v>312</v>
      </c>
      <c r="E1258" s="170" t="s">
        <v>1</v>
      </c>
      <c r="F1258" s="171" t="s">
        <v>3124</v>
      </c>
      <c r="H1258" s="172">
        <v>22.042999999999999</v>
      </c>
      <c r="I1258" s="173"/>
      <c r="L1258" s="169"/>
      <c r="M1258" s="174"/>
      <c r="N1258" s="175"/>
      <c r="O1258" s="175"/>
      <c r="P1258" s="175"/>
      <c r="Q1258" s="175"/>
      <c r="R1258" s="175"/>
      <c r="S1258" s="175"/>
      <c r="T1258" s="176"/>
      <c r="AT1258" s="170" t="s">
        <v>312</v>
      </c>
      <c r="AU1258" s="170" t="s">
        <v>96</v>
      </c>
      <c r="AV1258" s="14" t="s">
        <v>96</v>
      </c>
      <c r="AW1258" s="14" t="s">
        <v>41</v>
      </c>
      <c r="AX1258" s="14" t="s">
        <v>86</v>
      </c>
      <c r="AY1258" s="170" t="s">
        <v>302</v>
      </c>
    </row>
    <row r="1259" spans="1:65" s="16" customFormat="1">
      <c r="B1259" s="185"/>
      <c r="D1259" s="162" t="s">
        <v>312</v>
      </c>
      <c r="E1259" s="186" t="s">
        <v>2299</v>
      </c>
      <c r="F1259" s="187" t="s">
        <v>348</v>
      </c>
      <c r="H1259" s="188">
        <v>22.042999999999999</v>
      </c>
      <c r="I1259" s="189"/>
      <c r="L1259" s="185"/>
      <c r="M1259" s="190"/>
      <c r="N1259" s="191"/>
      <c r="O1259" s="191"/>
      <c r="P1259" s="191"/>
      <c r="Q1259" s="191"/>
      <c r="R1259" s="191"/>
      <c r="S1259" s="191"/>
      <c r="T1259" s="192"/>
      <c r="AT1259" s="186" t="s">
        <v>312</v>
      </c>
      <c r="AU1259" s="186" t="s">
        <v>96</v>
      </c>
      <c r="AV1259" s="16" t="s">
        <v>318</v>
      </c>
      <c r="AW1259" s="16" t="s">
        <v>41</v>
      </c>
      <c r="AX1259" s="16" t="s">
        <v>86</v>
      </c>
      <c r="AY1259" s="186" t="s">
        <v>302</v>
      </c>
    </row>
    <row r="1260" spans="1:65" s="15" customFormat="1">
      <c r="B1260" s="177"/>
      <c r="D1260" s="162" t="s">
        <v>312</v>
      </c>
      <c r="E1260" s="178" t="s">
        <v>1</v>
      </c>
      <c r="F1260" s="179" t="s">
        <v>324</v>
      </c>
      <c r="H1260" s="180">
        <v>22.042999999999999</v>
      </c>
      <c r="I1260" s="181"/>
      <c r="L1260" s="177"/>
      <c r="M1260" s="182"/>
      <c r="N1260" s="183"/>
      <c r="O1260" s="183"/>
      <c r="P1260" s="183"/>
      <c r="Q1260" s="183"/>
      <c r="R1260" s="183"/>
      <c r="S1260" s="183"/>
      <c r="T1260" s="184"/>
      <c r="AT1260" s="178" t="s">
        <v>312</v>
      </c>
      <c r="AU1260" s="178" t="s">
        <v>96</v>
      </c>
      <c r="AV1260" s="15" t="s">
        <v>310</v>
      </c>
      <c r="AW1260" s="15" t="s">
        <v>41</v>
      </c>
      <c r="AX1260" s="15" t="s">
        <v>86</v>
      </c>
      <c r="AY1260" s="178" t="s">
        <v>302</v>
      </c>
    </row>
    <row r="1261" spans="1:65" s="13" customFormat="1">
      <c r="B1261" s="161"/>
      <c r="D1261" s="162" t="s">
        <v>312</v>
      </c>
      <c r="E1261" s="163" t="s">
        <v>1</v>
      </c>
      <c r="F1261" s="164" t="s">
        <v>3123</v>
      </c>
      <c r="H1261" s="163" t="s">
        <v>1</v>
      </c>
      <c r="I1261" s="165"/>
      <c r="L1261" s="161"/>
      <c r="M1261" s="166"/>
      <c r="N1261" s="167"/>
      <c r="O1261" s="167"/>
      <c r="P1261" s="167"/>
      <c r="Q1261" s="167"/>
      <c r="R1261" s="167"/>
      <c r="S1261" s="167"/>
      <c r="T1261" s="168"/>
      <c r="AT1261" s="163" t="s">
        <v>312</v>
      </c>
      <c r="AU1261" s="163" t="s">
        <v>96</v>
      </c>
      <c r="AV1261" s="13" t="s">
        <v>23</v>
      </c>
      <c r="AW1261" s="13" t="s">
        <v>41</v>
      </c>
      <c r="AX1261" s="13" t="s">
        <v>86</v>
      </c>
      <c r="AY1261" s="163" t="s">
        <v>302</v>
      </c>
    </row>
    <row r="1262" spans="1:65" s="14" customFormat="1">
      <c r="B1262" s="169"/>
      <c r="D1262" s="162" t="s">
        <v>312</v>
      </c>
      <c r="E1262" s="170" t="s">
        <v>1</v>
      </c>
      <c r="F1262" s="171" t="s">
        <v>3125</v>
      </c>
      <c r="H1262" s="172">
        <v>55.106999999999999</v>
      </c>
      <c r="I1262" s="173"/>
      <c r="L1262" s="169"/>
      <c r="M1262" s="174"/>
      <c r="N1262" s="175"/>
      <c r="O1262" s="175"/>
      <c r="P1262" s="175"/>
      <c r="Q1262" s="175"/>
      <c r="R1262" s="175"/>
      <c r="S1262" s="175"/>
      <c r="T1262" s="176"/>
      <c r="AT1262" s="170" t="s">
        <v>312</v>
      </c>
      <c r="AU1262" s="170" t="s">
        <v>96</v>
      </c>
      <c r="AV1262" s="14" t="s">
        <v>96</v>
      </c>
      <c r="AW1262" s="14" t="s">
        <v>41</v>
      </c>
      <c r="AX1262" s="14" t="s">
        <v>86</v>
      </c>
      <c r="AY1262" s="170" t="s">
        <v>302</v>
      </c>
    </row>
    <row r="1263" spans="1:65" s="14" customFormat="1">
      <c r="B1263" s="169"/>
      <c r="D1263" s="162" t="s">
        <v>312</v>
      </c>
      <c r="E1263" s="170" t="s">
        <v>1</v>
      </c>
      <c r="F1263" s="171" t="s">
        <v>3126</v>
      </c>
      <c r="H1263" s="172">
        <v>14.695</v>
      </c>
      <c r="I1263" s="173"/>
      <c r="L1263" s="169"/>
      <c r="M1263" s="174"/>
      <c r="N1263" s="175"/>
      <c r="O1263" s="175"/>
      <c r="P1263" s="175"/>
      <c r="Q1263" s="175"/>
      <c r="R1263" s="175"/>
      <c r="S1263" s="175"/>
      <c r="T1263" s="176"/>
      <c r="AT1263" s="170" t="s">
        <v>312</v>
      </c>
      <c r="AU1263" s="170" t="s">
        <v>96</v>
      </c>
      <c r="AV1263" s="14" t="s">
        <v>96</v>
      </c>
      <c r="AW1263" s="14" t="s">
        <v>41</v>
      </c>
      <c r="AX1263" s="14" t="s">
        <v>86</v>
      </c>
      <c r="AY1263" s="170" t="s">
        <v>302</v>
      </c>
    </row>
    <row r="1264" spans="1:65" s="16" customFormat="1">
      <c r="B1264" s="185"/>
      <c r="D1264" s="162" t="s">
        <v>312</v>
      </c>
      <c r="E1264" s="186" t="s">
        <v>1</v>
      </c>
      <c r="F1264" s="187" t="s">
        <v>348</v>
      </c>
      <c r="H1264" s="188">
        <v>69.802000000000007</v>
      </c>
      <c r="I1264" s="189"/>
      <c r="L1264" s="185"/>
      <c r="M1264" s="190"/>
      <c r="N1264" s="191"/>
      <c r="O1264" s="191"/>
      <c r="P1264" s="191"/>
      <c r="Q1264" s="191"/>
      <c r="R1264" s="191"/>
      <c r="S1264" s="191"/>
      <c r="T1264" s="192"/>
      <c r="AT1264" s="186" t="s">
        <v>312</v>
      </c>
      <c r="AU1264" s="186" t="s">
        <v>96</v>
      </c>
      <c r="AV1264" s="16" t="s">
        <v>318</v>
      </c>
      <c r="AW1264" s="16" t="s">
        <v>41</v>
      </c>
      <c r="AX1264" s="16" t="s">
        <v>86</v>
      </c>
      <c r="AY1264" s="186" t="s">
        <v>302</v>
      </c>
    </row>
    <row r="1265" spans="1:65" s="15" customFormat="1">
      <c r="B1265" s="177"/>
      <c r="D1265" s="162" t="s">
        <v>312</v>
      </c>
      <c r="E1265" s="178" t="s">
        <v>1</v>
      </c>
      <c r="F1265" s="179" t="s">
        <v>324</v>
      </c>
      <c r="H1265" s="180">
        <v>69.802000000000007</v>
      </c>
      <c r="I1265" s="181"/>
      <c r="L1265" s="177"/>
      <c r="M1265" s="182"/>
      <c r="N1265" s="183"/>
      <c r="O1265" s="183"/>
      <c r="P1265" s="183"/>
      <c r="Q1265" s="183"/>
      <c r="R1265" s="183"/>
      <c r="S1265" s="183"/>
      <c r="T1265" s="184"/>
      <c r="AT1265" s="178" t="s">
        <v>312</v>
      </c>
      <c r="AU1265" s="178" t="s">
        <v>96</v>
      </c>
      <c r="AV1265" s="15" t="s">
        <v>310</v>
      </c>
      <c r="AW1265" s="15" t="s">
        <v>41</v>
      </c>
      <c r="AX1265" s="15" t="s">
        <v>86</v>
      </c>
      <c r="AY1265" s="178" t="s">
        <v>302</v>
      </c>
    </row>
    <row r="1266" spans="1:65" s="14" customFormat="1">
      <c r="B1266" s="169"/>
      <c r="D1266" s="162" t="s">
        <v>312</v>
      </c>
      <c r="E1266" s="170" t="s">
        <v>1</v>
      </c>
      <c r="F1266" s="171" t="s">
        <v>3127</v>
      </c>
      <c r="H1266" s="172">
        <v>61.844999999999999</v>
      </c>
      <c r="I1266" s="173"/>
      <c r="L1266" s="169"/>
      <c r="M1266" s="174"/>
      <c r="N1266" s="175"/>
      <c r="O1266" s="175"/>
      <c r="P1266" s="175"/>
      <c r="Q1266" s="175"/>
      <c r="R1266" s="175"/>
      <c r="S1266" s="175"/>
      <c r="T1266" s="176"/>
      <c r="AT1266" s="170" t="s">
        <v>312</v>
      </c>
      <c r="AU1266" s="170" t="s">
        <v>96</v>
      </c>
      <c r="AV1266" s="14" t="s">
        <v>96</v>
      </c>
      <c r="AW1266" s="14" t="s">
        <v>41</v>
      </c>
      <c r="AX1266" s="14" t="s">
        <v>23</v>
      </c>
      <c r="AY1266" s="170" t="s">
        <v>302</v>
      </c>
    </row>
    <row r="1267" spans="1:65" s="2" customFormat="1" ht="16.5" customHeight="1">
      <c r="A1267" s="34"/>
      <c r="B1267" s="147"/>
      <c r="C1267" s="148" t="s">
        <v>1271</v>
      </c>
      <c r="D1267" s="148" t="s">
        <v>305</v>
      </c>
      <c r="E1267" s="149" t="s">
        <v>1204</v>
      </c>
      <c r="F1267" s="150" t="s">
        <v>1205</v>
      </c>
      <c r="G1267" s="151" t="s">
        <v>308</v>
      </c>
      <c r="H1267" s="152">
        <v>91.844999999999999</v>
      </c>
      <c r="I1267" s="153"/>
      <c r="J1267" s="154">
        <f>ROUND(I1267*H1267,2)</f>
        <v>0</v>
      </c>
      <c r="K1267" s="150" t="s">
        <v>309</v>
      </c>
      <c r="L1267" s="35"/>
      <c r="M1267" s="155" t="s">
        <v>1</v>
      </c>
      <c r="N1267" s="156" t="s">
        <v>51</v>
      </c>
      <c r="O1267" s="60"/>
      <c r="P1267" s="157">
        <f>O1267*H1267</f>
        <v>0</v>
      </c>
      <c r="Q1267" s="157">
        <v>8.6499999999999997E-3</v>
      </c>
      <c r="R1267" s="157">
        <f>Q1267*H1267</f>
        <v>0.79445924999999995</v>
      </c>
      <c r="S1267" s="157">
        <v>0</v>
      </c>
      <c r="T1267" s="158">
        <f>S1267*H1267</f>
        <v>0</v>
      </c>
      <c r="U1267" s="34"/>
      <c r="V1267" s="34"/>
      <c r="W1267" s="34"/>
      <c r="X1267" s="34"/>
      <c r="Y1267" s="34"/>
      <c r="Z1267" s="34"/>
      <c r="AA1267" s="34"/>
      <c r="AB1267" s="34"/>
      <c r="AC1267" s="34"/>
      <c r="AD1267" s="34"/>
      <c r="AE1267" s="34"/>
      <c r="AR1267" s="159" t="s">
        <v>310</v>
      </c>
      <c r="AT1267" s="159" t="s">
        <v>305</v>
      </c>
      <c r="AU1267" s="159" t="s">
        <v>96</v>
      </c>
      <c r="AY1267" s="18" t="s">
        <v>302</v>
      </c>
      <c r="BE1267" s="160">
        <f>IF(N1267="základní",J1267,0)</f>
        <v>0</v>
      </c>
      <c r="BF1267" s="160">
        <f>IF(N1267="snížená",J1267,0)</f>
        <v>0</v>
      </c>
      <c r="BG1267" s="160">
        <f>IF(N1267="zákl. přenesená",J1267,0)</f>
        <v>0</v>
      </c>
      <c r="BH1267" s="160">
        <f>IF(N1267="sníž. přenesená",J1267,0)</f>
        <v>0</v>
      </c>
      <c r="BI1267" s="160">
        <f>IF(N1267="nulová",J1267,0)</f>
        <v>0</v>
      </c>
      <c r="BJ1267" s="18" t="s">
        <v>23</v>
      </c>
      <c r="BK1267" s="160">
        <f>ROUND(I1267*H1267,2)</f>
        <v>0</v>
      </c>
      <c r="BL1267" s="18" t="s">
        <v>310</v>
      </c>
      <c r="BM1267" s="159" t="s">
        <v>3128</v>
      </c>
    </row>
    <row r="1268" spans="1:65" s="14" customFormat="1">
      <c r="B1268" s="169"/>
      <c r="D1268" s="162" t="s">
        <v>312</v>
      </c>
      <c r="E1268" s="170" t="s">
        <v>1</v>
      </c>
      <c r="F1268" s="171" t="s">
        <v>225</v>
      </c>
      <c r="H1268" s="172">
        <v>69.802000000000007</v>
      </c>
      <c r="I1268" s="173"/>
      <c r="L1268" s="169"/>
      <c r="M1268" s="174"/>
      <c r="N1268" s="175"/>
      <c r="O1268" s="175"/>
      <c r="P1268" s="175"/>
      <c r="Q1268" s="175"/>
      <c r="R1268" s="175"/>
      <c r="S1268" s="175"/>
      <c r="T1268" s="176"/>
      <c r="AT1268" s="170" t="s">
        <v>312</v>
      </c>
      <c r="AU1268" s="170" t="s">
        <v>96</v>
      </c>
      <c r="AV1268" s="14" t="s">
        <v>96</v>
      </c>
      <c r="AW1268" s="14" t="s">
        <v>41</v>
      </c>
      <c r="AX1268" s="14" t="s">
        <v>86</v>
      </c>
      <c r="AY1268" s="170" t="s">
        <v>302</v>
      </c>
    </row>
    <row r="1269" spans="1:65" s="14" customFormat="1">
      <c r="B1269" s="169"/>
      <c r="D1269" s="162" t="s">
        <v>312</v>
      </c>
      <c r="E1269" s="170" t="s">
        <v>1</v>
      </c>
      <c r="F1269" s="171" t="s">
        <v>2299</v>
      </c>
      <c r="H1269" s="172">
        <v>22.042999999999999</v>
      </c>
      <c r="I1269" s="173"/>
      <c r="L1269" s="169"/>
      <c r="M1269" s="174"/>
      <c r="N1269" s="175"/>
      <c r="O1269" s="175"/>
      <c r="P1269" s="175"/>
      <c r="Q1269" s="175"/>
      <c r="R1269" s="175"/>
      <c r="S1269" s="175"/>
      <c r="T1269" s="176"/>
      <c r="AT1269" s="170" t="s">
        <v>312</v>
      </c>
      <c r="AU1269" s="170" t="s">
        <v>96</v>
      </c>
      <c r="AV1269" s="14" t="s">
        <v>96</v>
      </c>
      <c r="AW1269" s="14" t="s">
        <v>41</v>
      </c>
      <c r="AX1269" s="14" t="s">
        <v>86</v>
      </c>
      <c r="AY1269" s="170" t="s">
        <v>302</v>
      </c>
    </row>
    <row r="1270" spans="1:65" s="14" customFormat="1">
      <c r="B1270" s="169"/>
      <c r="D1270" s="162" t="s">
        <v>312</v>
      </c>
      <c r="E1270" s="170" t="s">
        <v>1</v>
      </c>
      <c r="F1270" s="171" t="s">
        <v>3129</v>
      </c>
      <c r="H1270" s="172">
        <v>91.844999999999999</v>
      </c>
      <c r="I1270" s="173"/>
      <c r="L1270" s="169"/>
      <c r="M1270" s="174"/>
      <c r="N1270" s="175"/>
      <c r="O1270" s="175"/>
      <c r="P1270" s="175"/>
      <c r="Q1270" s="175"/>
      <c r="R1270" s="175"/>
      <c r="S1270" s="175"/>
      <c r="T1270" s="176"/>
      <c r="AT1270" s="170" t="s">
        <v>312</v>
      </c>
      <c r="AU1270" s="170" t="s">
        <v>96</v>
      </c>
      <c r="AV1270" s="14" t="s">
        <v>96</v>
      </c>
      <c r="AW1270" s="14" t="s">
        <v>41</v>
      </c>
      <c r="AX1270" s="14" t="s">
        <v>23</v>
      </c>
      <c r="AY1270" s="170" t="s">
        <v>302</v>
      </c>
    </row>
    <row r="1271" spans="1:65" s="2" customFormat="1" ht="16.5" customHeight="1">
      <c r="A1271" s="34"/>
      <c r="B1271" s="147"/>
      <c r="C1271" s="148" t="s">
        <v>1281</v>
      </c>
      <c r="D1271" s="148" t="s">
        <v>305</v>
      </c>
      <c r="E1271" s="149" t="s">
        <v>1208</v>
      </c>
      <c r="F1271" s="150" t="s">
        <v>1209</v>
      </c>
      <c r="G1271" s="151" t="s">
        <v>356</v>
      </c>
      <c r="H1271" s="152">
        <v>19.5</v>
      </c>
      <c r="I1271" s="153"/>
      <c r="J1271" s="154">
        <f>ROUND(I1271*H1271,2)</f>
        <v>0</v>
      </c>
      <c r="K1271" s="150" t="s">
        <v>309</v>
      </c>
      <c r="L1271" s="35"/>
      <c r="M1271" s="155" t="s">
        <v>1</v>
      </c>
      <c r="N1271" s="156" t="s">
        <v>51</v>
      </c>
      <c r="O1271" s="60"/>
      <c r="P1271" s="157">
        <f>O1271*H1271</f>
        <v>0</v>
      </c>
      <c r="Q1271" s="157">
        <v>0</v>
      </c>
      <c r="R1271" s="157">
        <f>Q1271*H1271</f>
        <v>0</v>
      </c>
      <c r="S1271" s="157">
        <v>0</v>
      </c>
      <c r="T1271" s="158">
        <f>S1271*H1271</f>
        <v>0</v>
      </c>
      <c r="U1271" s="34"/>
      <c r="V1271" s="34"/>
      <c r="W1271" s="34"/>
      <c r="X1271" s="34"/>
      <c r="Y1271" s="34"/>
      <c r="Z1271" s="34"/>
      <c r="AA1271" s="34"/>
      <c r="AB1271" s="34"/>
      <c r="AC1271" s="34"/>
      <c r="AD1271" s="34"/>
      <c r="AE1271" s="34"/>
      <c r="AR1271" s="159" t="s">
        <v>310</v>
      </c>
      <c r="AT1271" s="159" t="s">
        <v>305</v>
      </c>
      <c r="AU1271" s="159" t="s">
        <v>96</v>
      </c>
      <c r="AY1271" s="18" t="s">
        <v>302</v>
      </c>
      <c r="BE1271" s="160">
        <f>IF(N1271="základní",J1271,0)</f>
        <v>0</v>
      </c>
      <c r="BF1271" s="160">
        <f>IF(N1271="snížená",J1271,0)</f>
        <v>0</v>
      </c>
      <c r="BG1271" s="160">
        <f>IF(N1271="zákl. přenesená",J1271,0)</f>
        <v>0</v>
      </c>
      <c r="BH1271" s="160">
        <f>IF(N1271="sníž. přenesená",J1271,0)</f>
        <v>0</v>
      </c>
      <c r="BI1271" s="160">
        <f>IF(N1271="nulová",J1271,0)</f>
        <v>0</v>
      </c>
      <c r="BJ1271" s="18" t="s">
        <v>23</v>
      </c>
      <c r="BK1271" s="160">
        <f>ROUND(I1271*H1271,2)</f>
        <v>0</v>
      </c>
      <c r="BL1271" s="18" t="s">
        <v>310</v>
      </c>
      <c r="BM1271" s="159" t="s">
        <v>1210</v>
      </c>
    </row>
    <row r="1272" spans="1:65" s="14" customFormat="1">
      <c r="B1272" s="169"/>
      <c r="D1272" s="162" t="s">
        <v>312</v>
      </c>
      <c r="E1272" s="170" t="s">
        <v>1</v>
      </c>
      <c r="F1272" s="171" t="s">
        <v>3130</v>
      </c>
      <c r="H1272" s="172">
        <v>19.5</v>
      </c>
      <c r="I1272" s="173"/>
      <c r="L1272" s="169"/>
      <c r="M1272" s="174"/>
      <c r="N1272" s="175"/>
      <c r="O1272" s="175"/>
      <c r="P1272" s="175"/>
      <c r="Q1272" s="175"/>
      <c r="R1272" s="175"/>
      <c r="S1272" s="175"/>
      <c r="T1272" s="176"/>
      <c r="AT1272" s="170" t="s">
        <v>312</v>
      </c>
      <c r="AU1272" s="170" t="s">
        <v>96</v>
      </c>
      <c r="AV1272" s="14" t="s">
        <v>96</v>
      </c>
      <c r="AW1272" s="14" t="s">
        <v>41</v>
      </c>
      <c r="AX1272" s="14" t="s">
        <v>23</v>
      </c>
      <c r="AY1272" s="170" t="s">
        <v>302</v>
      </c>
    </row>
    <row r="1273" spans="1:65" s="2" customFormat="1" ht="16.5" customHeight="1">
      <c r="A1273" s="34"/>
      <c r="B1273" s="147"/>
      <c r="C1273" s="148" t="s">
        <v>1285</v>
      </c>
      <c r="D1273" s="148" t="s">
        <v>305</v>
      </c>
      <c r="E1273" s="149" t="s">
        <v>1272</v>
      </c>
      <c r="F1273" s="150" t="s">
        <v>1273</v>
      </c>
      <c r="G1273" s="151" t="s">
        <v>411</v>
      </c>
      <c r="H1273" s="152">
        <v>41.475999999999999</v>
      </c>
      <c r="I1273" s="153"/>
      <c r="J1273" s="154">
        <f>ROUND(I1273*H1273,2)</f>
        <v>0</v>
      </c>
      <c r="K1273" s="150" t="s">
        <v>1</v>
      </c>
      <c r="L1273" s="35"/>
      <c r="M1273" s="155" t="s">
        <v>1</v>
      </c>
      <c r="N1273" s="156" t="s">
        <v>51</v>
      </c>
      <c r="O1273" s="60"/>
      <c r="P1273" s="157">
        <f>O1273*H1273</f>
        <v>0</v>
      </c>
      <c r="Q1273" s="157">
        <v>0</v>
      </c>
      <c r="R1273" s="157">
        <f>Q1273*H1273</f>
        <v>0</v>
      </c>
      <c r="S1273" s="157">
        <v>0</v>
      </c>
      <c r="T1273" s="158">
        <f>S1273*H1273</f>
        <v>0</v>
      </c>
      <c r="U1273" s="34"/>
      <c r="V1273" s="34"/>
      <c r="W1273" s="34"/>
      <c r="X1273" s="34"/>
      <c r="Y1273" s="34"/>
      <c r="Z1273" s="34"/>
      <c r="AA1273" s="34"/>
      <c r="AB1273" s="34"/>
      <c r="AC1273" s="34"/>
      <c r="AD1273" s="34"/>
      <c r="AE1273" s="34"/>
      <c r="AR1273" s="159" t="s">
        <v>310</v>
      </c>
      <c r="AT1273" s="159" t="s">
        <v>305</v>
      </c>
      <c r="AU1273" s="159" t="s">
        <v>96</v>
      </c>
      <c r="AY1273" s="18" t="s">
        <v>302</v>
      </c>
      <c r="BE1273" s="160">
        <f>IF(N1273="základní",J1273,0)</f>
        <v>0</v>
      </c>
      <c r="BF1273" s="160">
        <f>IF(N1273="snížená",J1273,0)</f>
        <v>0</v>
      </c>
      <c r="BG1273" s="160">
        <f>IF(N1273="zákl. přenesená",J1273,0)</f>
        <v>0</v>
      </c>
      <c r="BH1273" s="160">
        <f>IF(N1273="sníž. přenesená",J1273,0)</f>
        <v>0</v>
      </c>
      <c r="BI1273" s="160">
        <f>IF(N1273="nulová",J1273,0)</f>
        <v>0</v>
      </c>
      <c r="BJ1273" s="18" t="s">
        <v>23</v>
      </c>
      <c r="BK1273" s="160">
        <f>ROUND(I1273*H1273,2)</f>
        <v>0</v>
      </c>
      <c r="BL1273" s="18" t="s">
        <v>310</v>
      </c>
      <c r="BM1273" s="159" t="s">
        <v>1274</v>
      </c>
    </row>
    <row r="1274" spans="1:65" s="13" customFormat="1">
      <c r="B1274" s="161"/>
      <c r="D1274" s="162" t="s">
        <v>312</v>
      </c>
      <c r="E1274" s="163" t="s">
        <v>1</v>
      </c>
      <c r="F1274" s="164" t="s">
        <v>3131</v>
      </c>
      <c r="H1274" s="163" t="s">
        <v>1</v>
      </c>
      <c r="I1274" s="165"/>
      <c r="L1274" s="161"/>
      <c r="M1274" s="166"/>
      <c r="N1274" s="167"/>
      <c r="O1274" s="167"/>
      <c r="P1274" s="167"/>
      <c r="Q1274" s="167"/>
      <c r="R1274" s="167"/>
      <c r="S1274" s="167"/>
      <c r="T1274" s="168"/>
      <c r="AT1274" s="163" t="s">
        <v>312</v>
      </c>
      <c r="AU1274" s="163" t="s">
        <v>96</v>
      </c>
      <c r="AV1274" s="13" t="s">
        <v>23</v>
      </c>
      <c r="AW1274" s="13" t="s">
        <v>41</v>
      </c>
      <c r="AX1274" s="13" t="s">
        <v>86</v>
      </c>
      <c r="AY1274" s="163" t="s">
        <v>302</v>
      </c>
    </row>
    <row r="1275" spans="1:65" s="14" customFormat="1">
      <c r="B1275" s="169"/>
      <c r="D1275" s="162" t="s">
        <v>312</v>
      </c>
      <c r="E1275" s="170" t="s">
        <v>1</v>
      </c>
      <c r="F1275" s="171" t="s">
        <v>3132</v>
      </c>
      <c r="H1275" s="172">
        <v>24.103999999999999</v>
      </c>
      <c r="I1275" s="173"/>
      <c r="L1275" s="169"/>
      <c r="M1275" s="174"/>
      <c r="N1275" s="175"/>
      <c r="O1275" s="175"/>
      <c r="P1275" s="175"/>
      <c r="Q1275" s="175"/>
      <c r="R1275" s="175"/>
      <c r="S1275" s="175"/>
      <c r="T1275" s="176"/>
      <c r="AT1275" s="170" t="s">
        <v>312</v>
      </c>
      <c r="AU1275" s="170" t="s">
        <v>96</v>
      </c>
      <c r="AV1275" s="14" t="s">
        <v>96</v>
      </c>
      <c r="AW1275" s="14" t="s">
        <v>41</v>
      </c>
      <c r="AX1275" s="14" t="s">
        <v>86</v>
      </c>
      <c r="AY1275" s="170" t="s">
        <v>302</v>
      </c>
    </row>
    <row r="1276" spans="1:65" s="14" customFormat="1">
      <c r="B1276" s="169"/>
      <c r="D1276" s="162" t="s">
        <v>312</v>
      </c>
      <c r="E1276" s="170" t="s">
        <v>1</v>
      </c>
      <c r="F1276" s="171" t="s">
        <v>3133</v>
      </c>
      <c r="H1276" s="172">
        <v>17.372</v>
      </c>
      <c r="I1276" s="173"/>
      <c r="L1276" s="169"/>
      <c r="M1276" s="174"/>
      <c r="N1276" s="175"/>
      <c r="O1276" s="175"/>
      <c r="P1276" s="175"/>
      <c r="Q1276" s="175"/>
      <c r="R1276" s="175"/>
      <c r="S1276" s="175"/>
      <c r="T1276" s="176"/>
      <c r="AT1276" s="170" t="s">
        <v>312</v>
      </c>
      <c r="AU1276" s="170" t="s">
        <v>96</v>
      </c>
      <c r="AV1276" s="14" t="s">
        <v>96</v>
      </c>
      <c r="AW1276" s="14" t="s">
        <v>41</v>
      </c>
      <c r="AX1276" s="14" t="s">
        <v>86</v>
      </c>
      <c r="AY1276" s="170" t="s">
        <v>302</v>
      </c>
    </row>
    <row r="1277" spans="1:65" s="15" customFormat="1">
      <c r="B1277" s="177"/>
      <c r="D1277" s="162" t="s">
        <v>312</v>
      </c>
      <c r="E1277" s="178" t="s">
        <v>1</v>
      </c>
      <c r="F1277" s="179" t="s">
        <v>324</v>
      </c>
      <c r="H1277" s="180">
        <v>41.475999999999999</v>
      </c>
      <c r="I1277" s="181"/>
      <c r="L1277" s="177"/>
      <c r="M1277" s="182"/>
      <c r="N1277" s="183"/>
      <c r="O1277" s="183"/>
      <c r="P1277" s="183"/>
      <c r="Q1277" s="183"/>
      <c r="R1277" s="183"/>
      <c r="S1277" s="183"/>
      <c r="T1277" s="184"/>
      <c r="AT1277" s="178" t="s">
        <v>312</v>
      </c>
      <c r="AU1277" s="178" t="s">
        <v>96</v>
      </c>
      <c r="AV1277" s="15" t="s">
        <v>310</v>
      </c>
      <c r="AW1277" s="15" t="s">
        <v>41</v>
      </c>
      <c r="AX1277" s="15" t="s">
        <v>23</v>
      </c>
      <c r="AY1277" s="178" t="s">
        <v>302</v>
      </c>
    </row>
    <row r="1278" spans="1:65" s="2" customFormat="1" ht="16.5" customHeight="1">
      <c r="A1278" s="34"/>
      <c r="B1278" s="147"/>
      <c r="C1278" s="148" t="s">
        <v>1292</v>
      </c>
      <c r="D1278" s="148" t="s">
        <v>305</v>
      </c>
      <c r="E1278" s="149" t="s">
        <v>1282</v>
      </c>
      <c r="F1278" s="150" t="s">
        <v>1283</v>
      </c>
      <c r="G1278" s="151" t="s">
        <v>411</v>
      </c>
      <c r="H1278" s="152">
        <v>41.475999999999999</v>
      </c>
      <c r="I1278" s="153"/>
      <c r="J1278" s="154">
        <f>ROUND(I1278*H1278,2)</f>
        <v>0</v>
      </c>
      <c r="K1278" s="150" t="s">
        <v>1</v>
      </c>
      <c r="L1278" s="35"/>
      <c r="M1278" s="155" t="s">
        <v>1</v>
      </c>
      <c r="N1278" s="156" t="s">
        <v>51</v>
      </c>
      <c r="O1278" s="60"/>
      <c r="P1278" s="157">
        <f>O1278*H1278</f>
        <v>0</v>
      </c>
      <c r="Q1278" s="157">
        <v>0</v>
      </c>
      <c r="R1278" s="157">
        <f>Q1278*H1278</f>
        <v>0</v>
      </c>
      <c r="S1278" s="157">
        <v>0</v>
      </c>
      <c r="T1278" s="158">
        <f>S1278*H1278</f>
        <v>0</v>
      </c>
      <c r="U1278" s="34"/>
      <c r="V1278" s="34"/>
      <c r="W1278" s="34"/>
      <c r="X1278" s="34"/>
      <c r="Y1278" s="34"/>
      <c r="Z1278" s="34"/>
      <c r="AA1278" s="34"/>
      <c r="AB1278" s="34"/>
      <c r="AC1278" s="34"/>
      <c r="AD1278" s="34"/>
      <c r="AE1278" s="34"/>
      <c r="AR1278" s="159" t="s">
        <v>310</v>
      </c>
      <c r="AT1278" s="159" t="s">
        <v>305</v>
      </c>
      <c r="AU1278" s="159" t="s">
        <v>96</v>
      </c>
      <c r="AY1278" s="18" t="s">
        <v>302</v>
      </c>
      <c r="BE1278" s="160">
        <f>IF(N1278="základní",J1278,0)</f>
        <v>0</v>
      </c>
      <c r="BF1278" s="160">
        <f>IF(N1278="snížená",J1278,0)</f>
        <v>0</v>
      </c>
      <c r="BG1278" s="160">
        <f>IF(N1278="zákl. přenesená",J1278,0)</f>
        <v>0</v>
      </c>
      <c r="BH1278" s="160">
        <f>IF(N1278="sníž. přenesená",J1278,0)</f>
        <v>0</v>
      </c>
      <c r="BI1278" s="160">
        <f>IF(N1278="nulová",J1278,0)</f>
        <v>0</v>
      </c>
      <c r="BJ1278" s="18" t="s">
        <v>23</v>
      </c>
      <c r="BK1278" s="160">
        <f>ROUND(I1278*H1278,2)</f>
        <v>0</v>
      </c>
      <c r="BL1278" s="18" t="s">
        <v>310</v>
      </c>
      <c r="BM1278" s="159" t="s">
        <v>1284</v>
      </c>
    </row>
    <row r="1279" spans="1:65" s="2" customFormat="1" ht="16.5" customHeight="1">
      <c r="A1279" s="34"/>
      <c r="B1279" s="147"/>
      <c r="C1279" s="148" t="s">
        <v>1297</v>
      </c>
      <c r="D1279" s="148" t="s">
        <v>305</v>
      </c>
      <c r="E1279" s="149" t="s">
        <v>1272</v>
      </c>
      <c r="F1279" s="150" t="s">
        <v>1273</v>
      </c>
      <c r="G1279" s="151" t="s">
        <v>411</v>
      </c>
      <c r="H1279" s="152">
        <v>20.140999999999998</v>
      </c>
      <c r="I1279" s="153"/>
      <c r="J1279" s="154">
        <f>ROUND(I1279*H1279,2)</f>
        <v>0</v>
      </c>
      <c r="K1279" s="150" t="s">
        <v>1</v>
      </c>
      <c r="L1279" s="35"/>
      <c r="M1279" s="155" t="s">
        <v>1</v>
      </c>
      <c r="N1279" s="156" t="s">
        <v>51</v>
      </c>
      <c r="O1279" s="60"/>
      <c r="P1279" s="157">
        <f>O1279*H1279</f>
        <v>0</v>
      </c>
      <c r="Q1279" s="157">
        <v>0</v>
      </c>
      <c r="R1279" s="157">
        <f>Q1279*H1279</f>
        <v>0</v>
      </c>
      <c r="S1279" s="157">
        <v>0</v>
      </c>
      <c r="T1279" s="158">
        <f>S1279*H1279</f>
        <v>0</v>
      </c>
      <c r="U1279" s="34"/>
      <c r="V1279" s="34"/>
      <c r="W1279" s="34"/>
      <c r="X1279" s="34"/>
      <c r="Y1279" s="34"/>
      <c r="Z1279" s="34"/>
      <c r="AA1279" s="34"/>
      <c r="AB1279" s="34"/>
      <c r="AC1279" s="34"/>
      <c r="AD1279" s="34"/>
      <c r="AE1279" s="34"/>
      <c r="AR1279" s="159" t="s">
        <v>310</v>
      </c>
      <c r="AT1279" s="159" t="s">
        <v>305</v>
      </c>
      <c r="AU1279" s="159" t="s">
        <v>96</v>
      </c>
      <c r="AY1279" s="18" t="s">
        <v>302</v>
      </c>
      <c r="BE1279" s="160">
        <f>IF(N1279="základní",J1279,0)</f>
        <v>0</v>
      </c>
      <c r="BF1279" s="160">
        <f>IF(N1279="snížená",J1279,0)</f>
        <v>0</v>
      </c>
      <c r="BG1279" s="160">
        <f>IF(N1279="zákl. přenesená",J1279,0)</f>
        <v>0</v>
      </c>
      <c r="BH1279" s="160">
        <f>IF(N1279="sníž. přenesená",J1279,0)</f>
        <v>0</v>
      </c>
      <c r="BI1279" s="160">
        <f>IF(N1279="nulová",J1279,0)</f>
        <v>0</v>
      </c>
      <c r="BJ1279" s="18" t="s">
        <v>23</v>
      </c>
      <c r="BK1279" s="160">
        <f>ROUND(I1279*H1279,2)</f>
        <v>0</v>
      </c>
      <c r="BL1279" s="18" t="s">
        <v>310</v>
      </c>
      <c r="BM1279" s="159" t="s">
        <v>1327</v>
      </c>
    </row>
    <row r="1280" spans="1:65" s="13" customFormat="1">
      <c r="B1280" s="161"/>
      <c r="D1280" s="162" t="s">
        <v>312</v>
      </c>
      <c r="E1280" s="163" t="s">
        <v>1</v>
      </c>
      <c r="F1280" s="164" t="s">
        <v>1328</v>
      </c>
      <c r="H1280" s="163" t="s">
        <v>1</v>
      </c>
      <c r="I1280" s="165"/>
      <c r="L1280" s="161"/>
      <c r="M1280" s="166"/>
      <c r="N1280" s="167"/>
      <c r="O1280" s="167"/>
      <c r="P1280" s="167"/>
      <c r="Q1280" s="167"/>
      <c r="R1280" s="167"/>
      <c r="S1280" s="167"/>
      <c r="T1280" s="168"/>
      <c r="AT1280" s="163" t="s">
        <v>312</v>
      </c>
      <c r="AU1280" s="163" t="s">
        <v>96</v>
      </c>
      <c r="AV1280" s="13" t="s">
        <v>23</v>
      </c>
      <c r="AW1280" s="13" t="s">
        <v>41</v>
      </c>
      <c r="AX1280" s="13" t="s">
        <v>86</v>
      </c>
      <c r="AY1280" s="163" t="s">
        <v>302</v>
      </c>
    </row>
    <row r="1281" spans="1:65" s="14" customFormat="1">
      <c r="B1281" s="169"/>
      <c r="D1281" s="162" t="s">
        <v>312</v>
      </c>
      <c r="E1281" s="170" t="s">
        <v>1</v>
      </c>
      <c r="F1281" s="171" t="s">
        <v>3134</v>
      </c>
      <c r="H1281" s="172">
        <v>1.0669999999999999</v>
      </c>
      <c r="I1281" s="173"/>
      <c r="L1281" s="169"/>
      <c r="M1281" s="174"/>
      <c r="N1281" s="175"/>
      <c r="O1281" s="175"/>
      <c r="P1281" s="175"/>
      <c r="Q1281" s="175"/>
      <c r="R1281" s="175"/>
      <c r="S1281" s="175"/>
      <c r="T1281" s="176"/>
      <c r="AT1281" s="170" t="s">
        <v>312</v>
      </c>
      <c r="AU1281" s="170" t="s">
        <v>96</v>
      </c>
      <c r="AV1281" s="14" t="s">
        <v>96</v>
      </c>
      <c r="AW1281" s="14" t="s">
        <v>41</v>
      </c>
      <c r="AX1281" s="14" t="s">
        <v>86</v>
      </c>
      <c r="AY1281" s="170" t="s">
        <v>302</v>
      </c>
    </row>
    <row r="1282" spans="1:65" s="14" customFormat="1">
      <c r="B1282" s="169"/>
      <c r="D1282" s="162" t="s">
        <v>312</v>
      </c>
      <c r="E1282" s="170" t="s">
        <v>1</v>
      </c>
      <c r="F1282" s="171" t="s">
        <v>3135</v>
      </c>
      <c r="H1282" s="172">
        <v>7.4770000000000003</v>
      </c>
      <c r="I1282" s="173"/>
      <c r="L1282" s="169"/>
      <c r="M1282" s="174"/>
      <c r="N1282" s="175"/>
      <c r="O1282" s="175"/>
      <c r="P1282" s="175"/>
      <c r="Q1282" s="175"/>
      <c r="R1282" s="175"/>
      <c r="S1282" s="175"/>
      <c r="T1282" s="176"/>
      <c r="AT1282" s="170" t="s">
        <v>312</v>
      </c>
      <c r="AU1282" s="170" t="s">
        <v>96</v>
      </c>
      <c r="AV1282" s="14" t="s">
        <v>96</v>
      </c>
      <c r="AW1282" s="14" t="s">
        <v>41</v>
      </c>
      <c r="AX1282" s="14" t="s">
        <v>86</v>
      </c>
      <c r="AY1282" s="170" t="s">
        <v>302</v>
      </c>
    </row>
    <row r="1283" spans="1:65" s="14" customFormat="1">
      <c r="B1283" s="169"/>
      <c r="D1283" s="162" t="s">
        <v>312</v>
      </c>
      <c r="E1283" s="170" t="s">
        <v>1</v>
      </c>
      <c r="F1283" s="171" t="s">
        <v>3136</v>
      </c>
      <c r="H1283" s="172">
        <v>0.60099999999999998</v>
      </c>
      <c r="I1283" s="173"/>
      <c r="L1283" s="169"/>
      <c r="M1283" s="174"/>
      <c r="N1283" s="175"/>
      <c r="O1283" s="175"/>
      <c r="P1283" s="175"/>
      <c r="Q1283" s="175"/>
      <c r="R1283" s="175"/>
      <c r="S1283" s="175"/>
      <c r="T1283" s="176"/>
      <c r="AT1283" s="170" t="s">
        <v>312</v>
      </c>
      <c r="AU1283" s="170" t="s">
        <v>96</v>
      </c>
      <c r="AV1283" s="14" t="s">
        <v>96</v>
      </c>
      <c r="AW1283" s="14" t="s">
        <v>41</v>
      </c>
      <c r="AX1283" s="14" t="s">
        <v>86</v>
      </c>
      <c r="AY1283" s="170" t="s">
        <v>302</v>
      </c>
    </row>
    <row r="1284" spans="1:65" s="14" customFormat="1">
      <c r="B1284" s="169"/>
      <c r="D1284" s="162" t="s">
        <v>312</v>
      </c>
      <c r="E1284" s="170" t="s">
        <v>1</v>
      </c>
      <c r="F1284" s="171" t="s">
        <v>3137</v>
      </c>
      <c r="H1284" s="172">
        <v>10.996</v>
      </c>
      <c r="I1284" s="173"/>
      <c r="L1284" s="169"/>
      <c r="M1284" s="174"/>
      <c r="N1284" s="175"/>
      <c r="O1284" s="175"/>
      <c r="P1284" s="175"/>
      <c r="Q1284" s="175"/>
      <c r="R1284" s="175"/>
      <c r="S1284" s="175"/>
      <c r="T1284" s="176"/>
      <c r="AT1284" s="170" t="s">
        <v>312</v>
      </c>
      <c r="AU1284" s="170" t="s">
        <v>96</v>
      </c>
      <c r="AV1284" s="14" t="s">
        <v>96</v>
      </c>
      <c r="AW1284" s="14" t="s">
        <v>41</v>
      </c>
      <c r="AX1284" s="14" t="s">
        <v>86</v>
      </c>
      <c r="AY1284" s="170" t="s">
        <v>302</v>
      </c>
    </row>
    <row r="1285" spans="1:65" s="15" customFormat="1">
      <c r="B1285" s="177"/>
      <c r="D1285" s="162" t="s">
        <v>312</v>
      </c>
      <c r="E1285" s="178" t="s">
        <v>1</v>
      </c>
      <c r="F1285" s="179" t="s">
        <v>324</v>
      </c>
      <c r="H1285" s="180">
        <v>20.140999999999998</v>
      </c>
      <c r="I1285" s="181"/>
      <c r="L1285" s="177"/>
      <c r="M1285" s="182"/>
      <c r="N1285" s="183"/>
      <c r="O1285" s="183"/>
      <c r="P1285" s="183"/>
      <c r="Q1285" s="183"/>
      <c r="R1285" s="183"/>
      <c r="S1285" s="183"/>
      <c r="T1285" s="184"/>
      <c r="AT1285" s="178" t="s">
        <v>312</v>
      </c>
      <c r="AU1285" s="178" t="s">
        <v>96</v>
      </c>
      <c r="AV1285" s="15" t="s">
        <v>310</v>
      </c>
      <c r="AW1285" s="15" t="s">
        <v>41</v>
      </c>
      <c r="AX1285" s="15" t="s">
        <v>23</v>
      </c>
      <c r="AY1285" s="178" t="s">
        <v>302</v>
      </c>
    </row>
    <row r="1286" spans="1:65" s="2" customFormat="1" ht="16.5" customHeight="1">
      <c r="A1286" s="34"/>
      <c r="B1286" s="147"/>
      <c r="C1286" s="148" t="s">
        <v>1303</v>
      </c>
      <c r="D1286" s="148" t="s">
        <v>305</v>
      </c>
      <c r="E1286" s="149" t="s">
        <v>1334</v>
      </c>
      <c r="F1286" s="150" t="s">
        <v>1335</v>
      </c>
      <c r="G1286" s="151" t="s">
        <v>411</v>
      </c>
      <c r="H1286" s="152">
        <v>120.6</v>
      </c>
      <c r="I1286" s="153"/>
      <c r="J1286" s="154">
        <f>ROUND(I1286*H1286,2)</f>
        <v>0</v>
      </c>
      <c r="K1286" s="150" t="s">
        <v>309</v>
      </c>
      <c r="L1286" s="35"/>
      <c r="M1286" s="155" t="s">
        <v>1</v>
      </c>
      <c r="N1286" s="156" t="s">
        <v>51</v>
      </c>
      <c r="O1286" s="60"/>
      <c r="P1286" s="157">
        <f>O1286*H1286</f>
        <v>0</v>
      </c>
      <c r="Q1286" s="157">
        <v>0</v>
      </c>
      <c r="R1286" s="157">
        <f>Q1286*H1286</f>
        <v>0</v>
      </c>
      <c r="S1286" s="157">
        <v>2.2000000000000002</v>
      </c>
      <c r="T1286" s="158">
        <f>S1286*H1286</f>
        <v>265.32</v>
      </c>
      <c r="U1286" s="34"/>
      <c r="V1286" s="34"/>
      <c r="W1286" s="34"/>
      <c r="X1286" s="34"/>
      <c r="Y1286" s="34"/>
      <c r="Z1286" s="34"/>
      <c r="AA1286" s="34"/>
      <c r="AB1286" s="34"/>
      <c r="AC1286" s="34"/>
      <c r="AD1286" s="34"/>
      <c r="AE1286" s="34"/>
      <c r="AR1286" s="159" t="s">
        <v>310</v>
      </c>
      <c r="AT1286" s="159" t="s">
        <v>305</v>
      </c>
      <c r="AU1286" s="159" t="s">
        <v>96</v>
      </c>
      <c r="AY1286" s="18" t="s">
        <v>302</v>
      </c>
      <c r="BE1286" s="160">
        <f>IF(N1286="základní",J1286,0)</f>
        <v>0</v>
      </c>
      <c r="BF1286" s="160">
        <f>IF(N1286="snížená",J1286,0)</f>
        <v>0</v>
      </c>
      <c r="BG1286" s="160">
        <f>IF(N1286="zákl. přenesená",J1286,0)</f>
        <v>0</v>
      </c>
      <c r="BH1286" s="160">
        <f>IF(N1286="sníž. přenesená",J1286,0)</f>
        <v>0</v>
      </c>
      <c r="BI1286" s="160">
        <f>IF(N1286="nulová",J1286,0)</f>
        <v>0</v>
      </c>
      <c r="BJ1286" s="18" t="s">
        <v>23</v>
      </c>
      <c r="BK1286" s="160">
        <f>ROUND(I1286*H1286,2)</f>
        <v>0</v>
      </c>
      <c r="BL1286" s="18" t="s">
        <v>310</v>
      </c>
      <c r="BM1286" s="159" t="s">
        <v>1336</v>
      </c>
    </row>
    <row r="1287" spans="1:65" s="13" customFormat="1">
      <c r="B1287" s="161"/>
      <c r="D1287" s="162" t="s">
        <v>312</v>
      </c>
      <c r="E1287" s="163" t="s">
        <v>1</v>
      </c>
      <c r="F1287" s="164" t="s">
        <v>1337</v>
      </c>
      <c r="H1287" s="163" t="s">
        <v>1</v>
      </c>
      <c r="I1287" s="165"/>
      <c r="L1287" s="161"/>
      <c r="M1287" s="166"/>
      <c r="N1287" s="167"/>
      <c r="O1287" s="167"/>
      <c r="P1287" s="167"/>
      <c r="Q1287" s="167"/>
      <c r="R1287" s="167"/>
      <c r="S1287" s="167"/>
      <c r="T1287" s="168"/>
      <c r="AT1287" s="163" t="s">
        <v>312</v>
      </c>
      <c r="AU1287" s="163" t="s">
        <v>96</v>
      </c>
      <c r="AV1287" s="13" t="s">
        <v>23</v>
      </c>
      <c r="AW1287" s="13" t="s">
        <v>41</v>
      </c>
      <c r="AX1287" s="13" t="s">
        <v>86</v>
      </c>
      <c r="AY1287" s="163" t="s">
        <v>302</v>
      </c>
    </row>
    <row r="1288" spans="1:65" s="13" customFormat="1">
      <c r="B1288" s="161"/>
      <c r="D1288" s="162" t="s">
        <v>312</v>
      </c>
      <c r="E1288" s="163" t="s">
        <v>1</v>
      </c>
      <c r="F1288" s="164" t="s">
        <v>506</v>
      </c>
      <c r="H1288" s="163" t="s">
        <v>1</v>
      </c>
      <c r="I1288" s="165"/>
      <c r="L1288" s="161"/>
      <c r="M1288" s="166"/>
      <c r="N1288" s="167"/>
      <c r="O1288" s="167"/>
      <c r="P1288" s="167"/>
      <c r="Q1288" s="167"/>
      <c r="R1288" s="167"/>
      <c r="S1288" s="167"/>
      <c r="T1288" s="168"/>
      <c r="AT1288" s="163" t="s">
        <v>312</v>
      </c>
      <c r="AU1288" s="163" t="s">
        <v>96</v>
      </c>
      <c r="AV1288" s="13" t="s">
        <v>23</v>
      </c>
      <c r="AW1288" s="13" t="s">
        <v>41</v>
      </c>
      <c r="AX1288" s="13" t="s">
        <v>86</v>
      </c>
      <c r="AY1288" s="163" t="s">
        <v>302</v>
      </c>
    </row>
    <row r="1289" spans="1:65" s="13" customFormat="1">
      <c r="B1289" s="161"/>
      <c r="D1289" s="162" t="s">
        <v>312</v>
      </c>
      <c r="E1289" s="163" t="s">
        <v>1</v>
      </c>
      <c r="F1289" s="164" t="s">
        <v>2643</v>
      </c>
      <c r="H1289" s="163" t="s">
        <v>1</v>
      </c>
      <c r="I1289" s="165"/>
      <c r="L1289" s="161"/>
      <c r="M1289" s="166"/>
      <c r="N1289" s="167"/>
      <c r="O1289" s="167"/>
      <c r="P1289" s="167"/>
      <c r="Q1289" s="167"/>
      <c r="R1289" s="167"/>
      <c r="S1289" s="167"/>
      <c r="T1289" s="168"/>
      <c r="AT1289" s="163" t="s">
        <v>312</v>
      </c>
      <c r="AU1289" s="163" t="s">
        <v>96</v>
      </c>
      <c r="AV1289" s="13" t="s">
        <v>23</v>
      </c>
      <c r="AW1289" s="13" t="s">
        <v>41</v>
      </c>
      <c r="AX1289" s="13" t="s">
        <v>86</v>
      </c>
      <c r="AY1289" s="163" t="s">
        <v>302</v>
      </c>
    </row>
    <row r="1290" spans="1:65" s="14" customFormat="1">
      <c r="B1290" s="169"/>
      <c r="D1290" s="162" t="s">
        <v>312</v>
      </c>
      <c r="E1290" s="170" t="s">
        <v>1</v>
      </c>
      <c r="F1290" s="171" t="s">
        <v>3138</v>
      </c>
      <c r="H1290" s="172">
        <v>17.134</v>
      </c>
      <c r="I1290" s="173"/>
      <c r="L1290" s="169"/>
      <c r="M1290" s="174"/>
      <c r="N1290" s="175"/>
      <c r="O1290" s="175"/>
      <c r="P1290" s="175"/>
      <c r="Q1290" s="175"/>
      <c r="R1290" s="175"/>
      <c r="S1290" s="175"/>
      <c r="T1290" s="176"/>
      <c r="AT1290" s="170" t="s">
        <v>312</v>
      </c>
      <c r="AU1290" s="170" t="s">
        <v>96</v>
      </c>
      <c r="AV1290" s="14" t="s">
        <v>96</v>
      </c>
      <c r="AW1290" s="14" t="s">
        <v>41</v>
      </c>
      <c r="AX1290" s="14" t="s">
        <v>86</v>
      </c>
      <c r="AY1290" s="170" t="s">
        <v>302</v>
      </c>
    </row>
    <row r="1291" spans="1:65" s="14" customFormat="1">
      <c r="B1291" s="169"/>
      <c r="D1291" s="162" t="s">
        <v>312</v>
      </c>
      <c r="E1291" s="170" t="s">
        <v>1</v>
      </c>
      <c r="F1291" s="171" t="s">
        <v>3139</v>
      </c>
      <c r="H1291" s="172">
        <v>35.619</v>
      </c>
      <c r="I1291" s="173"/>
      <c r="L1291" s="169"/>
      <c r="M1291" s="174"/>
      <c r="N1291" s="175"/>
      <c r="O1291" s="175"/>
      <c r="P1291" s="175"/>
      <c r="Q1291" s="175"/>
      <c r="R1291" s="175"/>
      <c r="S1291" s="175"/>
      <c r="T1291" s="176"/>
      <c r="AT1291" s="170" t="s">
        <v>312</v>
      </c>
      <c r="AU1291" s="170" t="s">
        <v>96</v>
      </c>
      <c r="AV1291" s="14" t="s">
        <v>96</v>
      </c>
      <c r="AW1291" s="14" t="s">
        <v>41</v>
      </c>
      <c r="AX1291" s="14" t="s">
        <v>86</v>
      </c>
      <c r="AY1291" s="170" t="s">
        <v>302</v>
      </c>
    </row>
    <row r="1292" spans="1:65" s="14" customFormat="1">
      <c r="B1292" s="169"/>
      <c r="D1292" s="162" t="s">
        <v>312</v>
      </c>
      <c r="E1292" s="170" t="s">
        <v>1</v>
      </c>
      <c r="F1292" s="171" t="s">
        <v>3140</v>
      </c>
      <c r="H1292" s="172">
        <v>2.8559999999999999</v>
      </c>
      <c r="I1292" s="173"/>
      <c r="L1292" s="169"/>
      <c r="M1292" s="174"/>
      <c r="N1292" s="175"/>
      <c r="O1292" s="175"/>
      <c r="P1292" s="175"/>
      <c r="Q1292" s="175"/>
      <c r="R1292" s="175"/>
      <c r="S1292" s="175"/>
      <c r="T1292" s="176"/>
      <c r="AT1292" s="170" t="s">
        <v>312</v>
      </c>
      <c r="AU1292" s="170" t="s">
        <v>96</v>
      </c>
      <c r="AV1292" s="14" t="s">
        <v>96</v>
      </c>
      <c r="AW1292" s="14" t="s">
        <v>41</v>
      </c>
      <c r="AX1292" s="14" t="s">
        <v>86</v>
      </c>
      <c r="AY1292" s="170" t="s">
        <v>302</v>
      </c>
    </row>
    <row r="1293" spans="1:65" s="13" customFormat="1">
      <c r="B1293" s="161"/>
      <c r="D1293" s="162" t="s">
        <v>312</v>
      </c>
      <c r="E1293" s="163" t="s">
        <v>1</v>
      </c>
      <c r="F1293" s="164" t="s">
        <v>2647</v>
      </c>
      <c r="H1293" s="163" t="s">
        <v>1</v>
      </c>
      <c r="I1293" s="165"/>
      <c r="L1293" s="161"/>
      <c r="M1293" s="166"/>
      <c r="N1293" s="167"/>
      <c r="O1293" s="167"/>
      <c r="P1293" s="167"/>
      <c r="Q1293" s="167"/>
      <c r="R1293" s="167"/>
      <c r="S1293" s="167"/>
      <c r="T1293" s="168"/>
      <c r="AT1293" s="163" t="s">
        <v>312</v>
      </c>
      <c r="AU1293" s="163" t="s">
        <v>96</v>
      </c>
      <c r="AV1293" s="13" t="s">
        <v>23</v>
      </c>
      <c r="AW1293" s="13" t="s">
        <v>41</v>
      </c>
      <c r="AX1293" s="13" t="s">
        <v>86</v>
      </c>
      <c r="AY1293" s="163" t="s">
        <v>302</v>
      </c>
    </row>
    <row r="1294" spans="1:65" s="14" customFormat="1">
      <c r="B1294" s="169"/>
      <c r="D1294" s="162" t="s">
        <v>312</v>
      </c>
      <c r="E1294" s="170" t="s">
        <v>1</v>
      </c>
      <c r="F1294" s="171" t="s">
        <v>3141</v>
      </c>
      <c r="H1294" s="172">
        <v>3.903</v>
      </c>
      <c r="I1294" s="173"/>
      <c r="L1294" s="169"/>
      <c r="M1294" s="174"/>
      <c r="N1294" s="175"/>
      <c r="O1294" s="175"/>
      <c r="P1294" s="175"/>
      <c r="Q1294" s="175"/>
      <c r="R1294" s="175"/>
      <c r="S1294" s="175"/>
      <c r="T1294" s="176"/>
      <c r="AT1294" s="170" t="s">
        <v>312</v>
      </c>
      <c r="AU1294" s="170" t="s">
        <v>96</v>
      </c>
      <c r="AV1294" s="14" t="s">
        <v>96</v>
      </c>
      <c r="AW1294" s="14" t="s">
        <v>41</v>
      </c>
      <c r="AX1294" s="14" t="s">
        <v>86</v>
      </c>
      <c r="AY1294" s="170" t="s">
        <v>302</v>
      </c>
    </row>
    <row r="1295" spans="1:65" s="13" customFormat="1">
      <c r="B1295" s="161"/>
      <c r="D1295" s="162" t="s">
        <v>312</v>
      </c>
      <c r="E1295" s="163" t="s">
        <v>1</v>
      </c>
      <c r="F1295" s="164" t="s">
        <v>1340</v>
      </c>
      <c r="H1295" s="163" t="s">
        <v>1</v>
      </c>
      <c r="I1295" s="165"/>
      <c r="L1295" s="161"/>
      <c r="M1295" s="166"/>
      <c r="N1295" s="167"/>
      <c r="O1295" s="167"/>
      <c r="P1295" s="167"/>
      <c r="Q1295" s="167"/>
      <c r="R1295" s="167"/>
      <c r="S1295" s="167"/>
      <c r="T1295" s="168"/>
      <c r="AT1295" s="163" t="s">
        <v>312</v>
      </c>
      <c r="AU1295" s="163" t="s">
        <v>96</v>
      </c>
      <c r="AV1295" s="13" t="s">
        <v>23</v>
      </c>
      <c r="AW1295" s="13" t="s">
        <v>41</v>
      </c>
      <c r="AX1295" s="13" t="s">
        <v>86</v>
      </c>
      <c r="AY1295" s="163" t="s">
        <v>302</v>
      </c>
    </row>
    <row r="1296" spans="1:65" s="13" customFormat="1">
      <c r="B1296" s="161"/>
      <c r="D1296" s="162" t="s">
        <v>312</v>
      </c>
      <c r="E1296" s="163" t="s">
        <v>1</v>
      </c>
      <c r="F1296" s="164" t="s">
        <v>1157</v>
      </c>
      <c r="H1296" s="163" t="s">
        <v>1</v>
      </c>
      <c r="I1296" s="165"/>
      <c r="L1296" s="161"/>
      <c r="M1296" s="166"/>
      <c r="N1296" s="167"/>
      <c r="O1296" s="167"/>
      <c r="P1296" s="167"/>
      <c r="Q1296" s="167"/>
      <c r="R1296" s="167"/>
      <c r="S1296" s="167"/>
      <c r="T1296" s="168"/>
      <c r="AT1296" s="163" t="s">
        <v>312</v>
      </c>
      <c r="AU1296" s="163" t="s">
        <v>96</v>
      </c>
      <c r="AV1296" s="13" t="s">
        <v>23</v>
      </c>
      <c r="AW1296" s="13" t="s">
        <v>41</v>
      </c>
      <c r="AX1296" s="13" t="s">
        <v>86</v>
      </c>
      <c r="AY1296" s="163" t="s">
        <v>302</v>
      </c>
    </row>
    <row r="1297" spans="2:51" s="14" customFormat="1">
      <c r="B1297" s="169"/>
      <c r="D1297" s="162" t="s">
        <v>312</v>
      </c>
      <c r="E1297" s="170" t="s">
        <v>1</v>
      </c>
      <c r="F1297" s="171" t="s">
        <v>1341</v>
      </c>
      <c r="H1297" s="172">
        <v>4.5129999999999999</v>
      </c>
      <c r="I1297" s="173"/>
      <c r="L1297" s="169"/>
      <c r="M1297" s="174"/>
      <c r="N1297" s="175"/>
      <c r="O1297" s="175"/>
      <c r="P1297" s="175"/>
      <c r="Q1297" s="175"/>
      <c r="R1297" s="175"/>
      <c r="S1297" s="175"/>
      <c r="T1297" s="176"/>
      <c r="AT1297" s="170" t="s">
        <v>312</v>
      </c>
      <c r="AU1297" s="170" t="s">
        <v>96</v>
      </c>
      <c r="AV1297" s="14" t="s">
        <v>96</v>
      </c>
      <c r="AW1297" s="14" t="s">
        <v>41</v>
      </c>
      <c r="AX1297" s="14" t="s">
        <v>86</v>
      </c>
      <c r="AY1297" s="170" t="s">
        <v>302</v>
      </c>
    </row>
    <row r="1298" spans="2:51" s="14" customFormat="1">
      <c r="B1298" s="169"/>
      <c r="D1298" s="162" t="s">
        <v>312</v>
      </c>
      <c r="E1298" s="170" t="s">
        <v>1</v>
      </c>
      <c r="F1298" s="171" t="s">
        <v>1342</v>
      </c>
      <c r="H1298" s="172">
        <v>-2.1989999999999998</v>
      </c>
      <c r="I1298" s="173"/>
      <c r="L1298" s="169"/>
      <c r="M1298" s="174"/>
      <c r="N1298" s="175"/>
      <c r="O1298" s="175"/>
      <c r="P1298" s="175"/>
      <c r="Q1298" s="175"/>
      <c r="R1298" s="175"/>
      <c r="S1298" s="175"/>
      <c r="T1298" s="176"/>
      <c r="AT1298" s="170" t="s">
        <v>312</v>
      </c>
      <c r="AU1298" s="170" t="s">
        <v>96</v>
      </c>
      <c r="AV1298" s="14" t="s">
        <v>96</v>
      </c>
      <c r="AW1298" s="14" t="s">
        <v>41</v>
      </c>
      <c r="AX1298" s="14" t="s">
        <v>86</v>
      </c>
      <c r="AY1298" s="170" t="s">
        <v>302</v>
      </c>
    </row>
    <row r="1299" spans="2:51" s="13" customFormat="1">
      <c r="B1299" s="161"/>
      <c r="D1299" s="162" t="s">
        <v>312</v>
      </c>
      <c r="E1299" s="163" t="s">
        <v>1</v>
      </c>
      <c r="F1299" s="164" t="s">
        <v>2650</v>
      </c>
      <c r="H1299" s="163" t="s">
        <v>1</v>
      </c>
      <c r="I1299" s="165"/>
      <c r="L1299" s="161"/>
      <c r="M1299" s="166"/>
      <c r="N1299" s="167"/>
      <c r="O1299" s="167"/>
      <c r="P1299" s="167"/>
      <c r="Q1299" s="167"/>
      <c r="R1299" s="167"/>
      <c r="S1299" s="167"/>
      <c r="T1299" s="168"/>
      <c r="AT1299" s="163" t="s">
        <v>312</v>
      </c>
      <c r="AU1299" s="163" t="s">
        <v>96</v>
      </c>
      <c r="AV1299" s="13" t="s">
        <v>23</v>
      </c>
      <c r="AW1299" s="13" t="s">
        <v>41</v>
      </c>
      <c r="AX1299" s="13" t="s">
        <v>86</v>
      </c>
      <c r="AY1299" s="163" t="s">
        <v>302</v>
      </c>
    </row>
    <row r="1300" spans="2:51" s="14" customFormat="1">
      <c r="B1300" s="169"/>
      <c r="D1300" s="162" t="s">
        <v>312</v>
      </c>
      <c r="E1300" s="170" t="s">
        <v>1</v>
      </c>
      <c r="F1300" s="171" t="s">
        <v>3142</v>
      </c>
      <c r="H1300" s="172">
        <v>2.1960000000000002</v>
      </c>
      <c r="I1300" s="173"/>
      <c r="L1300" s="169"/>
      <c r="M1300" s="174"/>
      <c r="N1300" s="175"/>
      <c r="O1300" s="175"/>
      <c r="P1300" s="175"/>
      <c r="Q1300" s="175"/>
      <c r="R1300" s="175"/>
      <c r="S1300" s="175"/>
      <c r="T1300" s="176"/>
      <c r="AT1300" s="170" t="s">
        <v>312</v>
      </c>
      <c r="AU1300" s="170" t="s">
        <v>96</v>
      </c>
      <c r="AV1300" s="14" t="s">
        <v>96</v>
      </c>
      <c r="AW1300" s="14" t="s">
        <v>41</v>
      </c>
      <c r="AX1300" s="14" t="s">
        <v>86</v>
      </c>
      <c r="AY1300" s="170" t="s">
        <v>302</v>
      </c>
    </row>
    <row r="1301" spans="2:51" s="13" customFormat="1">
      <c r="B1301" s="161"/>
      <c r="D1301" s="162" t="s">
        <v>312</v>
      </c>
      <c r="E1301" s="163" t="s">
        <v>1</v>
      </c>
      <c r="F1301" s="164" t="s">
        <v>1346</v>
      </c>
      <c r="H1301" s="163" t="s">
        <v>1</v>
      </c>
      <c r="I1301" s="165"/>
      <c r="L1301" s="161"/>
      <c r="M1301" s="166"/>
      <c r="N1301" s="167"/>
      <c r="O1301" s="167"/>
      <c r="P1301" s="167"/>
      <c r="Q1301" s="167"/>
      <c r="R1301" s="167"/>
      <c r="S1301" s="167"/>
      <c r="T1301" s="168"/>
      <c r="AT1301" s="163" t="s">
        <v>312</v>
      </c>
      <c r="AU1301" s="163" t="s">
        <v>96</v>
      </c>
      <c r="AV1301" s="13" t="s">
        <v>23</v>
      </c>
      <c r="AW1301" s="13" t="s">
        <v>41</v>
      </c>
      <c r="AX1301" s="13" t="s">
        <v>86</v>
      </c>
      <c r="AY1301" s="163" t="s">
        <v>302</v>
      </c>
    </row>
    <row r="1302" spans="2:51" s="14" customFormat="1">
      <c r="B1302" s="169"/>
      <c r="D1302" s="162" t="s">
        <v>312</v>
      </c>
      <c r="E1302" s="170" t="s">
        <v>1</v>
      </c>
      <c r="F1302" s="171" t="s">
        <v>3143</v>
      </c>
      <c r="H1302" s="172">
        <v>3.1669999999999998</v>
      </c>
      <c r="I1302" s="173"/>
      <c r="L1302" s="169"/>
      <c r="M1302" s="174"/>
      <c r="N1302" s="175"/>
      <c r="O1302" s="175"/>
      <c r="P1302" s="175"/>
      <c r="Q1302" s="175"/>
      <c r="R1302" s="175"/>
      <c r="S1302" s="175"/>
      <c r="T1302" s="176"/>
      <c r="AT1302" s="170" t="s">
        <v>312</v>
      </c>
      <c r="AU1302" s="170" t="s">
        <v>96</v>
      </c>
      <c r="AV1302" s="14" t="s">
        <v>96</v>
      </c>
      <c r="AW1302" s="14" t="s">
        <v>41</v>
      </c>
      <c r="AX1302" s="14" t="s">
        <v>86</v>
      </c>
      <c r="AY1302" s="170" t="s">
        <v>302</v>
      </c>
    </row>
    <row r="1303" spans="2:51" s="13" customFormat="1">
      <c r="B1303" s="161"/>
      <c r="D1303" s="162" t="s">
        <v>312</v>
      </c>
      <c r="E1303" s="163" t="s">
        <v>1</v>
      </c>
      <c r="F1303" s="164" t="s">
        <v>2653</v>
      </c>
      <c r="H1303" s="163" t="s">
        <v>1</v>
      </c>
      <c r="I1303" s="165"/>
      <c r="L1303" s="161"/>
      <c r="M1303" s="166"/>
      <c r="N1303" s="167"/>
      <c r="O1303" s="167"/>
      <c r="P1303" s="167"/>
      <c r="Q1303" s="167"/>
      <c r="R1303" s="167"/>
      <c r="S1303" s="167"/>
      <c r="T1303" s="168"/>
      <c r="AT1303" s="163" t="s">
        <v>312</v>
      </c>
      <c r="AU1303" s="163" t="s">
        <v>96</v>
      </c>
      <c r="AV1303" s="13" t="s">
        <v>23</v>
      </c>
      <c r="AW1303" s="13" t="s">
        <v>41</v>
      </c>
      <c r="AX1303" s="13" t="s">
        <v>86</v>
      </c>
      <c r="AY1303" s="163" t="s">
        <v>302</v>
      </c>
    </row>
    <row r="1304" spans="2:51" s="14" customFormat="1">
      <c r="B1304" s="169"/>
      <c r="D1304" s="162" t="s">
        <v>312</v>
      </c>
      <c r="E1304" s="170" t="s">
        <v>1</v>
      </c>
      <c r="F1304" s="171" t="s">
        <v>3144</v>
      </c>
      <c r="H1304" s="172">
        <v>0.28899999999999998</v>
      </c>
      <c r="I1304" s="173"/>
      <c r="L1304" s="169"/>
      <c r="M1304" s="174"/>
      <c r="N1304" s="175"/>
      <c r="O1304" s="175"/>
      <c r="P1304" s="175"/>
      <c r="Q1304" s="175"/>
      <c r="R1304" s="175"/>
      <c r="S1304" s="175"/>
      <c r="T1304" s="176"/>
      <c r="AT1304" s="170" t="s">
        <v>312</v>
      </c>
      <c r="AU1304" s="170" t="s">
        <v>96</v>
      </c>
      <c r="AV1304" s="14" t="s">
        <v>96</v>
      </c>
      <c r="AW1304" s="14" t="s">
        <v>41</v>
      </c>
      <c r="AX1304" s="14" t="s">
        <v>86</v>
      </c>
      <c r="AY1304" s="170" t="s">
        <v>302</v>
      </c>
    </row>
    <row r="1305" spans="2:51" s="14" customFormat="1">
      <c r="B1305" s="169"/>
      <c r="D1305" s="162" t="s">
        <v>312</v>
      </c>
      <c r="E1305" s="170" t="s">
        <v>1</v>
      </c>
      <c r="F1305" s="171" t="s">
        <v>3145</v>
      </c>
      <c r="H1305" s="172">
        <v>0.92600000000000005</v>
      </c>
      <c r="I1305" s="173"/>
      <c r="L1305" s="169"/>
      <c r="M1305" s="174"/>
      <c r="N1305" s="175"/>
      <c r="O1305" s="175"/>
      <c r="P1305" s="175"/>
      <c r="Q1305" s="175"/>
      <c r="R1305" s="175"/>
      <c r="S1305" s="175"/>
      <c r="T1305" s="176"/>
      <c r="AT1305" s="170" t="s">
        <v>312</v>
      </c>
      <c r="AU1305" s="170" t="s">
        <v>96</v>
      </c>
      <c r="AV1305" s="14" t="s">
        <v>96</v>
      </c>
      <c r="AW1305" s="14" t="s">
        <v>41</v>
      </c>
      <c r="AX1305" s="14" t="s">
        <v>86</v>
      </c>
      <c r="AY1305" s="170" t="s">
        <v>302</v>
      </c>
    </row>
    <row r="1306" spans="2:51" s="14" customFormat="1">
      <c r="B1306" s="169"/>
      <c r="D1306" s="162" t="s">
        <v>312</v>
      </c>
      <c r="E1306" s="170" t="s">
        <v>1</v>
      </c>
      <c r="F1306" s="171" t="s">
        <v>3146</v>
      </c>
      <c r="H1306" s="172">
        <v>0.57899999999999996</v>
      </c>
      <c r="I1306" s="173"/>
      <c r="L1306" s="169"/>
      <c r="M1306" s="174"/>
      <c r="N1306" s="175"/>
      <c r="O1306" s="175"/>
      <c r="P1306" s="175"/>
      <c r="Q1306" s="175"/>
      <c r="R1306" s="175"/>
      <c r="S1306" s="175"/>
      <c r="T1306" s="176"/>
      <c r="AT1306" s="170" t="s">
        <v>312</v>
      </c>
      <c r="AU1306" s="170" t="s">
        <v>96</v>
      </c>
      <c r="AV1306" s="14" t="s">
        <v>96</v>
      </c>
      <c r="AW1306" s="14" t="s">
        <v>41</v>
      </c>
      <c r="AX1306" s="14" t="s">
        <v>86</v>
      </c>
      <c r="AY1306" s="170" t="s">
        <v>302</v>
      </c>
    </row>
    <row r="1307" spans="2:51" s="14" customFormat="1">
      <c r="B1307" s="169"/>
      <c r="D1307" s="162" t="s">
        <v>312</v>
      </c>
      <c r="E1307" s="170" t="s">
        <v>1</v>
      </c>
      <c r="F1307" s="171" t="s">
        <v>3147</v>
      </c>
      <c r="H1307" s="172">
        <v>0.57899999999999996</v>
      </c>
      <c r="I1307" s="173"/>
      <c r="L1307" s="169"/>
      <c r="M1307" s="174"/>
      <c r="N1307" s="175"/>
      <c r="O1307" s="175"/>
      <c r="P1307" s="175"/>
      <c r="Q1307" s="175"/>
      <c r="R1307" s="175"/>
      <c r="S1307" s="175"/>
      <c r="T1307" s="176"/>
      <c r="AT1307" s="170" t="s">
        <v>312</v>
      </c>
      <c r="AU1307" s="170" t="s">
        <v>96</v>
      </c>
      <c r="AV1307" s="14" t="s">
        <v>96</v>
      </c>
      <c r="AW1307" s="14" t="s">
        <v>41</v>
      </c>
      <c r="AX1307" s="14" t="s">
        <v>86</v>
      </c>
      <c r="AY1307" s="170" t="s">
        <v>302</v>
      </c>
    </row>
    <row r="1308" spans="2:51" s="14" customFormat="1">
      <c r="B1308" s="169"/>
      <c r="D1308" s="162" t="s">
        <v>312</v>
      </c>
      <c r="E1308" s="170" t="s">
        <v>1</v>
      </c>
      <c r="F1308" s="171" t="s">
        <v>3148</v>
      </c>
      <c r="H1308" s="172">
        <v>0.92600000000000005</v>
      </c>
      <c r="I1308" s="173"/>
      <c r="L1308" s="169"/>
      <c r="M1308" s="174"/>
      <c r="N1308" s="175"/>
      <c r="O1308" s="175"/>
      <c r="P1308" s="175"/>
      <c r="Q1308" s="175"/>
      <c r="R1308" s="175"/>
      <c r="S1308" s="175"/>
      <c r="T1308" s="176"/>
      <c r="AT1308" s="170" t="s">
        <v>312</v>
      </c>
      <c r="AU1308" s="170" t="s">
        <v>96</v>
      </c>
      <c r="AV1308" s="14" t="s">
        <v>96</v>
      </c>
      <c r="AW1308" s="14" t="s">
        <v>41</v>
      </c>
      <c r="AX1308" s="14" t="s">
        <v>86</v>
      </c>
      <c r="AY1308" s="170" t="s">
        <v>302</v>
      </c>
    </row>
    <row r="1309" spans="2:51" s="14" customFormat="1">
      <c r="B1309" s="169"/>
      <c r="D1309" s="162" t="s">
        <v>312</v>
      </c>
      <c r="E1309" s="170" t="s">
        <v>1</v>
      </c>
      <c r="F1309" s="171" t="s">
        <v>3149</v>
      </c>
      <c r="H1309" s="172">
        <v>1.157</v>
      </c>
      <c r="I1309" s="173"/>
      <c r="L1309" s="169"/>
      <c r="M1309" s="174"/>
      <c r="N1309" s="175"/>
      <c r="O1309" s="175"/>
      <c r="P1309" s="175"/>
      <c r="Q1309" s="175"/>
      <c r="R1309" s="175"/>
      <c r="S1309" s="175"/>
      <c r="T1309" s="176"/>
      <c r="AT1309" s="170" t="s">
        <v>312</v>
      </c>
      <c r="AU1309" s="170" t="s">
        <v>96</v>
      </c>
      <c r="AV1309" s="14" t="s">
        <v>96</v>
      </c>
      <c r="AW1309" s="14" t="s">
        <v>41</v>
      </c>
      <c r="AX1309" s="14" t="s">
        <v>86</v>
      </c>
      <c r="AY1309" s="170" t="s">
        <v>302</v>
      </c>
    </row>
    <row r="1310" spans="2:51" s="14" customFormat="1">
      <c r="B1310" s="169"/>
      <c r="D1310" s="162" t="s">
        <v>312</v>
      </c>
      <c r="E1310" s="170" t="s">
        <v>1</v>
      </c>
      <c r="F1310" s="171" t="s">
        <v>3150</v>
      </c>
      <c r="H1310" s="172">
        <v>0.92600000000000005</v>
      </c>
      <c r="I1310" s="173"/>
      <c r="L1310" s="169"/>
      <c r="M1310" s="174"/>
      <c r="N1310" s="175"/>
      <c r="O1310" s="175"/>
      <c r="P1310" s="175"/>
      <c r="Q1310" s="175"/>
      <c r="R1310" s="175"/>
      <c r="S1310" s="175"/>
      <c r="T1310" s="176"/>
      <c r="AT1310" s="170" t="s">
        <v>312</v>
      </c>
      <c r="AU1310" s="170" t="s">
        <v>96</v>
      </c>
      <c r="AV1310" s="14" t="s">
        <v>96</v>
      </c>
      <c r="AW1310" s="14" t="s">
        <v>41</v>
      </c>
      <c r="AX1310" s="14" t="s">
        <v>86</v>
      </c>
      <c r="AY1310" s="170" t="s">
        <v>302</v>
      </c>
    </row>
    <row r="1311" spans="2:51" s="16" customFormat="1">
      <c r="B1311" s="185"/>
      <c r="D1311" s="162" t="s">
        <v>312</v>
      </c>
      <c r="E1311" s="186" t="s">
        <v>1</v>
      </c>
      <c r="F1311" s="187" t="s">
        <v>348</v>
      </c>
      <c r="H1311" s="188">
        <v>72.570999999999998</v>
      </c>
      <c r="I1311" s="189"/>
      <c r="L1311" s="185"/>
      <c r="M1311" s="190"/>
      <c r="N1311" s="191"/>
      <c r="O1311" s="191"/>
      <c r="P1311" s="191"/>
      <c r="Q1311" s="191"/>
      <c r="R1311" s="191"/>
      <c r="S1311" s="191"/>
      <c r="T1311" s="192"/>
      <c r="AT1311" s="186" t="s">
        <v>312</v>
      </c>
      <c r="AU1311" s="186" t="s">
        <v>96</v>
      </c>
      <c r="AV1311" s="16" t="s">
        <v>318</v>
      </c>
      <c r="AW1311" s="16" t="s">
        <v>41</v>
      </c>
      <c r="AX1311" s="16" t="s">
        <v>86</v>
      </c>
      <c r="AY1311" s="186" t="s">
        <v>302</v>
      </c>
    </row>
    <row r="1312" spans="2:51" s="13" customFormat="1">
      <c r="B1312" s="161"/>
      <c r="D1312" s="162" t="s">
        <v>312</v>
      </c>
      <c r="E1312" s="163" t="s">
        <v>1</v>
      </c>
      <c r="F1312" s="164" t="s">
        <v>2855</v>
      </c>
      <c r="H1312" s="163" t="s">
        <v>1</v>
      </c>
      <c r="I1312" s="165"/>
      <c r="L1312" s="161"/>
      <c r="M1312" s="166"/>
      <c r="N1312" s="167"/>
      <c r="O1312" s="167"/>
      <c r="P1312" s="167"/>
      <c r="Q1312" s="167"/>
      <c r="R1312" s="167"/>
      <c r="S1312" s="167"/>
      <c r="T1312" s="168"/>
      <c r="AT1312" s="163" t="s">
        <v>312</v>
      </c>
      <c r="AU1312" s="163" t="s">
        <v>96</v>
      </c>
      <c r="AV1312" s="13" t="s">
        <v>23</v>
      </c>
      <c r="AW1312" s="13" t="s">
        <v>41</v>
      </c>
      <c r="AX1312" s="13" t="s">
        <v>86</v>
      </c>
      <c r="AY1312" s="163" t="s">
        <v>302</v>
      </c>
    </row>
    <row r="1313" spans="2:51" s="14" customFormat="1">
      <c r="B1313" s="169"/>
      <c r="D1313" s="162" t="s">
        <v>312</v>
      </c>
      <c r="E1313" s="170" t="s">
        <v>1</v>
      </c>
      <c r="F1313" s="171" t="s">
        <v>3151</v>
      </c>
      <c r="H1313" s="172">
        <v>1.95</v>
      </c>
      <c r="I1313" s="173"/>
      <c r="L1313" s="169"/>
      <c r="M1313" s="174"/>
      <c r="N1313" s="175"/>
      <c r="O1313" s="175"/>
      <c r="P1313" s="175"/>
      <c r="Q1313" s="175"/>
      <c r="R1313" s="175"/>
      <c r="S1313" s="175"/>
      <c r="T1313" s="176"/>
      <c r="AT1313" s="170" t="s">
        <v>312</v>
      </c>
      <c r="AU1313" s="170" t="s">
        <v>96</v>
      </c>
      <c r="AV1313" s="14" t="s">
        <v>96</v>
      </c>
      <c r="AW1313" s="14" t="s">
        <v>41</v>
      </c>
      <c r="AX1313" s="14" t="s">
        <v>86</v>
      </c>
      <c r="AY1313" s="170" t="s">
        <v>302</v>
      </c>
    </row>
    <row r="1314" spans="2:51" s="14" customFormat="1">
      <c r="B1314" s="169"/>
      <c r="D1314" s="162" t="s">
        <v>312</v>
      </c>
      <c r="E1314" s="170" t="s">
        <v>1</v>
      </c>
      <c r="F1314" s="171" t="s">
        <v>3152</v>
      </c>
      <c r="H1314" s="172">
        <v>14.725</v>
      </c>
      <c r="I1314" s="173"/>
      <c r="L1314" s="169"/>
      <c r="M1314" s="174"/>
      <c r="N1314" s="175"/>
      <c r="O1314" s="175"/>
      <c r="P1314" s="175"/>
      <c r="Q1314" s="175"/>
      <c r="R1314" s="175"/>
      <c r="S1314" s="175"/>
      <c r="T1314" s="176"/>
      <c r="AT1314" s="170" t="s">
        <v>312</v>
      </c>
      <c r="AU1314" s="170" t="s">
        <v>96</v>
      </c>
      <c r="AV1314" s="14" t="s">
        <v>96</v>
      </c>
      <c r="AW1314" s="14" t="s">
        <v>41</v>
      </c>
      <c r="AX1314" s="14" t="s">
        <v>86</v>
      </c>
      <c r="AY1314" s="170" t="s">
        <v>302</v>
      </c>
    </row>
    <row r="1315" spans="2:51" s="14" customFormat="1">
      <c r="B1315" s="169"/>
      <c r="D1315" s="162" t="s">
        <v>312</v>
      </c>
      <c r="E1315" s="170" t="s">
        <v>1</v>
      </c>
      <c r="F1315" s="171" t="s">
        <v>3153</v>
      </c>
      <c r="H1315" s="172">
        <v>0.378</v>
      </c>
      <c r="I1315" s="173"/>
      <c r="L1315" s="169"/>
      <c r="M1315" s="174"/>
      <c r="N1315" s="175"/>
      <c r="O1315" s="175"/>
      <c r="P1315" s="175"/>
      <c r="Q1315" s="175"/>
      <c r="R1315" s="175"/>
      <c r="S1315" s="175"/>
      <c r="T1315" s="176"/>
      <c r="AT1315" s="170" t="s">
        <v>312</v>
      </c>
      <c r="AU1315" s="170" t="s">
        <v>96</v>
      </c>
      <c r="AV1315" s="14" t="s">
        <v>96</v>
      </c>
      <c r="AW1315" s="14" t="s">
        <v>41</v>
      </c>
      <c r="AX1315" s="14" t="s">
        <v>86</v>
      </c>
      <c r="AY1315" s="170" t="s">
        <v>302</v>
      </c>
    </row>
    <row r="1316" spans="2:51" s="13" customFormat="1">
      <c r="B1316" s="161"/>
      <c r="D1316" s="162" t="s">
        <v>312</v>
      </c>
      <c r="E1316" s="163" t="s">
        <v>1</v>
      </c>
      <c r="F1316" s="164" t="s">
        <v>1340</v>
      </c>
      <c r="H1316" s="163" t="s">
        <v>1</v>
      </c>
      <c r="I1316" s="165"/>
      <c r="L1316" s="161"/>
      <c r="M1316" s="166"/>
      <c r="N1316" s="167"/>
      <c r="O1316" s="167"/>
      <c r="P1316" s="167"/>
      <c r="Q1316" s="167"/>
      <c r="R1316" s="167"/>
      <c r="S1316" s="167"/>
      <c r="T1316" s="168"/>
      <c r="AT1316" s="163" t="s">
        <v>312</v>
      </c>
      <c r="AU1316" s="163" t="s">
        <v>96</v>
      </c>
      <c r="AV1316" s="13" t="s">
        <v>23</v>
      </c>
      <c r="AW1316" s="13" t="s">
        <v>41</v>
      </c>
      <c r="AX1316" s="13" t="s">
        <v>86</v>
      </c>
      <c r="AY1316" s="163" t="s">
        <v>302</v>
      </c>
    </row>
    <row r="1317" spans="2:51" s="13" customFormat="1">
      <c r="B1317" s="161"/>
      <c r="D1317" s="162" t="s">
        <v>312</v>
      </c>
      <c r="E1317" s="163" t="s">
        <v>1</v>
      </c>
      <c r="F1317" s="164" t="s">
        <v>1157</v>
      </c>
      <c r="H1317" s="163" t="s">
        <v>1</v>
      </c>
      <c r="I1317" s="165"/>
      <c r="L1317" s="161"/>
      <c r="M1317" s="166"/>
      <c r="N1317" s="167"/>
      <c r="O1317" s="167"/>
      <c r="P1317" s="167"/>
      <c r="Q1317" s="167"/>
      <c r="R1317" s="167"/>
      <c r="S1317" s="167"/>
      <c r="T1317" s="168"/>
      <c r="AT1317" s="163" t="s">
        <v>312</v>
      </c>
      <c r="AU1317" s="163" t="s">
        <v>96</v>
      </c>
      <c r="AV1317" s="13" t="s">
        <v>23</v>
      </c>
      <c r="AW1317" s="13" t="s">
        <v>41</v>
      </c>
      <c r="AX1317" s="13" t="s">
        <v>86</v>
      </c>
      <c r="AY1317" s="163" t="s">
        <v>302</v>
      </c>
    </row>
    <row r="1318" spans="2:51" s="14" customFormat="1">
      <c r="B1318" s="169"/>
      <c r="D1318" s="162" t="s">
        <v>312</v>
      </c>
      <c r="E1318" s="170" t="s">
        <v>1</v>
      </c>
      <c r="F1318" s="171" t="s">
        <v>1341</v>
      </c>
      <c r="H1318" s="172">
        <v>4.5129999999999999</v>
      </c>
      <c r="I1318" s="173"/>
      <c r="L1318" s="169"/>
      <c r="M1318" s="174"/>
      <c r="N1318" s="175"/>
      <c r="O1318" s="175"/>
      <c r="P1318" s="175"/>
      <c r="Q1318" s="175"/>
      <c r="R1318" s="175"/>
      <c r="S1318" s="175"/>
      <c r="T1318" s="176"/>
      <c r="AT1318" s="170" t="s">
        <v>312</v>
      </c>
      <c r="AU1318" s="170" t="s">
        <v>96</v>
      </c>
      <c r="AV1318" s="14" t="s">
        <v>96</v>
      </c>
      <c r="AW1318" s="14" t="s">
        <v>41</v>
      </c>
      <c r="AX1318" s="14" t="s">
        <v>86</v>
      </c>
      <c r="AY1318" s="170" t="s">
        <v>302</v>
      </c>
    </row>
    <row r="1319" spans="2:51" s="14" customFormat="1">
      <c r="B1319" s="169"/>
      <c r="D1319" s="162" t="s">
        <v>312</v>
      </c>
      <c r="E1319" s="170" t="s">
        <v>1</v>
      </c>
      <c r="F1319" s="171" t="s">
        <v>1342</v>
      </c>
      <c r="H1319" s="172">
        <v>-2.1989999999999998</v>
      </c>
      <c r="I1319" s="173"/>
      <c r="L1319" s="169"/>
      <c r="M1319" s="174"/>
      <c r="N1319" s="175"/>
      <c r="O1319" s="175"/>
      <c r="P1319" s="175"/>
      <c r="Q1319" s="175"/>
      <c r="R1319" s="175"/>
      <c r="S1319" s="175"/>
      <c r="T1319" s="176"/>
      <c r="AT1319" s="170" t="s">
        <v>312</v>
      </c>
      <c r="AU1319" s="170" t="s">
        <v>96</v>
      </c>
      <c r="AV1319" s="14" t="s">
        <v>96</v>
      </c>
      <c r="AW1319" s="14" t="s">
        <v>41</v>
      </c>
      <c r="AX1319" s="14" t="s">
        <v>86</v>
      </c>
      <c r="AY1319" s="170" t="s">
        <v>302</v>
      </c>
    </row>
    <row r="1320" spans="2:51" s="13" customFormat="1">
      <c r="B1320" s="161"/>
      <c r="D1320" s="162" t="s">
        <v>312</v>
      </c>
      <c r="E1320" s="163" t="s">
        <v>1</v>
      </c>
      <c r="F1320" s="164" t="s">
        <v>2650</v>
      </c>
      <c r="H1320" s="163" t="s">
        <v>1</v>
      </c>
      <c r="I1320" s="165"/>
      <c r="L1320" s="161"/>
      <c r="M1320" s="166"/>
      <c r="N1320" s="167"/>
      <c r="O1320" s="167"/>
      <c r="P1320" s="167"/>
      <c r="Q1320" s="167"/>
      <c r="R1320" s="167"/>
      <c r="S1320" s="167"/>
      <c r="T1320" s="168"/>
      <c r="AT1320" s="163" t="s">
        <v>312</v>
      </c>
      <c r="AU1320" s="163" t="s">
        <v>96</v>
      </c>
      <c r="AV1320" s="13" t="s">
        <v>23</v>
      </c>
      <c r="AW1320" s="13" t="s">
        <v>41</v>
      </c>
      <c r="AX1320" s="13" t="s">
        <v>86</v>
      </c>
      <c r="AY1320" s="163" t="s">
        <v>302</v>
      </c>
    </row>
    <row r="1321" spans="2:51" s="14" customFormat="1">
      <c r="B1321" s="169"/>
      <c r="D1321" s="162" t="s">
        <v>312</v>
      </c>
      <c r="E1321" s="170" t="s">
        <v>1</v>
      </c>
      <c r="F1321" s="171" t="s">
        <v>3154</v>
      </c>
      <c r="H1321" s="172">
        <v>2.8290000000000002</v>
      </c>
      <c r="I1321" s="173"/>
      <c r="L1321" s="169"/>
      <c r="M1321" s="174"/>
      <c r="N1321" s="175"/>
      <c r="O1321" s="175"/>
      <c r="P1321" s="175"/>
      <c r="Q1321" s="175"/>
      <c r="R1321" s="175"/>
      <c r="S1321" s="175"/>
      <c r="T1321" s="176"/>
      <c r="AT1321" s="170" t="s">
        <v>312</v>
      </c>
      <c r="AU1321" s="170" t="s">
        <v>96</v>
      </c>
      <c r="AV1321" s="14" t="s">
        <v>96</v>
      </c>
      <c r="AW1321" s="14" t="s">
        <v>41</v>
      </c>
      <c r="AX1321" s="14" t="s">
        <v>86</v>
      </c>
      <c r="AY1321" s="170" t="s">
        <v>302</v>
      </c>
    </row>
    <row r="1322" spans="2:51" s="16" customFormat="1">
      <c r="B1322" s="185"/>
      <c r="D1322" s="162" t="s">
        <v>312</v>
      </c>
      <c r="E1322" s="186" t="s">
        <v>1</v>
      </c>
      <c r="F1322" s="187" t="s">
        <v>348</v>
      </c>
      <c r="H1322" s="188">
        <v>22.196000000000002</v>
      </c>
      <c r="I1322" s="189"/>
      <c r="L1322" s="185"/>
      <c r="M1322" s="190"/>
      <c r="N1322" s="191"/>
      <c r="O1322" s="191"/>
      <c r="P1322" s="191"/>
      <c r="Q1322" s="191"/>
      <c r="R1322" s="191"/>
      <c r="S1322" s="191"/>
      <c r="T1322" s="192"/>
      <c r="AT1322" s="186" t="s">
        <v>312</v>
      </c>
      <c r="AU1322" s="186" t="s">
        <v>96</v>
      </c>
      <c r="AV1322" s="16" t="s">
        <v>318</v>
      </c>
      <c r="AW1322" s="16" t="s">
        <v>41</v>
      </c>
      <c r="AX1322" s="16" t="s">
        <v>86</v>
      </c>
      <c r="AY1322" s="186" t="s">
        <v>302</v>
      </c>
    </row>
    <row r="1323" spans="2:51" s="13" customFormat="1">
      <c r="B1323" s="161"/>
      <c r="D1323" s="162" t="s">
        <v>312</v>
      </c>
      <c r="E1323" s="163" t="s">
        <v>1</v>
      </c>
      <c r="F1323" s="164" t="s">
        <v>1348</v>
      </c>
      <c r="H1323" s="163" t="s">
        <v>1</v>
      </c>
      <c r="I1323" s="165"/>
      <c r="L1323" s="161"/>
      <c r="M1323" s="166"/>
      <c r="N1323" s="167"/>
      <c r="O1323" s="167"/>
      <c r="P1323" s="167"/>
      <c r="Q1323" s="167"/>
      <c r="R1323" s="167"/>
      <c r="S1323" s="167"/>
      <c r="T1323" s="168"/>
      <c r="AT1323" s="163" t="s">
        <v>312</v>
      </c>
      <c r="AU1323" s="163" t="s">
        <v>96</v>
      </c>
      <c r="AV1323" s="13" t="s">
        <v>23</v>
      </c>
      <c r="AW1323" s="13" t="s">
        <v>41</v>
      </c>
      <c r="AX1323" s="13" t="s">
        <v>86</v>
      </c>
      <c r="AY1323" s="163" t="s">
        <v>302</v>
      </c>
    </row>
    <row r="1324" spans="2:51" s="14" customFormat="1">
      <c r="B1324" s="169"/>
      <c r="D1324" s="162" t="s">
        <v>312</v>
      </c>
      <c r="E1324" s="170" t="s">
        <v>1</v>
      </c>
      <c r="F1324" s="171" t="s">
        <v>3155</v>
      </c>
      <c r="H1324" s="172">
        <v>1.274</v>
      </c>
      <c r="I1324" s="173"/>
      <c r="L1324" s="169"/>
      <c r="M1324" s="174"/>
      <c r="N1324" s="175"/>
      <c r="O1324" s="175"/>
      <c r="P1324" s="175"/>
      <c r="Q1324" s="175"/>
      <c r="R1324" s="175"/>
      <c r="S1324" s="175"/>
      <c r="T1324" s="176"/>
      <c r="AT1324" s="170" t="s">
        <v>312</v>
      </c>
      <c r="AU1324" s="170" t="s">
        <v>96</v>
      </c>
      <c r="AV1324" s="14" t="s">
        <v>96</v>
      </c>
      <c r="AW1324" s="14" t="s">
        <v>41</v>
      </c>
      <c r="AX1324" s="14" t="s">
        <v>86</v>
      </c>
      <c r="AY1324" s="170" t="s">
        <v>302</v>
      </c>
    </row>
    <row r="1325" spans="2:51" s="14" customFormat="1">
      <c r="B1325" s="169"/>
      <c r="D1325" s="162" t="s">
        <v>312</v>
      </c>
      <c r="E1325" s="170" t="s">
        <v>1</v>
      </c>
      <c r="F1325" s="171" t="s">
        <v>3156</v>
      </c>
      <c r="H1325" s="172">
        <v>20.863</v>
      </c>
      <c r="I1325" s="173"/>
      <c r="L1325" s="169"/>
      <c r="M1325" s="174"/>
      <c r="N1325" s="175"/>
      <c r="O1325" s="175"/>
      <c r="P1325" s="175"/>
      <c r="Q1325" s="175"/>
      <c r="R1325" s="175"/>
      <c r="S1325" s="175"/>
      <c r="T1325" s="176"/>
      <c r="AT1325" s="170" t="s">
        <v>312</v>
      </c>
      <c r="AU1325" s="170" t="s">
        <v>96</v>
      </c>
      <c r="AV1325" s="14" t="s">
        <v>96</v>
      </c>
      <c r="AW1325" s="14" t="s">
        <v>41</v>
      </c>
      <c r="AX1325" s="14" t="s">
        <v>86</v>
      </c>
      <c r="AY1325" s="170" t="s">
        <v>302</v>
      </c>
    </row>
    <row r="1326" spans="2:51" s="14" customFormat="1">
      <c r="B1326" s="169"/>
      <c r="D1326" s="162" t="s">
        <v>312</v>
      </c>
      <c r="E1326" s="170" t="s">
        <v>1</v>
      </c>
      <c r="F1326" s="171" t="s">
        <v>3157</v>
      </c>
      <c r="H1326" s="172">
        <v>3.6960000000000002</v>
      </c>
      <c r="I1326" s="173"/>
      <c r="L1326" s="169"/>
      <c r="M1326" s="174"/>
      <c r="N1326" s="175"/>
      <c r="O1326" s="175"/>
      <c r="P1326" s="175"/>
      <c r="Q1326" s="175"/>
      <c r="R1326" s="175"/>
      <c r="S1326" s="175"/>
      <c r="T1326" s="176"/>
      <c r="AT1326" s="170" t="s">
        <v>312</v>
      </c>
      <c r="AU1326" s="170" t="s">
        <v>96</v>
      </c>
      <c r="AV1326" s="14" t="s">
        <v>96</v>
      </c>
      <c r="AW1326" s="14" t="s">
        <v>41</v>
      </c>
      <c r="AX1326" s="14" t="s">
        <v>86</v>
      </c>
      <c r="AY1326" s="170" t="s">
        <v>302</v>
      </c>
    </row>
    <row r="1327" spans="2:51" s="16" customFormat="1">
      <c r="B1327" s="185"/>
      <c r="D1327" s="162" t="s">
        <v>312</v>
      </c>
      <c r="E1327" s="186" t="s">
        <v>136</v>
      </c>
      <c r="F1327" s="187" t="s">
        <v>348</v>
      </c>
      <c r="H1327" s="188">
        <v>25.832999999999998</v>
      </c>
      <c r="I1327" s="189"/>
      <c r="L1327" s="185"/>
      <c r="M1327" s="190"/>
      <c r="N1327" s="191"/>
      <c r="O1327" s="191"/>
      <c r="P1327" s="191"/>
      <c r="Q1327" s="191"/>
      <c r="R1327" s="191"/>
      <c r="S1327" s="191"/>
      <c r="T1327" s="192"/>
      <c r="AT1327" s="186" t="s">
        <v>312</v>
      </c>
      <c r="AU1327" s="186" t="s">
        <v>96</v>
      </c>
      <c r="AV1327" s="16" t="s">
        <v>318</v>
      </c>
      <c r="AW1327" s="16" t="s">
        <v>41</v>
      </c>
      <c r="AX1327" s="16" t="s">
        <v>86</v>
      </c>
      <c r="AY1327" s="186" t="s">
        <v>302</v>
      </c>
    </row>
    <row r="1328" spans="2:51" s="15" customFormat="1">
      <c r="B1328" s="177"/>
      <c r="D1328" s="162" t="s">
        <v>312</v>
      </c>
      <c r="E1328" s="178" t="s">
        <v>1</v>
      </c>
      <c r="F1328" s="179" t="s">
        <v>324</v>
      </c>
      <c r="H1328" s="180">
        <v>120.6</v>
      </c>
      <c r="I1328" s="181"/>
      <c r="L1328" s="177"/>
      <c r="M1328" s="182"/>
      <c r="N1328" s="183"/>
      <c r="O1328" s="183"/>
      <c r="P1328" s="183"/>
      <c r="Q1328" s="183"/>
      <c r="R1328" s="183"/>
      <c r="S1328" s="183"/>
      <c r="T1328" s="184"/>
      <c r="AT1328" s="178" t="s">
        <v>312</v>
      </c>
      <c r="AU1328" s="178" t="s">
        <v>96</v>
      </c>
      <c r="AV1328" s="15" t="s">
        <v>310</v>
      </c>
      <c r="AW1328" s="15" t="s">
        <v>41</v>
      </c>
      <c r="AX1328" s="15" t="s">
        <v>23</v>
      </c>
      <c r="AY1328" s="178" t="s">
        <v>302</v>
      </c>
    </row>
    <row r="1329" spans="1:65" s="2" customFormat="1" ht="16.5" customHeight="1">
      <c r="A1329" s="34"/>
      <c r="B1329" s="147"/>
      <c r="C1329" s="148" t="s">
        <v>1314</v>
      </c>
      <c r="D1329" s="148" t="s">
        <v>305</v>
      </c>
      <c r="E1329" s="149" t="s">
        <v>1370</v>
      </c>
      <c r="F1329" s="150" t="s">
        <v>1371</v>
      </c>
      <c r="G1329" s="151" t="s">
        <v>411</v>
      </c>
      <c r="H1329" s="152">
        <v>25.832999999999998</v>
      </c>
      <c r="I1329" s="153"/>
      <c r="J1329" s="154">
        <f>ROUND(I1329*H1329,2)</f>
        <v>0</v>
      </c>
      <c r="K1329" s="150" t="s">
        <v>1</v>
      </c>
      <c r="L1329" s="35"/>
      <c r="M1329" s="155" t="s">
        <v>1</v>
      </c>
      <c r="N1329" s="156" t="s">
        <v>51</v>
      </c>
      <c r="O1329" s="60"/>
      <c r="P1329" s="157">
        <f>O1329*H1329</f>
        <v>0</v>
      </c>
      <c r="Q1329" s="157">
        <v>0</v>
      </c>
      <c r="R1329" s="157">
        <f>Q1329*H1329</f>
        <v>0</v>
      </c>
      <c r="S1329" s="157">
        <v>0</v>
      </c>
      <c r="T1329" s="158">
        <f>S1329*H1329</f>
        <v>0</v>
      </c>
      <c r="U1329" s="34"/>
      <c r="V1329" s="34"/>
      <c r="W1329" s="34"/>
      <c r="X1329" s="34"/>
      <c r="Y1329" s="34"/>
      <c r="Z1329" s="34"/>
      <c r="AA1329" s="34"/>
      <c r="AB1329" s="34"/>
      <c r="AC1329" s="34"/>
      <c r="AD1329" s="34"/>
      <c r="AE1329" s="34"/>
      <c r="AR1329" s="159" t="s">
        <v>310</v>
      </c>
      <c r="AT1329" s="159" t="s">
        <v>305</v>
      </c>
      <c r="AU1329" s="159" t="s">
        <v>96</v>
      </c>
      <c r="AY1329" s="18" t="s">
        <v>302</v>
      </c>
      <c r="BE1329" s="160">
        <f>IF(N1329="základní",J1329,0)</f>
        <v>0</v>
      </c>
      <c r="BF1329" s="160">
        <f>IF(N1329="snížená",J1329,0)</f>
        <v>0</v>
      </c>
      <c r="BG1329" s="160">
        <f>IF(N1329="zákl. přenesená",J1329,0)</f>
        <v>0</v>
      </c>
      <c r="BH1329" s="160">
        <f>IF(N1329="sníž. přenesená",J1329,0)</f>
        <v>0</v>
      </c>
      <c r="BI1329" s="160">
        <f>IF(N1329="nulová",J1329,0)</f>
        <v>0</v>
      </c>
      <c r="BJ1329" s="18" t="s">
        <v>23</v>
      </c>
      <c r="BK1329" s="160">
        <f>ROUND(I1329*H1329,2)</f>
        <v>0</v>
      </c>
      <c r="BL1329" s="18" t="s">
        <v>310</v>
      </c>
      <c r="BM1329" s="159" t="s">
        <v>1372</v>
      </c>
    </row>
    <row r="1330" spans="1:65" s="14" customFormat="1">
      <c r="B1330" s="169"/>
      <c r="D1330" s="162" t="s">
        <v>312</v>
      </c>
      <c r="E1330" s="170" t="s">
        <v>1</v>
      </c>
      <c r="F1330" s="171" t="s">
        <v>136</v>
      </c>
      <c r="H1330" s="172">
        <v>25.832999999999998</v>
      </c>
      <c r="I1330" s="173"/>
      <c r="L1330" s="169"/>
      <c r="M1330" s="174"/>
      <c r="N1330" s="175"/>
      <c r="O1330" s="175"/>
      <c r="P1330" s="175"/>
      <c r="Q1330" s="175"/>
      <c r="R1330" s="175"/>
      <c r="S1330" s="175"/>
      <c r="T1330" s="176"/>
      <c r="AT1330" s="170" t="s">
        <v>312</v>
      </c>
      <c r="AU1330" s="170" t="s">
        <v>96</v>
      </c>
      <c r="AV1330" s="14" t="s">
        <v>96</v>
      </c>
      <c r="AW1330" s="14" t="s">
        <v>41</v>
      </c>
      <c r="AX1330" s="14" t="s">
        <v>23</v>
      </c>
      <c r="AY1330" s="170" t="s">
        <v>302</v>
      </c>
    </row>
    <row r="1331" spans="1:65" s="2" customFormat="1" ht="16.5" customHeight="1">
      <c r="A1331" s="34"/>
      <c r="B1331" s="147"/>
      <c r="C1331" s="148" t="s">
        <v>1320</v>
      </c>
      <c r="D1331" s="148" t="s">
        <v>305</v>
      </c>
      <c r="E1331" s="149" t="s">
        <v>1374</v>
      </c>
      <c r="F1331" s="150" t="s">
        <v>1375</v>
      </c>
      <c r="G1331" s="151" t="s">
        <v>332</v>
      </c>
      <c r="H1331" s="152">
        <v>265.32</v>
      </c>
      <c r="I1331" s="153"/>
      <c r="J1331" s="154">
        <f>ROUND(I1331*H1331,2)</f>
        <v>0</v>
      </c>
      <c r="K1331" s="150" t="s">
        <v>309</v>
      </c>
      <c r="L1331" s="35"/>
      <c r="M1331" s="155" t="s">
        <v>1</v>
      </c>
      <c r="N1331" s="156" t="s">
        <v>51</v>
      </c>
      <c r="O1331" s="60"/>
      <c r="P1331" s="157">
        <f>O1331*H1331</f>
        <v>0</v>
      </c>
      <c r="Q1331" s="157">
        <v>0</v>
      </c>
      <c r="R1331" s="157">
        <f>Q1331*H1331</f>
        <v>0</v>
      </c>
      <c r="S1331" s="157">
        <v>0</v>
      </c>
      <c r="T1331" s="158">
        <f>S1331*H1331</f>
        <v>0</v>
      </c>
      <c r="U1331" s="34"/>
      <c r="V1331" s="34"/>
      <c r="W1331" s="34"/>
      <c r="X1331" s="34"/>
      <c r="Y1331" s="34"/>
      <c r="Z1331" s="34"/>
      <c r="AA1331" s="34"/>
      <c r="AB1331" s="34"/>
      <c r="AC1331" s="34"/>
      <c r="AD1331" s="34"/>
      <c r="AE1331" s="34"/>
      <c r="AR1331" s="159" t="s">
        <v>310</v>
      </c>
      <c r="AT1331" s="159" t="s">
        <v>305</v>
      </c>
      <c r="AU1331" s="159" t="s">
        <v>96</v>
      </c>
      <c r="AY1331" s="18" t="s">
        <v>302</v>
      </c>
      <c r="BE1331" s="160">
        <f>IF(N1331="základní",J1331,0)</f>
        <v>0</v>
      </c>
      <c r="BF1331" s="160">
        <f>IF(N1331="snížená",J1331,0)</f>
        <v>0</v>
      </c>
      <c r="BG1331" s="160">
        <f>IF(N1331="zákl. přenesená",J1331,0)</f>
        <v>0</v>
      </c>
      <c r="BH1331" s="160">
        <f>IF(N1331="sníž. přenesená",J1331,0)</f>
        <v>0</v>
      </c>
      <c r="BI1331" s="160">
        <f>IF(N1331="nulová",J1331,0)</f>
        <v>0</v>
      </c>
      <c r="BJ1331" s="18" t="s">
        <v>23</v>
      </c>
      <c r="BK1331" s="160">
        <f>ROUND(I1331*H1331,2)</f>
        <v>0</v>
      </c>
      <c r="BL1331" s="18" t="s">
        <v>310</v>
      </c>
      <c r="BM1331" s="159" t="s">
        <v>1376</v>
      </c>
    </row>
    <row r="1332" spans="1:65" s="2" customFormat="1" ht="16.5" customHeight="1">
      <c r="A1332" s="34"/>
      <c r="B1332" s="147"/>
      <c r="C1332" s="148" t="s">
        <v>1326</v>
      </c>
      <c r="D1332" s="148" t="s">
        <v>305</v>
      </c>
      <c r="E1332" s="149" t="s">
        <v>1378</v>
      </c>
      <c r="F1332" s="150" t="s">
        <v>1379</v>
      </c>
      <c r="G1332" s="151" t="s">
        <v>332</v>
      </c>
      <c r="H1332" s="152">
        <v>265.32</v>
      </c>
      <c r="I1332" s="153"/>
      <c r="J1332" s="154">
        <f>ROUND(I1332*H1332,2)</f>
        <v>0</v>
      </c>
      <c r="K1332" s="150" t="s">
        <v>309</v>
      </c>
      <c r="L1332" s="35"/>
      <c r="M1332" s="155" t="s">
        <v>1</v>
      </c>
      <c r="N1332" s="156" t="s">
        <v>51</v>
      </c>
      <c r="O1332" s="60"/>
      <c r="P1332" s="157">
        <f>O1332*H1332</f>
        <v>0</v>
      </c>
      <c r="Q1332" s="157">
        <v>0</v>
      </c>
      <c r="R1332" s="157">
        <f>Q1332*H1332</f>
        <v>0</v>
      </c>
      <c r="S1332" s="157">
        <v>0</v>
      </c>
      <c r="T1332" s="158">
        <f>S1332*H1332</f>
        <v>0</v>
      </c>
      <c r="U1332" s="34"/>
      <c r="V1332" s="34"/>
      <c r="W1332" s="34"/>
      <c r="X1332" s="34"/>
      <c r="Y1332" s="34"/>
      <c r="Z1332" s="34"/>
      <c r="AA1332" s="34"/>
      <c r="AB1332" s="34"/>
      <c r="AC1332" s="34"/>
      <c r="AD1332" s="34"/>
      <c r="AE1332" s="34"/>
      <c r="AR1332" s="159" t="s">
        <v>310</v>
      </c>
      <c r="AT1332" s="159" t="s">
        <v>305</v>
      </c>
      <c r="AU1332" s="159" t="s">
        <v>96</v>
      </c>
      <c r="AY1332" s="18" t="s">
        <v>302</v>
      </c>
      <c r="BE1332" s="160">
        <f>IF(N1332="základní",J1332,0)</f>
        <v>0</v>
      </c>
      <c r="BF1332" s="160">
        <f>IF(N1332="snížená",J1332,0)</f>
        <v>0</v>
      </c>
      <c r="BG1332" s="160">
        <f>IF(N1332="zákl. přenesená",J1332,0)</f>
        <v>0</v>
      </c>
      <c r="BH1332" s="160">
        <f>IF(N1332="sníž. přenesená",J1332,0)</f>
        <v>0</v>
      </c>
      <c r="BI1332" s="160">
        <f>IF(N1332="nulová",J1332,0)</f>
        <v>0</v>
      </c>
      <c r="BJ1332" s="18" t="s">
        <v>23</v>
      </c>
      <c r="BK1332" s="160">
        <f>ROUND(I1332*H1332,2)</f>
        <v>0</v>
      </c>
      <c r="BL1332" s="18" t="s">
        <v>310</v>
      </c>
      <c r="BM1332" s="159" t="s">
        <v>1380</v>
      </c>
    </row>
    <row r="1333" spans="1:65" s="2" customFormat="1" ht="16.5" customHeight="1">
      <c r="A1333" s="34"/>
      <c r="B1333" s="147"/>
      <c r="C1333" s="148" t="s">
        <v>1333</v>
      </c>
      <c r="D1333" s="148" t="s">
        <v>305</v>
      </c>
      <c r="E1333" s="149" t="s">
        <v>1382</v>
      </c>
      <c r="F1333" s="150" t="s">
        <v>1383</v>
      </c>
      <c r="G1333" s="151" t="s">
        <v>332</v>
      </c>
      <c r="H1333" s="152">
        <v>2387.88</v>
      </c>
      <c r="I1333" s="153"/>
      <c r="J1333" s="154">
        <f>ROUND(I1333*H1333,2)</f>
        <v>0</v>
      </c>
      <c r="K1333" s="150" t="s">
        <v>309</v>
      </c>
      <c r="L1333" s="35"/>
      <c r="M1333" s="155" t="s">
        <v>1</v>
      </c>
      <c r="N1333" s="156" t="s">
        <v>51</v>
      </c>
      <c r="O1333" s="60"/>
      <c r="P1333" s="157">
        <f>O1333*H1333</f>
        <v>0</v>
      </c>
      <c r="Q1333" s="157">
        <v>0</v>
      </c>
      <c r="R1333" s="157">
        <f>Q1333*H1333</f>
        <v>0</v>
      </c>
      <c r="S1333" s="157">
        <v>0</v>
      </c>
      <c r="T1333" s="158">
        <f>S1333*H1333</f>
        <v>0</v>
      </c>
      <c r="U1333" s="34"/>
      <c r="V1333" s="34"/>
      <c r="W1333" s="34"/>
      <c r="X1333" s="34"/>
      <c r="Y1333" s="34"/>
      <c r="Z1333" s="34"/>
      <c r="AA1333" s="34"/>
      <c r="AB1333" s="34"/>
      <c r="AC1333" s="34"/>
      <c r="AD1333" s="34"/>
      <c r="AE1333" s="34"/>
      <c r="AR1333" s="159" t="s">
        <v>310</v>
      </c>
      <c r="AT1333" s="159" t="s">
        <v>305</v>
      </c>
      <c r="AU1333" s="159" t="s">
        <v>96</v>
      </c>
      <c r="AY1333" s="18" t="s">
        <v>302</v>
      </c>
      <c r="BE1333" s="160">
        <f>IF(N1333="základní",J1333,0)</f>
        <v>0</v>
      </c>
      <c r="BF1333" s="160">
        <f>IF(N1333="snížená",J1333,0)</f>
        <v>0</v>
      </c>
      <c r="BG1333" s="160">
        <f>IF(N1333="zákl. přenesená",J1333,0)</f>
        <v>0</v>
      </c>
      <c r="BH1333" s="160">
        <f>IF(N1333="sníž. přenesená",J1333,0)</f>
        <v>0</v>
      </c>
      <c r="BI1333" s="160">
        <f>IF(N1333="nulová",J1333,0)</f>
        <v>0</v>
      </c>
      <c r="BJ1333" s="18" t="s">
        <v>23</v>
      </c>
      <c r="BK1333" s="160">
        <f>ROUND(I1333*H1333,2)</f>
        <v>0</v>
      </c>
      <c r="BL1333" s="18" t="s">
        <v>310</v>
      </c>
      <c r="BM1333" s="159" t="s">
        <v>1384</v>
      </c>
    </row>
    <row r="1334" spans="1:65" s="14" customFormat="1">
      <c r="B1334" s="169"/>
      <c r="D1334" s="162" t="s">
        <v>312</v>
      </c>
      <c r="F1334" s="171" t="s">
        <v>3158</v>
      </c>
      <c r="H1334" s="172">
        <v>2387.88</v>
      </c>
      <c r="I1334" s="173"/>
      <c r="L1334" s="169"/>
      <c r="M1334" s="174"/>
      <c r="N1334" s="175"/>
      <c r="O1334" s="175"/>
      <c r="P1334" s="175"/>
      <c r="Q1334" s="175"/>
      <c r="R1334" s="175"/>
      <c r="S1334" s="175"/>
      <c r="T1334" s="176"/>
      <c r="AT1334" s="170" t="s">
        <v>312</v>
      </c>
      <c r="AU1334" s="170" t="s">
        <v>96</v>
      </c>
      <c r="AV1334" s="14" t="s">
        <v>96</v>
      </c>
      <c r="AW1334" s="14" t="s">
        <v>3</v>
      </c>
      <c r="AX1334" s="14" t="s">
        <v>23</v>
      </c>
      <c r="AY1334" s="170" t="s">
        <v>302</v>
      </c>
    </row>
    <row r="1335" spans="1:65" s="2" customFormat="1" ht="16.5" customHeight="1">
      <c r="A1335" s="34"/>
      <c r="B1335" s="147"/>
      <c r="C1335" s="148" t="s">
        <v>1354</v>
      </c>
      <c r="D1335" s="148" t="s">
        <v>305</v>
      </c>
      <c r="E1335" s="149" t="s">
        <v>1387</v>
      </c>
      <c r="F1335" s="150" t="s">
        <v>3159</v>
      </c>
      <c r="G1335" s="151" t="s">
        <v>332</v>
      </c>
      <c r="H1335" s="152">
        <v>265.32</v>
      </c>
      <c r="I1335" s="153"/>
      <c r="J1335" s="154">
        <f>ROUND(I1335*H1335,2)</f>
        <v>0</v>
      </c>
      <c r="K1335" s="150" t="s">
        <v>1</v>
      </c>
      <c r="L1335" s="35"/>
      <c r="M1335" s="155" t="s">
        <v>1</v>
      </c>
      <c r="N1335" s="156" t="s">
        <v>51</v>
      </c>
      <c r="O1335" s="60"/>
      <c r="P1335" s="157">
        <f>O1335*H1335</f>
        <v>0</v>
      </c>
      <c r="Q1335" s="157">
        <v>0</v>
      </c>
      <c r="R1335" s="157">
        <f>Q1335*H1335</f>
        <v>0</v>
      </c>
      <c r="S1335" s="157">
        <v>0</v>
      </c>
      <c r="T1335" s="158">
        <f>S1335*H1335</f>
        <v>0</v>
      </c>
      <c r="U1335" s="34"/>
      <c r="V1335" s="34"/>
      <c r="W1335" s="34"/>
      <c r="X1335" s="34"/>
      <c r="Y1335" s="34"/>
      <c r="Z1335" s="34"/>
      <c r="AA1335" s="34"/>
      <c r="AB1335" s="34"/>
      <c r="AC1335" s="34"/>
      <c r="AD1335" s="34"/>
      <c r="AE1335" s="34"/>
      <c r="AR1335" s="159" t="s">
        <v>310</v>
      </c>
      <c r="AT1335" s="159" t="s">
        <v>305</v>
      </c>
      <c r="AU1335" s="159" t="s">
        <v>96</v>
      </c>
      <c r="AY1335" s="18" t="s">
        <v>302</v>
      </c>
      <c r="BE1335" s="160">
        <f>IF(N1335="základní",J1335,0)</f>
        <v>0</v>
      </c>
      <c r="BF1335" s="160">
        <f>IF(N1335="snížená",J1335,0)</f>
        <v>0</v>
      </c>
      <c r="BG1335" s="160">
        <f>IF(N1335="zákl. přenesená",J1335,0)</f>
        <v>0</v>
      </c>
      <c r="BH1335" s="160">
        <f>IF(N1335="sníž. přenesená",J1335,0)</f>
        <v>0</v>
      </c>
      <c r="BI1335" s="160">
        <f>IF(N1335="nulová",J1335,0)</f>
        <v>0</v>
      </c>
      <c r="BJ1335" s="18" t="s">
        <v>23</v>
      </c>
      <c r="BK1335" s="160">
        <f>ROUND(I1335*H1335,2)</f>
        <v>0</v>
      </c>
      <c r="BL1335" s="18" t="s">
        <v>310</v>
      </c>
      <c r="BM1335" s="159" t="s">
        <v>1389</v>
      </c>
    </row>
    <row r="1336" spans="1:65" s="12" customFormat="1" ht="22.9" customHeight="1">
      <c r="B1336" s="134"/>
      <c r="D1336" s="135" t="s">
        <v>85</v>
      </c>
      <c r="E1336" s="145" t="s">
        <v>310</v>
      </c>
      <c r="F1336" s="145" t="s">
        <v>1390</v>
      </c>
      <c r="I1336" s="137"/>
      <c r="J1336" s="146">
        <f>BK1336</f>
        <v>0</v>
      </c>
      <c r="L1336" s="134"/>
      <c r="M1336" s="139"/>
      <c r="N1336" s="140"/>
      <c r="O1336" s="140"/>
      <c r="P1336" s="141">
        <f>SUM(P1337:P1402)</f>
        <v>0</v>
      </c>
      <c r="Q1336" s="140"/>
      <c r="R1336" s="141">
        <f>SUM(R1337:R1402)</f>
        <v>158.23279353999999</v>
      </c>
      <c r="S1336" s="140"/>
      <c r="T1336" s="142">
        <f>SUM(T1337:T1402)</f>
        <v>0</v>
      </c>
      <c r="AR1336" s="135" t="s">
        <v>23</v>
      </c>
      <c r="AT1336" s="143" t="s">
        <v>85</v>
      </c>
      <c r="AU1336" s="143" t="s">
        <v>23</v>
      </c>
      <c r="AY1336" s="135" t="s">
        <v>302</v>
      </c>
      <c r="BK1336" s="144">
        <f>SUM(BK1337:BK1402)</f>
        <v>0</v>
      </c>
    </row>
    <row r="1337" spans="1:65" s="2" customFormat="1" ht="16.5" customHeight="1">
      <c r="A1337" s="34"/>
      <c r="B1337" s="147"/>
      <c r="C1337" s="148" t="s">
        <v>1359</v>
      </c>
      <c r="D1337" s="148" t="s">
        <v>305</v>
      </c>
      <c r="E1337" s="149" t="s">
        <v>1392</v>
      </c>
      <c r="F1337" s="150" t="s">
        <v>1393</v>
      </c>
      <c r="G1337" s="151" t="s">
        <v>411</v>
      </c>
      <c r="H1337" s="152">
        <v>57.622</v>
      </c>
      <c r="I1337" s="153"/>
      <c r="J1337" s="154">
        <f>ROUND(I1337*H1337,2)</f>
        <v>0</v>
      </c>
      <c r="K1337" s="150" t="s">
        <v>309</v>
      </c>
      <c r="L1337" s="35"/>
      <c r="M1337" s="155" t="s">
        <v>1</v>
      </c>
      <c r="N1337" s="156" t="s">
        <v>51</v>
      </c>
      <c r="O1337" s="60"/>
      <c r="P1337" s="157">
        <f>O1337*H1337</f>
        <v>0</v>
      </c>
      <c r="Q1337" s="157">
        <v>0</v>
      </c>
      <c r="R1337" s="157">
        <f>Q1337*H1337</f>
        <v>0</v>
      </c>
      <c r="S1337" s="157">
        <v>0</v>
      </c>
      <c r="T1337" s="158">
        <f>S1337*H1337</f>
        <v>0</v>
      </c>
      <c r="U1337" s="34"/>
      <c r="V1337" s="34"/>
      <c r="W1337" s="34"/>
      <c r="X1337" s="34"/>
      <c r="Y1337" s="34"/>
      <c r="Z1337" s="34"/>
      <c r="AA1337" s="34"/>
      <c r="AB1337" s="34"/>
      <c r="AC1337" s="34"/>
      <c r="AD1337" s="34"/>
      <c r="AE1337" s="34"/>
      <c r="AR1337" s="159" t="s">
        <v>310</v>
      </c>
      <c r="AT1337" s="159" t="s">
        <v>305</v>
      </c>
      <c r="AU1337" s="159" t="s">
        <v>96</v>
      </c>
      <c r="AY1337" s="18" t="s">
        <v>302</v>
      </c>
      <c r="BE1337" s="160">
        <f>IF(N1337="základní",J1337,0)</f>
        <v>0</v>
      </c>
      <c r="BF1337" s="160">
        <f>IF(N1337="snížená",J1337,0)</f>
        <v>0</v>
      </c>
      <c r="BG1337" s="160">
        <f>IF(N1337="zákl. přenesená",J1337,0)</f>
        <v>0</v>
      </c>
      <c r="BH1337" s="160">
        <f>IF(N1337="sníž. přenesená",J1337,0)</f>
        <v>0</v>
      </c>
      <c r="BI1337" s="160">
        <f>IF(N1337="nulová",J1337,0)</f>
        <v>0</v>
      </c>
      <c r="BJ1337" s="18" t="s">
        <v>23</v>
      </c>
      <c r="BK1337" s="160">
        <f>ROUND(I1337*H1337,2)</f>
        <v>0</v>
      </c>
      <c r="BL1337" s="18" t="s">
        <v>310</v>
      </c>
      <c r="BM1337" s="159" t="s">
        <v>1394</v>
      </c>
    </row>
    <row r="1338" spans="1:65" s="13" customFormat="1">
      <c r="B1338" s="161"/>
      <c r="D1338" s="162" t="s">
        <v>312</v>
      </c>
      <c r="E1338" s="163" t="s">
        <v>1</v>
      </c>
      <c r="F1338" s="164" t="s">
        <v>1395</v>
      </c>
      <c r="H1338" s="163" t="s">
        <v>1</v>
      </c>
      <c r="I1338" s="165"/>
      <c r="L1338" s="161"/>
      <c r="M1338" s="166"/>
      <c r="N1338" s="167"/>
      <c r="O1338" s="167"/>
      <c r="P1338" s="167"/>
      <c r="Q1338" s="167"/>
      <c r="R1338" s="167"/>
      <c r="S1338" s="167"/>
      <c r="T1338" s="168"/>
      <c r="AT1338" s="163" t="s">
        <v>312</v>
      </c>
      <c r="AU1338" s="163" t="s">
        <v>96</v>
      </c>
      <c r="AV1338" s="13" t="s">
        <v>23</v>
      </c>
      <c r="AW1338" s="13" t="s">
        <v>41</v>
      </c>
      <c r="AX1338" s="13" t="s">
        <v>86</v>
      </c>
      <c r="AY1338" s="163" t="s">
        <v>302</v>
      </c>
    </row>
    <row r="1339" spans="1:65" s="13" customFormat="1">
      <c r="B1339" s="161"/>
      <c r="D1339" s="162" t="s">
        <v>312</v>
      </c>
      <c r="E1339" s="163" t="s">
        <v>1</v>
      </c>
      <c r="F1339" s="164" t="s">
        <v>3160</v>
      </c>
      <c r="H1339" s="163" t="s">
        <v>1</v>
      </c>
      <c r="I1339" s="165"/>
      <c r="L1339" s="161"/>
      <c r="M1339" s="166"/>
      <c r="N1339" s="167"/>
      <c r="O1339" s="167"/>
      <c r="P1339" s="167"/>
      <c r="Q1339" s="167"/>
      <c r="R1339" s="167"/>
      <c r="S1339" s="167"/>
      <c r="T1339" s="168"/>
      <c r="AT1339" s="163" t="s">
        <v>312</v>
      </c>
      <c r="AU1339" s="163" t="s">
        <v>96</v>
      </c>
      <c r="AV1339" s="13" t="s">
        <v>23</v>
      </c>
      <c r="AW1339" s="13" t="s">
        <v>41</v>
      </c>
      <c r="AX1339" s="13" t="s">
        <v>86</v>
      </c>
      <c r="AY1339" s="163" t="s">
        <v>302</v>
      </c>
    </row>
    <row r="1340" spans="1:65" s="14" customFormat="1">
      <c r="B1340" s="169"/>
      <c r="D1340" s="162" t="s">
        <v>312</v>
      </c>
      <c r="E1340" s="170" t="s">
        <v>1</v>
      </c>
      <c r="F1340" s="171" t="s">
        <v>3161</v>
      </c>
      <c r="H1340" s="172">
        <v>19.963999999999999</v>
      </c>
      <c r="I1340" s="173"/>
      <c r="L1340" s="169"/>
      <c r="M1340" s="174"/>
      <c r="N1340" s="175"/>
      <c r="O1340" s="175"/>
      <c r="P1340" s="175"/>
      <c r="Q1340" s="175"/>
      <c r="R1340" s="175"/>
      <c r="S1340" s="175"/>
      <c r="T1340" s="176"/>
      <c r="AT1340" s="170" t="s">
        <v>312</v>
      </c>
      <c r="AU1340" s="170" t="s">
        <v>96</v>
      </c>
      <c r="AV1340" s="14" t="s">
        <v>96</v>
      </c>
      <c r="AW1340" s="14" t="s">
        <v>41</v>
      </c>
      <c r="AX1340" s="14" t="s">
        <v>86</v>
      </c>
      <c r="AY1340" s="170" t="s">
        <v>302</v>
      </c>
    </row>
    <row r="1341" spans="1:65" s="14" customFormat="1">
      <c r="B1341" s="169"/>
      <c r="D1341" s="162" t="s">
        <v>312</v>
      </c>
      <c r="E1341" s="170" t="s">
        <v>1</v>
      </c>
      <c r="F1341" s="171" t="s">
        <v>3162</v>
      </c>
      <c r="H1341" s="172">
        <v>28.273</v>
      </c>
      <c r="I1341" s="173"/>
      <c r="L1341" s="169"/>
      <c r="M1341" s="174"/>
      <c r="N1341" s="175"/>
      <c r="O1341" s="175"/>
      <c r="P1341" s="175"/>
      <c r="Q1341" s="175"/>
      <c r="R1341" s="175"/>
      <c r="S1341" s="175"/>
      <c r="T1341" s="176"/>
      <c r="AT1341" s="170" t="s">
        <v>312</v>
      </c>
      <c r="AU1341" s="170" t="s">
        <v>96</v>
      </c>
      <c r="AV1341" s="14" t="s">
        <v>96</v>
      </c>
      <c r="AW1341" s="14" t="s">
        <v>41</v>
      </c>
      <c r="AX1341" s="14" t="s">
        <v>86</v>
      </c>
      <c r="AY1341" s="170" t="s">
        <v>302</v>
      </c>
    </row>
    <row r="1342" spans="1:65" s="14" customFormat="1">
      <c r="B1342" s="169"/>
      <c r="D1342" s="162" t="s">
        <v>312</v>
      </c>
      <c r="E1342" s="170" t="s">
        <v>1</v>
      </c>
      <c r="F1342" s="171" t="s">
        <v>3163</v>
      </c>
      <c r="H1342" s="172">
        <v>0.72599999999999998</v>
      </c>
      <c r="I1342" s="173"/>
      <c r="L1342" s="169"/>
      <c r="M1342" s="174"/>
      <c r="N1342" s="175"/>
      <c r="O1342" s="175"/>
      <c r="P1342" s="175"/>
      <c r="Q1342" s="175"/>
      <c r="R1342" s="175"/>
      <c r="S1342" s="175"/>
      <c r="T1342" s="176"/>
      <c r="AT1342" s="170" t="s">
        <v>312</v>
      </c>
      <c r="AU1342" s="170" t="s">
        <v>96</v>
      </c>
      <c r="AV1342" s="14" t="s">
        <v>96</v>
      </c>
      <c r="AW1342" s="14" t="s">
        <v>41</v>
      </c>
      <c r="AX1342" s="14" t="s">
        <v>86</v>
      </c>
      <c r="AY1342" s="170" t="s">
        <v>302</v>
      </c>
    </row>
    <row r="1343" spans="1:65" s="14" customFormat="1">
      <c r="B1343" s="169"/>
      <c r="D1343" s="162" t="s">
        <v>312</v>
      </c>
      <c r="E1343" s="170" t="s">
        <v>1</v>
      </c>
      <c r="F1343" s="171" t="s">
        <v>3164</v>
      </c>
      <c r="H1343" s="172">
        <v>6.4</v>
      </c>
      <c r="I1343" s="173"/>
      <c r="L1343" s="169"/>
      <c r="M1343" s="174"/>
      <c r="N1343" s="175"/>
      <c r="O1343" s="175"/>
      <c r="P1343" s="175"/>
      <c r="Q1343" s="175"/>
      <c r="R1343" s="175"/>
      <c r="S1343" s="175"/>
      <c r="T1343" s="176"/>
      <c r="AT1343" s="170" t="s">
        <v>312</v>
      </c>
      <c r="AU1343" s="170" t="s">
        <v>96</v>
      </c>
      <c r="AV1343" s="14" t="s">
        <v>96</v>
      </c>
      <c r="AW1343" s="14" t="s">
        <v>41</v>
      </c>
      <c r="AX1343" s="14" t="s">
        <v>86</v>
      </c>
      <c r="AY1343" s="170" t="s">
        <v>302</v>
      </c>
    </row>
    <row r="1344" spans="1:65" s="13" customFormat="1">
      <c r="B1344" s="161"/>
      <c r="D1344" s="162" t="s">
        <v>312</v>
      </c>
      <c r="E1344" s="163" t="s">
        <v>1</v>
      </c>
      <c r="F1344" s="164" t="s">
        <v>424</v>
      </c>
      <c r="H1344" s="163" t="s">
        <v>1</v>
      </c>
      <c r="I1344" s="165"/>
      <c r="L1344" s="161"/>
      <c r="M1344" s="166"/>
      <c r="N1344" s="167"/>
      <c r="O1344" s="167"/>
      <c r="P1344" s="167"/>
      <c r="Q1344" s="167"/>
      <c r="R1344" s="167"/>
      <c r="S1344" s="167"/>
      <c r="T1344" s="168"/>
      <c r="AT1344" s="163" t="s">
        <v>312</v>
      </c>
      <c r="AU1344" s="163" t="s">
        <v>96</v>
      </c>
      <c r="AV1344" s="13" t="s">
        <v>23</v>
      </c>
      <c r="AW1344" s="13" t="s">
        <v>41</v>
      </c>
      <c r="AX1344" s="13" t="s">
        <v>86</v>
      </c>
      <c r="AY1344" s="163" t="s">
        <v>302</v>
      </c>
    </row>
    <row r="1345" spans="1:65" s="14" customFormat="1">
      <c r="B1345" s="169"/>
      <c r="D1345" s="162" t="s">
        <v>312</v>
      </c>
      <c r="E1345" s="170" t="s">
        <v>1</v>
      </c>
      <c r="F1345" s="171" t="s">
        <v>3165</v>
      </c>
      <c r="H1345" s="172">
        <v>0.41</v>
      </c>
      <c r="I1345" s="173"/>
      <c r="L1345" s="169"/>
      <c r="M1345" s="174"/>
      <c r="N1345" s="175"/>
      <c r="O1345" s="175"/>
      <c r="P1345" s="175"/>
      <c r="Q1345" s="175"/>
      <c r="R1345" s="175"/>
      <c r="S1345" s="175"/>
      <c r="T1345" s="176"/>
      <c r="AT1345" s="170" t="s">
        <v>312</v>
      </c>
      <c r="AU1345" s="170" t="s">
        <v>96</v>
      </c>
      <c r="AV1345" s="14" t="s">
        <v>96</v>
      </c>
      <c r="AW1345" s="14" t="s">
        <v>41</v>
      </c>
      <c r="AX1345" s="14" t="s">
        <v>86</v>
      </c>
      <c r="AY1345" s="170" t="s">
        <v>302</v>
      </c>
    </row>
    <row r="1346" spans="1:65" s="14" customFormat="1">
      <c r="B1346" s="169"/>
      <c r="D1346" s="162" t="s">
        <v>312</v>
      </c>
      <c r="E1346" s="170" t="s">
        <v>1</v>
      </c>
      <c r="F1346" s="171" t="s">
        <v>3166</v>
      </c>
      <c r="H1346" s="172">
        <v>0.35299999999999998</v>
      </c>
      <c r="I1346" s="173"/>
      <c r="L1346" s="169"/>
      <c r="M1346" s="174"/>
      <c r="N1346" s="175"/>
      <c r="O1346" s="175"/>
      <c r="P1346" s="175"/>
      <c r="Q1346" s="175"/>
      <c r="R1346" s="175"/>
      <c r="S1346" s="175"/>
      <c r="T1346" s="176"/>
      <c r="AT1346" s="170" t="s">
        <v>312</v>
      </c>
      <c r="AU1346" s="170" t="s">
        <v>96</v>
      </c>
      <c r="AV1346" s="14" t="s">
        <v>96</v>
      </c>
      <c r="AW1346" s="14" t="s">
        <v>41</v>
      </c>
      <c r="AX1346" s="14" t="s">
        <v>86</v>
      </c>
      <c r="AY1346" s="170" t="s">
        <v>302</v>
      </c>
    </row>
    <row r="1347" spans="1:65" s="14" customFormat="1">
      <c r="B1347" s="169"/>
      <c r="D1347" s="162" t="s">
        <v>312</v>
      </c>
      <c r="E1347" s="170" t="s">
        <v>1</v>
      </c>
      <c r="F1347" s="171" t="s">
        <v>3167</v>
      </c>
      <c r="H1347" s="172">
        <v>1.093</v>
      </c>
      <c r="I1347" s="173"/>
      <c r="L1347" s="169"/>
      <c r="M1347" s="174"/>
      <c r="N1347" s="175"/>
      <c r="O1347" s="175"/>
      <c r="P1347" s="175"/>
      <c r="Q1347" s="175"/>
      <c r="R1347" s="175"/>
      <c r="S1347" s="175"/>
      <c r="T1347" s="176"/>
      <c r="AT1347" s="170" t="s">
        <v>312</v>
      </c>
      <c r="AU1347" s="170" t="s">
        <v>96</v>
      </c>
      <c r="AV1347" s="14" t="s">
        <v>96</v>
      </c>
      <c r="AW1347" s="14" t="s">
        <v>41</v>
      </c>
      <c r="AX1347" s="14" t="s">
        <v>86</v>
      </c>
      <c r="AY1347" s="170" t="s">
        <v>302</v>
      </c>
    </row>
    <row r="1348" spans="1:65" s="14" customFormat="1">
      <c r="B1348" s="169"/>
      <c r="D1348" s="162" t="s">
        <v>312</v>
      </c>
      <c r="E1348" s="170" t="s">
        <v>1</v>
      </c>
      <c r="F1348" s="171" t="s">
        <v>3168</v>
      </c>
      <c r="H1348" s="172">
        <v>0.35299999999999998</v>
      </c>
      <c r="I1348" s="173"/>
      <c r="L1348" s="169"/>
      <c r="M1348" s="174"/>
      <c r="N1348" s="175"/>
      <c r="O1348" s="175"/>
      <c r="P1348" s="175"/>
      <c r="Q1348" s="175"/>
      <c r="R1348" s="175"/>
      <c r="S1348" s="175"/>
      <c r="T1348" s="176"/>
      <c r="AT1348" s="170" t="s">
        <v>312</v>
      </c>
      <c r="AU1348" s="170" t="s">
        <v>96</v>
      </c>
      <c r="AV1348" s="14" t="s">
        <v>96</v>
      </c>
      <c r="AW1348" s="14" t="s">
        <v>41</v>
      </c>
      <c r="AX1348" s="14" t="s">
        <v>86</v>
      </c>
      <c r="AY1348" s="170" t="s">
        <v>302</v>
      </c>
    </row>
    <row r="1349" spans="1:65" s="13" customFormat="1">
      <c r="B1349" s="161"/>
      <c r="D1349" s="162" t="s">
        <v>312</v>
      </c>
      <c r="E1349" s="163" t="s">
        <v>1</v>
      </c>
      <c r="F1349" s="164" t="s">
        <v>3169</v>
      </c>
      <c r="H1349" s="163" t="s">
        <v>1</v>
      </c>
      <c r="I1349" s="165"/>
      <c r="L1349" s="161"/>
      <c r="M1349" s="166"/>
      <c r="N1349" s="167"/>
      <c r="O1349" s="167"/>
      <c r="P1349" s="167"/>
      <c r="Q1349" s="167"/>
      <c r="R1349" s="167"/>
      <c r="S1349" s="167"/>
      <c r="T1349" s="168"/>
      <c r="AT1349" s="163" t="s">
        <v>312</v>
      </c>
      <c r="AU1349" s="163" t="s">
        <v>96</v>
      </c>
      <c r="AV1349" s="13" t="s">
        <v>23</v>
      </c>
      <c r="AW1349" s="13" t="s">
        <v>41</v>
      </c>
      <c r="AX1349" s="13" t="s">
        <v>86</v>
      </c>
      <c r="AY1349" s="163" t="s">
        <v>302</v>
      </c>
    </row>
    <row r="1350" spans="1:65" s="14" customFormat="1">
      <c r="B1350" s="169"/>
      <c r="D1350" s="162" t="s">
        <v>312</v>
      </c>
      <c r="E1350" s="170" t="s">
        <v>1</v>
      </c>
      <c r="F1350" s="171" t="s">
        <v>3170</v>
      </c>
      <c r="H1350" s="172">
        <v>2.5000000000000001E-2</v>
      </c>
      <c r="I1350" s="173"/>
      <c r="L1350" s="169"/>
      <c r="M1350" s="174"/>
      <c r="N1350" s="175"/>
      <c r="O1350" s="175"/>
      <c r="P1350" s="175"/>
      <c r="Q1350" s="175"/>
      <c r="R1350" s="175"/>
      <c r="S1350" s="175"/>
      <c r="T1350" s="176"/>
      <c r="AT1350" s="170" t="s">
        <v>312</v>
      </c>
      <c r="AU1350" s="170" t="s">
        <v>96</v>
      </c>
      <c r="AV1350" s="14" t="s">
        <v>96</v>
      </c>
      <c r="AW1350" s="14" t="s">
        <v>41</v>
      </c>
      <c r="AX1350" s="14" t="s">
        <v>86</v>
      </c>
      <c r="AY1350" s="170" t="s">
        <v>302</v>
      </c>
    </row>
    <row r="1351" spans="1:65" s="14" customFormat="1">
      <c r="B1351" s="169"/>
      <c r="D1351" s="162" t="s">
        <v>312</v>
      </c>
      <c r="E1351" s="170" t="s">
        <v>1</v>
      </c>
      <c r="F1351" s="171" t="s">
        <v>3171</v>
      </c>
      <c r="H1351" s="172">
        <v>2.5000000000000001E-2</v>
      </c>
      <c r="I1351" s="173"/>
      <c r="L1351" s="169"/>
      <c r="M1351" s="174"/>
      <c r="N1351" s="175"/>
      <c r="O1351" s="175"/>
      <c r="P1351" s="175"/>
      <c r="Q1351" s="175"/>
      <c r="R1351" s="175"/>
      <c r="S1351" s="175"/>
      <c r="T1351" s="176"/>
      <c r="AT1351" s="170" t="s">
        <v>312</v>
      </c>
      <c r="AU1351" s="170" t="s">
        <v>96</v>
      </c>
      <c r="AV1351" s="14" t="s">
        <v>96</v>
      </c>
      <c r="AW1351" s="14" t="s">
        <v>41</v>
      </c>
      <c r="AX1351" s="14" t="s">
        <v>86</v>
      </c>
      <c r="AY1351" s="170" t="s">
        <v>302</v>
      </c>
    </row>
    <row r="1352" spans="1:65" s="15" customFormat="1">
      <c r="B1352" s="177"/>
      <c r="D1352" s="162" t="s">
        <v>312</v>
      </c>
      <c r="E1352" s="178" t="s">
        <v>1408</v>
      </c>
      <c r="F1352" s="179" t="s">
        <v>324</v>
      </c>
      <c r="H1352" s="180">
        <v>57.622</v>
      </c>
      <c r="I1352" s="181"/>
      <c r="L1352" s="177"/>
      <c r="M1352" s="182"/>
      <c r="N1352" s="183"/>
      <c r="O1352" s="183"/>
      <c r="P1352" s="183"/>
      <c r="Q1352" s="183"/>
      <c r="R1352" s="183"/>
      <c r="S1352" s="183"/>
      <c r="T1352" s="184"/>
      <c r="AT1352" s="178" t="s">
        <v>312</v>
      </c>
      <c r="AU1352" s="178" t="s">
        <v>96</v>
      </c>
      <c r="AV1352" s="15" t="s">
        <v>310</v>
      </c>
      <c r="AW1352" s="15" t="s">
        <v>41</v>
      </c>
      <c r="AX1352" s="15" t="s">
        <v>23</v>
      </c>
      <c r="AY1352" s="178" t="s">
        <v>302</v>
      </c>
    </row>
    <row r="1353" spans="1:65" s="2" customFormat="1" ht="16.5" customHeight="1">
      <c r="A1353" s="34"/>
      <c r="B1353" s="147"/>
      <c r="C1353" s="148" t="s">
        <v>1364</v>
      </c>
      <c r="D1353" s="148" t="s">
        <v>305</v>
      </c>
      <c r="E1353" s="149" t="s">
        <v>1410</v>
      </c>
      <c r="F1353" s="150" t="s">
        <v>1411</v>
      </c>
      <c r="G1353" s="151" t="s">
        <v>411</v>
      </c>
      <c r="H1353" s="152">
        <v>57.622</v>
      </c>
      <c r="I1353" s="153"/>
      <c r="J1353" s="154">
        <f>ROUND(I1353*H1353,2)</f>
        <v>0</v>
      </c>
      <c r="K1353" s="150" t="s">
        <v>309</v>
      </c>
      <c r="L1353" s="35"/>
      <c r="M1353" s="155" t="s">
        <v>1</v>
      </c>
      <c r="N1353" s="156" t="s">
        <v>51</v>
      </c>
      <c r="O1353" s="60"/>
      <c r="P1353" s="157">
        <f>O1353*H1353</f>
        <v>0</v>
      </c>
      <c r="Q1353" s="157">
        <v>0</v>
      </c>
      <c r="R1353" s="157">
        <f>Q1353*H1353</f>
        <v>0</v>
      </c>
      <c r="S1353" s="157">
        <v>0</v>
      </c>
      <c r="T1353" s="158">
        <f>S1353*H1353</f>
        <v>0</v>
      </c>
      <c r="U1353" s="34"/>
      <c r="V1353" s="34"/>
      <c r="W1353" s="34"/>
      <c r="X1353" s="34"/>
      <c r="Y1353" s="34"/>
      <c r="Z1353" s="34"/>
      <c r="AA1353" s="34"/>
      <c r="AB1353" s="34"/>
      <c r="AC1353" s="34"/>
      <c r="AD1353" s="34"/>
      <c r="AE1353" s="34"/>
      <c r="AR1353" s="159" t="s">
        <v>310</v>
      </c>
      <c r="AT1353" s="159" t="s">
        <v>305</v>
      </c>
      <c r="AU1353" s="159" t="s">
        <v>96</v>
      </c>
      <c r="AY1353" s="18" t="s">
        <v>302</v>
      </c>
      <c r="BE1353" s="160">
        <f>IF(N1353="základní",J1353,0)</f>
        <v>0</v>
      </c>
      <c r="BF1353" s="160">
        <f>IF(N1353="snížená",J1353,0)</f>
        <v>0</v>
      </c>
      <c r="BG1353" s="160">
        <f>IF(N1353="zákl. přenesená",J1353,0)</f>
        <v>0</v>
      </c>
      <c r="BH1353" s="160">
        <f>IF(N1353="sníž. přenesená",J1353,0)</f>
        <v>0</v>
      </c>
      <c r="BI1353" s="160">
        <f>IF(N1353="nulová",J1353,0)</f>
        <v>0</v>
      </c>
      <c r="BJ1353" s="18" t="s">
        <v>23</v>
      </c>
      <c r="BK1353" s="160">
        <f>ROUND(I1353*H1353,2)</f>
        <v>0</v>
      </c>
      <c r="BL1353" s="18" t="s">
        <v>310</v>
      </c>
      <c r="BM1353" s="159" t="s">
        <v>3172</v>
      </c>
    </row>
    <row r="1354" spans="1:65" s="14" customFormat="1">
      <c r="B1354" s="169"/>
      <c r="D1354" s="162" t="s">
        <v>312</v>
      </c>
      <c r="E1354" s="170" t="s">
        <v>1</v>
      </c>
      <c r="F1354" s="171" t="s">
        <v>3173</v>
      </c>
      <c r="H1354" s="172">
        <v>57.622</v>
      </c>
      <c r="I1354" s="173"/>
      <c r="L1354" s="169"/>
      <c r="M1354" s="174"/>
      <c r="N1354" s="175"/>
      <c r="O1354" s="175"/>
      <c r="P1354" s="175"/>
      <c r="Q1354" s="175"/>
      <c r="R1354" s="175"/>
      <c r="S1354" s="175"/>
      <c r="T1354" s="176"/>
      <c r="AT1354" s="170" t="s">
        <v>312</v>
      </c>
      <c r="AU1354" s="170" t="s">
        <v>96</v>
      </c>
      <c r="AV1354" s="14" t="s">
        <v>96</v>
      </c>
      <c r="AW1354" s="14" t="s">
        <v>41</v>
      </c>
      <c r="AX1354" s="14" t="s">
        <v>23</v>
      </c>
      <c r="AY1354" s="170" t="s">
        <v>302</v>
      </c>
    </row>
    <row r="1355" spans="1:65" s="2" customFormat="1" ht="21.75" customHeight="1">
      <c r="A1355" s="34"/>
      <c r="B1355" s="147"/>
      <c r="C1355" s="148" t="s">
        <v>1369</v>
      </c>
      <c r="D1355" s="148" t="s">
        <v>305</v>
      </c>
      <c r="E1355" s="149" t="s">
        <v>550</v>
      </c>
      <c r="F1355" s="150" t="s">
        <v>551</v>
      </c>
      <c r="G1355" s="151" t="s">
        <v>411</v>
      </c>
      <c r="H1355" s="152">
        <v>57.622</v>
      </c>
      <c r="I1355" s="153"/>
      <c r="J1355" s="154">
        <f>ROUND(I1355*H1355,2)</f>
        <v>0</v>
      </c>
      <c r="K1355" s="150" t="s">
        <v>309</v>
      </c>
      <c r="L1355" s="35"/>
      <c r="M1355" s="155" t="s">
        <v>1</v>
      </c>
      <c r="N1355" s="156" t="s">
        <v>51</v>
      </c>
      <c r="O1355" s="60"/>
      <c r="P1355" s="157">
        <f>O1355*H1355</f>
        <v>0</v>
      </c>
      <c r="Q1355" s="157">
        <v>0</v>
      </c>
      <c r="R1355" s="157">
        <f>Q1355*H1355</f>
        <v>0</v>
      </c>
      <c r="S1355" s="157">
        <v>0</v>
      </c>
      <c r="T1355" s="158">
        <f>S1355*H1355</f>
        <v>0</v>
      </c>
      <c r="U1355" s="34"/>
      <c r="V1355" s="34"/>
      <c r="W1355" s="34"/>
      <c r="X1355" s="34"/>
      <c r="Y1355" s="34"/>
      <c r="Z1355" s="34"/>
      <c r="AA1355" s="34"/>
      <c r="AB1355" s="34"/>
      <c r="AC1355" s="34"/>
      <c r="AD1355" s="34"/>
      <c r="AE1355" s="34"/>
      <c r="AR1355" s="159" t="s">
        <v>310</v>
      </c>
      <c r="AT1355" s="159" t="s">
        <v>305</v>
      </c>
      <c r="AU1355" s="159" t="s">
        <v>96</v>
      </c>
      <c r="AY1355" s="18" t="s">
        <v>302</v>
      </c>
      <c r="BE1355" s="160">
        <f>IF(N1355="základní",J1355,0)</f>
        <v>0</v>
      </c>
      <c r="BF1355" s="160">
        <f>IF(N1355="snížená",J1355,0)</f>
        <v>0</v>
      </c>
      <c r="BG1355" s="160">
        <f>IF(N1355="zákl. přenesená",J1355,0)</f>
        <v>0</v>
      </c>
      <c r="BH1355" s="160">
        <f>IF(N1355="sníž. přenesená",J1355,0)</f>
        <v>0</v>
      </c>
      <c r="BI1355" s="160">
        <f>IF(N1355="nulová",J1355,0)</f>
        <v>0</v>
      </c>
      <c r="BJ1355" s="18" t="s">
        <v>23</v>
      </c>
      <c r="BK1355" s="160">
        <f>ROUND(I1355*H1355,2)</f>
        <v>0</v>
      </c>
      <c r="BL1355" s="18" t="s">
        <v>310</v>
      </c>
      <c r="BM1355" s="159" t="s">
        <v>3174</v>
      </c>
    </row>
    <row r="1356" spans="1:65" s="14" customFormat="1">
      <c r="B1356" s="169"/>
      <c r="D1356" s="162" t="s">
        <v>312</v>
      </c>
      <c r="E1356" s="170" t="s">
        <v>1</v>
      </c>
      <c r="F1356" s="171" t="s">
        <v>3173</v>
      </c>
      <c r="H1356" s="172">
        <v>57.622</v>
      </c>
      <c r="I1356" s="173"/>
      <c r="L1356" s="169"/>
      <c r="M1356" s="174"/>
      <c r="N1356" s="175"/>
      <c r="O1356" s="175"/>
      <c r="P1356" s="175"/>
      <c r="Q1356" s="175"/>
      <c r="R1356" s="175"/>
      <c r="S1356" s="175"/>
      <c r="T1356" s="176"/>
      <c r="AT1356" s="170" t="s">
        <v>312</v>
      </c>
      <c r="AU1356" s="170" t="s">
        <v>96</v>
      </c>
      <c r="AV1356" s="14" t="s">
        <v>96</v>
      </c>
      <c r="AW1356" s="14" t="s">
        <v>41</v>
      </c>
      <c r="AX1356" s="14" t="s">
        <v>23</v>
      </c>
      <c r="AY1356" s="170" t="s">
        <v>302</v>
      </c>
    </row>
    <row r="1357" spans="1:65" s="2" customFormat="1" ht="16.5" customHeight="1">
      <c r="A1357" s="34"/>
      <c r="B1357" s="147"/>
      <c r="C1357" s="148" t="s">
        <v>1373</v>
      </c>
      <c r="D1357" s="148" t="s">
        <v>305</v>
      </c>
      <c r="E1357" s="149" t="s">
        <v>1417</v>
      </c>
      <c r="F1357" s="150" t="s">
        <v>1418</v>
      </c>
      <c r="G1357" s="151" t="s">
        <v>445</v>
      </c>
      <c r="H1357" s="152">
        <v>710</v>
      </c>
      <c r="I1357" s="153"/>
      <c r="J1357" s="154">
        <f>ROUND(I1357*H1357,2)</f>
        <v>0</v>
      </c>
      <c r="K1357" s="150" t="s">
        <v>309</v>
      </c>
      <c r="L1357" s="35"/>
      <c r="M1357" s="155" t="s">
        <v>1</v>
      </c>
      <c r="N1357" s="156" t="s">
        <v>51</v>
      </c>
      <c r="O1357" s="60"/>
      <c r="P1357" s="157">
        <f>O1357*H1357</f>
        <v>0</v>
      </c>
      <c r="Q1357" s="157">
        <v>1.65E-3</v>
      </c>
      <c r="R1357" s="157">
        <f>Q1357*H1357</f>
        <v>1.1715</v>
      </c>
      <c r="S1357" s="157">
        <v>0</v>
      </c>
      <c r="T1357" s="158">
        <f>S1357*H1357</f>
        <v>0</v>
      </c>
      <c r="U1357" s="34"/>
      <c r="V1357" s="34"/>
      <c r="W1357" s="34"/>
      <c r="X1357" s="34"/>
      <c r="Y1357" s="34"/>
      <c r="Z1357" s="34"/>
      <c r="AA1357" s="34"/>
      <c r="AB1357" s="34"/>
      <c r="AC1357" s="34"/>
      <c r="AD1357" s="34"/>
      <c r="AE1357" s="34"/>
      <c r="AR1357" s="159" t="s">
        <v>310</v>
      </c>
      <c r="AT1357" s="159" t="s">
        <v>305</v>
      </c>
      <c r="AU1357" s="159" t="s">
        <v>96</v>
      </c>
      <c r="AY1357" s="18" t="s">
        <v>302</v>
      </c>
      <c r="BE1357" s="160">
        <f>IF(N1357="základní",J1357,0)</f>
        <v>0</v>
      </c>
      <c r="BF1357" s="160">
        <f>IF(N1357="snížená",J1357,0)</f>
        <v>0</v>
      </c>
      <c r="BG1357" s="160">
        <f>IF(N1357="zákl. přenesená",J1357,0)</f>
        <v>0</v>
      </c>
      <c r="BH1357" s="160">
        <f>IF(N1357="sníž. přenesená",J1357,0)</f>
        <v>0</v>
      </c>
      <c r="BI1357" s="160">
        <f>IF(N1357="nulová",J1357,0)</f>
        <v>0</v>
      </c>
      <c r="BJ1357" s="18" t="s">
        <v>23</v>
      </c>
      <c r="BK1357" s="160">
        <f>ROUND(I1357*H1357,2)</f>
        <v>0</v>
      </c>
      <c r="BL1357" s="18" t="s">
        <v>310</v>
      </c>
      <c r="BM1357" s="159" t="s">
        <v>1419</v>
      </c>
    </row>
    <row r="1358" spans="1:65" s="14" customFormat="1">
      <c r="B1358" s="169"/>
      <c r="D1358" s="162" t="s">
        <v>312</v>
      </c>
      <c r="E1358" s="170" t="s">
        <v>1</v>
      </c>
      <c r="F1358" s="171" t="s">
        <v>3175</v>
      </c>
      <c r="H1358" s="172">
        <v>596</v>
      </c>
      <c r="I1358" s="173"/>
      <c r="L1358" s="169"/>
      <c r="M1358" s="174"/>
      <c r="N1358" s="175"/>
      <c r="O1358" s="175"/>
      <c r="P1358" s="175"/>
      <c r="Q1358" s="175"/>
      <c r="R1358" s="175"/>
      <c r="S1358" s="175"/>
      <c r="T1358" s="176"/>
      <c r="AT1358" s="170" t="s">
        <v>312</v>
      </c>
      <c r="AU1358" s="170" t="s">
        <v>96</v>
      </c>
      <c r="AV1358" s="14" t="s">
        <v>96</v>
      </c>
      <c r="AW1358" s="14" t="s">
        <v>41</v>
      </c>
      <c r="AX1358" s="14" t="s">
        <v>86</v>
      </c>
      <c r="AY1358" s="170" t="s">
        <v>302</v>
      </c>
    </row>
    <row r="1359" spans="1:65" s="14" customFormat="1">
      <c r="B1359" s="169"/>
      <c r="D1359" s="162" t="s">
        <v>312</v>
      </c>
      <c r="E1359" s="170" t="s">
        <v>1</v>
      </c>
      <c r="F1359" s="171" t="s">
        <v>3176</v>
      </c>
      <c r="H1359" s="172">
        <v>114</v>
      </c>
      <c r="I1359" s="173"/>
      <c r="L1359" s="169"/>
      <c r="M1359" s="174"/>
      <c r="N1359" s="175"/>
      <c r="O1359" s="175"/>
      <c r="P1359" s="175"/>
      <c r="Q1359" s="175"/>
      <c r="R1359" s="175"/>
      <c r="S1359" s="175"/>
      <c r="T1359" s="176"/>
      <c r="AT1359" s="170" t="s">
        <v>312</v>
      </c>
      <c r="AU1359" s="170" t="s">
        <v>96</v>
      </c>
      <c r="AV1359" s="14" t="s">
        <v>96</v>
      </c>
      <c r="AW1359" s="14" t="s">
        <v>41</v>
      </c>
      <c r="AX1359" s="14" t="s">
        <v>86</v>
      </c>
      <c r="AY1359" s="170" t="s">
        <v>302</v>
      </c>
    </row>
    <row r="1360" spans="1:65" s="15" customFormat="1">
      <c r="B1360" s="177"/>
      <c r="D1360" s="162" t="s">
        <v>312</v>
      </c>
      <c r="E1360" s="178" t="s">
        <v>1</v>
      </c>
      <c r="F1360" s="179" t="s">
        <v>324</v>
      </c>
      <c r="H1360" s="180">
        <v>710</v>
      </c>
      <c r="I1360" s="181"/>
      <c r="L1360" s="177"/>
      <c r="M1360" s="182"/>
      <c r="N1360" s="183"/>
      <c r="O1360" s="183"/>
      <c r="P1360" s="183"/>
      <c r="Q1360" s="183"/>
      <c r="R1360" s="183"/>
      <c r="S1360" s="183"/>
      <c r="T1360" s="184"/>
      <c r="AT1360" s="178" t="s">
        <v>312</v>
      </c>
      <c r="AU1360" s="178" t="s">
        <v>96</v>
      </c>
      <c r="AV1360" s="15" t="s">
        <v>310</v>
      </c>
      <c r="AW1360" s="15" t="s">
        <v>41</v>
      </c>
      <c r="AX1360" s="15" t="s">
        <v>23</v>
      </c>
      <c r="AY1360" s="178" t="s">
        <v>302</v>
      </c>
    </row>
    <row r="1361" spans="1:65" s="2" customFormat="1" ht="16.5" customHeight="1">
      <c r="A1361" s="34"/>
      <c r="B1361" s="147"/>
      <c r="C1361" s="193" t="s">
        <v>1377</v>
      </c>
      <c r="D1361" s="193" t="s">
        <v>526</v>
      </c>
      <c r="E1361" s="194" t="s">
        <v>1422</v>
      </c>
      <c r="F1361" s="195" t="s">
        <v>1423</v>
      </c>
      <c r="G1361" s="196" t="s">
        <v>445</v>
      </c>
      <c r="H1361" s="197">
        <v>717.1</v>
      </c>
      <c r="I1361" s="198"/>
      <c r="J1361" s="199">
        <f>ROUND(I1361*H1361,2)</f>
        <v>0</v>
      </c>
      <c r="K1361" s="195" t="s">
        <v>1</v>
      </c>
      <c r="L1361" s="200"/>
      <c r="M1361" s="201" t="s">
        <v>1</v>
      </c>
      <c r="N1361" s="202" t="s">
        <v>51</v>
      </c>
      <c r="O1361" s="60"/>
      <c r="P1361" s="157">
        <f>O1361*H1361</f>
        <v>0</v>
      </c>
      <c r="Q1361" s="157">
        <v>0.02</v>
      </c>
      <c r="R1361" s="157">
        <f>Q1361*H1361</f>
        <v>14.342000000000001</v>
      </c>
      <c r="S1361" s="157">
        <v>0</v>
      </c>
      <c r="T1361" s="158">
        <f>S1361*H1361</f>
        <v>0</v>
      </c>
      <c r="U1361" s="34"/>
      <c r="V1361" s="34"/>
      <c r="W1361" s="34"/>
      <c r="X1361" s="34"/>
      <c r="Y1361" s="34"/>
      <c r="Z1361" s="34"/>
      <c r="AA1361" s="34"/>
      <c r="AB1361" s="34"/>
      <c r="AC1361" s="34"/>
      <c r="AD1361" s="34"/>
      <c r="AE1361" s="34"/>
      <c r="AR1361" s="159" t="s">
        <v>140</v>
      </c>
      <c r="AT1361" s="159" t="s">
        <v>526</v>
      </c>
      <c r="AU1361" s="159" t="s">
        <v>96</v>
      </c>
      <c r="AY1361" s="18" t="s">
        <v>302</v>
      </c>
      <c r="BE1361" s="160">
        <f>IF(N1361="základní",J1361,0)</f>
        <v>0</v>
      </c>
      <c r="BF1361" s="160">
        <f>IF(N1361="snížená",J1361,0)</f>
        <v>0</v>
      </c>
      <c r="BG1361" s="160">
        <f>IF(N1361="zákl. přenesená",J1361,0)</f>
        <v>0</v>
      </c>
      <c r="BH1361" s="160">
        <f>IF(N1361="sníž. přenesená",J1361,0)</f>
        <v>0</v>
      </c>
      <c r="BI1361" s="160">
        <f>IF(N1361="nulová",J1361,0)</f>
        <v>0</v>
      </c>
      <c r="BJ1361" s="18" t="s">
        <v>23</v>
      </c>
      <c r="BK1361" s="160">
        <f>ROUND(I1361*H1361,2)</f>
        <v>0</v>
      </c>
      <c r="BL1361" s="18" t="s">
        <v>310</v>
      </c>
      <c r="BM1361" s="159" t="s">
        <v>1424</v>
      </c>
    </row>
    <row r="1362" spans="1:65" s="14" customFormat="1">
      <c r="B1362" s="169"/>
      <c r="D1362" s="162" t="s">
        <v>312</v>
      </c>
      <c r="F1362" s="171" t="s">
        <v>3177</v>
      </c>
      <c r="H1362" s="172">
        <v>717.1</v>
      </c>
      <c r="I1362" s="173"/>
      <c r="L1362" s="169"/>
      <c r="M1362" s="174"/>
      <c r="N1362" s="175"/>
      <c r="O1362" s="175"/>
      <c r="P1362" s="175"/>
      <c r="Q1362" s="175"/>
      <c r="R1362" s="175"/>
      <c r="S1362" s="175"/>
      <c r="T1362" s="176"/>
      <c r="AT1362" s="170" t="s">
        <v>312</v>
      </c>
      <c r="AU1362" s="170" t="s">
        <v>96</v>
      </c>
      <c r="AV1362" s="14" t="s">
        <v>96</v>
      </c>
      <c r="AW1362" s="14" t="s">
        <v>3</v>
      </c>
      <c r="AX1362" s="14" t="s">
        <v>23</v>
      </c>
      <c r="AY1362" s="170" t="s">
        <v>302</v>
      </c>
    </row>
    <row r="1363" spans="1:65" s="2" customFormat="1" ht="16.5" customHeight="1">
      <c r="A1363" s="34"/>
      <c r="B1363" s="147"/>
      <c r="C1363" s="148" t="s">
        <v>1381</v>
      </c>
      <c r="D1363" s="148" t="s">
        <v>305</v>
      </c>
      <c r="E1363" s="149" t="s">
        <v>1427</v>
      </c>
      <c r="F1363" s="150" t="s">
        <v>1428</v>
      </c>
      <c r="G1363" s="151" t="s">
        <v>445</v>
      </c>
      <c r="H1363" s="152">
        <v>9</v>
      </c>
      <c r="I1363" s="153"/>
      <c r="J1363" s="154">
        <f>ROUND(I1363*H1363,2)</f>
        <v>0</v>
      </c>
      <c r="K1363" s="150" t="s">
        <v>309</v>
      </c>
      <c r="L1363" s="35"/>
      <c r="M1363" s="155" t="s">
        <v>1</v>
      </c>
      <c r="N1363" s="156" t="s">
        <v>51</v>
      </c>
      <c r="O1363" s="60"/>
      <c r="P1363" s="157">
        <f>O1363*H1363</f>
        <v>0</v>
      </c>
      <c r="Q1363" s="157">
        <v>0.22394</v>
      </c>
      <c r="R1363" s="157">
        <f>Q1363*H1363</f>
        <v>2.01546</v>
      </c>
      <c r="S1363" s="157">
        <v>0</v>
      </c>
      <c r="T1363" s="158">
        <f>S1363*H1363</f>
        <v>0</v>
      </c>
      <c r="U1363" s="34"/>
      <c r="V1363" s="34"/>
      <c r="W1363" s="34"/>
      <c r="X1363" s="34"/>
      <c r="Y1363" s="34"/>
      <c r="Z1363" s="34"/>
      <c r="AA1363" s="34"/>
      <c r="AB1363" s="34"/>
      <c r="AC1363" s="34"/>
      <c r="AD1363" s="34"/>
      <c r="AE1363" s="34"/>
      <c r="AR1363" s="159" t="s">
        <v>310</v>
      </c>
      <c r="AT1363" s="159" t="s">
        <v>305</v>
      </c>
      <c r="AU1363" s="159" t="s">
        <v>96</v>
      </c>
      <c r="AY1363" s="18" t="s">
        <v>302</v>
      </c>
      <c r="BE1363" s="160">
        <f>IF(N1363="základní",J1363,0)</f>
        <v>0</v>
      </c>
      <c r="BF1363" s="160">
        <f>IF(N1363="snížená",J1363,0)</f>
        <v>0</v>
      </c>
      <c r="BG1363" s="160">
        <f>IF(N1363="zákl. přenesená",J1363,0)</f>
        <v>0</v>
      </c>
      <c r="BH1363" s="160">
        <f>IF(N1363="sníž. přenesená",J1363,0)</f>
        <v>0</v>
      </c>
      <c r="BI1363" s="160">
        <f>IF(N1363="nulová",J1363,0)</f>
        <v>0</v>
      </c>
      <c r="BJ1363" s="18" t="s">
        <v>23</v>
      </c>
      <c r="BK1363" s="160">
        <f>ROUND(I1363*H1363,2)</f>
        <v>0</v>
      </c>
      <c r="BL1363" s="18" t="s">
        <v>310</v>
      </c>
      <c r="BM1363" s="159" t="s">
        <v>1429</v>
      </c>
    </row>
    <row r="1364" spans="1:65" s="2" customFormat="1" ht="16.5" customHeight="1">
      <c r="A1364" s="34"/>
      <c r="B1364" s="147"/>
      <c r="C1364" s="193" t="s">
        <v>1386</v>
      </c>
      <c r="D1364" s="193" t="s">
        <v>526</v>
      </c>
      <c r="E1364" s="194" t="s">
        <v>2165</v>
      </c>
      <c r="F1364" s="195" t="s">
        <v>2166</v>
      </c>
      <c r="G1364" s="196" t="s">
        <v>445</v>
      </c>
      <c r="H1364" s="197">
        <v>4.04</v>
      </c>
      <c r="I1364" s="198"/>
      <c r="J1364" s="199">
        <f>ROUND(I1364*H1364,2)</f>
        <v>0</v>
      </c>
      <c r="K1364" s="195" t="s">
        <v>1</v>
      </c>
      <c r="L1364" s="200"/>
      <c r="M1364" s="201" t="s">
        <v>1</v>
      </c>
      <c r="N1364" s="202" t="s">
        <v>51</v>
      </c>
      <c r="O1364" s="60"/>
      <c r="P1364" s="157">
        <f>O1364*H1364</f>
        <v>0</v>
      </c>
      <c r="Q1364" s="157">
        <v>2.75E-2</v>
      </c>
      <c r="R1364" s="157">
        <f>Q1364*H1364</f>
        <v>0.1111</v>
      </c>
      <c r="S1364" s="157">
        <v>0</v>
      </c>
      <c r="T1364" s="158">
        <f>S1364*H1364</f>
        <v>0</v>
      </c>
      <c r="U1364" s="34"/>
      <c r="V1364" s="34"/>
      <c r="W1364" s="34"/>
      <c r="X1364" s="34"/>
      <c r="Y1364" s="34"/>
      <c r="Z1364" s="34"/>
      <c r="AA1364" s="34"/>
      <c r="AB1364" s="34"/>
      <c r="AC1364" s="34"/>
      <c r="AD1364" s="34"/>
      <c r="AE1364" s="34"/>
      <c r="AR1364" s="159" t="s">
        <v>140</v>
      </c>
      <c r="AT1364" s="159" t="s">
        <v>526</v>
      </c>
      <c r="AU1364" s="159" t="s">
        <v>96</v>
      </c>
      <c r="AY1364" s="18" t="s">
        <v>302</v>
      </c>
      <c r="BE1364" s="160">
        <f>IF(N1364="základní",J1364,0)</f>
        <v>0</v>
      </c>
      <c r="BF1364" s="160">
        <f>IF(N1364="snížená",J1364,0)</f>
        <v>0</v>
      </c>
      <c r="BG1364" s="160">
        <f>IF(N1364="zákl. přenesená",J1364,0)</f>
        <v>0</v>
      </c>
      <c r="BH1364" s="160">
        <f>IF(N1364="sníž. přenesená",J1364,0)</f>
        <v>0</v>
      </c>
      <c r="BI1364" s="160">
        <f>IF(N1364="nulová",J1364,0)</f>
        <v>0</v>
      </c>
      <c r="BJ1364" s="18" t="s">
        <v>23</v>
      </c>
      <c r="BK1364" s="160">
        <f>ROUND(I1364*H1364,2)</f>
        <v>0</v>
      </c>
      <c r="BL1364" s="18" t="s">
        <v>310</v>
      </c>
      <c r="BM1364" s="159" t="s">
        <v>1433</v>
      </c>
    </row>
    <row r="1365" spans="1:65" s="2" customFormat="1" ht="16.5" customHeight="1">
      <c r="A1365" s="34"/>
      <c r="B1365" s="147"/>
      <c r="C1365" s="193" t="s">
        <v>1391</v>
      </c>
      <c r="D1365" s="193" t="s">
        <v>526</v>
      </c>
      <c r="E1365" s="194" t="s">
        <v>1435</v>
      </c>
      <c r="F1365" s="195" t="s">
        <v>1436</v>
      </c>
      <c r="G1365" s="196" t="s">
        <v>445</v>
      </c>
      <c r="H1365" s="197">
        <v>3.03</v>
      </c>
      <c r="I1365" s="198"/>
      <c r="J1365" s="199">
        <f>ROUND(I1365*H1365,2)</f>
        <v>0</v>
      </c>
      <c r="K1365" s="195" t="s">
        <v>1</v>
      </c>
      <c r="L1365" s="200"/>
      <c r="M1365" s="201" t="s">
        <v>1</v>
      </c>
      <c r="N1365" s="202" t="s">
        <v>51</v>
      </c>
      <c r="O1365" s="60"/>
      <c r="P1365" s="157">
        <f>O1365*H1365</f>
        <v>0</v>
      </c>
      <c r="Q1365" s="157">
        <v>5.3999999999999999E-2</v>
      </c>
      <c r="R1365" s="157">
        <f>Q1365*H1365</f>
        <v>0.16361999999999999</v>
      </c>
      <c r="S1365" s="157">
        <v>0</v>
      </c>
      <c r="T1365" s="158">
        <f>S1365*H1365</f>
        <v>0</v>
      </c>
      <c r="U1365" s="34"/>
      <c r="V1365" s="34"/>
      <c r="W1365" s="34"/>
      <c r="X1365" s="34"/>
      <c r="Y1365" s="34"/>
      <c r="Z1365" s="34"/>
      <c r="AA1365" s="34"/>
      <c r="AB1365" s="34"/>
      <c r="AC1365" s="34"/>
      <c r="AD1365" s="34"/>
      <c r="AE1365" s="34"/>
      <c r="AR1365" s="159" t="s">
        <v>140</v>
      </c>
      <c r="AT1365" s="159" t="s">
        <v>526</v>
      </c>
      <c r="AU1365" s="159" t="s">
        <v>96</v>
      </c>
      <c r="AY1365" s="18" t="s">
        <v>302</v>
      </c>
      <c r="BE1365" s="160">
        <f>IF(N1365="základní",J1365,0)</f>
        <v>0</v>
      </c>
      <c r="BF1365" s="160">
        <f>IF(N1365="snížená",J1365,0)</f>
        <v>0</v>
      </c>
      <c r="BG1365" s="160">
        <f>IF(N1365="zákl. přenesená",J1365,0)</f>
        <v>0</v>
      </c>
      <c r="BH1365" s="160">
        <f>IF(N1365="sníž. přenesená",J1365,0)</f>
        <v>0</v>
      </c>
      <c r="BI1365" s="160">
        <f>IF(N1365="nulová",J1365,0)</f>
        <v>0</v>
      </c>
      <c r="BJ1365" s="18" t="s">
        <v>23</v>
      </c>
      <c r="BK1365" s="160">
        <f>ROUND(I1365*H1365,2)</f>
        <v>0</v>
      </c>
      <c r="BL1365" s="18" t="s">
        <v>310</v>
      </c>
      <c r="BM1365" s="159" t="s">
        <v>1437</v>
      </c>
    </row>
    <row r="1366" spans="1:65" s="14" customFormat="1">
      <c r="B1366" s="169"/>
      <c r="D1366" s="162" t="s">
        <v>312</v>
      </c>
      <c r="F1366" s="171" t="s">
        <v>3178</v>
      </c>
      <c r="H1366" s="172">
        <v>3.03</v>
      </c>
      <c r="I1366" s="173"/>
      <c r="L1366" s="169"/>
      <c r="M1366" s="174"/>
      <c r="N1366" s="175"/>
      <c r="O1366" s="175"/>
      <c r="P1366" s="175"/>
      <c r="Q1366" s="175"/>
      <c r="R1366" s="175"/>
      <c r="S1366" s="175"/>
      <c r="T1366" s="176"/>
      <c r="AT1366" s="170" t="s">
        <v>312</v>
      </c>
      <c r="AU1366" s="170" t="s">
        <v>96</v>
      </c>
      <c r="AV1366" s="14" t="s">
        <v>96</v>
      </c>
      <c r="AW1366" s="14" t="s">
        <v>3</v>
      </c>
      <c r="AX1366" s="14" t="s">
        <v>23</v>
      </c>
      <c r="AY1366" s="170" t="s">
        <v>302</v>
      </c>
    </row>
    <row r="1367" spans="1:65" s="2" customFormat="1" ht="16.5" customHeight="1">
      <c r="A1367" s="34"/>
      <c r="B1367" s="147"/>
      <c r="C1367" s="193" t="s">
        <v>1409</v>
      </c>
      <c r="D1367" s="193" t="s">
        <v>526</v>
      </c>
      <c r="E1367" s="194" t="s">
        <v>1440</v>
      </c>
      <c r="F1367" s="195" t="s">
        <v>1441</v>
      </c>
      <c r="G1367" s="196" t="s">
        <v>445</v>
      </c>
      <c r="H1367" s="197">
        <v>2.02</v>
      </c>
      <c r="I1367" s="198"/>
      <c r="J1367" s="199">
        <f>ROUND(I1367*H1367,2)</f>
        <v>0</v>
      </c>
      <c r="K1367" s="195" t="s">
        <v>1</v>
      </c>
      <c r="L1367" s="200"/>
      <c r="M1367" s="201" t="s">
        <v>1</v>
      </c>
      <c r="N1367" s="202" t="s">
        <v>51</v>
      </c>
      <c r="O1367" s="60"/>
      <c r="P1367" s="157">
        <f>O1367*H1367</f>
        <v>0</v>
      </c>
      <c r="Q1367" s="157">
        <v>6.8000000000000005E-2</v>
      </c>
      <c r="R1367" s="157">
        <f>Q1367*H1367</f>
        <v>0.13736000000000001</v>
      </c>
      <c r="S1367" s="157">
        <v>0</v>
      </c>
      <c r="T1367" s="158">
        <f>S1367*H1367</f>
        <v>0</v>
      </c>
      <c r="U1367" s="34"/>
      <c r="V1367" s="34"/>
      <c r="W1367" s="34"/>
      <c r="X1367" s="34"/>
      <c r="Y1367" s="34"/>
      <c r="Z1367" s="34"/>
      <c r="AA1367" s="34"/>
      <c r="AB1367" s="34"/>
      <c r="AC1367" s="34"/>
      <c r="AD1367" s="34"/>
      <c r="AE1367" s="34"/>
      <c r="AR1367" s="159" t="s">
        <v>140</v>
      </c>
      <c r="AT1367" s="159" t="s">
        <v>526</v>
      </c>
      <c r="AU1367" s="159" t="s">
        <v>96</v>
      </c>
      <c r="AY1367" s="18" t="s">
        <v>302</v>
      </c>
      <c r="BE1367" s="160">
        <f>IF(N1367="základní",J1367,0)</f>
        <v>0</v>
      </c>
      <c r="BF1367" s="160">
        <f>IF(N1367="snížená",J1367,0)</f>
        <v>0</v>
      </c>
      <c r="BG1367" s="160">
        <f>IF(N1367="zákl. přenesená",J1367,0)</f>
        <v>0</v>
      </c>
      <c r="BH1367" s="160">
        <f>IF(N1367="sníž. přenesená",J1367,0)</f>
        <v>0</v>
      </c>
      <c r="BI1367" s="160">
        <f>IF(N1367="nulová",J1367,0)</f>
        <v>0</v>
      </c>
      <c r="BJ1367" s="18" t="s">
        <v>23</v>
      </c>
      <c r="BK1367" s="160">
        <f>ROUND(I1367*H1367,2)</f>
        <v>0</v>
      </c>
      <c r="BL1367" s="18" t="s">
        <v>310</v>
      </c>
      <c r="BM1367" s="159" t="s">
        <v>1442</v>
      </c>
    </row>
    <row r="1368" spans="1:65" s="2" customFormat="1" ht="16.5" customHeight="1">
      <c r="A1368" s="34"/>
      <c r="B1368" s="147"/>
      <c r="C1368" s="148" t="s">
        <v>1414</v>
      </c>
      <c r="D1368" s="148" t="s">
        <v>305</v>
      </c>
      <c r="E1368" s="149" t="s">
        <v>1452</v>
      </c>
      <c r="F1368" s="150" t="s">
        <v>1453</v>
      </c>
      <c r="G1368" s="151" t="s">
        <v>445</v>
      </c>
      <c r="H1368" s="152">
        <v>4</v>
      </c>
      <c r="I1368" s="153"/>
      <c r="J1368" s="154">
        <f>ROUND(I1368*H1368,2)</f>
        <v>0</v>
      </c>
      <c r="K1368" s="150" t="s">
        <v>309</v>
      </c>
      <c r="L1368" s="35"/>
      <c r="M1368" s="155" t="s">
        <v>1</v>
      </c>
      <c r="N1368" s="156" t="s">
        <v>51</v>
      </c>
      <c r="O1368" s="60"/>
      <c r="P1368" s="157">
        <f>O1368*H1368</f>
        <v>0</v>
      </c>
      <c r="Q1368" s="157">
        <v>8.8319999999999996E-2</v>
      </c>
      <c r="R1368" s="157">
        <f>Q1368*H1368</f>
        <v>0.35327999999999998</v>
      </c>
      <c r="S1368" s="157">
        <v>0</v>
      </c>
      <c r="T1368" s="158">
        <f>S1368*H1368</f>
        <v>0</v>
      </c>
      <c r="U1368" s="34"/>
      <c r="V1368" s="34"/>
      <c r="W1368" s="34"/>
      <c r="X1368" s="34"/>
      <c r="Y1368" s="34"/>
      <c r="Z1368" s="34"/>
      <c r="AA1368" s="34"/>
      <c r="AB1368" s="34"/>
      <c r="AC1368" s="34"/>
      <c r="AD1368" s="34"/>
      <c r="AE1368" s="34"/>
      <c r="AR1368" s="159" t="s">
        <v>310</v>
      </c>
      <c r="AT1368" s="159" t="s">
        <v>305</v>
      </c>
      <c r="AU1368" s="159" t="s">
        <v>96</v>
      </c>
      <c r="AY1368" s="18" t="s">
        <v>302</v>
      </c>
      <c r="BE1368" s="160">
        <f>IF(N1368="základní",J1368,0)</f>
        <v>0</v>
      </c>
      <c r="BF1368" s="160">
        <f>IF(N1368="snížená",J1368,0)</f>
        <v>0</v>
      </c>
      <c r="BG1368" s="160">
        <f>IF(N1368="zákl. přenesená",J1368,0)</f>
        <v>0</v>
      </c>
      <c r="BH1368" s="160">
        <f>IF(N1368="sníž. přenesená",J1368,0)</f>
        <v>0</v>
      </c>
      <c r="BI1368" s="160">
        <f>IF(N1368="nulová",J1368,0)</f>
        <v>0</v>
      </c>
      <c r="BJ1368" s="18" t="s">
        <v>23</v>
      </c>
      <c r="BK1368" s="160">
        <f>ROUND(I1368*H1368,2)</f>
        <v>0</v>
      </c>
      <c r="BL1368" s="18" t="s">
        <v>310</v>
      </c>
      <c r="BM1368" s="159" t="s">
        <v>1454</v>
      </c>
    </row>
    <row r="1369" spans="1:65" s="14" customFormat="1">
      <c r="B1369" s="169"/>
      <c r="D1369" s="162" t="s">
        <v>312</v>
      </c>
      <c r="E1369" s="170" t="s">
        <v>1</v>
      </c>
      <c r="F1369" s="171" t="s">
        <v>3179</v>
      </c>
      <c r="H1369" s="172">
        <v>4</v>
      </c>
      <c r="I1369" s="173"/>
      <c r="L1369" s="169"/>
      <c r="M1369" s="174"/>
      <c r="N1369" s="175"/>
      <c r="O1369" s="175"/>
      <c r="P1369" s="175"/>
      <c r="Q1369" s="175"/>
      <c r="R1369" s="175"/>
      <c r="S1369" s="175"/>
      <c r="T1369" s="176"/>
      <c r="AT1369" s="170" t="s">
        <v>312</v>
      </c>
      <c r="AU1369" s="170" t="s">
        <v>96</v>
      </c>
      <c r="AV1369" s="14" t="s">
        <v>96</v>
      </c>
      <c r="AW1369" s="14" t="s">
        <v>41</v>
      </c>
      <c r="AX1369" s="14" t="s">
        <v>23</v>
      </c>
      <c r="AY1369" s="170" t="s">
        <v>302</v>
      </c>
    </row>
    <row r="1370" spans="1:65" s="2" customFormat="1" ht="16.5" customHeight="1">
      <c r="A1370" s="34"/>
      <c r="B1370" s="147"/>
      <c r="C1370" s="148" t="s">
        <v>1416</v>
      </c>
      <c r="D1370" s="148" t="s">
        <v>305</v>
      </c>
      <c r="E1370" s="149" t="s">
        <v>1457</v>
      </c>
      <c r="F1370" s="150" t="s">
        <v>1458</v>
      </c>
      <c r="G1370" s="151" t="s">
        <v>411</v>
      </c>
      <c r="H1370" s="152">
        <v>57.622</v>
      </c>
      <c r="I1370" s="153"/>
      <c r="J1370" s="154">
        <f>ROUND(I1370*H1370,2)</f>
        <v>0</v>
      </c>
      <c r="K1370" s="150" t="s">
        <v>309</v>
      </c>
      <c r="L1370" s="35"/>
      <c r="M1370" s="155" t="s">
        <v>1</v>
      </c>
      <c r="N1370" s="156" t="s">
        <v>51</v>
      </c>
      <c r="O1370" s="60"/>
      <c r="P1370" s="157">
        <f>O1370*H1370</f>
        <v>0</v>
      </c>
      <c r="Q1370" s="157">
        <v>2.3010199999999998</v>
      </c>
      <c r="R1370" s="157">
        <f>Q1370*H1370</f>
        <v>132.58937444</v>
      </c>
      <c r="S1370" s="157">
        <v>0</v>
      </c>
      <c r="T1370" s="158">
        <f>S1370*H1370</f>
        <v>0</v>
      </c>
      <c r="U1370" s="34"/>
      <c r="V1370" s="34"/>
      <c r="W1370" s="34"/>
      <c r="X1370" s="34"/>
      <c r="Y1370" s="34"/>
      <c r="Z1370" s="34"/>
      <c r="AA1370" s="34"/>
      <c r="AB1370" s="34"/>
      <c r="AC1370" s="34"/>
      <c r="AD1370" s="34"/>
      <c r="AE1370" s="34"/>
      <c r="AR1370" s="159" t="s">
        <v>310</v>
      </c>
      <c r="AT1370" s="159" t="s">
        <v>305</v>
      </c>
      <c r="AU1370" s="159" t="s">
        <v>96</v>
      </c>
      <c r="AY1370" s="18" t="s">
        <v>302</v>
      </c>
      <c r="BE1370" s="160">
        <f>IF(N1370="základní",J1370,0)</f>
        <v>0</v>
      </c>
      <c r="BF1370" s="160">
        <f>IF(N1370="snížená",J1370,0)</f>
        <v>0</v>
      </c>
      <c r="BG1370" s="160">
        <f>IF(N1370="zákl. přenesená",J1370,0)</f>
        <v>0</v>
      </c>
      <c r="BH1370" s="160">
        <f>IF(N1370="sníž. přenesená",J1370,0)</f>
        <v>0</v>
      </c>
      <c r="BI1370" s="160">
        <f>IF(N1370="nulová",J1370,0)</f>
        <v>0</v>
      </c>
      <c r="BJ1370" s="18" t="s">
        <v>23</v>
      </c>
      <c r="BK1370" s="160">
        <f>ROUND(I1370*H1370,2)</f>
        <v>0</v>
      </c>
      <c r="BL1370" s="18" t="s">
        <v>310</v>
      </c>
      <c r="BM1370" s="159" t="s">
        <v>1459</v>
      </c>
    </row>
    <row r="1371" spans="1:65" s="13" customFormat="1">
      <c r="B1371" s="161"/>
      <c r="D1371" s="162" t="s">
        <v>312</v>
      </c>
      <c r="E1371" s="163" t="s">
        <v>1</v>
      </c>
      <c r="F1371" s="164" t="s">
        <v>1395</v>
      </c>
      <c r="H1371" s="163" t="s">
        <v>1</v>
      </c>
      <c r="I1371" s="165"/>
      <c r="L1371" s="161"/>
      <c r="M1371" s="166"/>
      <c r="N1371" s="167"/>
      <c r="O1371" s="167"/>
      <c r="P1371" s="167"/>
      <c r="Q1371" s="167"/>
      <c r="R1371" s="167"/>
      <c r="S1371" s="167"/>
      <c r="T1371" s="168"/>
      <c r="AT1371" s="163" t="s">
        <v>312</v>
      </c>
      <c r="AU1371" s="163" t="s">
        <v>96</v>
      </c>
      <c r="AV1371" s="13" t="s">
        <v>23</v>
      </c>
      <c r="AW1371" s="13" t="s">
        <v>41</v>
      </c>
      <c r="AX1371" s="13" t="s">
        <v>86</v>
      </c>
      <c r="AY1371" s="163" t="s">
        <v>302</v>
      </c>
    </row>
    <row r="1372" spans="1:65" s="13" customFormat="1">
      <c r="B1372" s="161"/>
      <c r="D1372" s="162" t="s">
        <v>312</v>
      </c>
      <c r="E1372" s="163" t="s">
        <v>1</v>
      </c>
      <c r="F1372" s="164" t="s">
        <v>3160</v>
      </c>
      <c r="H1372" s="163" t="s">
        <v>1</v>
      </c>
      <c r="I1372" s="165"/>
      <c r="L1372" s="161"/>
      <c r="M1372" s="166"/>
      <c r="N1372" s="167"/>
      <c r="O1372" s="167"/>
      <c r="P1372" s="167"/>
      <c r="Q1372" s="167"/>
      <c r="R1372" s="167"/>
      <c r="S1372" s="167"/>
      <c r="T1372" s="168"/>
      <c r="AT1372" s="163" t="s">
        <v>312</v>
      </c>
      <c r="AU1372" s="163" t="s">
        <v>96</v>
      </c>
      <c r="AV1372" s="13" t="s">
        <v>23</v>
      </c>
      <c r="AW1372" s="13" t="s">
        <v>41</v>
      </c>
      <c r="AX1372" s="13" t="s">
        <v>86</v>
      </c>
      <c r="AY1372" s="163" t="s">
        <v>302</v>
      </c>
    </row>
    <row r="1373" spans="1:65" s="14" customFormat="1">
      <c r="B1373" s="169"/>
      <c r="D1373" s="162" t="s">
        <v>312</v>
      </c>
      <c r="E1373" s="170" t="s">
        <v>1</v>
      </c>
      <c r="F1373" s="171" t="s">
        <v>3161</v>
      </c>
      <c r="H1373" s="172">
        <v>19.963999999999999</v>
      </c>
      <c r="I1373" s="173"/>
      <c r="L1373" s="169"/>
      <c r="M1373" s="174"/>
      <c r="N1373" s="175"/>
      <c r="O1373" s="175"/>
      <c r="P1373" s="175"/>
      <c r="Q1373" s="175"/>
      <c r="R1373" s="175"/>
      <c r="S1373" s="175"/>
      <c r="T1373" s="176"/>
      <c r="AT1373" s="170" t="s">
        <v>312</v>
      </c>
      <c r="AU1373" s="170" t="s">
        <v>96</v>
      </c>
      <c r="AV1373" s="14" t="s">
        <v>96</v>
      </c>
      <c r="AW1373" s="14" t="s">
        <v>41</v>
      </c>
      <c r="AX1373" s="14" t="s">
        <v>86</v>
      </c>
      <c r="AY1373" s="170" t="s">
        <v>302</v>
      </c>
    </row>
    <row r="1374" spans="1:65" s="14" customFormat="1">
      <c r="B1374" s="169"/>
      <c r="D1374" s="162" t="s">
        <v>312</v>
      </c>
      <c r="E1374" s="170" t="s">
        <v>1</v>
      </c>
      <c r="F1374" s="171" t="s">
        <v>3162</v>
      </c>
      <c r="H1374" s="172">
        <v>28.273</v>
      </c>
      <c r="I1374" s="173"/>
      <c r="L1374" s="169"/>
      <c r="M1374" s="174"/>
      <c r="N1374" s="175"/>
      <c r="O1374" s="175"/>
      <c r="P1374" s="175"/>
      <c r="Q1374" s="175"/>
      <c r="R1374" s="175"/>
      <c r="S1374" s="175"/>
      <c r="T1374" s="176"/>
      <c r="AT1374" s="170" t="s">
        <v>312</v>
      </c>
      <c r="AU1374" s="170" t="s">
        <v>96</v>
      </c>
      <c r="AV1374" s="14" t="s">
        <v>96</v>
      </c>
      <c r="AW1374" s="14" t="s">
        <v>41</v>
      </c>
      <c r="AX1374" s="14" t="s">
        <v>86</v>
      </c>
      <c r="AY1374" s="170" t="s">
        <v>302</v>
      </c>
    </row>
    <row r="1375" spans="1:65" s="14" customFormat="1">
      <c r="B1375" s="169"/>
      <c r="D1375" s="162" t="s">
        <v>312</v>
      </c>
      <c r="E1375" s="170" t="s">
        <v>1</v>
      </c>
      <c r="F1375" s="171" t="s">
        <v>3163</v>
      </c>
      <c r="H1375" s="172">
        <v>0.72599999999999998</v>
      </c>
      <c r="I1375" s="173"/>
      <c r="L1375" s="169"/>
      <c r="M1375" s="174"/>
      <c r="N1375" s="175"/>
      <c r="O1375" s="175"/>
      <c r="P1375" s="175"/>
      <c r="Q1375" s="175"/>
      <c r="R1375" s="175"/>
      <c r="S1375" s="175"/>
      <c r="T1375" s="176"/>
      <c r="AT1375" s="170" t="s">
        <v>312</v>
      </c>
      <c r="AU1375" s="170" t="s">
        <v>96</v>
      </c>
      <c r="AV1375" s="14" t="s">
        <v>96</v>
      </c>
      <c r="AW1375" s="14" t="s">
        <v>41</v>
      </c>
      <c r="AX1375" s="14" t="s">
        <v>86</v>
      </c>
      <c r="AY1375" s="170" t="s">
        <v>302</v>
      </c>
    </row>
    <row r="1376" spans="1:65" s="14" customFormat="1">
      <c r="B1376" s="169"/>
      <c r="D1376" s="162" t="s">
        <v>312</v>
      </c>
      <c r="E1376" s="170" t="s">
        <v>1</v>
      </c>
      <c r="F1376" s="171" t="s">
        <v>3180</v>
      </c>
      <c r="H1376" s="172">
        <v>6.4</v>
      </c>
      <c r="I1376" s="173"/>
      <c r="L1376" s="169"/>
      <c r="M1376" s="174"/>
      <c r="N1376" s="175"/>
      <c r="O1376" s="175"/>
      <c r="P1376" s="175"/>
      <c r="Q1376" s="175"/>
      <c r="R1376" s="175"/>
      <c r="S1376" s="175"/>
      <c r="T1376" s="176"/>
      <c r="AT1376" s="170" t="s">
        <v>312</v>
      </c>
      <c r="AU1376" s="170" t="s">
        <v>96</v>
      </c>
      <c r="AV1376" s="14" t="s">
        <v>96</v>
      </c>
      <c r="AW1376" s="14" t="s">
        <v>41</v>
      </c>
      <c r="AX1376" s="14" t="s">
        <v>86</v>
      </c>
      <c r="AY1376" s="170" t="s">
        <v>302</v>
      </c>
    </row>
    <row r="1377" spans="1:65" s="13" customFormat="1">
      <c r="B1377" s="161"/>
      <c r="D1377" s="162" t="s">
        <v>312</v>
      </c>
      <c r="E1377" s="163" t="s">
        <v>1</v>
      </c>
      <c r="F1377" s="164" t="s">
        <v>424</v>
      </c>
      <c r="H1377" s="163" t="s">
        <v>1</v>
      </c>
      <c r="I1377" s="165"/>
      <c r="L1377" s="161"/>
      <c r="M1377" s="166"/>
      <c r="N1377" s="167"/>
      <c r="O1377" s="167"/>
      <c r="P1377" s="167"/>
      <c r="Q1377" s="167"/>
      <c r="R1377" s="167"/>
      <c r="S1377" s="167"/>
      <c r="T1377" s="168"/>
      <c r="AT1377" s="163" t="s">
        <v>312</v>
      </c>
      <c r="AU1377" s="163" t="s">
        <v>96</v>
      </c>
      <c r="AV1377" s="13" t="s">
        <v>23</v>
      </c>
      <c r="AW1377" s="13" t="s">
        <v>41</v>
      </c>
      <c r="AX1377" s="13" t="s">
        <v>86</v>
      </c>
      <c r="AY1377" s="163" t="s">
        <v>302</v>
      </c>
    </row>
    <row r="1378" spans="1:65" s="14" customFormat="1">
      <c r="B1378" s="169"/>
      <c r="D1378" s="162" t="s">
        <v>312</v>
      </c>
      <c r="E1378" s="170" t="s">
        <v>1</v>
      </c>
      <c r="F1378" s="171" t="s">
        <v>3165</v>
      </c>
      <c r="H1378" s="172">
        <v>0.41</v>
      </c>
      <c r="I1378" s="173"/>
      <c r="L1378" s="169"/>
      <c r="M1378" s="174"/>
      <c r="N1378" s="175"/>
      <c r="O1378" s="175"/>
      <c r="P1378" s="175"/>
      <c r="Q1378" s="175"/>
      <c r="R1378" s="175"/>
      <c r="S1378" s="175"/>
      <c r="T1378" s="176"/>
      <c r="AT1378" s="170" t="s">
        <v>312</v>
      </c>
      <c r="AU1378" s="170" t="s">
        <v>96</v>
      </c>
      <c r="AV1378" s="14" t="s">
        <v>96</v>
      </c>
      <c r="AW1378" s="14" t="s">
        <v>41</v>
      </c>
      <c r="AX1378" s="14" t="s">
        <v>86</v>
      </c>
      <c r="AY1378" s="170" t="s">
        <v>302</v>
      </c>
    </row>
    <row r="1379" spans="1:65" s="14" customFormat="1">
      <c r="B1379" s="169"/>
      <c r="D1379" s="162" t="s">
        <v>312</v>
      </c>
      <c r="E1379" s="170" t="s">
        <v>1</v>
      </c>
      <c r="F1379" s="171" t="s">
        <v>3166</v>
      </c>
      <c r="H1379" s="172">
        <v>0.35299999999999998</v>
      </c>
      <c r="I1379" s="173"/>
      <c r="L1379" s="169"/>
      <c r="M1379" s="174"/>
      <c r="N1379" s="175"/>
      <c r="O1379" s="175"/>
      <c r="P1379" s="175"/>
      <c r="Q1379" s="175"/>
      <c r="R1379" s="175"/>
      <c r="S1379" s="175"/>
      <c r="T1379" s="176"/>
      <c r="AT1379" s="170" t="s">
        <v>312</v>
      </c>
      <c r="AU1379" s="170" t="s">
        <v>96</v>
      </c>
      <c r="AV1379" s="14" t="s">
        <v>96</v>
      </c>
      <c r="AW1379" s="14" t="s">
        <v>41</v>
      </c>
      <c r="AX1379" s="14" t="s">
        <v>86</v>
      </c>
      <c r="AY1379" s="170" t="s">
        <v>302</v>
      </c>
    </row>
    <row r="1380" spans="1:65" s="14" customFormat="1">
      <c r="B1380" s="169"/>
      <c r="D1380" s="162" t="s">
        <v>312</v>
      </c>
      <c r="E1380" s="170" t="s">
        <v>1</v>
      </c>
      <c r="F1380" s="171" t="s">
        <v>3167</v>
      </c>
      <c r="H1380" s="172">
        <v>1.093</v>
      </c>
      <c r="I1380" s="173"/>
      <c r="L1380" s="169"/>
      <c r="M1380" s="174"/>
      <c r="N1380" s="175"/>
      <c r="O1380" s="175"/>
      <c r="P1380" s="175"/>
      <c r="Q1380" s="175"/>
      <c r="R1380" s="175"/>
      <c r="S1380" s="175"/>
      <c r="T1380" s="176"/>
      <c r="AT1380" s="170" t="s">
        <v>312</v>
      </c>
      <c r="AU1380" s="170" t="s">
        <v>96</v>
      </c>
      <c r="AV1380" s="14" t="s">
        <v>96</v>
      </c>
      <c r="AW1380" s="14" t="s">
        <v>41</v>
      </c>
      <c r="AX1380" s="14" t="s">
        <v>86</v>
      </c>
      <c r="AY1380" s="170" t="s">
        <v>302</v>
      </c>
    </row>
    <row r="1381" spans="1:65" s="14" customFormat="1">
      <c r="B1381" s="169"/>
      <c r="D1381" s="162" t="s">
        <v>312</v>
      </c>
      <c r="E1381" s="170" t="s">
        <v>1</v>
      </c>
      <c r="F1381" s="171" t="s">
        <v>3168</v>
      </c>
      <c r="H1381" s="172">
        <v>0.35299999999999998</v>
      </c>
      <c r="I1381" s="173"/>
      <c r="L1381" s="169"/>
      <c r="M1381" s="174"/>
      <c r="N1381" s="175"/>
      <c r="O1381" s="175"/>
      <c r="P1381" s="175"/>
      <c r="Q1381" s="175"/>
      <c r="R1381" s="175"/>
      <c r="S1381" s="175"/>
      <c r="T1381" s="176"/>
      <c r="AT1381" s="170" t="s">
        <v>312</v>
      </c>
      <c r="AU1381" s="170" t="s">
        <v>96</v>
      </c>
      <c r="AV1381" s="14" t="s">
        <v>96</v>
      </c>
      <c r="AW1381" s="14" t="s">
        <v>41</v>
      </c>
      <c r="AX1381" s="14" t="s">
        <v>86</v>
      </c>
      <c r="AY1381" s="170" t="s">
        <v>302</v>
      </c>
    </row>
    <row r="1382" spans="1:65" s="13" customFormat="1">
      <c r="B1382" s="161"/>
      <c r="D1382" s="162" t="s">
        <v>312</v>
      </c>
      <c r="E1382" s="163" t="s">
        <v>1</v>
      </c>
      <c r="F1382" s="164" t="s">
        <v>3169</v>
      </c>
      <c r="H1382" s="163" t="s">
        <v>1</v>
      </c>
      <c r="I1382" s="165"/>
      <c r="L1382" s="161"/>
      <c r="M1382" s="166"/>
      <c r="N1382" s="167"/>
      <c r="O1382" s="167"/>
      <c r="P1382" s="167"/>
      <c r="Q1382" s="167"/>
      <c r="R1382" s="167"/>
      <c r="S1382" s="167"/>
      <c r="T1382" s="168"/>
      <c r="AT1382" s="163" t="s">
        <v>312</v>
      </c>
      <c r="AU1382" s="163" t="s">
        <v>96</v>
      </c>
      <c r="AV1382" s="13" t="s">
        <v>23</v>
      </c>
      <c r="AW1382" s="13" t="s">
        <v>41</v>
      </c>
      <c r="AX1382" s="13" t="s">
        <v>86</v>
      </c>
      <c r="AY1382" s="163" t="s">
        <v>302</v>
      </c>
    </row>
    <row r="1383" spans="1:65" s="14" customFormat="1">
      <c r="B1383" s="169"/>
      <c r="D1383" s="162" t="s">
        <v>312</v>
      </c>
      <c r="E1383" s="170" t="s">
        <v>1</v>
      </c>
      <c r="F1383" s="171" t="s">
        <v>3170</v>
      </c>
      <c r="H1383" s="172">
        <v>2.5000000000000001E-2</v>
      </c>
      <c r="I1383" s="173"/>
      <c r="L1383" s="169"/>
      <c r="M1383" s="174"/>
      <c r="N1383" s="175"/>
      <c r="O1383" s="175"/>
      <c r="P1383" s="175"/>
      <c r="Q1383" s="175"/>
      <c r="R1383" s="175"/>
      <c r="S1383" s="175"/>
      <c r="T1383" s="176"/>
      <c r="AT1383" s="170" t="s">
        <v>312</v>
      </c>
      <c r="AU1383" s="170" t="s">
        <v>96</v>
      </c>
      <c r="AV1383" s="14" t="s">
        <v>96</v>
      </c>
      <c r="AW1383" s="14" t="s">
        <v>41</v>
      </c>
      <c r="AX1383" s="14" t="s">
        <v>86</v>
      </c>
      <c r="AY1383" s="170" t="s">
        <v>302</v>
      </c>
    </row>
    <row r="1384" spans="1:65" s="14" customFormat="1">
      <c r="B1384" s="169"/>
      <c r="D1384" s="162" t="s">
        <v>312</v>
      </c>
      <c r="E1384" s="170" t="s">
        <v>1</v>
      </c>
      <c r="F1384" s="171" t="s">
        <v>3171</v>
      </c>
      <c r="H1384" s="172">
        <v>2.5000000000000001E-2</v>
      </c>
      <c r="I1384" s="173"/>
      <c r="L1384" s="169"/>
      <c r="M1384" s="174"/>
      <c r="N1384" s="175"/>
      <c r="O1384" s="175"/>
      <c r="P1384" s="175"/>
      <c r="Q1384" s="175"/>
      <c r="R1384" s="175"/>
      <c r="S1384" s="175"/>
      <c r="T1384" s="176"/>
      <c r="AT1384" s="170" t="s">
        <v>312</v>
      </c>
      <c r="AU1384" s="170" t="s">
        <v>96</v>
      </c>
      <c r="AV1384" s="14" t="s">
        <v>96</v>
      </c>
      <c r="AW1384" s="14" t="s">
        <v>41</v>
      </c>
      <c r="AX1384" s="14" t="s">
        <v>86</v>
      </c>
      <c r="AY1384" s="170" t="s">
        <v>302</v>
      </c>
    </row>
    <row r="1385" spans="1:65" s="15" customFormat="1">
      <c r="B1385" s="177"/>
      <c r="D1385" s="162" t="s">
        <v>312</v>
      </c>
      <c r="E1385" s="178" t="s">
        <v>1</v>
      </c>
      <c r="F1385" s="179" t="s">
        <v>324</v>
      </c>
      <c r="H1385" s="180">
        <v>57.622</v>
      </c>
      <c r="I1385" s="181"/>
      <c r="L1385" s="177"/>
      <c r="M1385" s="182"/>
      <c r="N1385" s="183"/>
      <c r="O1385" s="183"/>
      <c r="P1385" s="183"/>
      <c r="Q1385" s="183"/>
      <c r="R1385" s="183"/>
      <c r="S1385" s="183"/>
      <c r="T1385" s="184"/>
      <c r="AT1385" s="178" t="s">
        <v>312</v>
      </c>
      <c r="AU1385" s="178" t="s">
        <v>96</v>
      </c>
      <c r="AV1385" s="15" t="s">
        <v>310</v>
      </c>
      <c r="AW1385" s="15" t="s">
        <v>41</v>
      </c>
      <c r="AX1385" s="15" t="s">
        <v>23</v>
      </c>
      <c r="AY1385" s="178" t="s">
        <v>302</v>
      </c>
    </row>
    <row r="1386" spans="1:65" s="2" customFormat="1" ht="16.5" customHeight="1">
      <c r="A1386" s="34"/>
      <c r="B1386" s="147"/>
      <c r="C1386" s="148" t="s">
        <v>1421</v>
      </c>
      <c r="D1386" s="148" t="s">
        <v>305</v>
      </c>
      <c r="E1386" s="149" t="s">
        <v>1473</v>
      </c>
      <c r="F1386" s="150" t="s">
        <v>1474</v>
      </c>
      <c r="G1386" s="151" t="s">
        <v>411</v>
      </c>
      <c r="H1386" s="152">
        <v>0.47199999999999998</v>
      </c>
      <c r="I1386" s="153"/>
      <c r="J1386" s="154">
        <f>ROUND(I1386*H1386,2)</f>
        <v>0</v>
      </c>
      <c r="K1386" s="150" t="s">
        <v>1</v>
      </c>
      <c r="L1386" s="35"/>
      <c r="M1386" s="155" t="s">
        <v>1</v>
      </c>
      <c r="N1386" s="156" t="s">
        <v>51</v>
      </c>
      <c r="O1386" s="60"/>
      <c r="P1386" s="157">
        <f>O1386*H1386</f>
        <v>0</v>
      </c>
      <c r="Q1386" s="157">
        <v>2.4289999999999998</v>
      </c>
      <c r="R1386" s="157">
        <f>Q1386*H1386</f>
        <v>1.146488</v>
      </c>
      <c r="S1386" s="157">
        <v>0</v>
      </c>
      <c r="T1386" s="158">
        <f>S1386*H1386</f>
        <v>0</v>
      </c>
      <c r="U1386" s="34"/>
      <c r="V1386" s="34"/>
      <c r="W1386" s="34"/>
      <c r="X1386" s="34"/>
      <c r="Y1386" s="34"/>
      <c r="Z1386" s="34"/>
      <c r="AA1386" s="34"/>
      <c r="AB1386" s="34"/>
      <c r="AC1386" s="34"/>
      <c r="AD1386" s="34"/>
      <c r="AE1386" s="34"/>
      <c r="AR1386" s="159" t="s">
        <v>310</v>
      </c>
      <c r="AT1386" s="159" t="s">
        <v>305</v>
      </c>
      <c r="AU1386" s="159" t="s">
        <v>96</v>
      </c>
      <c r="AY1386" s="18" t="s">
        <v>302</v>
      </c>
      <c r="BE1386" s="160">
        <f>IF(N1386="základní",J1386,0)</f>
        <v>0</v>
      </c>
      <c r="BF1386" s="160">
        <f>IF(N1386="snížená",J1386,0)</f>
        <v>0</v>
      </c>
      <c r="BG1386" s="160">
        <f>IF(N1386="zákl. přenesená",J1386,0)</f>
        <v>0</v>
      </c>
      <c r="BH1386" s="160">
        <f>IF(N1386="sníž. přenesená",J1386,0)</f>
        <v>0</v>
      </c>
      <c r="BI1386" s="160">
        <f>IF(N1386="nulová",J1386,0)</f>
        <v>0</v>
      </c>
      <c r="BJ1386" s="18" t="s">
        <v>23</v>
      </c>
      <c r="BK1386" s="160">
        <f>ROUND(I1386*H1386,2)</f>
        <v>0</v>
      </c>
      <c r="BL1386" s="18" t="s">
        <v>310</v>
      </c>
      <c r="BM1386" s="159" t="s">
        <v>1475</v>
      </c>
    </row>
    <row r="1387" spans="1:65" s="13" customFormat="1">
      <c r="B1387" s="161"/>
      <c r="D1387" s="162" t="s">
        <v>312</v>
      </c>
      <c r="E1387" s="163" t="s">
        <v>1</v>
      </c>
      <c r="F1387" s="164" t="s">
        <v>1476</v>
      </c>
      <c r="H1387" s="163" t="s">
        <v>1</v>
      </c>
      <c r="I1387" s="165"/>
      <c r="L1387" s="161"/>
      <c r="M1387" s="166"/>
      <c r="N1387" s="167"/>
      <c r="O1387" s="167"/>
      <c r="P1387" s="167"/>
      <c r="Q1387" s="167"/>
      <c r="R1387" s="167"/>
      <c r="S1387" s="167"/>
      <c r="T1387" s="168"/>
      <c r="AT1387" s="163" t="s">
        <v>312</v>
      </c>
      <c r="AU1387" s="163" t="s">
        <v>96</v>
      </c>
      <c r="AV1387" s="13" t="s">
        <v>23</v>
      </c>
      <c r="AW1387" s="13" t="s">
        <v>41</v>
      </c>
      <c r="AX1387" s="13" t="s">
        <v>86</v>
      </c>
      <c r="AY1387" s="163" t="s">
        <v>302</v>
      </c>
    </row>
    <row r="1388" spans="1:65" s="13" customFormat="1">
      <c r="B1388" s="161"/>
      <c r="D1388" s="162" t="s">
        <v>312</v>
      </c>
      <c r="E1388" s="163" t="s">
        <v>1</v>
      </c>
      <c r="F1388" s="164" t="s">
        <v>3181</v>
      </c>
      <c r="H1388" s="163" t="s">
        <v>1</v>
      </c>
      <c r="I1388" s="165"/>
      <c r="L1388" s="161"/>
      <c r="M1388" s="166"/>
      <c r="N1388" s="167"/>
      <c r="O1388" s="167"/>
      <c r="P1388" s="167"/>
      <c r="Q1388" s="167"/>
      <c r="R1388" s="167"/>
      <c r="S1388" s="167"/>
      <c r="T1388" s="168"/>
      <c r="AT1388" s="163" t="s">
        <v>312</v>
      </c>
      <c r="AU1388" s="163" t="s">
        <v>96</v>
      </c>
      <c r="AV1388" s="13" t="s">
        <v>23</v>
      </c>
      <c r="AW1388" s="13" t="s">
        <v>41</v>
      </c>
      <c r="AX1388" s="13" t="s">
        <v>86</v>
      </c>
      <c r="AY1388" s="163" t="s">
        <v>302</v>
      </c>
    </row>
    <row r="1389" spans="1:65" s="14" customFormat="1">
      <c r="B1389" s="169"/>
      <c r="D1389" s="162" t="s">
        <v>312</v>
      </c>
      <c r="E1389" s="170" t="s">
        <v>1</v>
      </c>
      <c r="F1389" s="171" t="s">
        <v>3182</v>
      </c>
      <c r="H1389" s="172">
        <v>1.1519999999999999</v>
      </c>
      <c r="I1389" s="173"/>
      <c r="L1389" s="169"/>
      <c r="M1389" s="174"/>
      <c r="N1389" s="175"/>
      <c r="O1389" s="175"/>
      <c r="P1389" s="175"/>
      <c r="Q1389" s="175"/>
      <c r="R1389" s="175"/>
      <c r="S1389" s="175"/>
      <c r="T1389" s="176"/>
      <c r="AT1389" s="170" t="s">
        <v>312</v>
      </c>
      <c r="AU1389" s="170" t="s">
        <v>96</v>
      </c>
      <c r="AV1389" s="14" t="s">
        <v>96</v>
      </c>
      <c r="AW1389" s="14" t="s">
        <v>41</v>
      </c>
      <c r="AX1389" s="14" t="s">
        <v>86</v>
      </c>
      <c r="AY1389" s="170" t="s">
        <v>302</v>
      </c>
    </row>
    <row r="1390" spans="1:65" s="14" customFormat="1">
      <c r="B1390" s="169"/>
      <c r="D1390" s="162" t="s">
        <v>312</v>
      </c>
      <c r="E1390" s="170" t="s">
        <v>1</v>
      </c>
      <c r="F1390" s="171" t="s">
        <v>3183</v>
      </c>
      <c r="H1390" s="172">
        <v>-0.68</v>
      </c>
      <c r="I1390" s="173"/>
      <c r="L1390" s="169"/>
      <c r="M1390" s="174"/>
      <c r="N1390" s="175"/>
      <c r="O1390" s="175"/>
      <c r="P1390" s="175"/>
      <c r="Q1390" s="175"/>
      <c r="R1390" s="175"/>
      <c r="S1390" s="175"/>
      <c r="T1390" s="176"/>
      <c r="AT1390" s="170" t="s">
        <v>312</v>
      </c>
      <c r="AU1390" s="170" t="s">
        <v>96</v>
      </c>
      <c r="AV1390" s="14" t="s">
        <v>96</v>
      </c>
      <c r="AW1390" s="14" t="s">
        <v>41</v>
      </c>
      <c r="AX1390" s="14" t="s">
        <v>86</v>
      </c>
      <c r="AY1390" s="170" t="s">
        <v>302</v>
      </c>
    </row>
    <row r="1391" spans="1:65" s="15" customFormat="1">
      <c r="B1391" s="177"/>
      <c r="D1391" s="162" t="s">
        <v>312</v>
      </c>
      <c r="E1391" s="178" t="s">
        <v>1</v>
      </c>
      <c r="F1391" s="179" t="s">
        <v>324</v>
      </c>
      <c r="H1391" s="180">
        <v>0.47199999999999998</v>
      </c>
      <c r="I1391" s="181"/>
      <c r="L1391" s="177"/>
      <c r="M1391" s="182"/>
      <c r="N1391" s="183"/>
      <c r="O1391" s="183"/>
      <c r="P1391" s="183"/>
      <c r="Q1391" s="183"/>
      <c r="R1391" s="183"/>
      <c r="S1391" s="183"/>
      <c r="T1391" s="184"/>
      <c r="AT1391" s="178" t="s">
        <v>312</v>
      </c>
      <c r="AU1391" s="178" t="s">
        <v>96</v>
      </c>
      <c r="AV1391" s="15" t="s">
        <v>310</v>
      </c>
      <c r="AW1391" s="15" t="s">
        <v>41</v>
      </c>
      <c r="AX1391" s="15" t="s">
        <v>23</v>
      </c>
      <c r="AY1391" s="178" t="s">
        <v>302</v>
      </c>
    </row>
    <row r="1392" spans="1:65" s="2" customFormat="1" ht="16.5" customHeight="1">
      <c r="A1392" s="34"/>
      <c r="B1392" s="147"/>
      <c r="C1392" s="148" t="s">
        <v>1426</v>
      </c>
      <c r="D1392" s="148" t="s">
        <v>305</v>
      </c>
      <c r="E1392" s="149" t="s">
        <v>1481</v>
      </c>
      <c r="F1392" s="150" t="s">
        <v>1482</v>
      </c>
      <c r="G1392" s="151" t="s">
        <v>308</v>
      </c>
      <c r="H1392" s="152">
        <v>3.84</v>
      </c>
      <c r="I1392" s="153"/>
      <c r="J1392" s="154">
        <f>ROUND(I1392*H1392,2)</f>
        <v>0</v>
      </c>
      <c r="K1392" s="150" t="s">
        <v>309</v>
      </c>
      <c r="L1392" s="35"/>
      <c r="M1392" s="155" t="s">
        <v>1</v>
      </c>
      <c r="N1392" s="156" t="s">
        <v>51</v>
      </c>
      <c r="O1392" s="60"/>
      <c r="P1392" s="157">
        <f>O1392*H1392</f>
        <v>0</v>
      </c>
      <c r="Q1392" s="157">
        <v>6.3899999999999998E-3</v>
      </c>
      <c r="R1392" s="157">
        <f>Q1392*H1392</f>
        <v>2.45376E-2</v>
      </c>
      <c r="S1392" s="157">
        <v>0</v>
      </c>
      <c r="T1392" s="158">
        <f>S1392*H1392</f>
        <v>0</v>
      </c>
      <c r="U1392" s="34"/>
      <c r="V1392" s="34"/>
      <c r="W1392" s="34"/>
      <c r="X1392" s="34"/>
      <c r="Y1392" s="34"/>
      <c r="Z1392" s="34"/>
      <c r="AA1392" s="34"/>
      <c r="AB1392" s="34"/>
      <c r="AC1392" s="34"/>
      <c r="AD1392" s="34"/>
      <c r="AE1392" s="34"/>
      <c r="AR1392" s="159" t="s">
        <v>310</v>
      </c>
      <c r="AT1392" s="159" t="s">
        <v>305</v>
      </c>
      <c r="AU1392" s="159" t="s">
        <v>96</v>
      </c>
      <c r="AY1392" s="18" t="s">
        <v>302</v>
      </c>
      <c r="BE1392" s="160">
        <f>IF(N1392="základní",J1392,0)</f>
        <v>0</v>
      </c>
      <c r="BF1392" s="160">
        <f>IF(N1392="snížená",J1392,0)</f>
        <v>0</v>
      </c>
      <c r="BG1392" s="160">
        <f>IF(N1392="zákl. přenesená",J1392,0)</f>
        <v>0</v>
      </c>
      <c r="BH1392" s="160">
        <f>IF(N1392="sníž. přenesená",J1392,0)</f>
        <v>0</v>
      </c>
      <c r="BI1392" s="160">
        <f>IF(N1392="nulová",J1392,0)</f>
        <v>0</v>
      </c>
      <c r="BJ1392" s="18" t="s">
        <v>23</v>
      </c>
      <c r="BK1392" s="160">
        <f>ROUND(I1392*H1392,2)</f>
        <v>0</v>
      </c>
      <c r="BL1392" s="18" t="s">
        <v>310</v>
      </c>
      <c r="BM1392" s="159" t="s">
        <v>1483</v>
      </c>
    </row>
    <row r="1393" spans="1:65" s="13" customFormat="1">
      <c r="B1393" s="161"/>
      <c r="D1393" s="162" t="s">
        <v>312</v>
      </c>
      <c r="E1393" s="163" t="s">
        <v>1</v>
      </c>
      <c r="F1393" s="164" t="s">
        <v>1476</v>
      </c>
      <c r="H1393" s="163" t="s">
        <v>1</v>
      </c>
      <c r="I1393" s="165"/>
      <c r="L1393" s="161"/>
      <c r="M1393" s="166"/>
      <c r="N1393" s="167"/>
      <c r="O1393" s="167"/>
      <c r="P1393" s="167"/>
      <c r="Q1393" s="167"/>
      <c r="R1393" s="167"/>
      <c r="S1393" s="167"/>
      <c r="T1393" s="168"/>
      <c r="AT1393" s="163" t="s">
        <v>312</v>
      </c>
      <c r="AU1393" s="163" t="s">
        <v>96</v>
      </c>
      <c r="AV1393" s="13" t="s">
        <v>23</v>
      </c>
      <c r="AW1393" s="13" t="s">
        <v>41</v>
      </c>
      <c r="AX1393" s="13" t="s">
        <v>86</v>
      </c>
      <c r="AY1393" s="163" t="s">
        <v>302</v>
      </c>
    </row>
    <row r="1394" spans="1:65" s="13" customFormat="1">
      <c r="B1394" s="161"/>
      <c r="D1394" s="162" t="s">
        <v>312</v>
      </c>
      <c r="E1394" s="163" t="s">
        <v>1</v>
      </c>
      <c r="F1394" s="164" t="s">
        <v>3184</v>
      </c>
      <c r="H1394" s="163" t="s">
        <v>1</v>
      </c>
      <c r="I1394" s="165"/>
      <c r="L1394" s="161"/>
      <c r="M1394" s="166"/>
      <c r="N1394" s="167"/>
      <c r="O1394" s="167"/>
      <c r="P1394" s="167"/>
      <c r="Q1394" s="167"/>
      <c r="R1394" s="167"/>
      <c r="S1394" s="167"/>
      <c r="T1394" s="168"/>
      <c r="AT1394" s="163" t="s">
        <v>312</v>
      </c>
      <c r="AU1394" s="163" t="s">
        <v>96</v>
      </c>
      <c r="AV1394" s="13" t="s">
        <v>23</v>
      </c>
      <c r="AW1394" s="13" t="s">
        <v>41</v>
      </c>
      <c r="AX1394" s="13" t="s">
        <v>86</v>
      </c>
      <c r="AY1394" s="163" t="s">
        <v>302</v>
      </c>
    </row>
    <row r="1395" spans="1:65" s="14" customFormat="1">
      <c r="B1395" s="169"/>
      <c r="D1395" s="162" t="s">
        <v>312</v>
      </c>
      <c r="E1395" s="170" t="s">
        <v>1</v>
      </c>
      <c r="F1395" s="171" t="s">
        <v>3185</v>
      </c>
      <c r="H1395" s="172">
        <v>3.84</v>
      </c>
      <c r="I1395" s="173"/>
      <c r="L1395" s="169"/>
      <c r="M1395" s="174"/>
      <c r="N1395" s="175"/>
      <c r="O1395" s="175"/>
      <c r="P1395" s="175"/>
      <c r="Q1395" s="175"/>
      <c r="R1395" s="175"/>
      <c r="S1395" s="175"/>
      <c r="T1395" s="176"/>
      <c r="AT1395" s="170" t="s">
        <v>312</v>
      </c>
      <c r="AU1395" s="170" t="s">
        <v>96</v>
      </c>
      <c r="AV1395" s="14" t="s">
        <v>96</v>
      </c>
      <c r="AW1395" s="14" t="s">
        <v>41</v>
      </c>
      <c r="AX1395" s="14" t="s">
        <v>23</v>
      </c>
      <c r="AY1395" s="170" t="s">
        <v>302</v>
      </c>
    </row>
    <row r="1396" spans="1:65" s="2" customFormat="1" ht="16.5" customHeight="1">
      <c r="A1396" s="34"/>
      <c r="B1396" s="147"/>
      <c r="C1396" s="148" t="s">
        <v>1430</v>
      </c>
      <c r="D1396" s="148" t="s">
        <v>305</v>
      </c>
      <c r="E1396" s="149" t="s">
        <v>3186</v>
      </c>
      <c r="F1396" s="150" t="s">
        <v>3187</v>
      </c>
      <c r="G1396" s="151" t="s">
        <v>411</v>
      </c>
      <c r="H1396" s="152">
        <v>2.7229999999999999</v>
      </c>
      <c r="I1396" s="153"/>
      <c r="J1396" s="154">
        <f>ROUND(I1396*H1396,2)</f>
        <v>0</v>
      </c>
      <c r="K1396" s="150" t="s">
        <v>1</v>
      </c>
      <c r="L1396" s="35"/>
      <c r="M1396" s="155" t="s">
        <v>1</v>
      </c>
      <c r="N1396" s="156" t="s">
        <v>51</v>
      </c>
      <c r="O1396" s="60"/>
      <c r="P1396" s="157">
        <f>O1396*H1396</f>
        <v>0</v>
      </c>
      <c r="Q1396" s="157">
        <v>2.234</v>
      </c>
      <c r="R1396" s="157">
        <f>Q1396*H1396</f>
        <v>6.0831819999999999</v>
      </c>
      <c r="S1396" s="157">
        <v>0</v>
      </c>
      <c r="T1396" s="158">
        <f>S1396*H1396</f>
        <v>0</v>
      </c>
      <c r="U1396" s="34"/>
      <c r="V1396" s="34"/>
      <c r="W1396" s="34"/>
      <c r="X1396" s="34"/>
      <c r="Y1396" s="34"/>
      <c r="Z1396" s="34"/>
      <c r="AA1396" s="34"/>
      <c r="AB1396" s="34"/>
      <c r="AC1396" s="34"/>
      <c r="AD1396" s="34"/>
      <c r="AE1396" s="34"/>
      <c r="AR1396" s="159" t="s">
        <v>310</v>
      </c>
      <c r="AT1396" s="159" t="s">
        <v>305</v>
      </c>
      <c r="AU1396" s="159" t="s">
        <v>96</v>
      </c>
      <c r="AY1396" s="18" t="s">
        <v>302</v>
      </c>
      <c r="BE1396" s="160">
        <f>IF(N1396="základní",J1396,0)</f>
        <v>0</v>
      </c>
      <c r="BF1396" s="160">
        <f>IF(N1396="snížená",J1396,0)</f>
        <v>0</v>
      </c>
      <c r="BG1396" s="160">
        <f>IF(N1396="zákl. přenesená",J1396,0)</f>
        <v>0</v>
      </c>
      <c r="BH1396" s="160">
        <f>IF(N1396="sníž. přenesená",J1396,0)</f>
        <v>0</v>
      </c>
      <c r="BI1396" s="160">
        <f>IF(N1396="nulová",J1396,0)</f>
        <v>0</v>
      </c>
      <c r="BJ1396" s="18" t="s">
        <v>23</v>
      </c>
      <c r="BK1396" s="160">
        <f>ROUND(I1396*H1396,2)</f>
        <v>0</v>
      </c>
      <c r="BL1396" s="18" t="s">
        <v>310</v>
      </c>
      <c r="BM1396" s="159" t="s">
        <v>3188</v>
      </c>
    </row>
    <row r="1397" spans="1:65" s="13" customFormat="1">
      <c r="B1397" s="161"/>
      <c r="D1397" s="162" t="s">
        <v>312</v>
      </c>
      <c r="E1397" s="163" t="s">
        <v>1</v>
      </c>
      <c r="F1397" s="164" t="s">
        <v>3189</v>
      </c>
      <c r="H1397" s="163" t="s">
        <v>1</v>
      </c>
      <c r="I1397" s="165"/>
      <c r="L1397" s="161"/>
      <c r="M1397" s="166"/>
      <c r="N1397" s="167"/>
      <c r="O1397" s="167"/>
      <c r="P1397" s="167"/>
      <c r="Q1397" s="167"/>
      <c r="R1397" s="167"/>
      <c r="S1397" s="167"/>
      <c r="T1397" s="168"/>
      <c r="AT1397" s="163" t="s">
        <v>312</v>
      </c>
      <c r="AU1397" s="163" t="s">
        <v>96</v>
      </c>
      <c r="AV1397" s="13" t="s">
        <v>23</v>
      </c>
      <c r="AW1397" s="13" t="s">
        <v>41</v>
      </c>
      <c r="AX1397" s="13" t="s">
        <v>86</v>
      </c>
      <c r="AY1397" s="163" t="s">
        <v>302</v>
      </c>
    </row>
    <row r="1398" spans="1:65" s="14" customFormat="1">
      <c r="B1398" s="169"/>
      <c r="D1398" s="162" t="s">
        <v>312</v>
      </c>
      <c r="E1398" s="170" t="s">
        <v>1</v>
      </c>
      <c r="F1398" s="171" t="s">
        <v>3190</v>
      </c>
      <c r="H1398" s="172">
        <v>2.7229999999999999</v>
      </c>
      <c r="I1398" s="173"/>
      <c r="L1398" s="169"/>
      <c r="M1398" s="174"/>
      <c r="N1398" s="175"/>
      <c r="O1398" s="175"/>
      <c r="P1398" s="175"/>
      <c r="Q1398" s="175"/>
      <c r="R1398" s="175"/>
      <c r="S1398" s="175"/>
      <c r="T1398" s="176"/>
      <c r="AT1398" s="170" t="s">
        <v>312</v>
      </c>
      <c r="AU1398" s="170" t="s">
        <v>96</v>
      </c>
      <c r="AV1398" s="14" t="s">
        <v>96</v>
      </c>
      <c r="AW1398" s="14" t="s">
        <v>41</v>
      </c>
      <c r="AX1398" s="14" t="s">
        <v>86</v>
      </c>
      <c r="AY1398" s="170" t="s">
        <v>302</v>
      </c>
    </row>
    <row r="1399" spans="1:65" s="15" customFormat="1">
      <c r="B1399" s="177"/>
      <c r="D1399" s="162" t="s">
        <v>312</v>
      </c>
      <c r="E1399" s="178" t="s">
        <v>2227</v>
      </c>
      <c r="F1399" s="179" t="s">
        <v>324</v>
      </c>
      <c r="H1399" s="180">
        <v>2.7229999999999999</v>
      </c>
      <c r="I1399" s="181"/>
      <c r="L1399" s="177"/>
      <c r="M1399" s="182"/>
      <c r="N1399" s="183"/>
      <c r="O1399" s="183"/>
      <c r="P1399" s="183"/>
      <c r="Q1399" s="183"/>
      <c r="R1399" s="183"/>
      <c r="S1399" s="183"/>
      <c r="T1399" s="184"/>
      <c r="AT1399" s="178" t="s">
        <v>312</v>
      </c>
      <c r="AU1399" s="178" t="s">
        <v>96</v>
      </c>
      <c r="AV1399" s="15" t="s">
        <v>310</v>
      </c>
      <c r="AW1399" s="15" t="s">
        <v>41</v>
      </c>
      <c r="AX1399" s="15" t="s">
        <v>23</v>
      </c>
      <c r="AY1399" s="178" t="s">
        <v>302</v>
      </c>
    </row>
    <row r="1400" spans="1:65" s="2" customFormat="1" ht="16.5" customHeight="1">
      <c r="A1400" s="34"/>
      <c r="B1400" s="147"/>
      <c r="C1400" s="148" t="s">
        <v>1434</v>
      </c>
      <c r="D1400" s="148" t="s">
        <v>305</v>
      </c>
      <c r="E1400" s="149" t="s">
        <v>1481</v>
      </c>
      <c r="F1400" s="150" t="s">
        <v>1482</v>
      </c>
      <c r="G1400" s="151" t="s">
        <v>308</v>
      </c>
      <c r="H1400" s="152">
        <v>14.85</v>
      </c>
      <c r="I1400" s="153"/>
      <c r="J1400" s="154">
        <f>ROUND(I1400*H1400,2)</f>
        <v>0</v>
      </c>
      <c r="K1400" s="150" t="s">
        <v>309</v>
      </c>
      <c r="L1400" s="35"/>
      <c r="M1400" s="155" t="s">
        <v>1</v>
      </c>
      <c r="N1400" s="156" t="s">
        <v>51</v>
      </c>
      <c r="O1400" s="60"/>
      <c r="P1400" s="157">
        <f>O1400*H1400</f>
        <v>0</v>
      </c>
      <c r="Q1400" s="157">
        <v>6.3899999999999998E-3</v>
      </c>
      <c r="R1400" s="157">
        <f>Q1400*H1400</f>
        <v>9.489149999999999E-2</v>
      </c>
      <c r="S1400" s="157">
        <v>0</v>
      </c>
      <c r="T1400" s="158">
        <f>S1400*H1400</f>
        <v>0</v>
      </c>
      <c r="U1400" s="34"/>
      <c r="V1400" s="34"/>
      <c r="W1400" s="34"/>
      <c r="X1400" s="34"/>
      <c r="Y1400" s="34"/>
      <c r="Z1400" s="34"/>
      <c r="AA1400" s="34"/>
      <c r="AB1400" s="34"/>
      <c r="AC1400" s="34"/>
      <c r="AD1400" s="34"/>
      <c r="AE1400" s="34"/>
      <c r="AR1400" s="159" t="s">
        <v>310</v>
      </c>
      <c r="AT1400" s="159" t="s">
        <v>305</v>
      </c>
      <c r="AU1400" s="159" t="s">
        <v>96</v>
      </c>
      <c r="AY1400" s="18" t="s">
        <v>302</v>
      </c>
      <c r="BE1400" s="160">
        <f>IF(N1400="základní",J1400,0)</f>
        <v>0</v>
      </c>
      <c r="BF1400" s="160">
        <f>IF(N1400="snížená",J1400,0)</f>
        <v>0</v>
      </c>
      <c r="BG1400" s="160">
        <f>IF(N1400="zákl. přenesená",J1400,0)</f>
        <v>0</v>
      </c>
      <c r="BH1400" s="160">
        <f>IF(N1400="sníž. přenesená",J1400,0)</f>
        <v>0</v>
      </c>
      <c r="BI1400" s="160">
        <f>IF(N1400="nulová",J1400,0)</f>
        <v>0</v>
      </c>
      <c r="BJ1400" s="18" t="s">
        <v>23</v>
      </c>
      <c r="BK1400" s="160">
        <f>ROUND(I1400*H1400,2)</f>
        <v>0</v>
      </c>
      <c r="BL1400" s="18" t="s">
        <v>310</v>
      </c>
      <c r="BM1400" s="159" t="s">
        <v>3191</v>
      </c>
    </row>
    <row r="1401" spans="1:65" s="13" customFormat="1">
      <c r="B1401" s="161"/>
      <c r="D1401" s="162" t="s">
        <v>312</v>
      </c>
      <c r="E1401" s="163" t="s">
        <v>1</v>
      </c>
      <c r="F1401" s="164" t="s">
        <v>3189</v>
      </c>
      <c r="H1401" s="163" t="s">
        <v>1</v>
      </c>
      <c r="I1401" s="165"/>
      <c r="L1401" s="161"/>
      <c r="M1401" s="166"/>
      <c r="N1401" s="167"/>
      <c r="O1401" s="167"/>
      <c r="P1401" s="167"/>
      <c r="Q1401" s="167"/>
      <c r="R1401" s="167"/>
      <c r="S1401" s="167"/>
      <c r="T1401" s="168"/>
      <c r="AT1401" s="163" t="s">
        <v>312</v>
      </c>
      <c r="AU1401" s="163" t="s">
        <v>96</v>
      </c>
      <c r="AV1401" s="13" t="s">
        <v>23</v>
      </c>
      <c r="AW1401" s="13" t="s">
        <v>41</v>
      </c>
      <c r="AX1401" s="13" t="s">
        <v>86</v>
      </c>
      <c r="AY1401" s="163" t="s">
        <v>302</v>
      </c>
    </row>
    <row r="1402" spans="1:65" s="14" customFormat="1">
      <c r="B1402" s="169"/>
      <c r="D1402" s="162" t="s">
        <v>312</v>
      </c>
      <c r="E1402" s="170" t="s">
        <v>1</v>
      </c>
      <c r="F1402" s="171" t="s">
        <v>3192</v>
      </c>
      <c r="H1402" s="172">
        <v>14.85</v>
      </c>
      <c r="I1402" s="173"/>
      <c r="L1402" s="169"/>
      <c r="M1402" s="174"/>
      <c r="N1402" s="175"/>
      <c r="O1402" s="175"/>
      <c r="P1402" s="175"/>
      <c r="Q1402" s="175"/>
      <c r="R1402" s="175"/>
      <c r="S1402" s="175"/>
      <c r="T1402" s="176"/>
      <c r="AT1402" s="170" t="s">
        <v>312</v>
      </c>
      <c r="AU1402" s="170" t="s">
        <v>96</v>
      </c>
      <c r="AV1402" s="14" t="s">
        <v>96</v>
      </c>
      <c r="AW1402" s="14" t="s">
        <v>41</v>
      </c>
      <c r="AX1402" s="14" t="s">
        <v>23</v>
      </c>
      <c r="AY1402" s="170" t="s">
        <v>302</v>
      </c>
    </row>
    <row r="1403" spans="1:65" s="12" customFormat="1" ht="22.9" customHeight="1">
      <c r="B1403" s="134"/>
      <c r="D1403" s="135" t="s">
        <v>85</v>
      </c>
      <c r="E1403" s="145" t="s">
        <v>329</v>
      </c>
      <c r="F1403" s="145" t="s">
        <v>1485</v>
      </c>
      <c r="I1403" s="137"/>
      <c r="J1403" s="146">
        <f>BK1403</f>
        <v>0</v>
      </c>
      <c r="L1403" s="134"/>
      <c r="M1403" s="139"/>
      <c r="N1403" s="140"/>
      <c r="O1403" s="140"/>
      <c r="P1403" s="141">
        <f>SUM(P1404:P1417)</f>
        <v>0</v>
      </c>
      <c r="Q1403" s="140"/>
      <c r="R1403" s="141">
        <f>SUM(R1404:R1417)</f>
        <v>0</v>
      </c>
      <c r="S1403" s="140"/>
      <c r="T1403" s="142">
        <f>SUM(T1404:T1417)</f>
        <v>0</v>
      </c>
      <c r="AR1403" s="135" t="s">
        <v>23</v>
      </c>
      <c r="AT1403" s="143" t="s">
        <v>85</v>
      </c>
      <c r="AU1403" s="143" t="s">
        <v>23</v>
      </c>
      <c r="AY1403" s="135" t="s">
        <v>302</v>
      </c>
      <c r="BK1403" s="144">
        <f>SUM(BK1404:BK1417)</f>
        <v>0</v>
      </c>
    </row>
    <row r="1404" spans="1:65" s="2" customFormat="1" ht="16.5" customHeight="1">
      <c r="A1404" s="34"/>
      <c r="B1404" s="147"/>
      <c r="C1404" s="148" t="s">
        <v>1439</v>
      </c>
      <c r="D1404" s="148" t="s">
        <v>305</v>
      </c>
      <c r="E1404" s="149" t="s">
        <v>1487</v>
      </c>
      <c r="F1404" s="150" t="s">
        <v>1488</v>
      </c>
      <c r="G1404" s="151" t="s">
        <v>308</v>
      </c>
      <c r="H1404" s="152">
        <v>609.99</v>
      </c>
      <c r="I1404" s="153"/>
      <c r="J1404" s="154">
        <f>ROUND(I1404*H1404,2)</f>
        <v>0</v>
      </c>
      <c r="K1404" s="150" t="s">
        <v>309</v>
      </c>
      <c r="L1404" s="35"/>
      <c r="M1404" s="155" t="s">
        <v>1</v>
      </c>
      <c r="N1404" s="156" t="s">
        <v>51</v>
      </c>
      <c r="O1404" s="60"/>
      <c r="P1404" s="157">
        <f>O1404*H1404</f>
        <v>0</v>
      </c>
      <c r="Q1404" s="157">
        <v>0</v>
      </c>
      <c r="R1404" s="157">
        <f>Q1404*H1404</f>
        <v>0</v>
      </c>
      <c r="S1404" s="157">
        <v>0</v>
      </c>
      <c r="T1404" s="158">
        <f>S1404*H1404</f>
        <v>0</v>
      </c>
      <c r="U1404" s="34"/>
      <c r="V1404" s="34"/>
      <c r="W1404" s="34"/>
      <c r="X1404" s="34"/>
      <c r="Y1404" s="34"/>
      <c r="Z1404" s="34"/>
      <c r="AA1404" s="34"/>
      <c r="AB1404" s="34"/>
      <c r="AC1404" s="34"/>
      <c r="AD1404" s="34"/>
      <c r="AE1404" s="34"/>
      <c r="AR1404" s="159" t="s">
        <v>310</v>
      </c>
      <c r="AT1404" s="159" t="s">
        <v>305</v>
      </c>
      <c r="AU1404" s="159" t="s">
        <v>96</v>
      </c>
      <c r="AY1404" s="18" t="s">
        <v>302</v>
      </c>
      <c r="BE1404" s="160">
        <f>IF(N1404="základní",J1404,0)</f>
        <v>0</v>
      </c>
      <c r="BF1404" s="160">
        <f>IF(N1404="snížená",J1404,0)</f>
        <v>0</v>
      </c>
      <c r="BG1404" s="160">
        <f>IF(N1404="zákl. přenesená",J1404,0)</f>
        <v>0</v>
      </c>
      <c r="BH1404" s="160">
        <f>IF(N1404="sníž. přenesená",J1404,0)</f>
        <v>0</v>
      </c>
      <c r="BI1404" s="160">
        <f>IF(N1404="nulová",J1404,0)</f>
        <v>0</v>
      </c>
      <c r="BJ1404" s="18" t="s">
        <v>23</v>
      </c>
      <c r="BK1404" s="160">
        <f>ROUND(I1404*H1404,2)</f>
        <v>0</v>
      </c>
      <c r="BL1404" s="18" t="s">
        <v>310</v>
      </c>
      <c r="BM1404" s="159" t="s">
        <v>1489</v>
      </c>
    </row>
    <row r="1405" spans="1:65" s="13" customFormat="1">
      <c r="B1405" s="161"/>
      <c r="D1405" s="162" t="s">
        <v>312</v>
      </c>
      <c r="E1405" s="163" t="s">
        <v>1</v>
      </c>
      <c r="F1405" s="164" t="s">
        <v>1490</v>
      </c>
      <c r="H1405" s="163" t="s">
        <v>1</v>
      </c>
      <c r="I1405" s="165"/>
      <c r="L1405" s="161"/>
      <c r="M1405" s="166"/>
      <c r="N1405" s="167"/>
      <c r="O1405" s="167"/>
      <c r="P1405" s="167"/>
      <c r="Q1405" s="167"/>
      <c r="R1405" s="167"/>
      <c r="S1405" s="167"/>
      <c r="T1405" s="168"/>
      <c r="AT1405" s="163" t="s">
        <v>312</v>
      </c>
      <c r="AU1405" s="163" t="s">
        <v>96</v>
      </c>
      <c r="AV1405" s="13" t="s">
        <v>23</v>
      </c>
      <c r="AW1405" s="13" t="s">
        <v>41</v>
      </c>
      <c r="AX1405" s="13" t="s">
        <v>86</v>
      </c>
      <c r="AY1405" s="163" t="s">
        <v>302</v>
      </c>
    </row>
    <row r="1406" spans="1:65" s="14" customFormat="1">
      <c r="B1406" s="169"/>
      <c r="D1406" s="162" t="s">
        <v>312</v>
      </c>
      <c r="E1406" s="170" t="s">
        <v>1</v>
      </c>
      <c r="F1406" s="171" t="s">
        <v>352</v>
      </c>
      <c r="H1406" s="172">
        <v>237.94</v>
      </c>
      <c r="I1406" s="173"/>
      <c r="L1406" s="169"/>
      <c r="M1406" s="174"/>
      <c r="N1406" s="175"/>
      <c r="O1406" s="175"/>
      <c r="P1406" s="175"/>
      <c r="Q1406" s="175"/>
      <c r="R1406" s="175"/>
      <c r="S1406" s="175"/>
      <c r="T1406" s="176"/>
      <c r="AT1406" s="170" t="s">
        <v>312</v>
      </c>
      <c r="AU1406" s="170" t="s">
        <v>96</v>
      </c>
      <c r="AV1406" s="14" t="s">
        <v>96</v>
      </c>
      <c r="AW1406" s="14" t="s">
        <v>41</v>
      </c>
      <c r="AX1406" s="14" t="s">
        <v>86</v>
      </c>
      <c r="AY1406" s="170" t="s">
        <v>302</v>
      </c>
    </row>
    <row r="1407" spans="1:65" s="14" customFormat="1">
      <c r="B1407" s="169"/>
      <c r="D1407" s="162" t="s">
        <v>312</v>
      </c>
      <c r="E1407" s="170" t="s">
        <v>1</v>
      </c>
      <c r="F1407" s="171" t="s">
        <v>3193</v>
      </c>
      <c r="H1407" s="172">
        <v>22.2</v>
      </c>
      <c r="I1407" s="173"/>
      <c r="L1407" s="169"/>
      <c r="M1407" s="174"/>
      <c r="N1407" s="175"/>
      <c r="O1407" s="175"/>
      <c r="P1407" s="175"/>
      <c r="Q1407" s="175"/>
      <c r="R1407" s="175"/>
      <c r="S1407" s="175"/>
      <c r="T1407" s="176"/>
      <c r="AT1407" s="170" t="s">
        <v>312</v>
      </c>
      <c r="AU1407" s="170" t="s">
        <v>96</v>
      </c>
      <c r="AV1407" s="14" t="s">
        <v>96</v>
      </c>
      <c r="AW1407" s="14" t="s">
        <v>41</v>
      </c>
      <c r="AX1407" s="14" t="s">
        <v>86</v>
      </c>
      <c r="AY1407" s="170" t="s">
        <v>302</v>
      </c>
    </row>
    <row r="1408" spans="1:65" s="14" customFormat="1">
      <c r="B1408" s="169"/>
      <c r="D1408" s="162" t="s">
        <v>312</v>
      </c>
      <c r="E1408" s="170" t="s">
        <v>1</v>
      </c>
      <c r="F1408" s="171" t="s">
        <v>2319</v>
      </c>
      <c r="H1408" s="172">
        <v>13.53</v>
      </c>
      <c r="I1408" s="173"/>
      <c r="L1408" s="169"/>
      <c r="M1408" s="174"/>
      <c r="N1408" s="175"/>
      <c r="O1408" s="175"/>
      <c r="P1408" s="175"/>
      <c r="Q1408" s="175"/>
      <c r="R1408" s="175"/>
      <c r="S1408" s="175"/>
      <c r="T1408" s="176"/>
      <c r="AT1408" s="170" t="s">
        <v>312</v>
      </c>
      <c r="AU1408" s="170" t="s">
        <v>96</v>
      </c>
      <c r="AV1408" s="14" t="s">
        <v>96</v>
      </c>
      <c r="AW1408" s="14" t="s">
        <v>41</v>
      </c>
      <c r="AX1408" s="14" t="s">
        <v>86</v>
      </c>
      <c r="AY1408" s="170" t="s">
        <v>302</v>
      </c>
    </row>
    <row r="1409" spans="1:65" s="14" customFormat="1">
      <c r="B1409" s="169"/>
      <c r="D1409" s="162" t="s">
        <v>312</v>
      </c>
      <c r="E1409" s="170" t="s">
        <v>1</v>
      </c>
      <c r="F1409" s="171" t="s">
        <v>2321</v>
      </c>
      <c r="H1409" s="172">
        <v>6.97</v>
      </c>
      <c r="I1409" s="173"/>
      <c r="L1409" s="169"/>
      <c r="M1409" s="174"/>
      <c r="N1409" s="175"/>
      <c r="O1409" s="175"/>
      <c r="P1409" s="175"/>
      <c r="Q1409" s="175"/>
      <c r="R1409" s="175"/>
      <c r="S1409" s="175"/>
      <c r="T1409" s="176"/>
      <c r="AT1409" s="170" t="s">
        <v>312</v>
      </c>
      <c r="AU1409" s="170" t="s">
        <v>96</v>
      </c>
      <c r="AV1409" s="14" t="s">
        <v>96</v>
      </c>
      <c r="AW1409" s="14" t="s">
        <v>41</v>
      </c>
      <c r="AX1409" s="14" t="s">
        <v>86</v>
      </c>
      <c r="AY1409" s="170" t="s">
        <v>302</v>
      </c>
    </row>
    <row r="1410" spans="1:65" s="14" customFormat="1">
      <c r="B1410" s="169"/>
      <c r="D1410" s="162" t="s">
        <v>312</v>
      </c>
      <c r="E1410" s="170" t="s">
        <v>1</v>
      </c>
      <c r="F1410" s="171" t="s">
        <v>2235</v>
      </c>
      <c r="H1410" s="172">
        <v>21.76</v>
      </c>
      <c r="I1410" s="173"/>
      <c r="L1410" s="169"/>
      <c r="M1410" s="174"/>
      <c r="N1410" s="175"/>
      <c r="O1410" s="175"/>
      <c r="P1410" s="175"/>
      <c r="Q1410" s="175"/>
      <c r="R1410" s="175"/>
      <c r="S1410" s="175"/>
      <c r="T1410" s="176"/>
      <c r="AT1410" s="170" t="s">
        <v>312</v>
      </c>
      <c r="AU1410" s="170" t="s">
        <v>96</v>
      </c>
      <c r="AV1410" s="14" t="s">
        <v>96</v>
      </c>
      <c r="AW1410" s="14" t="s">
        <v>41</v>
      </c>
      <c r="AX1410" s="14" t="s">
        <v>86</v>
      </c>
      <c r="AY1410" s="170" t="s">
        <v>302</v>
      </c>
    </row>
    <row r="1411" spans="1:65" s="14" customFormat="1">
      <c r="B1411" s="169"/>
      <c r="D1411" s="162" t="s">
        <v>312</v>
      </c>
      <c r="E1411" s="170" t="s">
        <v>1</v>
      </c>
      <c r="F1411" s="171" t="s">
        <v>2225</v>
      </c>
      <c r="H1411" s="172">
        <v>36.229999999999997</v>
      </c>
      <c r="I1411" s="173"/>
      <c r="L1411" s="169"/>
      <c r="M1411" s="174"/>
      <c r="N1411" s="175"/>
      <c r="O1411" s="175"/>
      <c r="P1411" s="175"/>
      <c r="Q1411" s="175"/>
      <c r="R1411" s="175"/>
      <c r="S1411" s="175"/>
      <c r="T1411" s="176"/>
      <c r="AT1411" s="170" t="s">
        <v>312</v>
      </c>
      <c r="AU1411" s="170" t="s">
        <v>96</v>
      </c>
      <c r="AV1411" s="14" t="s">
        <v>96</v>
      </c>
      <c r="AW1411" s="14" t="s">
        <v>41</v>
      </c>
      <c r="AX1411" s="14" t="s">
        <v>86</v>
      </c>
      <c r="AY1411" s="170" t="s">
        <v>302</v>
      </c>
    </row>
    <row r="1412" spans="1:65" s="14" customFormat="1">
      <c r="B1412" s="169"/>
      <c r="D1412" s="162" t="s">
        <v>312</v>
      </c>
      <c r="E1412" s="170" t="s">
        <v>1</v>
      </c>
      <c r="F1412" s="171" t="s">
        <v>2259</v>
      </c>
      <c r="H1412" s="172">
        <v>271.36</v>
      </c>
      <c r="I1412" s="173"/>
      <c r="L1412" s="169"/>
      <c r="M1412" s="174"/>
      <c r="N1412" s="175"/>
      <c r="O1412" s="175"/>
      <c r="P1412" s="175"/>
      <c r="Q1412" s="175"/>
      <c r="R1412" s="175"/>
      <c r="S1412" s="175"/>
      <c r="T1412" s="176"/>
      <c r="AT1412" s="170" t="s">
        <v>312</v>
      </c>
      <c r="AU1412" s="170" t="s">
        <v>96</v>
      </c>
      <c r="AV1412" s="14" t="s">
        <v>96</v>
      </c>
      <c r="AW1412" s="14" t="s">
        <v>41</v>
      </c>
      <c r="AX1412" s="14" t="s">
        <v>86</v>
      </c>
      <c r="AY1412" s="170" t="s">
        <v>302</v>
      </c>
    </row>
    <row r="1413" spans="1:65" s="15" customFormat="1">
      <c r="B1413" s="177"/>
      <c r="D1413" s="162" t="s">
        <v>312</v>
      </c>
      <c r="E1413" s="178" t="s">
        <v>193</v>
      </c>
      <c r="F1413" s="179" t="s">
        <v>324</v>
      </c>
      <c r="H1413" s="180">
        <v>609.99</v>
      </c>
      <c r="I1413" s="181"/>
      <c r="L1413" s="177"/>
      <c r="M1413" s="182"/>
      <c r="N1413" s="183"/>
      <c r="O1413" s="183"/>
      <c r="P1413" s="183"/>
      <c r="Q1413" s="183"/>
      <c r="R1413" s="183"/>
      <c r="S1413" s="183"/>
      <c r="T1413" s="184"/>
      <c r="AT1413" s="178" t="s">
        <v>312</v>
      </c>
      <c r="AU1413" s="178" t="s">
        <v>96</v>
      </c>
      <c r="AV1413" s="15" t="s">
        <v>310</v>
      </c>
      <c r="AW1413" s="15" t="s">
        <v>41</v>
      </c>
      <c r="AX1413" s="15" t="s">
        <v>23</v>
      </c>
      <c r="AY1413" s="178" t="s">
        <v>302</v>
      </c>
    </row>
    <row r="1414" spans="1:65" s="2" customFormat="1" ht="16.5" customHeight="1">
      <c r="A1414" s="34"/>
      <c r="B1414" s="147"/>
      <c r="C1414" s="148" t="s">
        <v>1443</v>
      </c>
      <c r="D1414" s="148" t="s">
        <v>305</v>
      </c>
      <c r="E1414" s="149" t="s">
        <v>1410</v>
      </c>
      <c r="F1414" s="150" t="s">
        <v>1411</v>
      </c>
      <c r="G1414" s="151" t="s">
        <v>411</v>
      </c>
      <c r="H1414" s="152">
        <v>60.999000000000002</v>
      </c>
      <c r="I1414" s="153"/>
      <c r="J1414" s="154">
        <f>ROUND(I1414*H1414,2)</f>
        <v>0</v>
      </c>
      <c r="K1414" s="150" t="s">
        <v>309</v>
      </c>
      <c r="L1414" s="35"/>
      <c r="M1414" s="155" t="s">
        <v>1</v>
      </c>
      <c r="N1414" s="156" t="s">
        <v>51</v>
      </c>
      <c r="O1414" s="60"/>
      <c r="P1414" s="157">
        <f>O1414*H1414</f>
        <v>0</v>
      </c>
      <c r="Q1414" s="157">
        <v>0</v>
      </c>
      <c r="R1414" s="157">
        <f>Q1414*H1414</f>
        <v>0</v>
      </c>
      <c r="S1414" s="157">
        <v>0</v>
      </c>
      <c r="T1414" s="158">
        <f>S1414*H1414</f>
        <v>0</v>
      </c>
      <c r="U1414" s="34"/>
      <c r="V1414" s="34"/>
      <c r="W1414" s="34"/>
      <c r="X1414" s="34"/>
      <c r="Y1414" s="34"/>
      <c r="Z1414" s="34"/>
      <c r="AA1414" s="34"/>
      <c r="AB1414" s="34"/>
      <c r="AC1414" s="34"/>
      <c r="AD1414" s="34"/>
      <c r="AE1414" s="34"/>
      <c r="AR1414" s="159" t="s">
        <v>310</v>
      </c>
      <c r="AT1414" s="159" t="s">
        <v>305</v>
      </c>
      <c r="AU1414" s="159" t="s">
        <v>96</v>
      </c>
      <c r="AY1414" s="18" t="s">
        <v>302</v>
      </c>
      <c r="BE1414" s="160">
        <f>IF(N1414="základní",J1414,0)</f>
        <v>0</v>
      </c>
      <c r="BF1414" s="160">
        <f>IF(N1414="snížená",J1414,0)</f>
        <v>0</v>
      </c>
      <c r="BG1414" s="160">
        <f>IF(N1414="zákl. přenesená",J1414,0)</f>
        <v>0</v>
      </c>
      <c r="BH1414" s="160">
        <f>IF(N1414="sníž. přenesená",J1414,0)</f>
        <v>0</v>
      </c>
      <c r="BI1414" s="160">
        <f>IF(N1414="nulová",J1414,0)</f>
        <v>0</v>
      </c>
      <c r="BJ1414" s="18" t="s">
        <v>23</v>
      </c>
      <c r="BK1414" s="160">
        <f>ROUND(I1414*H1414,2)</f>
        <v>0</v>
      </c>
      <c r="BL1414" s="18" t="s">
        <v>310</v>
      </c>
      <c r="BM1414" s="159" t="s">
        <v>3194</v>
      </c>
    </row>
    <row r="1415" spans="1:65" s="14" customFormat="1">
      <c r="B1415" s="169"/>
      <c r="D1415" s="162" t="s">
        <v>312</v>
      </c>
      <c r="E1415" s="170" t="s">
        <v>1</v>
      </c>
      <c r="F1415" s="171" t="s">
        <v>1493</v>
      </c>
      <c r="H1415" s="172">
        <v>60.999000000000002</v>
      </c>
      <c r="I1415" s="173"/>
      <c r="L1415" s="169"/>
      <c r="M1415" s="174"/>
      <c r="N1415" s="175"/>
      <c r="O1415" s="175"/>
      <c r="P1415" s="175"/>
      <c r="Q1415" s="175"/>
      <c r="R1415" s="175"/>
      <c r="S1415" s="175"/>
      <c r="T1415" s="176"/>
      <c r="AT1415" s="170" t="s">
        <v>312</v>
      </c>
      <c r="AU1415" s="170" t="s">
        <v>96</v>
      </c>
      <c r="AV1415" s="14" t="s">
        <v>96</v>
      </c>
      <c r="AW1415" s="14" t="s">
        <v>41</v>
      </c>
      <c r="AX1415" s="14" t="s">
        <v>23</v>
      </c>
      <c r="AY1415" s="170" t="s">
        <v>302</v>
      </c>
    </row>
    <row r="1416" spans="1:65" s="2" customFormat="1" ht="21.75" customHeight="1">
      <c r="A1416" s="34"/>
      <c r="B1416" s="147"/>
      <c r="C1416" s="148" t="s">
        <v>1447</v>
      </c>
      <c r="D1416" s="148" t="s">
        <v>305</v>
      </c>
      <c r="E1416" s="149" t="s">
        <v>550</v>
      </c>
      <c r="F1416" s="150" t="s">
        <v>551</v>
      </c>
      <c r="G1416" s="151" t="s">
        <v>411</v>
      </c>
      <c r="H1416" s="152">
        <v>60.999000000000002</v>
      </c>
      <c r="I1416" s="153"/>
      <c r="J1416" s="154">
        <f>ROUND(I1416*H1416,2)</f>
        <v>0</v>
      </c>
      <c r="K1416" s="150" t="s">
        <v>309</v>
      </c>
      <c r="L1416" s="35"/>
      <c r="M1416" s="155" t="s">
        <v>1</v>
      </c>
      <c r="N1416" s="156" t="s">
        <v>51</v>
      </c>
      <c r="O1416" s="60"/>
      <c r="P1416" s="157">
        <f>O1416*H1416</f>
        <v>0</v>
      </c>
      <c r="Q1416" s="157">
        <v>0</v>
      </c>
      <c r="R1416" s="157">
        <f>Q1416*H1416</f>
        <v>0</v>
      </c>
      <c r="S1416" s="157">
        <v>0</v>
      </c>
      <c r="T1416" s="158">
        <f>S1416*H1416</f>
        <v>0</v>
      </c>
      <c r="U1416" s="34"/>
      <c r="V1416" s="34"/>
      <c r="W1416" s="34"/>
      <c r="X1416" s="34"/>
      <c r="Y1416" s="34"/>
      <c r="Z1416" s="34"/>
      <c r="AA1416" s="34"/>
      <c r="AB1416" s="34"/>
      <c r="AC1416" s="34"/>
      <c r="AD1416" s="34"/>
      <c r="AE1416" s="34"/>
      <c r="AR1416" s="159" t="s">
        <v>310</v>
      </c>
      <c r="AT1416" s="159" t="s">
        <v>305</v>
      </c>
      <c r="AU1416" s="159" t="s">
        <v>96</v>
      </c>
      <c r="AY1416" s="18" t="s">
        <v>302</v>
      </c>
      <c r="BE1416" s="160">
        <f>IF(N1416="základní",J1416,0)</f>
        <v>0</v>
      </c>
      <c r="BF1416" s="160">
        <f>IF(N1416="snížená",J1416,0)</f>
        <v>0</v>
      </c>
      <c r="BG1416" s="160">
        <f>IF(N1416="zákl. přenesená",J1416,0)</f>
        <v>0</v>
      </c>
      <c r="BH1416" s="160">
        <f>IF(N1416="sníž. přenesená",J1416,0)</f>
        <v>0</v>
      </c>
      <c r="BI1416" s="160">
        <f>IF(N1416="nulová",J1416,0)</f>
        <v>0</v>
      </c>
      <c r="BJ1416" s="18" t="s">
        <v>23</v>
      </c>
      <c r="BK1416" s="160">
        <f>ROUND(I1416*H1416,2)</f>
        <v>0</v>
      </c>
      <c r="BL1416" s="18" t="s">
        <v>310</v>
      </c>
      <c r="BM1416" s="159" t="s">
        <v>3195</v>
      </c>
    </row>
    <row r="1417" spans="1:65" s="14" customFormat="1">
      <c r="B1417" s="169"/>
      <c r="D1417" s="162" t="s">
        <v>312</v>
      </c>
      <c r="E1417" s="170" t="s">
        <v>1</v>
      </c>
      <c r="F1417" s="171" t="s">
        <v>3196</v>
      </c>
      <c r="H1417" s="172">
        <v>60.999000000000002</v>
      </c>
      <c r="I1417" s="173"/>
      <c r="L1417" s="169"/>
      <c r="M1417" s="174"/>
      <c r="N1417" s="175"/>
      <c r="O1417" s="175"/>
      <c r="P1417" s="175"/>
      <c r="Q1417" s="175"/>
      <c r="R1417" s="175"/>
      <c r="S1417" s="175"/>
      <c r="T1417" s="176"/>
      <c r="AT1417" s="170" t="s">
        <v>312</v>
      </c>
      <c r="AU1417" s="170" t="s">
        <v>96</v>
      </c>
      <c r="AV1417" s="14" t="s">
        <v>96</v>
      </c>
      <c r="AW1417" s="14" t="s">
        <v>41</v>
      </c>
      <c r="AX1417" s="14" t="s">
        <v>23</v>
      </c>
      <c r="AY1417" s="170" t="s">
        <v>302</v>
      </c>
    </row>
    <row r="1418" spans="1:65" s="12" customFormat="1" ht="22.9" customHeight="1">
      <c r="B1418" s="134"/>
      <c r="D1418" s="135" t="s">
        <v>85</v>
      </c>
      <c r="E1418" s="145" t="s">
        <v>334</v>
      </c>
      <c r="F1418" s="145" t="s">
        <v>1497</v>
      </c>
      <c r="I1418" s="137"/>
      <c r="J1418" s="146">
        <f>BK1418</f>
        <v>0</v>
      </c>
      <c r="L1418" s="134"/>
      <c r="M1418" s="139"/>
      <c r="N1418" s="140"/>
      <c r="O1418" s="140"/>
      <c r="P1418" s="141">
        <f>SUM(P1419:P1427)</f>
        <v>0</v>
      </c>
      <c r="Q1418" s="140"/>
      <c r="R1418" s="141">
        <f>SUM(R1419:R1427)</f>
        <v>2.0598965799999998</v>
      </c>
      <c r="S1418" s="140"/>
      <c r="T1418" s="142">
        <f>SUM(T1419:T1427)</f>
        <v>0</v>
      </c>
      <c r="AR1418" s="135" t="s">
        <v>23</v>
      </c>
      <c r="AT1418" s="143" t="s">
        <v>85</v>
      </c>
      <c r="AU1418" s="143" t="s">
        <v>23</v>
      </c>
      <c r="AY1418" s="135" t="s">
        <v>302</v>
      </c>
      <c r="BK1418" s="144">
        <f>SUM(BK1419:BK1427)</f>
        <v>0</v>
      </c>
    </row>
    <row r="1419" spans="1:65" s="2" customFormat="1" ht="16.5" customHeight="1">
      <c r="A1419" s="34"/>
      <c r="B1419" s="147"/>
      <c r="C1419" s="148" t="s">
        <v>1451</v>
      </c>
      <c r="D1419" s="148" t="s">
        <v>305</v>
      </c>
      <c r="E1419" s="149" t="s">
        <v>3197</v>
      </c>
      <c r="F1419" s="150" t="s">
        <v>3198</v>
      </c>
      <c r="G1419" s="151" t="s">
        <v>308</v>
      </c>
      <c r="H1419" s="152">
        <v>6.5</v>
      </c>
      <c r="I1419" s="153"/>
      <c r="J1419" s="154">
        <f>ROUND(I1419*H1419,2)</f>
        <v>0</v>
      </c>
      <c r="K1419" s="150" t="s">
        <v>1</v>
      </c>
      <c r="L1419" s="35"/>
      <c r="M1419" s="155" t="s">
        <v>1</v>
      </c>
      <c r="N1419" s="156" t="s">
        <v>51</v>
      </c>
      <c r="O1419" s="60"/>
      <c r="P1419" s="157">
        <f>O1419*H1419</f>
        <v>0</v>
      </c>
      <c r="Q1419" s="157">
        <v>2.6360000000000001E-2</v>
      </c>
      <c r="R1419" s="157">
        <f>Q1419*H1419</f>
        <v>0.17134000000000002</v>
      </c>
      <c r="S1419" s="157">
        <v>0</v>
      </c>
      <c r="T1419" s="158">
        <f>S1419*H1419</f>
        <v>0</v>
      </c>
      <c r="U1419" s="34"/>
      <c r="V1419" s="34"/>
      <c r="W1419" s="34"/>
      <c r="X1419" s="34"/>
      <c r="Y1419" s="34"/>
      <c r="Z1419" s="34"/>
      <c r="AA1419" s="34"/>
      <c r="AB1419" s="34"/>
      <c r="AC1419" s="34"/>
      <c r="AD1419" s="34"/>
      <c r="AE1419" s="34"/>
      <c r="AR1419" s="159" t="s">
        <v>310</v>
      </c>
      <c r="AT1419" s="159" t="s">
        <v>305</v>
      </c>
      <c r="AU1419" s="159" t="s">
        <v>96</v>
      </c>
      <c r="AY1419" s="18" t="s">
        <v>302</v>
      </c>
      <c r="BE1419" s="160">
        <f>IF(N1419="základní",J1419,0)</f>
        <v>0</v>
      </c>
      <c r="BF1419" s="160">
        <f>IF(N1419="snížená",J1419,0)</f>
        <v>0</v>
      </c>
      <c r="BG1419" s="160">
        <f>IF(N1419="zákl. přenesená",J1419,0)</f>
        <v>0</v>
      </c>
      <c r="BH1419" s="160">
        <f>IF(N1419="sníž. přenesená",J1419,0)</f>
        <v>0</v>
      </c>
      <c r="BI1419" s="160">
        <f>IF(N1419="nulová",J1419,0)</f>
        <v>0</v>
      </c>
      <c r="BJ1419" s="18" t="s">
        <v>23</v>
      </c>
      <c r="BK1419" s="160">
        <f>ROUND(I1419*H1419,2)</f>
        <v>0</v>
      </c>
      <c r="BL1419" s="18" t="s">
        <v>310</v>
      </c>
      <c r="BM1419" s="159" t="s">
        <v>3199</v>
      </c>
    </row>
    <row r="1420" spans="1:65" s="14" customFormat="1">
      <c r="B1420" s="169"/>
      <c r="D1420" s="162" t="s">
        <v>312</v>
      </c>
      <c r="E1420" s="170" t="s">
        <v>1</v>
      </c>
      <c r="F1420" s="171" t="s">
        <v>3200</v>
      </c>
      <c r="H1420" s="172">
        <v>6.5</v>
      </c>
      <c r="I1420" s="173"/>
      <c r="L1420" s="169"/>
      <c r="M1420" s="174"/>
      <c r="N1420" s="175"/>
      <c r="O1420" s="175"/>
      <c r="P1420" s="175"/>
      <c r="Q1420" s="175"/>
      <c r="R1420" s="175"/>
      <c r="S1420" s="175"/>
      <c r="T1420" s="176"/>
      <c r="AT1420" s="170" t="s">
        <v>312</v>
      </c>
      <c r="AU1420" s="170" t="s">
        <v>96</v>
      </c>
      <c r="AV1420" s="14" t="s">
        <v>96</v>
      </c>
      <c r="AW1420" s="14" t="s">
        <v>41</v>
      </c>
      <c r="AX1420" s="14" t="s">
        <v>23</v>
      </c>
      <c r="AY1420" s="170" t="s">
        <v>302</v>
      </c>
    </row>
    <row r="1421" spans="1:65" s="2" customFormat="1" ht="16.5" customHeight="1">
      <c r="A1421" s="34"/>
      <c r="B1421" s="147"/>
      <c r="C1421" s="148" t="s">
        <v>1456</v>
      </c>
      <c r="D1421" s="148" t="s">
        <v>305</v>
      </c>
      <c r="E1421" s="149" t="s">
        <v>1505</v>
      </c>
      <c r="F1421" s="150" t="s">
        <v>1506</v>
      </c>
      <c r="G1421" s="151" t="s">
        <v>411</v>
      </c>
      <c r="H1421" s="152">
        <v>0.83699999999999997</v>
      </c>
      <c r="I1421" s="153"/>
      <c r="J1421" s="154">
        <f>ROUND(I1421*H1421,2)</f>
        <v>0</v>
      </c>
      <c r="K1421" s="150" t="s">
        <v>309</v>
      </c>
      <c r="L1421" s="35"/>
      <c r="M1421" s="155" t="s">
        <v>1</v>
      </c>
      <c r="N1421" s="156" t="s">
        <v>51</v>
      </c>
      <c r="O1421" s="60"/>
      <c r="P1421" s="157">
        <f>O1421*H1421</f>
        <v>0</v>
      </c>
      <c r="Q1421" s="157">
        <v>2.2563399999999998</v>
      </c>
      <c r="R1421" s="157">
        <f>Q1421*H1421</f>
        <v>1.8885565799999997</v>
      </c>
      <c r="S1421" s="157">
        <v>0</v>
      </c>
      <c r="T1421" s="158">
        <f>S1421*H1421</f>
        <v>0</v>
      </c>
      <c r="U1421" s="34"/>
      <c r="V1421" s="34"/>
      <c r="W1421" s="34"/>
      <c r="X1421" s="34"/>
      <c r="Y1421" s="34"/>
      <c r="Z1421" s="34"/>
      <c r="AA1421" s="34"/>
      <c r="AB1421" s="34"/>
      <c r="AC1421" s="34"/>
      <c r="AD1421" s="34"/>
      <c r="AE1421" s="34"/>
      <c r="AR1421" s="159" t="s">
        <v>310</v>
      </c>
      <c r="AT1421" s="159" t="s">
        <v>305</v>
      </c>
      <c r="AU1421" s="159" t="s">
        <v>96</v>
      </c>
      <c r="AY1421" s="18" t="s">
        <v>302</v>
      </c>
      <c r="BE1421" s="160">
        <f>IF(N1421="základní",J1421,0)</f>
        <v>0</v>
      </c>
      <c r="BF1421" s="160">
        <f>IF(N1421="snížená",J1421,0)</f>
        <v>0</v>
      </c>
      <c r="BG1421" s="160">
        <f>IF(N1421="zákl. přenesená",J1421,0)</f>
        <v>0</v>
      </c>
      <c r="BH1421" s="160">
        <f>IF(N1421="sníž. přenesená",J1421,0)</f>
        <v>0</v>
      </c>
      <c r="BI1421" s="160">
        <f>IF(N1421="nulová",J1421,0)</f>
        <v>0</v>
      </c>
      <c r="BJ1421" s="18" t="s">
        <v>23</v>
      </c>
      <c r="BK1421" s="160">
        <f>ROUND(I1421*H1421,2)</f>
        <v>0</v>
      </c>
      <c r="BL1421" s="18" t="s">
        <v>310</v>
      </c>
      <c r="BM1421" s="159" t="s">
        <v>1507</v>
      </c>
    </row>
    <row r="1422" spans="1:65" s="13" customFormat="1">
      <c r="B1422" s="161"/>
      <c r="D1422" s="162" t="s">
        <v>312</v>
      </c>
      <c r="E1422" s="163" t="s">
        <v>1</v>
      </c>
      <c r="F1422" s="164" t="s">
        <v>1508</v>
      </c>
      <c r="H1422" s="163" t="s">
        <v>1</v>
      </c>
      <c r="I1422" s="165"/>
      <c r="L1422" s="161"/>
      <c r="M1422" s="166"/>
      <c r="N1422" s="167"/>
      <c r="O1422" s="167"/>
      <c r="P1422" s="167"/>
      <c r="Q1422" s="167"/>
      <c r="R1422" s="167"/>
      <c r="S1422" s="167"/>
      <c r="T1422" s="168"/>
      <c r="AT1422" s="163" t="s">
        <v>312</v>
      </c>
      <c r="AU1422" s="163" t="s">
        <v>96</v>
      </c>
      <c r="AV1422" s="13" t="s">
        <v>23</v>
      </c>
      <c r="AW1422" s="13" t="s">
        <v>41</v>
      </c>
      <c r="AX1422" s="13" t="s">
        <v>86</v>
      </c>
      <c r="AY1422" s="163" t="s">
        <v>302</v>
      </c>
    </row>
    <row r="1423" spans="1:65" s="13" customFormat="1">
      <c r="B1423" s="161"/>
      <c r="D1423" s="162" t="s">
        <v>312</v>
      </c>
      <c r="E1423" s="163" t="s">
        <v>1</v>
      </c>
      <c r="F1423" s="164" t="s">
        <v>424</v>
      </c>
      <c r="H1423" s="163" t="s">
        <v>1</v>
      </c>
      <c r="I1423" s="165"/>
      <c r="L1423" s="161"/>
      <c r="M1423" s="166"/>
      <c r="N1423" s="167"/>
      <c r="O1423" s="167"/>
      <c r="P1423" s="167"/>
      <c r="Q1423" s="167"/>
      <c r="R1423" s="167"/>
      <c r="S1423" s="167"/>
      <c r="T1423" s="168"/>
      <c r="AT1423" s="163" t="s">
        <v>312</v>
      </c>
      <c r="AU1423" s="163" t="s">
        <v>96</v>
      </c>
      <c r="AV1423" s="13" t="s">
        <v>23</v>
      </c>
      <c r="AW1423" s="13" t="s">
        <v>41</v>
      </c>
      <c r="AX1423" s="13" t="s">
        <v>86</v>
      </c>
      <c r="AY1423" s="163" t="s">
        <v>302</v>
      </c>
    </row>
    <row r="1424" spans="1:65" s="14" customFormat="1">
      <c r="B1424" s="169"/>
      <c r="D1424" s="162" t="s">
        <v>312</v>
      </c>
      <c r="E1424" s="170" t="s">
        <v>1</v>
      </c>
      <c r="F1424" s="171" t="s">
        <v>3201</v>
      </c>
      <c r="H1424" s="172">
        <v>0.307</v>
      </c>
      <c r="I1424" s="173"/>
      <c r="L1424" s="169"/>
      <c r="M1424" s="174"/>
      <c r="N1424" s="175"/>
      <c r="O1424" s="175"/>
      <c r="P1424" s="175"/>
      <c r="Q1424" s="175"/>
      <c r="R1424" s="175"/>
      <c r="S1424" s="175"/>
      <c r="T1424" s="176"/>
      <c r="AT1424" s="170" t="s">
        <v>312</v>
      </c>
      <c r="AU1424" s="170" t="s">
        <v>96</v>
      </c>
      <c r="AV1424" s="14" t="s">
        <v>96</v>
      </c>
      <c r="AW1424" s="14" t="s">
        <v>41</v>
      </c>
      <c r="AX1424" s="14" t="s">
        <v>86</v>
      </c>
      <c r="AY1424" s="170" t="s">
        <v>302</v>
      </c>
    </row>
    <row r="1425" spans="1:65" s="14" customFormat="1">
      <c r="B1425" s="169"/>
      <c r="D1425" s="162" t="s">
        <v>312</v>
      </c>
      <c r="E1425" s="170" t="s">
        <v>1</v>
      </c>
      <c r="F1425" s="171" t="s">
        <v>3202</v>
      </c>
      <c r="H1425" s="172">
        <v>0.26500000000000001</v>
      </c>
      <c r="I1425" s="173"/>
      <c r="L1425" s="169"/>
      <c r="M1425" s="174"/>
      <c r="N1425" s="175"/>
      <c r="O1425" s="175"/>
      <c r="P1425" s="175"/>
      <c r="Q1425" s="175"/>
      <c r="R1425" s="175"/>
      <c r="S1425" s="175"/>
      <c r="T1425" s="176"/>
      <c r="AT1425" s="170" t="s">
        <v>312</v>
      </c>
      <c r="AU1425" s="170" t="s">
        <v>96</v>
      </c>
      <c r="AV1425" s="14" t="s">
        <v>96</v>
      </c>
      <c r="AW1425" s="14" t="s">
        <v>41</v>
      </c>
      <c r="AX1425" s="14" t="s">
        <v>86</v>
      </c>
      <c r="AY1425" s="170" t="s">
        <v>302</v>
      </c>
    </row>
    <row r="1426" spans="1:65" s="14" customFormat="1">
      <c r="B1426" s="169"/>
      <c r="D1426" s="162" t="s">
        <v>312</v>
      </c>
      <c r="E1426" s="170" t="s">
        <v>1</v>
      </c>
      <c r="F1426" s="171" t="s">
        <v>3203</v>
      </c>
      <c r="H1426" s="172">
        <v>0.26500000000000001</v>
      </c>
      <c r="I1426" s="173"/>
      <c r="L1426" s="169"/>
      <c r="M1426" s="174"/>
      <c r="N1426" s="175"/>
      <c r="O1426" s="175"/>
      <c r="P1426" s="175"/>
      <c r="Q1426" s="175"/>
      <c r="R1426" s="175"/>
      <c r="S1426" s="175"/>
      <c r="T1426" s="176"/>
      <c r="AT1426" s="170" t="s">
        <v>312</v>
      </c>
      <c r="AU1426" s="170" t="s">
        <v>96</v>
      </c>
      <c r="AV1426" s="14" t="s">
        <v>96</v>
      </c>
      <c r="AW1426" s="14" t="s">
        <v>41</v>
      </c>
      <c r="AX1426" s="14" t="s">
        <v>86</v>
      </c>
      <c r="AY1426" s="170" t="s">
        <v>302</v>
      </c>
    </row>
    <row r="1427" spans="1:65" s="15" customFormat="1">
      <c r="B1427" s="177"/>
      <c r="D1427" s="162" t="s">
        <v>312</v>
      </c>
      <c r="E1427" s="178" t="s">
        <v>1</v>
      </c>
      <c r="F1427" s="179" t="s">
        <v>324</v>
      </c>
      <c r="H1427" s="180">
        <v>0.83699999999999997</v>
      </c>
      <c r="I1427" s="181"/>
      <c r="L1427" s="177"/>
      <c r="M1427" s="182"/>
      <c r="N1427" s="183"/>
      <c r="O1427" s="183"/>
      <c r="P1427" s="183"/>
      <c r="Q1427" s="183"/>
      <c r="R1427" s="183"/>
      <c r="S1427" s="183"/>
      <c r="T1427" s="184"/>
      <c r="AT1427" s="178" t="s">
        <v>312</v>
      </c>
      <c r="AU1427" s="178" t="s">
        <v>96</v>
      </c>
      <c r="AV1427" s="15" t="s">
        <v>310</v>
      </c>
      <c r="AW1427" s="15" t="s">
        <v>41</v>
      </c>
      <c r="AX1427" s="15" t="s">
        <v>23</v>
      </c>
      <c r="AY1427" s="178" t="s">
        <v>302</v>
      </c>
    </row>
    <row r="1428" spans="1:65" s="12" customFormat="1" ht="22.9" customHeight="1">
      <c r="B1428" s="134"/>
      <c r="D1428" s="135" t="s">
        <v>85</v>
      </c>
      <c r="E1428" s="145" t="s">
        <v>140</v>
      </c>
      <c r="F1428" s="145" t="s">
        <v>1519</v>
      </c>
      <c r="I1428" s="137"/>
      <c r="J1428" s="146">
        <f>BK1428</f>
        <v>0</v>
      </c>
      <c r="L1428" s="134"/>
      <c r="M1428" s="139"/>
      <c r="N1428" s="140"/>
      <c r="O1428" s="140"/>
      <c r="P1428" s="141">
        <f>SUM(P1429:P1738)</f>
        <v>0</v>
      </c>
      <c r="Q1428" s="140"/>
      <c r="R1428" s="141">
        <f>SUM(R1429:R1738)</f>
        <v>483.32346354999993</v>
      </c>
      <c r="S1428" s="140"/>
      <c r="T1428" s="142">
        <f>SUM(T1429:T1738)</f>
        <v>0.1</v>
      </c>
      <c r="AR1428" s="135" t="s">
        <v>23</v>
      </c>
      <c r="AT1428" s="143" t="s">
        <v>85</v>
      </c>
      <c r="AU1428" s="143" t="s">
        <v>23</v>
      </c>
      <c r="AY1428" s="135" t="s">
        <v>302</v>
      </c>
      <c r="BK1428" s="144">
        <f>SUM(BK1429:BK1738)</f>
        <v>0</v>
      </c>
    </row>
    <row r="1429" spans="1:65" s="2" customFormat="1" ht="21.75" customHeight="1">
      <c r="A1429" s="34"/>
      <c r="B1429" s="147"/>
      <c r="C1429" s="148" t="s">
        <v>1464</v>
      </c>
      <c r="D1429" s="148" t="s">
        <v>305</v>
      </c>
      <c r="E1429" s="149" t="s">
        <v>3204</v>
      </c>
      <c r="F1429" s="150" t="s">
        <v>3205</v>
      </c>
      <c r="G1429" s="151" t="s">
        <v>356</v>
      </c>
      <c r="H1429" s="152">
        <v>2</v>
      </c>
      <c r="I1429" s="153"/>
      <c r="J1429" s="154">
        <f>ROUND(I1429*H1429,2)</f>
        <v>0</v>
      </c>
      <c r="K1429" s="150" t="s">
        <v>309</v>
      </c>
      <c r="L1429" s="35"/>
      <c r="M1429" s="155" t="s">
        <v>1</v>
      </c>
      <c r="N1429" s="156" t="s">
        <v>51</v>
      </c>
      <c r="O1429" s="60"/>
      <c r="P1429" s="157">
        <f>O1429*H1429</f>
        <v>0</v>
      </c>
      <c r="Q1429" s="157">
        <v>2.0000000000000002E-5</v>
      </c>
      <c r="R1429" s="157">
        <f>Q1429*H1429</f>
        <v>4.0000000000000003E-5</v>
      </c>
      <c r="S1429" s="157">
        <v>0</v>
      </c>
      <c r="T1429" s="158">
        <f>S1429*H1429</f>
        <v>0</v>
      </c>
      <c r="U1429" s="34"/>
      <c r="V1429" s="34"/>
      <c r="W1429" s="34"/>
      <c r="X1429" s="34"/>
      <c r="Y1429" s="34"/>
      <c r="Z1429" s="34"/>
      <c r="AA1429" s="34"/>
      <c r="AB1429" s="34"/>
      <c r="AC1429" s="34"/>
      <c r="AD1429" s="34"/>
      <c r="AE1429" s="34"/>
      <c r="AR1429" s="159" t="s">
        <v>310</v>
      </c>
      <c r="AT1429" s="159" t="s">
        <v>305</v>
      </c>
      <c r="AU1429" s="159" t="s">
        <v>96</v>
      </c>
      <c r="AY1429" s="18" t="s">
        <v>302</v>
      </c>
      <c r="BE1429" s="160">
        <f>IF(N1429="základní",J1429,0)</f>
        <v>0</v>
      </c>
      <c r="BF1429" s="160">
        <f>IF(N1429="snížená",J1429,0)</f>
        <v>0</v>
      </c>
      <c r="BG1429" s="160">
        <f>IF(N1429="zákl. přenesená",J1429,0)</f>
        <v>0</v>
      </c>
      <c r="BH1429" s="160">
        <f>IF(N1429="sníž. přenesená",J1429,0)</f>
        <v>0</v>
      </c>
      <c r="BI1429" s="160">
        <f>IF(N1429="nulová",J1429,0)</f>
        <v>0</v>
      </c>
      <c r="BJ1429" s="18" t="s">
        <v>23</v>
      </c>
      <c r="BK1429" s="160">
        <f>ROUND(I1429*H1429,2)</f>
        <v>0</v>
      </c>
      <c r="BL1429" s="18" t="s">
        <v>310</v>
      </c>
      <c r="BM1429" s="159" t="s">
        <v>3206</v>
      </c>
    </row>
    <row r="1430" spans="1:65" s="14" customFormat="1">
      <c r="B1430" s="169"/>
      <c r="D1430" s="162" t="s">
        <v>312</v>
      </c>
      <c r="E1430" s="170" t="s">
        <v>1</v>
      </c>
      <c r="F1430" s="171" t="s">
        <v>3207</v>
      </c>
      <c r="H1430" s="172">
        <v>2</v>
      </c>
      <c r="I1430" s="173"/>
      <c r="L1430" s="169"/>
      <c r="M1430" s="174"/>
      <c r="N1430" s="175"/>
      <c r="O1430" s="175"/>
      <c r="P1430" s="175"/>
      <c r="Q1430" s="175"/>
      <c r="R1430" s="175"/>
      <c r="S1430" s="175"/>
      <c r="T1430" s="176"/>
      <c r="AT1430" s="170" t="s">
        <v>312</v>
      </c>
      <c r="AU1430" s="170" t="s">
        <v>96</v>
      </c>
      <c r="AV1430" s="14" t="s">
        <v>96</v>
      </c>
      <c r="AW1430" s="14" t="s">
        <v>41</v>
      </c>
      <c r="AX1430" s="14" t="s">
        <v>23</v>
      </c>
      <c r="AY1430" s="170" t="s">
        <v>302</v>
      </c>
    </row>
    <row r="1431" spans="1:65" s="2" customFormat="1" ht="16.5" customHeight="1">
      <c r="A1431" s="34"/>
      <c r="B1431" s="147"/>
      <c r="C1431" s="193" t="s">
        <v>1472</v>
      </c>
      <c r="D1431" s="193" t="s">
        <v>526</v>
      </c>
      <c r="E1431" s="194" t="s">
        <v>3208</v>
      </c>
      <c r="F1431" s="195" t="s">
        <v>3209</v>
      </c>
      <c r="G1431" s="196" t="s">
        <v>356</v>
      </c>
      <c r="H1431" s="197">
        <v>2.0299999999999998</v>
      </c>
      <c r="I1431" s="198"/>
      <c r="J1431" s="199">
        <f>ROUND(I1431*H1431,2)</f>
        <v>0</v>
      </c>
      <c r="K1431" s="195" t="s">
        <v>309</v>
      </c>
      <c r="L1431" s="200"/>
      <c r="M1431" s="201" t="s">
        <v>1</v>
      </c>
      <c r="N1431" s="202" t="s">
        <v>51</v>
      </c>
      <c r="O1431" s="60"/>
      <c r="P1431" s="157">
        <f>O1431*H1431</f>
        <v>0</v>
      </c>
      <c r="Q1431" s="157">
        <v>1.4999999999999999E-2</v>
      </c>
      <c r="R1431" s="157">
        <f>Q1431*H1431</f>
        <v>3.0449999999999994E-2</v>
      </c>
      <c r="S1431" s="157">
        <v>0</v>
      </c>
      <c r="T1431" s="158">
        <f>S1431*H1431</f>
        <v>0</v>
      </c>
      <c r="U1431" s="34"/>
      <c r="V1431" s="34"/>
      <c r="W1431" s="34"/>
      <c r="X1431" s="34"/>
      <c r="Y1431" s="34"/>
      <c r="Z1431" s="34"/>
      <c r="AA1431" s="34"/>
      <c r="AB1431" s="34"/>
      <c r="AC1431" s="34"/>
      <c r="AD1431" s="34"/>
      <c r="AE1431" s="34"/>
      <c r="AR1431" s="159" t="s">
        <v>140</v>
      </c>
      <c r="AT1431" s="159" t="s">
        <v>526</v>
      </c>
      <c r="AU1431" s="159" t="s">
        <v>96</v>
      </c>
      <c r="AY1431" s="18" t="s">
        <v>302</v>
      </c>
      <c r="BE1431" s="160">
        <f>IF(N1431="základní",J1431,0)</f>
        <v>0</v>
      </c>
      <c r="BF1431" s="160">
        <f>IF(N1431="snížená",J1431,0)</f>
        <v>0</v>
      </c>
      <c r="BG1431" s="160">
        <f>IF(N1431="zákl. přenesená",J1431,0)</f>
        <v>0</v>
      </c>
      <c r="BH1431" s="160">
        <f>IF(N1431="sníž. přenesená",J1431,0)</f>
        <v>0</v>
      </c>
      <c r="BI1431" s="160">
        <f>IF(N1431="nulová",J1431,0)</f>
        <v>0</v>
      </c>
      <c r="BJ1431" s="18" t="s">
        <v>23</v>
      </c>
      <c r="BK1431" s="160">
        <f>ROUND(I1431*H1431,2)</f>
        <v>0</v>
      </c>
      <c r="BL1431" s="18" t="s">
        <v>310</v>
      </c>
      <c r="BM1431" s="159" t="s">
        <v>3210</v>
      </c>
    </row>
    <row r="1432" spans="1:65" s="14" customFormat="1">
      <c r="B1432" s="169"/>
      <c r="D1432" s="162" t="s">
        <v>312</v>
      </c>
      <c r="F1432" s="171" t="s">
        <v>3211</v>
      </c>
      <c r="H1432" s="172">
        <v>2.0299999999999998</v>
      </c>
      <c r="I1432" s="173"/>
      <c r="L1432" s="169"/>
      <c r="M1432" s="174"/>
      <c r="N1432" s="175"/>
      <c r="O1432" s="175"/>
      <c r="P1432" s="175"/>
      <c r="Q1432" s="175"/>
      <c r="R1432" s="175"/>
      <c r="S1432" s="175"/>
      <c r="T1432" s="176"/>
      <c r="AT1432" s="170" t="s">
        <v>312</v>
      </c>
      <c r="AU1432" s="170" t="s">
        <v>96</v>
      </c>
      <c r="AV1432" s="14" t="s">
        <v>96</v>
      </c>
      <c r="AW1432" s="14" t="s">
        <v>3</v>
      </c>
      <c r="AX1432" s="14" t="s">
        <v>23</v>
      </c>
      <c r="AY1432" s="170" t="s">
        <v>302</v>
      </c>
    </row>
    <row r="1433" spans="1:65" s="2" customFormat="1" ht="21.75" customHeight="1">
      <c r="A1433" s="34"/>
      <c r="B1433" s="147"/>
      <c r="C1433" s="148" t="s">
        <v>1480</v>
      </c>
      <c r="D1433" s="148" t="s">
        <v>305</v>
      </c>
      <c r="E1433" s="149" t="s">
        <v>3212</v>
      </c>
      <c r="F1433" s="150" t="s">
        <v>3213</v>
      </c>
      <c r="G1433" s="151" t="s">
        <v>356</v>
      </c>
      <c r="H1433" s="152">
        <v>2</v>
      </c>
      <c r="I1433" s="153"/>
      <c r="J1433" s="154">
        <f>ROUND(I1433*H1433,2)</f>
        <v>0</v>
      </c>
      <c r="K1433" s="150" t="s">
        <v>309</v>
      </c>
      <c r="L1433" s="35"/>
      <c r="M1433" s="155" t="s">
        <v>1</v>
      </c>
      <c r="N1433" s="156" t="s">
        <v>51</v>
      </c>
      <c r="O1433" s="60"/>
      <c r="P1433" s="157">
        <f>O1433*H1433</f>
        <v>0</v>
      </c>
      <c r="Q1433" s="157">
        <v>0</v>
      </c>
      <c r="R1433" s="157">
        <f>Q1433*H1433</f>
        <v>0</v>
      </c>
      <c r="S1433" s="157">
        <v>0</v>
      </c>
      <c r="T1433" s="158">
        <f>S1433*H1433</f>
        <v>0</v>
      </c>
      <c r="U1433" s="34"/>
      <c r="V1433" s="34"/>
      <c r="W1433" s="34"/>
      <c r="X1433" s="34"/>
      <c r="Y1433" s="34"/>
      <c r="Z1433" s="34"/>
      <c r="AA1433" s="34"/>
      <c r="AB1433" s="34"/>
      <c r="AC1433" s="34"/>
      <c r="AD1433" s="34"/>
      <c r="AE1433" s="34"/>
      <c r="AR1433" s="159" t="s">
        <v>310</v>
      </c>
      <c r="AT1433" s="159" t="s">
        <v>305</v>
      </c>
      <c r="AU1433" s="159" t="s">
        <v>96</v>
      </c>
      <c r="AY1433" s="18" t="s">
        <v>302</v>
      </c>
      <c r="BE1433" s="160">
        <f>IF(N1433="základní",J1433,0)</f>
        <v>0</v>
      </c>
      <c r="BF1433" s="160">
        <f>IF(N1433="snížená",J1433,0)</f>
        <v>0</v>
      </c>
      <c r="BG1433" s="160">
        <f>IF(N1433="zákl. přenesená",J1433,0)</f>
        <v>0</v>
      </c>
      <c r="BH1433" s="160">
        <f>IF(N1433="sníž. přenesená",J1433,0)</f>
        <v>0</v>
      </c>
      <c r="BI1433" s="160">
        <f>IF(N1433="nulová",J1433,0)</f>
        <v>0</v>
      </c>
      <c r="BJ1433" s="18" t="s">
        <v>23</v>
      </c>
      <c r="BK1433" s="160">
        <f>ROUND(I1433*H1433,2)</f>
        <v>0</v>
      </c>
      <c r="BL1433" s="18" t="s">
        <v>310</v>
      </c>
      <c r="BM1433" s="159" t="s">
        <v>3214</v>
      </c>
    </row>
    <row r="1434" spans="1:65" s="2" customFormat="1" ht="21.75" customHeight="1">
      <c r="A1434" s="34"/>
      <c r="B1434" s="147"/>
      <c r="C1434" s="148" t="s">
        <v>1486</v>
      </c>
      <c r="D1434" s="148" t="s">
        <v>305</v>
      </c>
      <c r="E1434" s="149" t="s">
        <v>3215</v>
      </c>
      <c r="F1434" s="150" t="s">
        <v>3216</v>
      </c>
      <c r="G1434" s="151" t="s">
        <v>356</v>
      </c>
      <c r="H1434" s="152">
        <v>7</v>
      </c>
      <c r="I1434" s="153"/>
      <c r="J1434" s="154">
        <f>ROUND(I1434*H1434,2)</f>
        <v>0</v>
      </c>
      <c r="K1434" s="150" t="s">
        <v>309</v>
      </c>
      <c r="L1434" s="35"/>
      <c r="M1434" s="155" t="s">
        <v>1</v>
      </c>
      <c r="N1434" s="156" t="s">
        <v>51</v>
      </c>
      <c r="O1434" s="60"/>
      <c r="P1434" s="157">
        <f>O1434*H1434</f>
        <v>0</v>
      </c>
      <c r="Q1434" s="157">
        <v>3.0000000000000001E-5</v>
      </c>
      <c r="R1434" s="157">
        <f>Q1434*H1434</f>
        <v>2.1000000000000001E-4</v>
      </c>
      <c r="S1434" s="157">
        <v>0</v>
      </c>
      <c r="T1434" s="158">
        <f>S1434*H1434</f>
        <v>0</v>
      </c>
      <c r="U1434" s="34"/>
      <c r="V1434" s="34"/>
      <c r="W1434" s="34"/>
      <c r="X1434" s="34"/>
      <c r="Y1434" s="34"/>
      <c r="Z1434" s="34"/>
      <c r="AA1434" s="34"/>
      <c r="AB1434" s="34"/>
      <c r="AC1434" s="34"/>
      <c r="AD1434" s="34"/>
      <c r="AE1434" s="34"/>
      <c r="AR1434" s="159" t="s">
        <v>310</v>
      </c>
      <c r="AT1434" s="159" t="s">
        <v>305</v>
      </c>
      <c r="AU1434" s="159" t="s">
        <v>96</v>
      </c>
      <c r="AY1434" s="18" t="s">
        <v>302</v>
      </c>
      <c r="BE1434" s="160">
        <f>IF(N1434="základní",J1434,0)</f>
        <v>0</v>
      </c>
      <c r="BF1434" s="160">
        <f>IF(N1434="snížená",J1434,0)</f>
        <v>0</v>
      </c>
      <c r="BG1434" s="160">
        <f>IF(N1434="zákl. přenesená",J1434,0)</f>
        <v>0</v>
      </c>
      <c r="BH1434" s="160">
        <f>IF(N1434="sníž. přenesená",J1434,0)</f>
        <v>0</v>
      </c>
      <c r="BI1434" s="160">
        <f>IF(N1434="nulová",J1434,0)</f>
        <v>0</v>
      </c>
      <c r="BJ1434" s="18" t="s">
        <v>23</v>
      </c>
      <c r="BK1434" s="160">
        <f>ROUND(I1434*H1434,2)</f>
        <v>0</v>
      </c>
      <c r="BL1434" s="18" t="s">
        <v>310</v>
      </c>
      <c r="BM1434" s="159" t="s">
        <v>3217</v>
      </c>
    </row>
    <row r="1435" spans="1:65" s="2" customFormat="1" ht="16.5" customHeight="1">
      <c r="A1435" s="34"/>
      <c r="B1435" s="147"/>
      <c r="C1435" s="193" t="s">
        <v>1491</v>
      </c>
      <c r="D1435" s="193" t="s">
        <v>526</v>
      </c>
      <c r="E1435" s="194" t="s">
        <v>3218</v>
      </c>
      <c r="F1435" s="195" t="s">
        <v>3219</v>
      </c>
      <c r="G1435" s="196" t="s">
        <v>356</v>
      </c>
      <c r="H1435" s="197">
        <v>7.1050000000000004</v>
      </c>
      <c r="I1435" s="198"/>
      <c r="J1435" s="199">
        <f>ROUND(I1435*H1435,2)</f>
        <v>0</v>
      </c>
      <c r="K1435" s="195" t="s">
        <v>309</v>
      </c>
      <c r="L1435" s="200"/>
      <c r="M1435" s="201" t="s">
        <v>1</v>
      </c>
      <c r="N1435" s="202" t="s">
        <v>51</v>
      </c>
      <c r="O1435" s="60"/>
      <c r="P1435" s="157">
        <f>O1435*H1435</f>
        <v>0</v>
      </c>
      <c r="Q1435" s="157">
        <v>1.9E-2</v>
      </c>
      <c r="R1435" s="157">
        <f>Q1435*H1435</f>
        <v>0.134995</v>
      </c>
      <c r="S1435" s="157">
        <v>0</v>
      </c>
      <c r="T1435" s="158">
        <f>S1435*H1435</f>
        <v>0</v>
      </c>
      <c r="U1435" s="34"/>
      <c r="V1435" s="34"/>
      <c r="W1435" s="34"/>
      <c r="X1435" s="34"/>
      <c r="Y1435" s="34"/>
      <c r="Z1435" s="34"/>
      <c r="AA1435" s="34"/>
      <c r="AB1435" s="34"/>
      <c r="AC1435" s="34"/>
      <c r="AD1435" s="34"/>
      <c r="AE1435" s="34"/>
      <c r="AR1435" s="159" t="s">
        <v>140</v>
      </c>
      <c r="AT1435" s="159" t="s">
        <v>526</v>
      </c>
      <c r="AU1435" s="159" t="s">
        <v>96</v>
      </c>
      <c r="AY1435" s="18" t="s">
        <v>302</v>
      </c>
      <c r="BE1435" s="160">
        <f>IF(N1435="základní",J1435,0)</f>
        <v>0</v>
      </c>
      <c r="BF1435" s="160">
        <f>IF(N1435="snížená",J1435,0)</f>
        <v>0</v>
      </c>
      <c r="BG1435" s="160">
        <f>IF(N1435="zákl. přenesená",J1435,0)</f>
        <v>0</v>
      </c>
      <c r="BH1435" s="160">
        <f>IF(N1435="sníž. přenesená",J1435,0)</f>
        <v>0</v>
      </c>
      <c r="BI1435" s="160">
        <f>IF(N1435="nulová",J1435,0)</f>
        <v>0</v>
      </c>
      <c r="BJ1435" s="18" t="s">
        <v>23</v>
      </c>
      <c r="BK1435" s="160">
        <f>ROUND(I1435*H1435,2)</f>
        <v>0</v>
      </c>
      <c r="BL1435" s="18" t="s">
        <v>310</v>
      </c>
      <c r="BM1435" s="159" t="s">
        <v>3220</v>
      </c>
    </row>
    <row r="1436" spans="1:65" s="14" customFormat="1">
      <c r="B1436" s="169"/>
      <c r="D1436" s="162" t="s">
        <v>312</v>
      </c>
      <c r="F1436" s="171" t="s">
        <v>3221</v>
      </c>
      <c r="H1436" s="172">
        <v>7.1050000000000004</v>
      </c>
      <c r="I1436" s="173"/>
      <c r="L1436" s="169"/>
      <c r="M1436" s="174"/>
      <c r="N1436" s="175"/>
      <c r="O1436" s="175"/>
      <c r="P1436" s="175"/>
      <c r="Q1436" s="175"/>
      <c r="R1436" s="175"/>
      <c r="S1436" s="175"/>
      <c r="T1436" s="176"/>
      <c r="AT1436" s="170" t="s">
        <v>312</v>
      </c>
      <c r="AU1436" s="170" t="s">
        <v>96</v>
      </c>
      <c r="AV1436" s="14" t="s">
        <v>96</v>
      </c>
      <c r="AW1436" s="14" t="s">
        <v>3</v>
      </c>
      <c r="AX1436" s="14" t="s">
        <v>23</v>
      </c>
      <c r="AY1436" s="170" t="s">
        <v>302</v>
      </c>
    </row>
    <row r="1437" spans="1:65" s="2" customFormat="1" ht="21.75" customHeight="1">
      <c r="A1437" s="34"/>
      <c r="B1437" s="147"/>
      <c r="C1437" s="148" t="s">
        <v>1494</v>
      </c>
      <c r="D1437" s="148" t="s">
        <v>305</v>
      </c>
      <c r="E1437" s="149" t="s">
        <v>3212</v>
      </c>
      <c r="F1437" s="150" t="s">
        <v>3213</v>
      </c>
      <c r="G1437" s="151" t="s">
        <v>356</v>
      </c>
      <c r="H1437" s="152">
        <v>7</v>
      </c>
      <c r="I1437" s="153"/>
      <c r="J1437" s="154">
        <f>ROUND(I1437*H1437,2)</f>
        <v>0</v>
      </c>
      <c r="K1437" s="150" t="s">
        <v>309</v>
      </c>
      <c r="L1437" s="35"/>
      <c r="M1437" s="155" t="s">
        <v>1</v>
      </c>
      <c r="N1437" s="156" t="s">
        <v>51</v>
      </c>
      <c r="O1437" s="60"/>
      <c r="P1437" s="157">
        <f>O1437*H1437</f>
        <v>0</v>
      </c>
      <c r="Q1437" s="157">
        <v>0</v>
      </c>
      <c r="R1437" s="157">
        <f>Q1437*H1437</f>
        <v>0</v>
      </c>
      <c r="S1437" s="157">
        <v>0</v>
      </c>
      <c r="T1437" s="158">
        <f>S1437*H1437</f>
        <v>0</v>
      </c>
      <c r="U1437" s="34"/>
      <c r="V1437" s="34"/>
      <c r="W1437" s="34"/>
      <c r="X1437" s="34"/>
      <c r="Y1437" s="34"/>
      <c r="Z1437" s="34"/>
      <c r="AA1437" s="34"/>
      <c r="AB1437" s="34"/>
      <c r="AC1437" s="34"/>
      <c r="AD1437" s="34"/>
      <c r="AE1437" s="34"/>
      <c r="AR1437" s="159" t="s">
        <v>310</v>
      </c>
      <c r="AT1437" s="159" t="s">
        <v>305</v>
      </c>
      <c r="AU1437" s="159" t="s">
        <v>96</v>
      </c>
      <c r="AY1437" s="18" t="s">
        <v>302</v>
      </c>
      <c r="BE1437" s="160">
        <f>IF(N1437="základní",J1437,0)</f>
        <v>0</v>
      </c>
      <c r="BF1437" s="160">
        <f>IF(N1437="snížená",J1437,0)</f>
        <v>0</v>
      </c>
      <c r="BG1437" s="160">
        <f>IF(N1437="zákl. přenesená",J1437,0)</f>
        <v>0</v>
      </c>
      <c r="BH1437" s="160">
        <f>IF(N1437="sníž. přenesená",J1437,0)</f>
        <v>0</v>
      </c>
      <c r="BI1437" s="160">
        <f>IF(N1437="nulová",J1437,0)</f>
        <v>0</v>
      </c>
      <c r="BJ1437" s="18" t="s">
        <v>23</v>
      </c>
      <c r="BK1437" s="160">
        <f>ROUND(I1437*H1437,2)</f>
        <v>0</v>
      </c>
      <c r="BL1437" s="18" t="s">
        <v>310</v>
      </c>
      <c r="BM1437" s="159" t="s">
        <v>3222</v>
      </c>
    </row>
    <row r="1438" spans="1:65" s="2" customFormat="1" ht="21.75" customHeight="1">
      <c r="A1438" s="34"/>
      <c r="B1438" s="147"/>
      <c r="C1438" s="148" t="s">
        <v>1498</v>
      </c>
      <c r="D1438" s="148" t="s">
        <v>305</v>
      </c>
      <c r="E1438" s="149" t="s">
        <v>3223</v>
      </c>
      <c r="F1438" s="150" t="s">
        <v>3224</v>
      </c>
      <c r="G1438" s="151" t="s">
        <v>356</v>
      </c>
      <c r="H1438" s="152">
        <v>207.96</v>
      </c>
      <c r="I1438" s="153"/>
      <c r="J1438" s="154">
        <f>ROUND(I1438*H1438,2)</f>
        <v>0</v>
      </c>
      <c r="K1438" s="150" t="s">
        <v>309</v>
      </c>
      <c r="L1438" s="35"/>
      <c r="M1438" s="155" t="s">
        <v>1</v>
      </c>
      <c r="N1438" s="156" t="s">
        <v>51</v>
      </c>
      <c r="O1438" s="60"/>
      <c r="P1438" s="157">
        <f>O1438*H1438</f>
        <v>0</v>
      </c>
      <c r="Q1438" s="157">
        <v>3.0000000000000001E-5</v>
      </c>
      <c r="R1438" s="157">
        <f>Q1438*H1438</f>
        <v>6.2388000000000001E-3</v>
      </c>
      <c r="S1438" s="157">
        <v>0</v>
      </c>
      <c r="T1438" s="158">
        <f>S1438*H1438</f>
        <v>0</v>
      </c>
      <c r="U1438" s="34"/>
      <c r="V1438" s="34"/>
      <c r="W1438" s="34"/>
      <c r="X1438" s="34"/>
      <c r="Y1438" s="34"/>
      <c r="Z1438" s="34"/>
      <c r="AA1438" s="34"/>
      <c r="AB1438" s="34"/>
      <c r="AC1438" s="34"/>
      <c r="AD1438" s="34"/>
      <c r="AE1438" s="34"/>
      <c r="AR1438" s="159" t="s">
        <v>310</v>
      </c>
      <c r="AT1438" s="159" t="s">
        <v>305</v>
      </c>
      <c r="AU1438" s="159" t="s">
        <v>96</v>
      </c>
      <c r="AY1438" s="18" t="s">
        <v>302</v>
      </c>
      <c r="BE1438" s="160">
        <f>IF(N1438="základní",J1438,0)</f>
        <v>0</v>
      </c>
      <c r="BF1438" s="160">
        <f>IF(N1438="snížená",J1438,0)</f>
        <v>0</v>
      </c>
      <c r="BG1438" s="160">
        <f>IF(N1438="zákl. přenesená",J1438,0)</f>
        <v>0</v>
      </c>
      <c r="BH1438" s="160">
        <f>IF(N1438="sníž. přenesená",J1438,0)</f>
        <v>0</v>
      </c>
      <c r="BI1438" s="160">
        <f>IF(N1438="nulová",J1438,0)</f>
        <v>0</v>
      </c>
      <c r="BJ1438" s="18" t="s">
        <v>23</v>
      </c>
      <c r="BK1438" s="160">
        <f>ROUND(I1438*H1438,2)</f>
        <v>0</v>
      </c>
      <c r="BL1438" s="18" t="s">
        <v>310</v>
      </c>
      <c r="BM1438" s="159" t="s">
        <v>3225</v>
      </c>
    </row>
    <row r="1439" spans="1:65" s="14" customFormat="1">
      <c r="B1439" s="169"/>
      <c r="D1439" s="162" t="s">
        <v>312</v>
      </c>
      <c r="E1439" s="170" t="s">
        <v>1</v>
      </c>
      <c r="F1439" s="171" t="s">
        <v>3226</v>
      </c>
      <c r="H1439" s="172">
        <v>139.96</v>
      </c>
      <c r="I1439" s="173"/>
      <c r="L1439" s="169"/>
      <c r="M1439" s="174"/>
      <c r="N1439" s="175"/>
      <c r="O1439" s="175"/>
      <c r="P1439" s="175"/>
      <c r="Q1439" s="175"/>
      <c r="R1439" s="175"/>
      <c r="S1439" s="175"/>
      <c r="T1439" s="176"/>
      <c r="AT1439" s="170" t="s">
        <v>312</v>
      </c>
      <c r="AU1439" s="170" t="s">
        <v>96</v>
      </c>
      <c r="AV1439" s="14" t="s">
        <v>96</v>
      </c>
      <c r="AW1439" s="14" t="s">
        <v>41</v>
      </c>
      <c r="AX1439" s="14" t="s">
        <v>86</v>
      </c>
      <c r="AY1439" s="170" t="s">
        <v>302</v>
      </c>
    </row>
    <row r="1440" spans="1:65" s="16" customFormat="1">
      <c r="B1440" s="185"/>
      <c r="D1440" s="162" t="s">
        <v>312</v>
      </c>
      <c r="E1440" s="186" t="s">
        <v>2239</v>
      </c>
      <c r="F1440" s="187" t="s">
        <v>348</v>
      </c>
      <c r="H1440" s="188">
        <v>139.96</v>
      </c>
      <c r="I1440" s="189"/>
      <c r="L1440" s="185"/>
      <c r="M1440" s="190"/>
      <c r="N1440" s="191"/>
      <c r="O1440" s="191"/>
      <c r="P1440" s="191"/>
      <c r="Q1440" s="191"/>
      <c r="R1440" s="191"/>
      <c r="S1440" s="191"/>
      <c r="T1440" s="192"/>
      <c r="AT1440" s="186" t="s">
        <v>312</v>
      </c>
      <c r="AU1440" s="186" t="s">
        <v>96</v>
      </c>
      <c r="AV1440" s="16" t="s">
        <v>318</v>
      </c>
      <c r="AW1440" s="16" t="s">
        <v>41</v>
      </c>
      <c r="AX1440" s="16" t="s">
        <v>86</v>
      </c>
      <c r="AY1440" s="186" t="s">
        <v>302</v>
      </c>
    </row>
    <row r="1441" spans="1:65" s="13" customFormat="1">
      <c r="B1441" s="161"/>
      <c r="D1441" s="162" t="s">
        <v>312</v>
      </c>
      <c r="E1441" s="163" t="s">
        <v>1</v>
      </c>
      <c r="F1441" s="164" t="s">
        <v>2612</v>
      </c>
      <c r="H1441" s="163" t="s">
        <v>1</v>
      </c>
      <c r="I1441" s="165"/>
      <c r="L1441" s="161"/>
      <c r="M1441" s="166"/>
      <c r="N1441" s="167"/>
      <c r="O1441" s="167"/>
      <c r="P1441" s="167"/>
      <c r="Q1441" s="167"/>
      <c r="R1441" s="167"/>
      <c r="S1441" s="167"/>
      <c r="T1441" s="168"/>
      <c r="AT1441" s="163" t="s">
        <v>312</v>
      </c>
      <c r="AU1441" s="163" t="s">
        <v>96</v>
      </c>
      <c r="AV1441" s="13" t="s">
        <v>23</v>
      </c>
      <c r="AW1441" s="13" t="s">
        <v>41</v>
      </c>
      <c r="AX1441" s="13" t="s">
        <v>86</v>
      </c>
      <c r="AY1441" s="163" t="s">
        <v>302</v>
      </c>
    </row>
    <row r="1442" spans="1:65" s="14" customFormat="1">
      <c r="B1442" s="169"/>
      <c r="D1442" s="162" t="s">
        <v>312</v>
      </c>
      <c r="E1442" s="170" t="s">
        <v>1</v>
      </c>
      <c r="F1442" s="171" t="s">
        <v>3227</v>
      </c>
      <c r="H1442" s="172">
        <v>64</v>
      </c>
      <c r="I1442" s="173"/>
      <c r="L1442" s="169"/>
      <c r="M1442" s="174"/>
      <c r="N1442" s="175"/>
      <c r="O1442" s="175"/>
      <c r="P1442" s="175"/>
      <c r="Q1442" s="175"/>
      <c r="R1442" s="175"/>
      <c r="S1442" s="175"/>
      <c r="T1442" s="176"/>
      <c r="AT1442" s="170" t="s">
        <v>312</v>
      </c>
      <c r="AU1442" s="170" t="s">
        <v>96</v>
      </c>
      <c r="AV1442" s="14" t="s">
        <v>96</v>
      </c>
      <c r="AW1442" s="14" t="s">
        <v>41</v>
      </c>
      <c r="AX1442" s="14" t="s">
        <v>86</v>
      </c>
      <c r="AY1442" s="170" t="s">
        <v>302</v>
      </c>
    </row>
    <row r="1443" spans="1:65" s="16" customFormat="1">
      <c r="B1443" s="185"/>
      <c r="D1443" s="162" t="s">
        <v>312</v>
      </c>
      <c r="E1443" s="186" t="s">
        <v>2241</v>
      </c>
      <c r="F1443" s="187" t="s">
        <v>348</v>
      </c>
      <c r="H1443" s="188">
        <v>64</v>
      </c>
      <c r="I1443" s="189"/>
      <c r="L1443" s="185"/>
      <c r="M1443" s="190"/>
      <c r="N1443" s="191"/>
      <c r="O1443" s="191"/>
      <c r="P1443" s="191"/>
      <c r="Q1443" s="191"/>
      <c r="R1443" s="191"/>
      <c r="S1443" s="191"/>
      <c r="T1443" s="192"/>
      <c r="AT1443" s="186" t="s">
        <v>312</v>
      </c>
      <c r="AU1443" s="186" t="s">
        <v>96</v>
      </c>
      <c r="AV1443" s="16" t="s">
        <v>318</v>
      </c>
      <c r="AW1443" s="16" t="s">
        <v>41</v>
      </c>
      <c r="AX1443" s="16" t="s">
        <v>86</v>
      </c>
      <c r="AY1443" s="186" t="s">
        <v>302</v>
      </c>
    </row>
    <row r="1444" spans="1:65" s="14" customFormat="1">
      <c r="B1444" s="169"/>
      <c r="D1444" s="162" t="s">
        <v>312</v>
      </c>
      <c r="E1444" s="170" t="s">
        <v>1</v>
      </c>
      <c r="F1444" s="171" t="s">
        <v>3228</v>
      </c>
      <c r="H1444" s="172">
        <v>4</v>
      </c>
      <c r="I1444" s="173"/>
      <c r="L1444" s="169"/>
      <c r="M1444" s="174"/>
      <c r="N1444" s="175"/>
      <c r="O1444" s="175"/>
      <c r="P1444" s="175"/>
      <c r="Q1444" s="175"/>
      <c r="R1444" s="175"/>
      <c r="S1444" s="175"/>
      <c r="T1444" s="176"/>
      <c r="AT1444" s="170" t="s">
        <v>312</v>
      </c>
      <c r="AU1444" s="170" t="s">
        <v>96</v>
      </c>
      <c r="AV1444" s="14" t="s">
        <v>96</v>
      </c>
      <c r="AW1444" s="14" t="s">
        <v>41</v>
      </c>
      <c r="AX1444" s="14" t="s">
        <v>86</v>
      </c>
      <c r="AY1444" s="170" t="s">
        <v>302</v>
      </c>
    </row>
    <row r="1445" spans="1:65" s="15" customFormat="1">
      <c r="B1445" s="177"/>
      <c r="D1445" s="162" t="s">
        <v>312</v>
      </c>
      <c r="E1445" s="178" t="s">
        <v>2237</v>
      </c>
      <c r="F1445" s="179" t="s">
        <v>324</v>
      </c>
      <c r="H1445" s="180">
        <v>207.96</v>
      </c>
      <c r="I1445" s="181"/>
      <c r="L1445" s="177"/>
      <c r="M1445" s="182"/>
      <c r="N1445" s="183"/>
      <c r="O1445" s="183"/>
      <c r="P1445" s="183"/>
      <c r="Q1445" s="183"/>
      <c r="R1445" s="183"/>
      <c r="S1445" s="183"/>
      <c r="T1445" s="184"/>
      <c r="AT1445" s="178" t="s">
        <v>312</v>
      </c>
      <c r="AU1445" s="178" t="s">
        <v>96</v>
      </c>
      <c r="AV1445" s="15" t="s">
        <v>310</v>
      </c>
      <c r="AW1445" s="15" t="s">
        <v>41</v>
      </c>
      <c r="AX1445" s="15" t="s">
        <v>23</v>
      </c>
      <c r="AY1445" s="178" t="s">
        <v>302</v>
      </c>
    </row>
    <row r="1446" spans="1:65" s="2" customFormat="1" ht="16.5" customHeight="1">
      <c r="A1446" s="34"/>
      <c r="B1446" s="147"/>
      <c r="C1446" s="193" t="s">
        <v>1504</v>
      </c>
      <c r="D1446" s="193" t="s">
        <v>526</v>
      </c>
      <c r="E1446" s="194" t="s">
        <v>3229</v>
      </c>
      <c r="F1446" s="195" t="s">
        <v>3230</v>
      </c>
      <c r="G1446" s="196" t="s">
        <v>356</v>
      </c>
      <c r="H1446" s="197">
        <v>142.059</v>
      </c>
      <c r="I1446" s="198"/>
      <c r="J1446" s="199">
        <f>ROUND(I1446*H1446,2)</f>
        <v>0</v>
      </c>
      <c r="K1446" s="195" t="s">
        <v>309</v>
      </c>
      <c r="L1446" s="200"/>
      <c r="M1446" s="201" t="s">
        <v>1</v>
      </c>
      <c r="N1446" s="202" t="s">
        <v>51</v>
      </c>
      <c r="O1446" s="60"/>
      <c r="P1446" s="157">
        <f>O1446*H1446</f>
        <v>0</v>
      </c>
      <c r="Q1446" s="157">
        <v>2.4E-2</v>
      </c>
      <c r="R1446" s="157">
        <f>Q1446*H1446</f>
        <v>3.4094160000000002</v>
      </c>
      <c r="S1446" s="157">
        <v>0</v>
      </c>
      <c r="T1446" s="158">
        <f>S1446*H1446</f>
        <v>0</v>
      </c>
      <c r="U1446" s="34"/>
      <c r="V1446" s="34"/>
      <c r="W1446" s="34"/>
      <c r="X1446" s="34"/>
      <c r="Y1446" s="34"/>
      <c r="Z1446" s="34"/>
      <c r="AA1446" s="34"/>
      <c r="AB1446" s="34"/>
      <c r="AC1446" s="34"/>
      <c r="AD1446" s="34"/>
      <c r="AE1446" s="34"/>
      <c r="AR1446" s="159" t="s">
        <v>140</v>
      </c>
      <c r="AT1446" s="159" t="s">
        <v>526</v>
      </c>
      <c r="AU1446" s="159" t="s">
        <v>96</v>
      </c>
      <c r="AY1446" s="18" t="s">
        <v>302</v>
      </c>
      <c r="BE1446" s="160">
        <f>IF(N1446="základní",J1446,0)</f>
        <v>0</v>
      </c>
      <c r="BF1446" s="160">
        <f>IF(N1446="snížená",J1446,0)</f>
        <v>0</v>
      </c>
      <c r="BG1446" s="160">
        <f>IF(N1446="zákl. přenesená",J1446,0)</f>
        <v>0</v>
      </c>
      <c r="BH1446" s="160">
        <f>IF(N1446="sníž. přenesená",J1446,0)</f>
        <v>0</v>
      </c>
      <c r="BI1446" s="160">
        <f>IF(N1446="nulová",J1446,0)</f>
        <v>0</v>
      </c>
      <c r="BJ1446" s="18" t="s">
        <v>23</v>
      </c>
      <c r="BK1446" s="160">
        <f>ROUND(I1446*H1446,2)</f>
        <v>0</v>
      </c>
      <c r="BL1446" s="18" t="s">
        <v>310</v>
      </c>
      <c r="BM1446" s="159" t="s">
        <v>3231</v>
      </c>
    </row>
    <row r="1447" spans="1:65" s="14" customFormat="1">
      <c r="B1447" s="169"/>
      <c r="D1447" s="162" t="s">
        <v>312</v>
      </c>
      <c r="E1447" s="170" t="s">
        <v>1</v>
      </c>
      <c r="F1447" s="171" t="s">
        <v>3232</v>
      </c>
      <c r="H1447" s="172">
        <v>142.059</v>
      </c>
      <c r="I1447" s="173"/>
      <c r="L1447" s="169"/>
      <c r="M1447" s="174"/>
      <c r="N1447" s="175"/>
      <c r="O1447" s="175"/>
      <c r="P1447" s="175"/>
      <c r="Q1447" s="175"/>
      <c r="R1447" s="175"/>
      <c r="S1447" s="175"/>
      <c r="T1447" s="176"/>
      <c r="AT1447" s="170" t="s">
        <v>312</v>
      </c>
      <c r="AU1447" s="170" t="s">
        <v>96</v>
      </c>
      <c r="AV1447" s="14" t="s">
        <v>96</v>
      </c>
      <c r="AW1447" s="14" t="s">
        <v>41</v>
      </c>
      <c r="AX1447" s="14" t="s">
        <v>23</v>
      </c>
      <c r="AY1447" s="170" t="s">
        <v>302</v>
      </c>
    </row>
    <row r="1448" spans="1:65" s="2" customFormat="1" ht="16.5" customHeight="1">
      <c r="A1448" s="34"/>
      <c r="B1448" s="147"/>
      <c r="C1448" s="193" t="s">
        <v>1520</v>
      </c>
      <c r="D1448" s="193" t="s">
        <v>526</v>
      </c>
      <c r="E1448" s="194" t="s">
        <v>3233</v>
      </c>
      <c r="F1448" s="195" t="s">
        <v>3234</v>
      </c>
      <c r="G1448" s="196" t="s">
        <v>356</v>
      </c>
      <c r="H1448" s="197">
        <v>76.125</v>
      </c>
      <c r="I1448" s="198"/>
      <c r="J1448" s="199">
        <f>ROUND(I1448*H1448,2)</f>
        <v>0</v>
      </c>
      <c r="K1448" s="195" t="s">
        <v>309</v>
      </c>
      <c r="L1448" s="200"/>
      <c r="M1448" s="201" t="s">
        <v>1</v>
      </c>
      <c r="N1448" s="202" t="s">
        <v>51</v>
      </c>
      <c r="O1448" s="60"/>
      <c r="P1448" s="157">
        <f>O1448*H1448</f>
        <v>0</v>
      </c>
      <c r="Q1448" s="157">
        <v>2.4E-2</v>
      </c>
      <c r="R1448" s="157">
        <f>Q1448*H1448</f>
        <v>1.827</v>
      </c>
      <c r="S1448" s="157">
        <v>0</v>
      </c>
      <c r="T1448" s="158">
        <f>S1448*H1448</f>
        <v>0</v>
      </c>
      <c r="U1448" s="34"/>
      <c r="V1448" s="34"/>
      <c r="W1448" s="34"/>
      <c r="X1448" s="34"/>
      <c r="Y1448" s="34"/>
      <c r="Z1448" s="34"/>
      <c r="AA1448" s="34"/>
      <c r="AB1448" s="34"/>
      <c r="AC1448" s="34"/>
      <c r="AD1448" s="34"/>
      <c r="AE1448" s="34"/>
      <c r="AR1448" s="159" t="s">
        <v>140</v>
      </c>
      <c r="AT1448" s="159" t="s">
        <v>526</v>
      </c>
      <c r="AU1448" s="159" t="s">
        <v>96</v>
      </c>
      <c r="AY1448" s="18" t="s">
        <v>302</v>
      </c>
      <c r="BE1448" s="160">
        <f>IF(N1448="základní",J1448,0)</f>
        <v>0</v>
      </c>
      <c r="BF1448" s="160">
        <f>IF(N1448="snížená",J1448,0)</f>
        <v>0</v>
      </c>
      <c r="BG1448" s="160">
        <f>IF(N1448="zákl. přenesená",J1448,0)</f>
        <v>0</v>
      </c>
      <c r="BH1448" s="160">
        <f>IF(N1448="sníž. přenesená",J1448,0)</f>
        <v>0</v>
      </c>
      <c r="BI1448" s="160">
        <f>IF(N1448="nulová",J1448,0)</f>
        <v>0</v>
      </c>
      <c r="BJ1448" s="18" t="s">
        <v>23</v>
      </c>
      <c r="BK1448" s="160">
        <f>ROUND(I1448*H1448,2)</f>
        <v>0</v>
      </c>
      <c r="BL1448" s="18" t="s">
        <v>310</v>
      </c>
      <c r="BM1448" s="159" t="s">
        <v>3235</v>
      </c>
    </row>
    <row r="1449" spans="1:65" s="14" customFormat="1">
      <c r="B1449" s="169"/>
      <c r="D1449" s="162" t="s">
        <v>312</v>
      </c>
      <c r="E1449" s="170" t="s">
        <v>1</v>
      </c>
      <c r="F1449" s="171" t="s">
        <v>3236</v>
      </c>
      <c r="H1449" s="172">
        <v>4.0599999999999996</v>
      </c>
      <c r="I1449" s="173"/>
      <c r="L1449" s="169"/>
      <c r="M1449" s="174"/>
      <c r="N1449" s="175"/>
      <c r="O1449" s="175"/>
      <c r="P1449" s="175"/>
      <c r="Q1449" s="175"/>
      <c r="R1449" s="175"/>
      <c r="S1449" s="175"/>
      <c r="T1449" s="176"/>
      <c r="AT1449" s="170" t="s">
        <v>312</v>
      </c>
      <c r="AU1449" s="170" t="s">
        <v>96</v>
      </c>
      <c r="AV1449" s="14" t="s">
        <v>96</v>
      </c>
      <c r="AW1449" s="14" t="s">
        <v>41</v>
      </c>
      <c r="AX1449" s="14" t="s">
        <v>86</v>
      </c>
      <c r="AY1449" s="170" t="s">
        <v>302</v>
      </c>
    </row>
    <row r="1450" spans="1:65" s="14" customFormat="1">
      <c r="B1450" s="169"/>
      <c r="D1450" s="162" t="s">
        <v>312</v>
      </c>
      <c r="E1450" s="170" t="s">
        <v>1</v>
      </c>
      <c r="F1450" s="171" t="s">
        <v>3237</v>
      </c>
      <c r="H1450" s="172">
        <v>72.064999999999998</v>
      </c>
      <c r="I1450" s="173"/>
      <c r="L1450" s="169"/>
      <c r="M1450" s="174"/>
      <c r="N1450" s="175"/>
      <c r="O1450" s="175"/>
      <c r="P1450" s="175"/>
      <c r="Q1450" s="175"/>
      <c r="R1450" s="175"/>
      <c r="S1450" s="175"/>
      <c r="T1450" s="176"/>
      <c r="AT1450" s="170" t="s">
        <v>312</v>
      </c>
      <c r="AU1450" s="170" t="s">
        <v>96</v>
      </c>
      <c r="AV1450" s="14" t="s">
        <v>96</v>
      </c>
      <c r="AW1450" s="14" t="s">
        <v>41</v>
      </c>
      <c r="AX1450" s="14" t="s">
        <v>86</v>
      </c>
      <c r="AY1450" s="170" t="s">
        <v>302</v>
      </c>
    </row>
    <row r="1451" spans="1:65" s="15" customFormat="1">
      <c r="B1451" s="177"/>
      <c r="D1451" s="162" t="s">
        <v>312</v>
      </c>
      <c r="E1451" s="178" t="s">
        <v>1</v>
      </c>
      <c r="F1451" s="179" t="s">
        <v>324</v>
      </c>
      <c r="H1451" s="180">
        <v>76.125</v>
      </c>
      <c r="I1451" s="181"/>
      <c r="L1451" s="177"/>
      <c r="M1451" s="182"/>
      <c r="N1451" s="183"/>
      <c r="O1451" s="183"/>
      <c r="P1451" s="183"/>
      <c r="Q1451" s="183"/>
      <c r="R1451" s="183"/>
      <c r="S1451" s="183"/>
      <c r="T1451" s="184"/>
      <c r="AT1451" s="178" t="s">
        <v>312</v>
      </c>
      <c r="AU1451" s="178" t="s">
        <v>96</v>
      </c>
      <c r="AV1451" s="15" t="s">
        <v>310</v>
      </c>
      <c r="AW1451" s="15" t="s">
        <v>41</v>
      </c>
      <c r="AX1451" s="15" t="s">
        <v>23</v>
      </c>
      <c r="AY1451" s="178" t="s">
        <v>302</v>
      </c>
    </row>
    <row r="1452" spans="1:65" s="2" customFormat="1" ht="21.75" customHeight="1">
      <c r="A1452" s="34"/>
      <c r="B1452" s="147"/>
      <c r="C1452" s="148" t="s">
        <v>1525</v>
      </c>
      <c r="D1452" s="148" t="s">
        <v>305</v>
      </c>
      <c r="E1452" s="149" t="s">
        <v>3212</v>
      </c>
      <c r="F1452" s="150" t="s">
        <v>3213</v>
      </c>
      <c r="G1452" s="151" t="s">
        <v>356</v>
      </c>
      <c r="H1452" s="152">
        <v>80.2</v>
      </c>
      <c r="I1452" s="153"/>
      <c r="J1452" s="154">
        <f>ROUND(I1452*H1452,2)</f>
        <v>0</v>
      </c>
      <c r="K1452" s="150" t="s">
        <v>309</v>
      </c>
      <c r="L1452" s="35"/>
      <c r="M1452" s="155" t="s">
        <v>1</v>
      </c>
      <c r="N1452" s="156" t="s">
        <v>51</v>
      </c>
      <c r="O1452" s="60"/>
      <c r="P1452" s="157">
        <f>O1452*H1452</f>
        <v>0</v>
      </c>
      <c r="Q1452" s="157">
        <v>0</v>
      </c>
      <c r="R1452" s="157">
        <f>Q1452*H1452</f>
        <v>0</v>
      </c>
      <c r="S1452" s="157">
        <v>0</v>
      </c>
      <c r="T1452" s="158">
        <f>S1452*H1452</f>
        <v>0</v>
      </c>
      <c r="U1452" s="34"/>
      <c r="V1452" s="34"/>
      <c r="W1452" s="34"/>
      <c r="X1452" s="34"/>
      <c r="Y1452" s="34"/>
      <c r="Z1452" s="34"/>
      <c r="AA1452" s="34"/>
      <c r="AB1452" s="34"/>
      <c r="AC1452" s="34"/>
      <c r="AD1452" s="34"/>
      <c r="AE1452" s="34"/>
      <c r="AR1452" s="159" t="s">
        <v>310</v>
      </c>
      <c r="AT1452" s="159" t="s">
        <v>305</v>
      </c>
      <c r="AU1452" s="159" t="s">
        <v>96</v>
      </c>
      <c r="AY1452" s="18" t="s">
        <v>302</v>
      </c>
      <c r="BE1452" s="160">
        <f>IF(N1452="základní",J1452,0)</f>
        <v>0</v>
      </c>
      <c r="BF1452" s="160">
        <f>IF(N1452="snížená",J1452,0)</f>
        <v>0</v>
      </c>
      <c r="BG1452" s="160">
        <f>IF(N1452="zákl. přenesená",J1452,0)</f>
        <v>0</v>
      </c>
      <c r="BH1452" s="160">
        <f>IF(N1452="sníž. přenesená",J1452,0)</f>
        <v>0</v>
      </c>
      <c r="BI1452" s="160">
        <f>IF(N1452="nulová",J1452,0)</f>
        <v>0</v>
      </c>
      <c r="BJ1452" s="18" t="s">
        <v>23</v>
      </c>
      <c r="BK1452" s="160">
        <f>ROUND(I1452*H1452,2)</f>
        <v>0</v>
      </c>
      <c r="BL1452" s="18" t="s">
        <v>310</v>
      </c>
      <c r="BM1452" s="159" t="s">
        <v>3238</v>
      </c>
    </row>
    <row r="1453" spans="1:65" s="14" customFormat="1">
      <c r="B1453" s="169"/>
      <c r="D1453" s="162" t="s">
        <v>312</v>
      </c>
      <c r="E1453" s="170" t="s">
        <v>1</v>
      </c>
      <c r="F1453" s="171" t="s">
        <v>3228</v>
      </c>
      <c r="H1453" s="172">
        <v>4</v>
      </c>
      <c r="I1453" s="173"/>
      <c r="L1453" s="169"/>
      <c r="M1453" s="174"/>
      <c r="N1453" s="175"/>
      <c r="O1453" s="175"/>
      <c r="P1453" s="175"/>
      <c r="Q1453" s="175"/>
      <c r="R1453" s="175"/>
      <c r="S1453" s="175"/>
      <c r="T1453" s="176"/>
      <c r="AT1453" s="170" t="s">
        <v>312</v>
      </c>
      <c r="AU1453" s="170" t="s">
        <v>96</v>
      </c>
      <c r="AV1453" s="14" t="s">
        <v>96</v>
      </c>
      <c r="AW1453" s="14" t="s">
        <v>41</v>
      </c>
      <c r="AX1453" s="14" t="s">
        <v>86</v>
      </c>
      <c r="AY1453" s="170" t="s">
        <v>302</v>
      </c>
    </row>
    <row r="1454" spans="1:65" s="14" customFormat="1">
      <c r="B1454" s="169"/>
      <c r="D1454" s="162" t="s">
        <v>312</v>
      </c>
      <c r="E1454" s="170" t="s">
        <v>1</v>
      </c>
      <c r="F1454" s="171" t="s">
        <v>3239</v>
      </c>
      <c r="H1454" s="172">
        <v>12.2</v>
      </c>
      <c r="I1454" s="173"/>
      <c r="L1454" s="169"/>
      <c r="M1454" s="174"/>
      <c r="N1454" s="175"/>
      <c r="O1454" s="175"/>
      <c r="P1454" s="175"/>
      <c r="Q1454" s="175"/>
      <c r="R1454" s="175"/>
      <c r="S1454" s="175"/>
      <c r="T1454" s="176"/>
      <c r="AT1454" s="170" t="s">
        <v>312</v>
      </c>
      <c r="AU1454" s="170" t="s">
        <v>96</v>
      </c>
      <c r="AV1454" s="14" t="s">
        <v>96</v>
      </c>
      <c r="AW1454" s="14" t="s">
        <v>41</v>
      </c>
      <c r="AX1454" s="14" t="s">
        <v>86</v>
      </c>
      <c r="AY1454" s="170" t="s">
        <v>302</v>
      </c>
    </row>
    <row r="1455" spans="1:65" s="14" customFormat="1">
      <c r="B1455" s="169"/>
      <c r="D1455" s="162" t="s">
        <v>312</v>
      </c>
      <c r="E1455" s="170" t="s">
        <v>1</v>
      </c>
      <c r="F1455" s="171" t="s">
        <v>3240</v>
      </c>
      <c r="H1455" s="172">
        <v>64</v>
      </c>
      <c r="I1455" s="173"/>
      <c r="L1455" s="169"/>
      <c r="M1455" s="174"/>
      <c r="N1455" s="175"/>
      <c r="O1455" s="175"/>
      <c r="P1455" s="175"/>
      <c r="Q1455" s="175"/>
      <c r="R1455" s="175"/>
      <c r="S1455" s="175"/>
      <c r="T1455" s="176"/>
      <c r="AT1455" s="170" t="s">
        <v>312</v>
      </c>
      <c r="AU1455" s="170" t="s">
        <v>96</v>
      </c>
      <c r="AV1455" s="14" t="s">
        <v>96</v>
      </c>
      <c r="AW1455" s="14" t="s">
        <v>41</v>
      </c>
      <c r="AX1455" s="14" t="s">
        <v>86</v>
      </c>
      <c r="AY1455" s="170" t="s">
        <v>302</v>
      </c>
    </row>
    <row r="1456" spans="1:65" s="15" customFormat="1">
      <c r="B1456" s="177"/>
      <c r="D1456" s="162" t="s">
        <v>312</v>
      </c>
      <c r="E1456" s="178" t="s">
        <v>1</v>
      </c>
      <c r="F1456" s="179" t="s">
        <v>324</v>
      </c>
      <c r="H1456" s="180">
        <v>80.2</v>
      </c>
      <c r="I1456" s="181"/>
      <c r="L1456" s="177"/>
      <c r="M1456" s="182"/>
      <c r="N1456" s="183"/>
      <c r="O1456" s="183"/>
      <c r="P1456" s="183"/>
      <c r="Q1456" s="183"/>
      <c r="R1456" s="183"/>
      <c r="S1456" s="183"/>
      <c r="T1456" s="184"/>
      <c r="AT1456" s="178" t="s">
        <v>312</v>
      </c>
      <c r="AU1456" s="178" t="s">
        <v>96</v>
      </c>
      <c r="AV1456" s="15" t="s">
        <v>310</v>
      </c>
      <c r="AW1456" s="15" t="s">
        <v>41</v>
      </c>
      <c r="AX1456" s="15" t="s">
        <v>23</v>
      </c>
      <c r="AY1456" s="178" t="s">
        <v>302</v>
      </c>
    </row>
    <row r="1457" spans="1:65" s="2" customFormat="1" ht="21.75" customHeight="1">
      <c r="A1457" s="34"/>
      <c r="B1457" s="147"/>
      <c r="C1457" s="148" t="s">
        <v>1531</v>
      </c>
      <c r="D1457" s="148" t="s">
        <v>305</v>
      </c>
      <c r="E1457" s="149" t="s">
        <v>3241</v>
      </c>
      <c r="F1457" s="150" t="s">
        <v>3242</v>
      </c>
      <c r="G1457" s="151" t="s">
        <v>445</v>
      </c>
      <c r="H1457" s="152">
        <v>4</v>
      </c>
      <c r="I1457" s="153"/>
      <c r="J1457" s="154">
        <f>ROUND(I1457*H1457,2)</f>
        <v>0</v>
      </c>
      <c r="K1457" s="150" t="s">
        <v>309</v>
      </c>
      <c r="L1457" s="35"/>
      <c r="M1457" s="155" t="s">
        <v>1</v>
      </c>
      <c r="N1457" s="156" t="s">
        <v>51</v>
      </c>
      <c r="O1457" s="60"/>
      <c r="P1457" s="157">
        <f>O1457*H1457</f>
        <v>0</v>
      </c>
      <c r="Q1457" s="157">
        <v>8.4999999999999995E-4</v>
      </c>
      <c r="R1457" s="157">
        <f>Q1457*H1457</f>
        <v>3.3999999999999998E-3</v>
      </c>
      <c r="S1457" s="157">
        <v>0</v>
      </c>
      <c r="T1457" s="158">
        <f>S1457*H1457</f>
        <v>0</v>
      </c>
      <c r="U1457" s="34"/>
      <c r="V1457" s="34"/>
      <c r="W1457" s="34"/>
      <c r="X1457" s="34"/>
      <c r="Y1457" s="34"/>
      <c r="Z1457" s="34"/>
      <c r="AA1457" s="34"/>
      <c r="AB1457" s="34"/>
      <c r="AC1457" s="34"/>
      <c r="AD1457" s="34"/>
      <c r="AE1457" s="34"/>
      <c r="AR1457" s="159" t="s">
        <v>310</v>
      </c>
      <c r="AT1457" s="159" t="s">
        <v>305</v>
      </c>
      <c r="AU1457" s="159" t="s">
        <v>96</v>
      </c>
      <c r="AY1457" s="18" t="s">
        <v>302</v>
      </c>
      <c r="BE1457" s="160">
        <f>IF(N1457="základní",J1457,0)</f>
        <v>0</v>
      </c>
      <c r="BF1457" s="160">
        <f>IF(N1457="snížená",J1457,0)</f>
        <v>0</v>
      </c>
      <c r="BG1457" s="160">
        <f>IF(N1457="zákl. přenesená",J1457,0)</f>
        <v>0</v>
      </c>
      <c r="BH1457" s="160">
        <f>IF(N1457="sníž. přenesená",J1457,0)</f>
        <v>0</v>
      </c>
      <c r="BI1457" s="160">
        <f>IF(N1457="nulová",J1457,0)</f>
        <v>0</v>
      </c>
      <c r="BJ1457" s="18" t="s">
        <v>23</v>
      </c>
      <c r="BK1457" s="160">
        <f>ROUND(I1457*H1457,2)</f>
        <v>0</v>
      </c>
      <c r="BL1457" s="18" t="s">
        <v>310</v>
      </c>
      <c r="BM1457" s="159" t="s">
        <v>3243</v>
      </c>
    </row>
    <row r="1458" spans="1:65" s="2" customFormat="1" ht="21.75" customHeight="1">
      <c r="A1458" s="34"/>
      <c r="B1458" s="147"/>
      <c r="C1458" s="148" t="s">
        <v>1535</v>
      </c>
      <c r="D1458" s="148" t="s">
        <v>305</v>
      </c>
      <c r="E1458" s="149" t="s">
        <v>3244</v>
      </c>
      <c r="F1458" s="150" t="s">
        <v>3245</v>
      </c>
      <c r="G1458" s="151" t="s">
        <v>356</v>
      </c>
      <c r="H1458" s="152">
        <v>284.48</v>
      </c>
      <c r="I1458" s="153"/>
      <c r="J1458" s="154">
        <f>ROUND(I1458*H1458,2)</f>
        <v>0</v>
      </c>
      <c r="K1458" s="150" t="s">
        <v>309</v>
      </c>
      <c r="L1458" s="35"/>
      <c r="M1458" s="155" t="s">
        <v>1</v>
      </c>
      <c r="N1458" s="156" t="s">
        <v>51</v>
      </c>
      <c r="O1458" s="60"/>
      <c r="P1458" s="157">
        <f>O1458*H1458</f>
        <v>0</v>
      </c>
      <c r="Q1458" s="157">
        <v>4.0000000000000003E-5</v>
      </c>
      <c r="R1458" s="157">
        <f>Q1458*H1458</f>
        <v>1.1379200000000003E-2</v>
      </c>
      <c r="S1458" s="157">
        <v>0</v>
      </c>
      <c r="T1458" s="158">
        <f>S1458*H1458</f>
        <v>0</v>
      </c>
      <c r="U1458" s="34"/>
      <c r="V1458" s="34"/>
      <c r="W1458" s="34"/>
      <c r="X1458" s="34"/>
      <c r="Y1458" s="34"/>
      <c r="Z1458" s="34"/>
      <c r="AA1458" s="34"/>
      <c r="AB1458" s="34"/>
      <c r="AC1458" s="34"/>
      <c r="AD1458" s="34"/>
      <c r="AE1458" s="34"/>
      <c r="AR1458" s="159" t="s">
        <v>310</v>
      </c>
      <c r="AT1458" s="159" t="s">
        <v>305</v>
      </c>
      <c r="AU1458" s="159" t="s">
        <v>96</v>
      </c>
      <c r="AY1458" s="18" t="s">
        <v>302</v>
      </c>
      <c r="BE1458" s="160">
        <f>IF(N1458="základní",J1458,0)</f>
        <v>0</v>
      </c>
      <c r="BF1458" s="160">
        <f>IF(N1458="snížená",J1458,0)</f>
        <v>0</v>
      </c>
      <c r="BG1458" s="160">
        <f>IF(N1458="zákl. přenesená",J1458,0)</f>
        <v>0</v>
      </c>
      <c r="BH1458" s="160">
        <f>IF(N1458="sníž. přenesená",J1458,0)</f>
        <v>0</v>
      </c>
      <c r="BI1458" s="160">
        <f>IF(N1458="nulová",J1458,0)</f>
        <v>0</v>
      </c>
      <c r="BJ1458" s="18" t="s">
        <v>23</v>
      </c>
      <c r="BK1458" s="160">
        <f>ROUND(I1458*H1458,2)</f>
        <v>0</v>
      </c>
      <c r="BL1458" s="18" t="s">
        <v>310</v>
      </c>
      <c r="BM1458" s="159" t="s">
        <v>3246</v>
      </c>
    </row>
    <row r="1459" spans="1:65" s="13" customFormat="1">
      <c r="B1459" s="161"/>
      <c r="D1459" s="162" t="s">
        <v>312</v>
      </c>
      <c r="E1459" s="163" t="s">
        <v>1</v>
      </c>
      <c r="F1459" s="164" t="s">
        <v>3247</v>
      </c>
      <c r="H1459" s="163" t="s">
        <v>1</v>
      </c>
      <c r="I1459" s="165"/>
      <c r="L1459" s="161"/>
      <c r="M1459" s="166"/>
      <c r="N1459" s="167"/>
      <c r="O1459" s="167"/>
      <c r="P1459" s="167"/>
      <c r="Q1459" s="167"/>
      <c r="R1459" s="167"/>
      <c r="S1459" s="167"/>
      <c r="T1459" s="168"/>
      <c r="AT1459" s="163" t="s">
        <v>312</v>
      </c>
      <c r="AU1459" s="163" t="s">
        <v>96</v>
      </c>
      <c r="AV1459" s="13" t="s">
        <v>23</v>
      </c>
      <c r="AW1459" s="13" t="s">
        <v>41</v>
      </c>
      <c r="AX1459" s="13" t="s">
        <v>86</v>
      </c>
      <c r="AY1459" s="163" t="s">
        <v>302</v>
      </c>
    </row>
    <row r="1460" spans="1:65" s="14" customFormat="1">
      <c r="B1460" s="169"/>
      <c r="D1460" s="162" t="s">
        <v>312</v>
      </c>
      <c r="E1460" s="170" t="s">
        <v>1</v>
      </c>
      <c r="F1460" s="171" t="s">
        <v>3248</v>
      </c>
      <c r="H1460" s="172">
        <v>271.86</v>
      </c>
      <c r="I1460" s="173"/>
      <c r="L1460" s="169"/>
      <c r="M1460" s="174"/>
      <c r="N1460" s="175"/>
      <c r="O1460" s="175"/>
      <c r="P1460" s="175"/>
      <c r="Q1460" s="175"/>
      <c r="R1460" s="175"/>
      <c r="S1460" s="175"/>
      <c r="T1460" s="176"/>
      <c r="AT1460" s="170" t="s">
        <v>312</v>
      </c>
      <c r="AU1460" s="170" t="s">
        <v>96</v>
      </c>
      <c r="AV1460" s="14" t="s">
        <v>96</v>
      </c>
      <c r="AW1460" s="14" t="s">
        <v>41</v>
      </c>
      <c r="AX1460" s="14" t="s">
        <v>86</v>
      </c>
      <c r="AY1460" s="170" t="s">
        <v>302</v>
      </c>
    </row>
    <row r="1461" spans="1:65" s="16" customFormat="1">
      <c r="B1461" s="185"/>
      <c r="D1461" s="162" t="s">
        <v>312</v>
      </c>
      <c r="E1461" s="186" t="s">
        <v>2242</v>
      </c>
      <c r="F1461" s="187" t="s">
        <v>348</v>
      </c>
      <c r="H1461" s="188">
        <v>271.86</v>
      </c>
      <c r="I1461" s="189"/>
      <c r="L1461" s="185"/>
      <c r="M1461" s="190"/>
      <c r="N1461" s="191"/>
      <c r="O1461" s="191"/>
      <c r="P1461" s="191"/>
      <c r="Q1461" s="191"/>
      <c r="R1461" s="191"/>
      <c r="S1461" s="191"/>
      <c r="T1461" s="192"/>
      <c r="AT1461" s="186" t="s">
        <v>312</v>
      </c>
      <c r="AU1461" s="186" t="s">
        <v>96</v>
      </c>
      <c r="AV1461" s="16" t="s">
        <v>318</v>
      </c>
      <c r="AW1461" s="16" t="s">
        <v>41</v>
      </c>
      <c r="AX1461" s="16" t="s">
        <v>86</v>
      </c>
      <c r="AY1461" s="186" t="s">
        <v>302</v>
      </c>
    </row>
    <row r="1462" spans="1:65" s="13" customFormat="1">
      <c r="B1462" s="161"/>
      <c r="D1462" s="162" t="s">
        <v>312</v>
      </c>
      <c r="E1462" s="163" t="s">
        <v>1</v>
      </c>
      <c r="F1462" s="164" t="s">
        <v>3249</v>
      </c>
      <c r="H1462" s="163" t="s">
        <v>1</v>
      </c>
      <c r="I1462" s="165"/>
      <c r="L1462" s="161"/>
      <c r="M1462" s="166"/>
      <c r="N1462" s="167"/>
      <c r="O1462" s="167"/>
      <c r="P1462" s="167"/>
      <c r="Q1462" s="167"/>
      <c r="R1462" s="167"/>
      <c r="S1462" s="167"/>
      <c r="T1462" s="168"/>
      <c r="AT1462" s="163" t="s">
        <v>312</v>
      </c>
      <c r="AU1462" s="163" t="s">
        <v>96</v>
      </c>
      <c r="AV1462" s="13" t="s">
        <v>23</v>
      </c>
      <c r="AW1462" s="13" t="s">
        <v>41</v>
      </c>
      <c r="AX1462" s="13" t="s">
        <v>86</v>
      </c>
      <c r="AY1462" s="163" t="s">
        <v>302</v>
      </c>
    </row>
    <row r="1463" spans="1:65" s="14" customFormat="1">
      <c r="B1463" s="169"/>
      <c r="D1463" s="162" t="s">
        <v>312</v>
      </c>
      <c r="E1463" s="170" t="s">
        <v>1</v>
      </c>
      <c r="F1463" s="171" t="s">
        <v>2245</v>
      </c>
      <c r="H1463" s="172">
        <v>12.62</v>
      </c>
      <c r="I1463" s="173"/>
      <c r="L1463" s="169"/>
      <c r="M1463" s="174"/>
      <c r="N1463" s="175"/>
      <c r="O1463" s="175"/>
      <c r="P1463" s="175"/>
      <c r="Q1463" s="175"/>
      <c r="R1463" s="175"/>
      <c r="S1463" s="175"/>
      <c r="T1463" s="176"/>
      <c r="AT1463" s="170" t="s">
        <v>312</v>
      </c>
      <c r="AU1463" s="170" t="s">
        <v>96</v>
      </c>
      <c r="AV1463" s="14" t="s">
        <v>96</v>
      </c>
      <c r="AW1463" s="14" t="s">
        <v>41</v>
      </c>
      <c r="AX1463" s="14" t="s">
        <v>86</v>
      </c>
      <c r="AY1463" s="170" t="s">
        <v>302</v>
      </c>
    </row>
    <row r="1464" spans="1:65" s="16" customFormat="1">
      <c r="B1464" s="185"/>
      <c r="D1464" s="162" t="s">
        <v>312</v>
      </c>
      <c r="E1464" s="186" t="s">
        <v>2244</v>
      </c>
      <c r="F1464" s="187" t="s">
        <v>348</v>
      </c>
      <c r="H1464" s="188">
        <v>12.62</v>
      </c>
      <c r="I1464" s="189"/>
      <c r="L1464" s="185"/>
      <c r="M1464" s="190"/>
      <c r="N1464" s="191"/>
      <c r="O1464" s="191"/>
      <c r="P1464" s="191"/>
      <c r="Q1464" s="191"/>
      <c r="R1464" s="191"/>
      <c r="S1464" s="191"/>
      <c r="T1464" s="192"/>
      <c r="AT1464" s="186" t="s">
        <v>312</v>
      </c>
      <c r="AU1464" s="186" t="s">
        <v>96</v>
      </c>
      <c r="AV1464" s="16" t="s">
        <v>318</v>
      </c>
      <c r="AW1464" s="16" t="s">
        <v>41</v>
      </c>
      <c r="AX1464" s="16" t="s">
        <v>86</v>
      </c>
      <c r="AY1464" s="186" t="s">
        <v>302</v>
      </c>
    </row>
    <row r="1465" spans="1:65" s="15" customFormat="1">
      <c r="B1465" s="177"/>
      <c r="D1465" s="162" t="s">
        <v>312</v>
      </c>
      <c r="E1465" s="178" t="s">
        <v>1</v>
      </c>
      <c r="F1465" s="179" t="s">
        <v>324</v>
      </c>
      <c r="H1465" s="180">
        <v>284.48</v>
      </c>
      <c r="I1465" s="181"/>
      <c r="L1465" s="177"/>
      <c r="M1465" s="182"/>
      <c r="N1465" s="183"/>
      <c r="O1465" s="183"/>
      <c r="P1465" s="183"/>
      <c r="Q1465" s="183"/>
      <c r="R1465" s="183"/>
      <c r="S1465" s="183"/>
      <c r="T1465" s="184"/>
      <c r="AT1465" s="178" t="s">
        <v>312</v>
      </c>
      <c r="AU1465" s="178" t="s">
        <v>96</v>
      </c>
      <c r="AV1465" s="15" t="s">
        <v>310</v>
      </c>
      <c r="AW1465" s="15" t="s">
        <v>41</v>
      </c>
      <c r="AX1465" s="15" t="s">
        <v>23</v>
      </c>
      <c r="AY1465" s="178" t="s">
        <v>302</v>
      </c>
    </row>
    <row r="1466" spans="1:65" s="2" customFormat="1" ht="16.5" customHeight="1">
      <c r="A1466" s="34"/>
      <c r="B1466" s="147"/>
      <c r="C1466" s="193" t="s">
        <v>1539</v>
      </c>
      <c r="D1466" s="193" t="s">
        <v>526</v>
      </c>
      <c r="E1466" s="194" t="s">
        <v>3250</v>
      </c>
      <c r="F1466" s="195" t="s">
        <v>3251</v>
      </c>
      <c r="G1466" s="196" t="s">
        <v>356</v>
      </c>
      <c r="H1466" s="197">
        <v>288.74700000000001</v>
      </c>
      <c r="I1466" s="198"/>
      <c r="J1466" s="199">
        <f>ROUND(I1466*H1466,2)</f>
        <v>0</v>
      </c>
      <c r="K1466" s="195" t="s">
        <v>309</v>
      </c>
      <c r="L1466" s="200"/>
      <c r="M1466" s="201" t="s">
        <v>1</v>
      </c>
      <c r="N1466" s="202" t="s">
        <v>51</v>
      </c>
      <c r="O1466" s="60"/>
      <c r="P1466" s="157">
        <f>O1466*H1466</f>
        <v>0</v>
      </c>
      <c r="Q1466" s="157">
        <v>4.2999999999999997E-2</v>
      </c>
      <c r="R1466" s="157">
        <f>Q1466*H1466</f>
        <v>12.416121</v>
      </c>
      <c r="S1466" s="157">
        <v>0</v>
      </c>
      <c r="T1466" s="158">
        <f>S1466*H1466</f>
        <v>0</v>
      </c>
      <c r="U1466" s="34"/>
      <c r="V1466" s="34"/>
      <c r="W1466" s="34"/>
      <c r="X1466" s="34"/>
      <c r="Y1466" s="34"/>
      <c r="Z1466" s="34"/>
      <c r="AA1466" s="34"/>
      <c r="AB1466" s="34"/>
      <c r="AC1466" s="34"/>
      <c r="AD1466" s="34"/>
      <c r="AE1466" s="34"/>
      <c r="AR1466" s="159" t="s">
        <v>140</v>
      </c>
      <c r="AT1466" s="159" t="s">
        <v>526</v>
      </c>
      <c r="AU1466" s="159" t="s">
        <v>96</v>
      </c>
      <c r="AY1466" s="18" t="s">
        <v>302</v>
      </c>
      <c r="BE1466" s="160">
        <f>IF(N1466="základní",J1466,0)</f>
        <v>0</v>
      </c>
      <c r="BF1466" s="160">
        <f>IF(N1466="snížená",J1466,0)</f>
        <v>0</v>
      </c>
      <c r="BG1466" s="160">
        <f>IF(N1466="zákl. přenesená",J1466,0)</f>
        <v>0</v>
      </c>
      <c r="BH1466" s="160">
        <f>IF(N1466="sníž. přenesená",J1466,0)</f>
        <v>0</v>
      </c>
      <c r="BI1466" s="160">
        <f>IF(N1466="nulová",J1466,0)</f>
        <v>0</v>
      </c>
      <c r="BJ1466" s="18" t="s">
        <v>23</v>
      </c>
      <c r="BK1466" s="160">
        <f>ROUND(I1466*H1466,2)</f>
        <v>0</v>
      </c>
      <c r="BL1466" s="18" t="s">
        <v>310</v>
      </c>
      <c r="BM1466" s="159" t="s">
        <v>3252</v>
      </c>
    </row>
    <row r="1467" spans="1:65" s="14" customFormat="1">
      <c r="B1467" s="169"/>
      <c r="D1467" s="162" t="s">
        <v>312</v>
      </c>
      <c r="F1467" s="171" t="s">
        <v>3253</v>
      </c>
      <c r="H1467" s="172">
        <v>288.74700000000001</v>
      </c>
      <c r="I1467" s="173"/>
      <c r="L1467" s="169"/>
      <c r="M1467" s="174"/>
      <c r="N1467" s="175"/>
      <c r="O1467" s="175"/>
      <c r="P1467" s="175"/>
      <c r="Q1467" s="175"/>
      <c r="R1467" s="175"/>
      <c r="S1467" s="175"/>
      <c r="T1467" s="176"/>
      <c r="AT1467" s="170" t="s">
        <v>312</v>
      </c>
      <c r="AU1467" s="170" t="s">
        <v>96</v>
      </c>
      <c r="AV1467" s="14" t="s">
        <v>96</v>
      </c>
      <c r="AW1467" s="14" t="s">
        <v>3</v>
      </c>
      <c r="AX1467" s="14" t="s">
        <v>23</v>
      </c>
      <c r="AY1467" s="170" t="s">
        <v>302</v>
      </c>
    </row>
    <row r="1468" spans="1:65" s="2" customFormat="1" ht="21.75" customHeight="1">
      <c r="A1468" s="34"/>
      <c r="B1468" s="147"/>
      <c r="C1468" s="148" t="s">
        <v>1545</v>
      </c>
      <c r="D1468" s="148" t="s">
        <v>305</v>
      </c>
      <c r="E1468" s="149" t="s">
        <v>1573</v>
      </c>
      <c r="F1468" s="150" t="s">
        <v>1574</v>
      </c>
      <c r="G1468" s="151" t="s">
        <v>356</v>
      </c>
      <c r="H1468" s="152">
        <v>12.62</v>
      </c>
      <c r="I1468" s="153"/>
      <c r="J1468" s="154">
        <f>ROUND(I1468*H1468,2)</f>
        <v>0</v>
      </c>
      <c r="K1468" s="150" t="s">
        <v>309</v>
      </c>
      <c r="L1468" s="35"/>
      <c r="M1468" s="155" t="s">
        <v>1</v>
      </c>
      <c r="N1468" s="156" t="s">
        <v>51</v>
      </c>
      <c r="O1468" s="60"/>
      <c r="P1468" s="157">
        <f>O1468*H1468</f>
        <v>0</v>
      </c>
      <c r="Q1468" s="157">
        <v>0</v>
      </c>
      <c r="R1468" s="157">
        <f>Q1468*H1468</f>
        <v>0</v>
      </c>
      <c r="S1468" s="157">
        <v>0</v>
      </c>
      <c r="T1468" s="158">
        <f>S1468*H1468</f>
        <v>0</v>
      </c>
      <c r="U1468" s="34"/>
      <c r="V1468" s="34"/>
      <c r="W1468" s="34"/>
      <c r="X1468" s="34"/>
      <c r="Y1468" s="34"/>
      <c r="Z1468" s="34"/>
      <c r="AA1468" s="34"/>
      <c r="AB1468" s="34"/>
      <c r="AC1468" s="34"/>
      <c r="AD1468" s="34"/>
      <c r="AE1468" s="34"/>
      <c r="AR1468" s="159" t="s">
        <v>310</v>
      </c>
      <c r="AT1468" s="159" t="s">
        <v>305</v>
      </c>
      <c r="AU1468" s="159" t="s">
        <v>96</v>
      </c>
      <c r="AY1468" s="18" t="s">
        <v>302</v>
      </c>
      <c r="BE1468" s="160">
        <f>IF(N1468="základní",J1468,0)</f>
        <v>0</v>
      </c>
      <c r="BF1468" s="160">
        <f>IF(N1468="snížená",J1468,0)</f>
        <v>0</v>
      </c>
      <c r="BG1468" s="160">
        <f>IF(N1468="zákl. přenesená",J1468,0)</f>
        <v>0</v>
      </c>
      <c r="BH1468" s="160">
        <f>IF(N1468="sníž. přenesená",J1468,0)</f>
        <v>0</v>
      </c>
      <c r="BI1468" s="160">
        <f>IF(N1468="nulová",J1468,0)</f>
        <v>0</v>
      </c>
      <c r="BJ1468" s="18" t="s">
        <v>23</v>
      </c>
      <c r="BK1468" s="160">
        <f>ROUND(I1468*H1468,2)</f>
        <v>0</v>
      </c>
      <c r="BL1468" s="18" t="s">
        <v>310</v>
      </c>
      <c r="BM1468" s="159" t="s">
        <v>3254</v>
      </c>
    </row>
    <row r="1469" spans="1:65" s="14" customFormat="1">
      <c r="B1469" s="169"/>
      <c r="D1469" s="162" t="s">
        <v>312</v>
      </c>
      <c r="E1469" s="170" t="s">
        <v>1</v>
      </c>
      <c r="F1469" s="171" t="s">
        <v>2244</v>
      </c>
      <c r="H1469" s="172">
        <v>12.62</v>
      </c>
      <c r="I1469" s="173"/>
      <c r="L1469" s="169"/>
      <c r="M1469" s="174"/>
      <c r="N1469" s="175"/>
      <c r="O1469" s="175"/>
      <c r="P1469" s="175"/>
      <c r="Q1469" s="175"/>
      <c r="R1469" s="175"/>
      <c r="S1469" s="175"/>
      <c r="T1469" s="176"/>
      <c r="AT1469" s="170" t="s">
        <v>312</v>
      </c>
      <c r="AU1469" s="170" t="s">
        <v>96</v>
      </c>
      <c r="AV1469" s="14" t="s">
        <v>96</v>
      </c>
      <c r="AW1469" s="14" t="s">
        <v>41</v>
      </c>
      <c r="AX1469" s="14" t="s">
        <v>23</v>
      </c>
      <c r="AY1469" s="170" t="s">
        <v>302</v>
      </c>
    </row>
    <row r="1470" spans="1:65" s="2" customFormat="1" ht="21.75" customHeight="1">
      <c r="A1470" s="34"/>
      <c r="B1470" s="147"/>
      <c r="C1470" s="148" t="s">
        <v>1549</v>
      </c>
      <c r="D1470" s="148" t="s">
        <v>305</v>
      </c>
      <c r="E1470" s="149" t="s">
        <v>3255</v>
      </c>
      <c r="F1470" s="150" t="s">
        <v>3256</v>
      </c>
      <c r="G1470" s="151" t="s">
        <v>445</v>
      </c>
      <c r="H1470" s="152">
        <v>27</v>
      </c>
      <c r="I1470" s="153"/>
      <c r="J1470" s="154">
        <f>ROUND(I1470*H1470,2)</f>
        <v>0</v>
      </c>
      <c r="K1470" s="150" t="s">
        <v>309</v>
      </c>
      <c r="L1470" s="35"/>
      <c r="M1470" s="155" t="s">
        <v>1</v>
      </c>
      <c r="N1470" s="156" t="s">
        <v>51</v>
      </c>
      <c r="O1470" s="60"/>
      <c r="P1470" s="157">
        <f>O1470*H1470</f>
        <v>0</v>
      </c>
      <c r="Q1470" s="157">
        <v>1E-3</v>
      </c>
      <c r="R1470" s="157">
        <f>Q1470*H1470</f>
        <v>2.7E-2</v>
      </c>
      <c r="S1470" s="157">
        <v>0</v>
      </c>
      <c r="T1470" s="158">
        <f>S1470*H1470</f>
        <v>0</v>
      </c>
      <c r="U1470" s="34"/>
      <c r="V1470" s="34"/>
      <c r="W1470" s="34"/>
      <c r="X1470" s="34"/>
      <c r="Y1470" s="34"/>
      <c r="Z1470" s="34"/>
      <c r="AA1470" s="34"/>
      <c r="AB1470" s="34"/>
      <c r="AC1470" s="34"/>
      <c r="AD1470" s="34"/>
      <c r="AE1470" s="34"/>
      <c r="AR1470" s="159" t="s">
        <v>310</v>
      </c>
      <c r="AT1470" s="159" t="s">
        <v>305</v>
      </c>
      <c r="AU1470" s="159" t="s">
        <v>96</v>
      </c>
      <c r="AY1470" s="18" t="s">
        <v>302</v>
      </c>
      <c r="BE1470" s="160">
        <f>IF(N1470="základní",J1470,0)</f>
        <v>0</v>
      </c>
      <c r="BF1470" s="160">
        <f>IF(N1470="snížená",J1470,0)</f>
        <v>0</v>
      </c>
      <c r="BG1470" s="160">
        <f>IF(N1470="zákl. přenesená",J1470,0)</f>
        <v>0</v>
      </c>
      <c r="BH1470" s="160">
        <f>IF(N1470="sníž. přenesená",J1470,0)</f>
        <v>0</v>
      </c>
      <c r="BI1470" s="160">
        <f>IF(N1470="nulová",J1470,0)</f>
        <v>0</v>
      </c>
      <c r="BJ1470" s="18" t="s">
        <v>23</v>
      </c>
      <c r="BK1470" s="160">
        <f>ROUND(I1470*H1470,2)</f>
        <v>0</v>
      </c>
      <c r="BL1470" s="18" t="s">
        <v>310</v>
      </c>
      <c r="BM1470" s="159" t="s">
        <v>3257</v>
      </c>
    </row>
    <row r="1471" spans="1:65" s="2" customFormat="1" ht="21.75" customHeight="1">
      <c r="A1471" s="34"/>
      <c r="B1471" s="147"/>
      <c r="C1471" s="148" t="s">
        <v>1555</v>
      </c>
      <c r="D1471" s="148" t="s">
        <v>305</v>
      </c>
      <c r="E1471" s="149" t="s">
        <v>3212</v>
      </c>
      <c r="F1471" s="150" t="s">
        <v>3213</v>
      </c>
      <c r="G1471" s="151" t="s">
        <v>356</v>
      </c>
      <c r="H1471" s="152">
        <v>87.7</v>
      </c>
      <c r="I1471" s="153"/>
      <c r="J1471" s="154">
        <f>ROUND(I1471*H1471,2)</f>
        <v>0</v>
      </c>
      <c r="K1471" s="150" t="s">
        <v>309</v>
      </c>
      <c r="L1471" s="35"/>
      <c r="M1471" s="155" t="s">
        <v>1</v>
      </c>
      <c r="N1471" s="156" t="s">
        <v>51</v>
      </c>
      <c r="O1471" s="60"/>
      <c r="P1471" s="157">
        <f>O1471*H1471</f>
        <v>0</v>
      </c>
      <c r="Q1471" s="157">
        <v>0</v>
      </c>
      <c r="R1471" s="157">
        <f>Q1471*H1471</f>
        <v>0</v>
      </c>
      <c r="S1471" s="157">
        <v>0</v>
      </c>
      <c r="T1471" s="158">
        <f>S1471*H1471</f>
        <v>0</v>
      </c>
      <c r="U1471" s="34"/>
      <c r="V1471" s="34"/>
      <c r="W1471" s="34"/>
      <c r="X1471" s="34"/>
      <c r="Y1471" s="34"/>
      <c r="Z1471" s="34"/>
      <c r="AA1471" s="34"/>
      <c r="AB1471" s="34"/>
      <c r="AC1471" s="34"/>
      <c r="AD1471" s="34"/>
      <c r="AE1471" s="34"/>
      <c r="AR1471" s="159" t="s">
        <v>310</v>
      </c>
      <c r="AT1471" s="159" t="s">
        <v>305</v>
      </c>
      <c r="AU1471" s="159" t="s">
        <v>96</v>
      </c>
      <c r="AY1471" s="18" t="s">
        <v>302</v>
      </c>
      <c r="BE1471" s="160">
        <f>IF(N1471="základní",J1471,0)</f>
        <v>0</v>
      </c>
      <c r="BF1471" s="160">
        <f>IF(N1471="snížená",J1471,0)</f>
        <v>0</v>
      </c>
      <c r="BG1471" s="160">
        <f>IF(N1471="zákl. přenesená",J1471,0)</f>
        <v>0</v>
      </c>
      <c r="BH1471" s="160">
        <f>IF(N1471="sníž. přenesená",J1471,0)</f>
        <v>0</v>
      </c>
      <c r="BI1471" s="160">
        <f>IF(N1471="nulová",J1471,0)</f>
        <v>0</v>
      </c>
      <c r="BJ1471" s="18" t="s">
        <v>23</v>
      </c>
      <c r="BK1471" s="160">
        <f>ROUND(I1471*H1471,2)</f>
        <v>0</v>
      </c>
      <c r="BL1471" s="18" t="s">
        <v>310</v>
      </c>
      <c r="BM1471" s="159" t="s">
        <v>3258</v>
      </c>
    </row>
    <row r="1472" spans="1:65" s="14" customFormat="1">
      <c r="B1472" s="169"/>
      <c r="D1472" s="162" t="s">
        <v>312</v>
      </c>
      <c r="E1472" s="170" t="s">
        <v>1</v>
      </c>
      <c r="F1472" s="171" t="s">
        <v>3259</v>
      </c>
      <c r="H1472" s="172">
        <v>12</v>
      </c>
      <c r="I1472" s="173"/>
      <c r="L1472" s="169"/>
      <c r="M1472" s="174"/>
      <c r="N1472" s="175"/>
      <c r="O1472" s="175"/>
      <c r="P1472" s="175"/>
      <c r="Q1472" s="175"/>
      <c r="R1472" s="175"/>
      <c r="S1472" s="175"/>
      <c r="T1472" s="176"/>
      <c r="AT1472" s="170" t="s">
        <v>312</v>
      </c>
      <c r="AU1472" s="170" t="s">
        <v>96</v>
      </c>
      <c r="AV1472" s="14" t="s">
        <v>96</v>
      </c>
      <c r="AW1472" s="14" t="s">
        <v>41</v>
      </c>
      <c r="AX1472" s="14" t="s">
        <v>86</v>
      </c>
      <c r="AY1472" s="170" t="s">
        <v>302</v>
      </c>
    </row>
    <row r="1473" spans="1:65" s="14" customFormat="1">
      <c r="B1473" s="169"/>
      <c r="D1473" s="162" t="s">
        <v>312</v>
      </c>
      <c r="E1473" s="170" t="s">
        <v>1</v>
      </c>
      <c r="F1473" s="171" t="s">
        <v>3260</v>
      </c>
      <c r="H1473" s="172">
        <v>11.8</v>
      </c>
      <c r="I1473" s="173"/>
      <c r="L1473" s="169"/>
      <c r="M1473" s="174"/>
      <c r="N1473" s="175"/>
      <c r="O1473" s="175"/>
      <c r="P1473" s="175"/>
      <c r="Q1473" s="175"/>
      <c r="R1473" s="175"/>
      <c r="S1473" s="175"/>
      <c r="T1473" s="176"/>
      <c r="AT1473" s="170" t="s">
        <v>312</v>
      </c>
      <c r="AU1473" s="170" t="s">
        <v>96</v>
      </c>
      <c r="AV1473" s="14" t="s">
        <v>96</v>
      </c>
      <c r="AW1473" s="14" t="s">
        <v>41</v>
      </c>
      <c r="AX1473" s="14" t="s">
        <v>86</v>
      </c>
      <c r="AY1473" s="170" t="s">
        <v>302</v>
      </c>
    </row>
    <row r="1474" spans="1:65" s="14" customFormat="1">
      <c r="B1474" s="169"/>
      <c r="D1474" s="162" t="s">
        <v>312</v>
      </c>
      <c r="E1474" s="170" t="s">
        <v>1</v>
      </c>
      <c r="F1474" s="171" t="s">
        <v>3261</v>
      </c>
      <c r="H1474" s="172">
        <v>11.6</v>
      </c>
      <c r="I1474" s="173"/>
      <c r="L1474" s="169"/>
      <c r="M1474" s="174"/>
      <c r="N1474" s="175"/>
      <c r="O1474" s="175"/>
      <c r="P1474" s="175"/>
      <c r="Q1474" s="175"/>
      <c r="R1474" s="175"/>
      <c r="S1474" s="175"/>
      <c r="T1474" s="176"/>
      <c r="AT1474" s="170" t="s">
        <v>312</v>
      </c>
      <c r="AU1474" s="170" t="s">
        <v>96</v>
      </c>
      <c r="AV1474" s="14" t="s">
        <v>96</v>
      </c>
      <c r="AW1474" s="14" t="s">
        <v>41</v>
      </c>
      <c r="AX1474" s="14" t="s">
        <v>86</v>
      </c>
      <c r="AY1474" s="170" t="s">
        <v>302</v>
      </c>
    </row>
    <row r="1475" spans="1:65" s="14" customFormat="1">
      <c r="B1475" s="169"/>
      <c r="D1475" s="162" t="s">
        <v>312</v>
      </c>
      <c r="E1475" s="170" t="s">
        <v>1</v>
      </c>
      <c r="F1475" s="171" t="s">
        <v>3262</v>
      </c>
      <c r="H1475" s="172">
        <v>10.5</v>
      </c>
      <c r="I1475" s="173"/>
      <c r="L1475" s="169"/>
      <c r="M1475" s="174"/>
      <c r="N1475" s="175"/>
      <c r="O1475" s="175"/>
      <c r="P1475" s="175"/>
      <c r="Q1475" s="175"/>
      <c r="R1475" s="175"/>
      <c r="S1475" s="175"/>
      <c r="T1475" s="176"/>
      <c r="AT1475" s="170" t="s">
        <v>312</v>
      </c>
      <c r="AU1475" s="170" t="s">
        <v>96</v>
      </c>
      <c r="AV1475" s="14" t="s">
        <v>96</v>
      </c>
      <c r="AW1475" s="14" t="s">
        <v>41</v>
      </c>
      <c r="AX1475" s="14" t="s">
        <v>86</v>
      </c>
      <c r="AY1475" s="170" t="s">
        <v>302</v>
      </c>
    </row>
    <row r="1476" spans="1:65" s="14" customFormat="1">
      <c r="B1476" s="169"/>
      <c r="D1476" s="162" t="s">
        <v>312</v>
      </c>
      <c r="E1476" s="170" t="s">
        <v>1</v>
      </c>
      <c r="F1476" s="171" t="s">
        <v>3263</v>
      </c>
      <c r="H1476" s="172">
        <v>14.1</v>
      </c>
      <c r="I1476" s="173"/>
      <c r="L1476" s="169"/>
      <c r="M1476" s="174"/>
      <c r="N1476" s="175"/>
      <c r="O1476" s="175"/>
      <c r="P1476" s="175"/>
      <c r="Q1476" s="175"/>
      <c r="R1476" s="175"/>
      <c r="S1476" s="175"/>
      <c r="T1476" s="176"/>
      <c r="AT1476" s="170" t="s">
        <v>312</v>
      </c>
      <c r="AU1476" s="170" t="s">
        <v>96</v>
      </c>
      <c r="AV1476" s="14" t="s">
        <v>96</v>
      </c>
      <c r="AW1476" s="14" t="s">
        <v>41</v>
      </c>
      <c r="AX1476" s="14" t="s">
        <v>86</v>
      </c>
      <c r="AY1476" s="170" t="s">
        <v>302</v>
      </c>
    </row>
    <row r="1477" spans="1:65" s="14" customFormat="1">
      <c r="B1477" s="169"/>
      <c r="D1477" s="162" t="s">
        <v>312</v>
      </c>
      <c r="E1477" s="170" t="s">
        <v>1</v>
      </c>
      <c r="F1477" s="171" t="s">
        <v>3264</v>
      </c>
      <c r="H1477" s="172">
        <v>14</v>
      </c>
      <c r="I1477" s="173"/>
      <c r="L1477" s="169"/>
      <c r="M1477" s="174"/>
      <c r="N1477" s="175"/>
      <c r="O1477" s="175"/>
      <c r="P1477" s="175"/>
      <c r="Q1477" s="175"/>
      <c r="R1477" s="175"/>
      <c r="S1477" s="175"/>
      <c r="T1477" s="176"/>
      <c r="AT1477" s="170" t="s">
        <v>312</v>
      </c>
      <c r="AU1477" s="170" t="s">
        <v>96</v>
      </c>
      <c r="AV1477" s="14" t="s">
        <v>96</v>
      </c>
      <c r="AW1477" s="14" t="s">
        <v>41</v>
      </c>
      <c r="AX1477" s="14" t="s">
        <v>86</v>
      </c>
      <c r="AY1477" s="170" t="s">
        <v>302</v>
      </c>
    </row>
    <row r="1478" spans="1:65" s="14" customFormat="1">
      <c r="B1478" s="169"/>
      <c r="D1478" s="162" t="s">
        <v>312</v>
      </c>
      <c r="E1478" s="170" t="s">
        <v>1</v>
      </c>
      <c r="F1478" s="171" t="s">
        <v>3265</v>
      </c>
      <c r="H1478" s="172">
        <v>13.7</v>
      </c>
      <c r="I1478" s="173"/>
      <c r="L1478" s="169"/>
      <c r="M1478" s="174"/>
      <c r="N1478" s="175"/>
      <c r="O1478" s="175"/>
      <c r="P1478" s="175"/>
      <c r="Q1478" s="175"/>
      <c r="R1478" s="175"/>
      <c r="S1478" s="175"/>
      <c r="T1478" s="176"/>
      <c r="AT1478" s="170" t="s">
        <v>312</v>
      </c>
      <c r="AU1478" s="170" t="s">
        <v>96</v>
      </c>
      <c r="AV1478" s="14" t="s">
        <v>96</v>
      </c>
      <c r="AW1478" s="14" t="s">
        <v>41</v>
      </c>
      <c r="AX1478" s="14" t="s">
        <v>86</v>
      </c>
      <c r="AY1478" s="170" t="s">
        <v>302</v>
      </c>
    </row>
    <row r="1479" spans="1:65" s="15" customFormat="1">
      <c r="B1479" s="177"/>
      <c r="D1479" s="162" t="s">
        <v>312</v>
      </c>
      <c r="E1479" s="178" t="s">
        <v>1</v>
      </c>
      <c r="F1479" s="179" t="s">
        <v>324</v>
      </c>
      <c r="H1479" s="180">
        <v>87.7</v>
      </c>
      <c r="I1479" s="181"/>
      <c r="L1479" s="177"/>
      <c r="M1479" s="182"/>
      <c r="N1479" s="183"/>
      <c r="O1479" s="183"/>
      <c r="P1479" s="183"/>
      <c r="Q1479" s="183"/>
      <c r="R1479" s="183"/>
      <c r="S1479" s="183"/>
      <c r="T1479" s="184"/>
      <c r="AT1479" s="178" t="s">
        <v>312</v>
      </c>
      <c r="AU1479" s="178" t="s">
        <v>96</v>
      </c>
      <c r="AV1479" s="15" t="s">
        <v>310</v>
      </c>
      <c r="AW1479" s="15" t="s">
        <v>41</v>
      </c>
      <c r="AX1479" s="15" t="s">
        <v>23</v>
      </c>
      <c r="AY1479" s="178" t="s">
        <v>302</v>
      </c>
    </row>
    <row r="1480" spans="1:65" s="2" customFormat="1" ht="21.75" customHeight="1">
      <c r="A1480" s="34"/>
      <c r="B1480" s="147"/>
      <c r="C1480" s="148" t="s">
        <v>1562</v>
      </c>
      <c r="D1480" s="148" t="s">
        <v>305</v>
      </c>
      <c r="E1480" s="149" t="s">
        <v>1563</v>
      </c>
      <c r="F1480" s="150" t="s">
        <v>1564</v>
      </c>
      <c r="G1480" s="151" t="s">
        <v>356</v>
      </c>
      <c r="H1480" s="152">
        <v>15.44</v>
      </c>
      <c r="I1480" s="153"/>
      <c r="J1480" s="154">
        <f>ROUND(I1480*H1480,2)</f>
        <v>0</v>
      </c>
      <c r="K1480" s="150" t="s">
        <v>309</v>
      </c>
      <c r="L1480" s="35"/>
      <c r="M1480" s="155" t="s">
        <v>1</v>
      </c>
      <c r="N1480" s="156" t="s">
        <v>51</v>
      </c>
      <c r="O1480" s="60"/>
      <c r="P1480" s="157">
        <f>O1480*H1480</f>
        <v>0</v>
      </c>
      <c r="Q1480" s="157">
        <v>8.0000000000000007E-5</v>
      </c>
      <c r="R1480" s="157">
        <f>Q1480*H1480</f>
        <v>1.2352000000000001E-3</v>
      </c>
      <c r="S1480" s="157">
        <v>0</v>
      </c>
      <c r="T1480" s="158">
        <f>S1480*H1480</f>
        <v>0</v>
      </c>
      <c r="U1480" s="34"/>
      <c r="V1480" s="34"/>
      <c r="W1480" s="34"/>
      <c r="X1480" s="34"/>
      <c r="Y1480" s="34"/>
      <c r="Z1480" s="34"/>
      <c r="AA1480" s="34"/>
      <c r="AB1480" s="34"/>
      <c r="AC1480" s="34"/>
      <c r="AD1480" s="34"/>
      <c r="AE1480" s="34"/>
      <c r="AR1480" s="159" t="s">
        <v>310</v>
      </c>
      <c r="AT1480" s="159" t="s">
        <v>305</v>
      </c>
      <c r="AU1480" s="159" t="s">
        <v>96</v>
      </c>
      <c r="AY1480" s="18" t="s">
        <v>302</v>
      </c>
      <c r="BE1480" s="160">
        <f>IF(N1480="základní",J1480,0)</f>
        <v>0</v>
      </c>
      <c r="BF1480" s="160">
        <f>IF(N1480="snížená",J1480,0)</f>
        <v>0</v>
      </c>
      <c r="BG1480" s="160">
        <f>IF(N1480="zákl. přenesená",J1480,0)</f>
        <v>0</v>
      </c>
      <c r="BH1480" s="160">
        <f>IF(N1480="sníž. přenesená",J1480,0)</f>
        <v>0</v>
      </c>
      <c r="BI1480" s="160">
        <f>IF(N1480="nulová",J1480,0)</f>
        <v>0</v>
      </c>
      <c r="BJ1480" s="18" t="s">
        <v>23</v>
      </c>
      <c r="BK1480" s="160">
        <f>ROUND(I1480*H1480,2)</f>
        <v>0</v>
      </c>
      <c r="BL1480" s="18" t="s">
        <v>310</v>
      </c>
      <c r="BM1480" s="159" t="s">
        <v>1565</v>
      </c>
    </row>
    <row r="1481" spans="1:65" s="13" customFormat="1">
      <c r="B1481" s="161"/>
      <c r="D1481" s="162" t="s">
        <v>312</v>
      </c>
      <c r="E1481" s="163" t="s">
        <v>1</v>
      </c>
      <c r="F1481" s="164" t="s">
        <v>3247</v>
      </c>
      <c r="H1481" s="163" t="s">
        <v>1</v>
      </c>
      <c r="I1481" s="165"/>
      <c r="L1481" s="161"/>
      <c r="M1481" s="166"/>
      <c r="N1481" s="167"/>
      <c r="O1481" s="167"/>
      <c r="P1481" s="167"/>
      <c r="Q1481" s="167"/>
      <c r="R1481" s="167"/>
      <c r="S1481" s="167"/>
      <c r="T1481" s="168"/>
      <c r="AT1481" s="163" t="s">
        <v>312</v>
      </c>
      <c r="AU1481" s="163" t="s">
        <v>96</v>
      </c>
      <c r="AV1481" s="13" t="s">
        <v>23</v>
      </c>
      <c r="AW1481" s="13" t="s">
        <v>41</v>
      </c>
      <c r="AX1481" s="13" t="s">
        <v>86</v>
      </c>
      <c r="AY1481" s="163" t="s">
        <v>302</v>
      </c>
    </row>
    <row r="1482" spans="1:65" s="14" customFormat="1">
      <c r="B1482" s="169"/>
      <c r="D1482" s="162" t="s">
        <v>312</v>
      </c>
      <c r="E1482" s="170" t="s">
        <v>1</v>
      </c>
      <c r="F1482" s="171" t="s">
        <v>3266</v>
      </c>
      <c r="H1482" s="172">
        <v>6.05</v>
      </c>
      <c r="I1482" s="173"/>
      <c r="L1482" s="169"/>
      <c r="M1482" s="174"/>
      <c r="N1482" s="175"/>
      <c r="O1482" s="175"/>
      <c r="P1482" s="175"/>
      <c r="Q1482" s="175"/>
      <c r="R1482" s="175"/>
      <c r="S1482" s="175"/>
      <c r="T1482" s="176"/>
      <c r="AT1482" s="170" t="s">
        <v>312</v>
      </c>
      <c r="AU1482" s="170" t="s">
        <v>96</v>
      </c>
      <c r="AV1482" s="14" t="s">
        <v>96</v>
      </c>
      <c r="AW1482" s="14" t="s">
        <v>41</v>
      </c>
      <c r="AX1482" s="14" t="s">
        <v>86</v>
      </c>
      <c r="AY1482" s="170" t="s">
        <v>302</v>
      </c>
    </row>
    <row r="1483" spans="1:65" s="16" customFormat="1">
      <c r="B1483" s="185"/>
      <c r="D1483" s="162" t="s">
        <v>312</v>
      </c>
      <c r="E1483" s="186" t="s">
        <v>153</v>
      </c>
      <c r="F1483" s="187" t="s">
        <v>348</v>
      </c>
      <c r="H1483" s="188">
        <v>6.05</v>
      </c>
      <c r="I1483" s="189"/>
      <c r="L1483" s="185"/>
      <c r="M1483" s="190"/>
      <c r="N1483" s="191"/>
      <c r="O1483" s="191"/>
      <c r="P1483" s="191"/>
      <c r="Q1483" s="191"/>
      <c r="R1483" s="191"/>
      <c r="S1483" s="191"/>
      <c r="T1483" s="192"/>
      <c r="AT1483" s="186" t="s">
        <v>312</v>
      </c>
      <c r="AU1483" s="186" t="s">
        <v>96</v>
      </c>
      <c r="AV1483" s="16" t="s">
        <v>318</v>
      </c>
      <c r="AW1483" s="16" t="s">
        <v>41</v>
      </c>
      <c r="AX1483" s="16" t="s">
        <v>86</v>
      </c>
      <c r="AY1483" s="186" t="s">
        <v>302</v>
      </c>
    </row>
    <row r="1484" spans="1:65" s="13" customFormat="1">
      <c r="B1484" s="161"/>
      <c r="D1484" s="162" t="s">
        <v>312</v>
      </c>
      <c r="E1484" s="163" t="s">
        <v>1</v>
      </c>
      <c r="F1484" s="164" t="s">
        <v>3249</v>
      </c>
      <c r="H1484" s="163" t="s">
        <v>1</v>
      </c>
      <c r="I1484" s="165"/>
      <c r="L1484" s="161"/>
      <c r="M1484" s="166"/>
      <c r="N1484" s="167"/>
      <c r="O1484" s="167"/>
      <c r="P1484" s="167"/>
      <c r="Q1484" s="167"/>
      <c r="R1484" s="167"/>
      <c r="S1484" s="167"/>
      <c r="T1484" s="168"/>
      <c r="AT1484" s="163" t="s">
        <v>312</v>
      </c>
      <c r="AU1484" s="163" t="s">
        <v>96</v>
      </c>
      <c r="AV1484" s="13" t="s">
        <v>23</v>
      </c>
      <c r="AW1484" s="13" t="s">
        <v>41</v>
      </c>
      <c r="AX1484" s="13" t="s">
        <v>86</v>
      </c>
      <c r="AY1484" s="163" t="s">
        <v>302</v>
      </c>
    </row>
    <row r="1485" spans="1:65" s="14" customFormat="1">
      <c r="B1485" s="169"/>
      <c r="D1485" s="162" t="s">
        <v>312</v>
      </c>
      <c r="E1485" s="170" t="s">
        <v>1</v>
      </c>
      <c r="F1485" s="171" t="s">
        <v>2249</v>
      </c>
      <c r="H1485" s="172">
        <v>9.39</v>
      </c>
      <c r="I1485" s="173"/>
      <c r="L1485" s="169"/>
      <c r="M1485" s="174"/>
      <c r="N1485" s="175"/>
      <c r="O1485" s="175"/>
      <c r="P1485" s="175"/>
      <c r="Q1485" s="175"/>
      <c r="R1485" s="175"/>
      <c r="S1485" s="175"/>
      <c r="T1485" s="176"/>
      <c r="AT1485" s="170" t="s">
        <v>312</v>
      </c>
      <c r="AU1485" s="170" t="s">
        <v>96</v>
      </c>
      <c r="AV1485" s="14" t="s">
        <v>96</v>
      </c>
      <c r="AW1485" s="14" t="s">
        <v>41</v>
      </c>
      <c r="AX1485" s="14" t="s">
        <v>86</v>
      </c>
      <c r="AY1485" s="170" t="s">
        <v>302</v>
      </c>
    </row>
    <row r="1486" spans="1:65" s="16" customFormat="1">
      <c r="B1486" s="185"/>
      <c r="D1486" s="162" t="s">
        <v>312</v>
      </c>
      <c r="E1486" s="186" t="s">
        <v>157</v>
      </c>
      <c r="F1486" s="187" t="s">
        <v>348</v>
      </c>
      <c r="H1486" s="188">
        <v>9.39</v>
      </c>
      <c r="I1486" s="189"/>
      <c r="L1486" s="185"/>
      <c r="M1486" s="190"/>
      <c r="N1486" s="191"/>
      <c r="O1486" s="191"/>
      <c r="P1486" s="191"/>
      <c r="Q1486" s="191"/>
      <c r="R1486" s="191"/>
      <c r="S1486" s="191"/>
      <c r="T1486" s="192"/>
      <c r="AT1486" s="186" t="s">
        <v>312</v>
      </c>
      <c r="AU1486" s="186" t="s">
        <v>96</v>
      </c>
      <c r="AV1486" s="16" t="s">
        <v>318</v>
      </c>
      <c r="AW1486" s="16" t="s">
        <v>41</v>
      </c>
      <c r="AX1486" s="16" t="s">
        <v>86</v>
      </c>
      <c r="AY1486" s="186" t="s">
        <v>302</v>
      </c>
    </row>
    <row r="1487" spans="1:65" s="15" customFormat="1">
      <c r="B1487" s="177"/>
      <c r="D1487" s="162" t="s">
        <v>312</v>
      </c>
      <c r="E1487" s="178" t="s">
        <v>1</v>
      </c>
      <c r="F1487" s="179" t="s">
        <v>324</v>
      </c>
      <c r="H1487" s="180">
        <v>15.44</v>
      </c>
      <c r="I1487" s="181"/>
      <c r="L1487" s="177"/>
      <c r="M1487" s="182"/>
      <c r="N1487" s="183"/>
      <c r="O1487" s="183"/>
      <c r="P1487" s="183"/>
      <c r="Q1487" s="183"/>
      <c r="R1487" s="183"/>
      <c r="S1487" s="183"/>
      <c r="T1487" s="184"/>
      <c r="AT1487" s="178" t="s">
        <v>312</v>
      </c>
      <c r="AU1487" s="178" t="s">
        <v>96</v>
      </c>
      <c r="AV1487" s="15" t="s">
        <v>310</v>
      </c>
      <c r="AW1487" s="15" t="s">
        <v>41</v>
      </c>
      <c r="AX1487" s="15" t="s">
        <v>23</v>
      </c>
      <c r="AY1487" s="178" t="s">
        <v>302</v>
      </c>
    </row>
    <row r="1488" spans="1:65" s="2" customFormat="1" ht="16.5" customHeight="1">
      <c r="A1488" s="34"/>
      <c r="B1488" s="147"/>
      <c r="C1488" s="193" t="s">
        <v>1567</v>
      </c>
      <c r="D1488" s="193" t="s">
        <v>526</v>
      </c>
      <c r="E1488" s="194" t="s">
        <v>3267</v>
      </c>
      <c r="F1488" s="195" t="s">
        <v>3268</v>
      </c>
      <c r="G1488" s="196" t="s">
        <v>356</v>
      </c>
      <c r="H1488" s="197">
        <v>15.672000000000001</v>
      </c>
      <c r="I1488" s="198"/>
      <c r="J1488" s="199">
        <f>ROUND(I1488*H1488,2)</f>
        <v>0</v>
      </c>
      <c r="K1488" s="195" t="s">
        <v>309</v>
      </c>
      <c r="L1488" s="200"/>
      <c r="M1488" s="201" t="s">
        <v>1</v>
      </c>
      <c r="N1488" s="202" t="s">
        <v>51</v>
      </c>
      <c r="O1488" s="60"/>
      <c r="P1488" s="157">
        <f>O1488*H1488</f>
        <v>0</v>
      </c>
      <c r="Q1488" s="157">
        <v>0.1</v>
      </c>
      <c r="R1488" s="157">
        <f>Q1488*H1488</f>
        <v>1.5672000000000001</v>
      </c>
      <c r="S1488" s="157">
        <v>0</v>
      </c>
      <c r="T1488" s="158">
        <f>S1488*H1488</f>
        <v>0</v>
      </c>
      <c r="U1488" s="34"/>
      <c r="V1488" s="34"/>
      <c r="W1488" s="34"/>
      <c r="X1488" s="34"/>
      <c r="Y1488" s="34"/>
      <c r="Z1488" s="34"/>
      <c r="AA1488" s="34"/>
      <c r="AB1488" s="34"/>
      <c r="AC1488" s="34"/>
      <c r="AD1488" s="34"/>
      <c r="AE1488" s="34"/>
      <c r="AR1488" s="159" t="s">
        <v>140</v>
      </c>
      <c r="AT1488" s="159" t="s">
        <v>526</v>
      </c>
      <c r="AU1488" s="159" t="s">
        <v>96</v>
      </c>
      <c r="AY1488" s="18" t="s">
        <v>302</v>
      </c>
      <c r="BE1488" s="160">
        <f>IF(N1488="základní",J1488,0)</f>
        <v>0</v>
      </c>
      <c r="BF1488" s="160">
        <f>IF(N1488="snížená",J1488,0)</f>
        <v>0</v>
      </c>
      <c r="BG1488" s="160">
        <f>IF(N1488="zákl. přenesená",J1488,0)</f>
        <v>0</v>
      </c>
      <c r="BH1488" s="160">
        <f>IF(N1488="sníž. přenesená",J1488,0)</f>
        <v>0</v>
      </c>
      <c r="BI1488" s="160">
        <f>IF(N1488="nulová",J1488,0)</f>
        <v>0</v>
      </c>
      <c r="BJ1488" s="18" t="s">
        <v>23</v>
      </c>
      <c r="BK1488" s="160">
        <f>ROUND(I1488*H1488,2)</f>
        <v>0</v>
      </c>
      <c r="BL1488" s="18" t="s">
        <v>310</v>
      </c>
      <c r="BM1488" s="159" t="s">
        <v>3269</v>
      </c>
    </row>
    <row r="1489" spans="1:65" s="14" customFormat="1">
      <c r="B1489" s="169"/>
      <c r="D1489" s="162" t="s">
        <v>312</v>
      </c>
      <c r="F1489" s="171" t="s">
        <v>3270</v>
      </c>
      <c r="H1489" s="172">
        <v>15.672000000000001</v>
      </c>
      <c r="I1489" s="173"/>
      <c r="L1489" s="169"/>
      <c r="M1489" s="174"/>
      <c r="N1489" s="175"/>
      <c r="O1489" s="175"/>
      <c r="P1489" s="175"/>
      <c r="Q1489" s="175"/>
      <c r="R1489" s="175"/>
      <c r="S1489" s="175"/>
      <c r="T1489" s="176"/>
      <c r="AT1489" s="170" t="s">
        <v>312</v>
      </c>
      <c r="AU1489" s="170" t="s">
        <v>96</v>
      </c>
      <c r="AV1489" s="14" t="s">
        <v>96</v>
      </c>
      <c r="AW1489" s="14" t="s">
        <v>3</v>
      </c>
      <c r="AX1489" s="14" t="s">
        <v>23</v>
      </c>
      <c r="AY1489" s="170" t="s">
        <v>302</v>
      </c>
    </row>
    <row r="1490" spans="1:65" s="2" customFormat="1" ht="21.75" customHeight="1">
      <c r="A1490" s="34"/>
      <c r="B1490" s="147"/>
      <c r="C1490" s="148" t="s">
        <v>1572</v>
      </c>
      <c r="D1490" s="148" t="s">
        <v>305</v>
      </c>
      <c r="E1490" s="149" t="s">
        <v>1573</v>
      </c>
      <c r="F1490" s="150" t="s">
        <v>1574</v>
      </c>
      <c r="G1490" s="151" t="s">
        <v>356</v>
      </c>
      <c r="H1490" s="152">
        <v>9.39</v>
      </c>
      <c r="I1490" s="153"/>
      <c r="J1490" s="154">
        <f>ROUND(I1490*H1490,2)</f>
        <v>0</v>
      </c>
      <c r="K1490" s="150" t="s">
        <v>309</v>
      </c>
      <c r="L1490" s="35"/>
      <c r="M1490" s="155" t="s">
        <v>1</v>
      </c>
      <c r="N1490" s="156" t="s">
        <v>51</v>
      </c>
      <c r="O1490" s="60"/>
      <c r="P1490" s="157">
        <f>O1490*H1490</f>
        <v>0</v>
      </c>
      <c r="Q1490" s="157">
        <v>0</v>
      </c>
      <c r="R1490" s="157">
        <f>Q1490*H1490</f>
        <v>0</v>
      </c>
      <c r="S1490" s="157">
        <v>0</v>
      </c>
      <c r="T1490" s="158">
        <f>S1490*H1490</f>
        <v>0</v>
      </c>
      <c r="U1490" s="34"/>
      <c r="V1490" s="34"/>
      <c r="W1490" s="34"/>
      <c r="X1490" s="34"/>
      <c r="Y1490" s="34"/>
      <c r="Z1490" s="34"/>
      <c r="AA1490" s="34"/>
      <c r="AB1490" s="34"/>
      <c r="AC1490" s="34"/>
      <c r="AD1490" s="34"/>
      <c r="AE1490" s="34"/>
      <c r="AR1490" s="159" t="s">
        <v>310</v>
      </c>
      <c r="AT1490" s="159" t="s">
        <v>305</v>
      </c>
      <c r="AU1490" s="159" t="s">
        <v>96</v>
      </c>
      <c r="AY1490" s="18" t="s">
        <v>302</v>
      </c>
      <c r="BE1490" s="160">
        <f>IF(N1490="základní",J1490,0)</f>
        <v>0</v>
      </c>
      <c r="BF1490" s="160">
        <f>IF(N1490="snížená",J1490,0)</f>
        <v>0</v>
      </c>
      <c r="BG1490" s="160">
        <f>IF(N1490="zákl. přenesená",J1490,0)</f>
        <v>0</v>
      </c>
      <c r="BH1490" s="160">
        <f>IF(N1490="sníž. přenesená",J1490,0)</f>
        <v>0</v>
      </c>
      <c r="BI1490" s="160">
        <f>IF(N1490="nulová",J1490,0)</f>
        <v>0</v>
      </c>
      <c r="BJ1490" s="18" t="s">
        <v>23</v>
      </c>
      <c r="BK1490" s="160">
        <f>ROUND(I1490*H1490,2)</f>
        <v>0</v>
      </c>
      <c r="BL1490" s="18" t="s">
        <v>310</v>
      </c>
      <c r="BM1490" s="159" t="s">
        <v>1575</v>
      </c>
    </row>
    <row r="1491" spans="1:65" s="14" customFormat="1">
      <c r="B1491" s="169"/>
      <c r="D1491" s="162" t="s">
        <v>312</v>
      </c>
      <c r="E1491" s="170" t="s">
        <v>1</v>
      </c>
      <c r="F1491" s="171" t="s">
        <v>157</v>
      </c>
      <c r="H1491" s="172">
        <v>9.39</v>
      </c>
      <c r="I1491" s="173"/>
      <c r="L1491" s="169"/>
      <c r="M1491" s="174"/>
      <c r="N1491" s="175"/>
      <c r="O1491" s="175"/>
      <c r="P1491" s="175"/>
      <c r="Q1491" s="175"/>
      <c r="R1491" s="175"/>
      <c r="S1491" s="175"/>
      <c r="T1491" s="176"/>
      <c r="AT1491" s="170" t="s">
        <v>312</v>
      </c>
      <c r="AU1491" s="170" t="s">
        <v>96</v>
      </c>
      <c r="AV1491" s="14" t="s">
        <v>96</v>
      </c>
      <c r="AW1491" s="14" t="s">
        <v>41</v>
      </c>
      <c r="AX1491" s="14" t="s">
        <v>23</v>
      </c>
      <c r="AY1491" s="170" t="s">
        <v>302</v>
      </c>
    </row>
    <row r="1492" spans="1:65" s="2" customFormat="1" ht="21.75" customHeight="1">
      <c r="A1492" s="34"/>
      <c r="B1492" s="147"/>
      <c r="C1492" s="148" t="s">
        <v>1576</v>
      </c>
      <c r="D1492" s="148" t="s">
        <v>305</v>
      </c>
      <c r="E1492" s="149" t="s">
        <v>3271</v>
      </c>
      <c r="F1492" s="150" t="s">
        <v>3272</v>
      </c>
      <c r="G1492" s="151" t="s">
        <v>445</v>
      </c>
      <c r="H1492" s="152">
        <v>2</v>
      </c>
      <c r="I1492" s="153"/>
      <c r="J1492" s="154">
        <f>ROUND(I1492*H1492,2)</f>
        <v>0</v>
      </c>
      <c r="K1492" s="150" t="s">
        <v>309</v>
      </c>
      <c r="L1492" s="35"/>
      <c r="M1492" s="155" t="s">
        <v>1</v>
      </c>
      <c r="N1492" s="156" t="s">
        <v>51</v>
      </c>
      <c r="O1492" s="60"/>
      <c r="P1492" s="157">
        <f>O1492*H1492</f>
        <v>0</v>
      </c>
      <c r="Q1492" s="157">
        <v>1.6999999999999999E-3</v>
      </c>
      <c r="R1492" s="157">
        <f>Q1492*H1492</f>
        <v>3.3999999999999998E-3</v>
      </c>
      <c r="S1492" s="157">
        <v>0</v>
      </c>
      <c r="T1492" s="158">
        <f>S1492*H1492</f>
        <v>0</v>
      </c>
      <c r="U1492" s="34"/>
      <c r="V1492" s="34"/>
      <c r="W1492" s="34"/>
      <c r="X1492" s="34"/>
      <c r="Y1492" s="34"/>
      <c r="Z1492" s="34"/>
      <c r="AA1492" s="34"/>
      <c r="AB1492" s="34"/>
      <c r="AC1492" s="34"/>
      <c r="AD1492" s="34"/>
      <c r="AE1492" s="34"/>
      <c r="AR1492" s="159" t="s">
        <v>310</v>
      </c>
      <c r="AT1492" s="159" t="s">
        <v>305</v>
      </c>
      <c r="AU1492" s="159" t="s">
        <v>96</v>
      </c>
      <c r="AY1492" s="18" t="s">
        <v>302</v>
      </c>
      <c r="BE1492" s="160">
        <f>IF(N1492="základní",J1492,0)</f>
        <v>0</v>
      </c>
      <c r="BF1492" s="160">
        <f>IF(N1492="snížená",J1492,0)</f>
        <v>0</v>
      </c>
      <c r="BG1492" s="160">
        <f>IF(N1492="zákl. přenesená",J1492,0)</f>
        <v>0</v>
      </c>
      <c r="BH1492" s="160">
        <f>IF(N1492="sníž. přenesená",J1492,0)</f>
        <v>0</v>
      </c>
      <c r="BI1492" s="160">
        <f>IF(N1492="nulová",J1492,0)</f>
        <v>0</v>
      </c>
      <c r="BJ1492" s="18" t="s">
        <v>23</v>
      </c>
      <c r="BK1492" s="160">
        <f>ROUND(I1492*H1492,2)</f>
        <v>0</v>
      </c>
      <c r="BL1492" s="18" t="s">
        <v>310</v>
      </c>
      <c r="BM1492" s="159" t="s">
        <v>3273</v>
      </c>
    </row>
    <row r="1493" spans="1:65" s="2" customFormat="1" ht="16.5" customHeight="1">
      <c r="A1493" s="34"/>
      <c r="B1493" s="147"/>
      <c r="C1493" s="148" t="s">
        <v>1590</v>
      </c>
      <c r="D1493" s="148" t="s">
        <v>305</v>
      </c>
      <c r="E1493" s="149" t="s">
        <v>3274</v>
      </c>
      <c r="F1493" s="150" t="s">
        <v>3275</v>
      </c>
      <c r="G1493" s="151" t="s">
        <v>3276</v>
      </c>
      <c r="H1493" s="152">
        <v>3</v>
      </c>
      <c r="I1493" s="153"/>
      <c r="J1493" s="154">
        <f>ROUND(I1493*H1493,2)</f>
        <v>0</v>
      </c>
      <c r="K1493" s="150" t="s">
        <v>1</v>
      </c>
      <c r="L1493" s="35"/>
      <c r="M1493" s="155" t="s">
        <v>1</v>
      </c>
      <c r="N1493" s="156" t="s">
        <v>51</v>
      </c>
      <c r="O1493" s="60"/>
      <c r="P1493" s="157">
        <f>O1493*H1493</f>
        <v>0</v>
      </c>
      <c r="Q1493" s="157">
        <v>0</v>
      </c>
      <c r="R1493" s="157">
        <f>Q1493*H1493</f>
        <v>0</v>
      </c>
      <c r="S1493" s="157">
        <v>0</v>
      </c>
      <c r="T1493" s="158">
        <f>S1493*H1493</f>
        <v>0</v>
      </c>
      <c r="U1493" s="34"/>
      <c r="V1493" s="34"/>
      <c r="W1493" s="34"/>
      <c r="X1493" s="34"/>
      <c r="Y1493" s="34"/>
      <c r="Z1493" s="34"/>
      <c r="AA1493" s="34"/>
      <c r="AB1493" s="34"/>
      <c r="AC1493" s="34"/>
      <c r="AD1493" s="34"/>
      <c r="AE1493" s="34"/>
      <c r="AR1493" s="159" t="s">
        <v>310</v>
      </c>
      <c r="AT1493" s="159" t="s">
        <v>305</v>
      </c>
      <c r="AU1493" s="159" t="s">
        <v>96</v>
      </c>
      <c r="AY1493" s="18" t="s">
        <v>302</v>
      </c>
      <c r="BE1493" s="160">
        <f>IF(N1493="základní",J1493,0)</f>
        <v>0</v>
      </c>
      <c r="BF1493" s="160">
        <f>IF(N1493="snížená",J1493,0)</f>
        <v>0</v>
      </c>
      <c r="BG1493" s="160">
        <f>IF(N1493="zákl. přenesená",J1493,0)</f>
        <v>0</v>
      </c>
      <c r="BH1493" s="160">
        <f>IF(N1493="sníž. přenesená",J1493,0)</f>
        <v>0</v>
      </c>
      <c r="BI1493" s="160">
        <f>IF(N1493="nulová",J1493,0)</f>
        <v>0</v>
      </c>
      <c r="BJ1493" s="18" t="s">
        <v>23</v>
      </c>
      <c r="BK1493" s="160">
        <f>ROUND(I1493*H1493,2)</f>
        <v>0</v>
      </c>
      <c r="BL1493" s="18" t="s">
        <v>310</v>
      </c>
      <c r="BM1493" s="159" t="s">
        <v>3277</v>
      </c>
    </row>
    <row r="1494" spans="1:65" s="14" customFormat="1">
      <c r="B1494" s="169"/>
      <c r="D1494" s="162" t="s">
        <v>312</v>
      </c>
      <c r="E1494" s="170" t="s">
        <v>1</v>
      </c>
      <c r="F1494" s="171" t="s">
        <v>318</v>
      </c>
      <c r="H1494" s="172">
        <v>3</v>
      </c>
      <c r="I1494" s="173"/>
      <c r="L1494" s="169"/>
      <c r="M1494" s="174"/>
      <c r="N1494" s="175"/>
      <c r="O1494" s="175"/>
      <c r="P1494" s="175"/>
      <c r="Q1494" s="175"/>
      <c r="R1494" s="175"/>
      <c r="S1494" s="175"/>
      <c r="T1494" s="176"/>
      <c r="AT1494" s="170" t="s">
        <v>312</v>
      </c>
      <c r="AU1494" s="170" t="s">
        <v>96</v>
      </c>
      <c r="AV1494" s="14" t="s">
        <v>96</v>
      </c>
      <c r="AW1494" s="14" t="s">
        <v>41</v>
      </c>
      <c r="AX1494" s="14" t="s">
        <v>23</v>
      </c>
      <c r="AY1494" s="170" t="s">
        <v>302</v>
      </c>
    </row>
    <row r="1495" spans="1:65" s="2" customFormat="1" ht="16.5" customHeight="1">
      <c r="A1495" s="34"/>
      <c r="B1495" s="147"/>
      <c r="C1495" s="148" t="s">
        <v>1615</v>
      </c>
      <c r="D1495" s="148" t="s">
        <v>305</v>
      </c>
      <c r="E1495" s="149" t="s">
        <v>3278</v>
      </c>
      <c r="F1495" s="150" t="s">
        <v>3279</v>
      </c>
      <c r="G1495" s="151" t="s">
        <v>445</v>
      </c>
      <c r="H1495" s="152">
        <v>2</v>
      </c>
      <c r="I1495" s="153"/>
      <c r="J1495" s="154">
        <f>ROUND(I1495*H1495,2)</f>
        <v>0</v>
      </c>
      <c r="K1495" s="150" t="s">
        <v>309</v>
      </c>
      <c r="L1495" s="35"/>
      <c r="M1495" s="155" t="s">
        <v>1</v>
      </c>
      <c r="N1495" s="156" t="s">
        <v>51</v>
      </c>
      <c r="O1495" s="60"/>
      <c r="P1495" s="157">
        <f>O1495*H1495</f>
        <v>0</v>
      </c>
      <c r="Q1495" s="157">
        <v>6.0000000000000002E-5</v>
      </c>
      <c r="R1495" s="157">
        <f>Q1495*H1495</f>
        <v>1.2E-4</v>
      </c>
      <c r="S1495" s="157">
        <v>0</v>
      </c>
      <c r="T1495" s="158">
        <f>S1495*H1495</f>
        <v>0</v>
      </c>
      <c r="U1495" s="34"/>
      <c r="V1495" s="34"/>
      <c r="W1495" s="34"/>
      <c r="X1495" s="34"/>
      <c r="Y1495" s="34"/>
      <c r="Z1495" s="34"/>
      <c r="AA1495" s="34"/>
      <c r="AB1495" s="34"/>
      <c r="AC1495" s="34"/>
      <c r="AD1495" s="34"/>
      <c r="AE1495" s="34"/>
      <c r="AR1495" s="159" t="s">
        <v>310</v>
      </c>
      <c r="AT1495" s="159" t="s">
        <v>305</v>
      </c>
      <c r="AU1495" s="159" t="s">
        <v>96</v>
      </c>
      <c r="AY1495" s="18" t="s">
        <v>302</v>
      </c>
      <c r="BE1495" s="160">
        <f>IF(N1495="základní",J1495,0)</f>
        <v>0</v>
      </c>
      <c r="BF1495" s="160">
        <f>IF(N1495="snížená",J1495,0)</f>
        <v>0</v>
      </c>
      <c r="BG1495" s="160">
        <f>IF(N1495="zákl. přenesená",J1495,0)</f>
        <v>0</v>
      </c>
      <c r="BH1495" s="160">
        <f>IF(N1495="sníž. přenesená",J1495,0)</f>
        <v>0</v>
      </c>
      <c r="BI1495" s="160">
        <f>IF(N1495="nulová",J1495,0)</f>
        <v>0</v>
      </c>
      <c r="BJ1495" s="18" t="s">
        <v>23</v>
      </c>
      <c r="BK1495" s="160">
        <f>ROUND(I1495*H1495,2)</f>
        <v>0</v>
      </c>
      <c r="BL1495" s="18" t="s">
        <v>310</v>
      </c>
      <c r="BM1495" s="159" t="s">
        <v>3280</v>
      </c>
    </row>
    <row r="1496" spans="1:65" s="2" customFormat="1" ht="16.5" customHeight="1">
      <c r="A1496" s="34"/>
      <c r="B1496" s="147"/>
      <c r="C1496" s="193" t="s">
        <v>1629</v>
      </c>
      <c r="D1496" s="193" t="s">
        <v>526</v>
      </c>
      <c r="E1496" s="194" t="s">
        <v>3281</v>
      </c>
      <c r="F1496" s="195" t="s">
        <v>3282</v>
      </c>
      <c r="G1496" s="196" t="s">
        <v>445</v>
      </c>
      <c r="H1496" s="197">
        <v>2.0299999999999998</v>
      </c>
      <c r="I1496" s="198"/>
      <c r="J1496" s="199">
        <f>ROUND(I1496*H1496,2)</f>
        <v>0</v>
      </c>
      <c r="K1496" s="195" t="s">
        <v>1</v>
      </c>
      <c r="L1496" s="200"/>
      <c r="M1496" s="201" t="s">
        <v>1</v>
      </c>
      <c r="N1496" s="202" t="s">
        <v>51</v>
      </c>
      <c r="O1496" s="60"/>
      <c r="P1496" s="157">
        <f>O1496*H1496</f>
        <v>0</v>
      </c>
      <c r="Q1496" s="157">
        <v>2.5000000000000001E-4</v>
      </c>
      <c r="R1496" s="157">
        <f>Q1496*H1496</f>
        <v>5.0749999999999992E-4</v>
      </c>
      <c r="S1496" s="157">
        <v>0</v>
      </c>
      <c r="T1496" s="158">
        <f>S1496*H1496</f>
        <v>0</v>
      </c>
      <c r="U1496" s="34"/>
      <c r="V1496" s="34"/>
      <c r="W1496" s="34"/>
      <c r="X1496" s="34"/>
      <c r="Y1496" s="34"/>
      <c r="Z1496" s="34"/>
      <c r="AA1496" s="34"/>
      <c r="AB1496" s="34"/>
      <c r="AC1496" s="34"/>
      <c r="AD1496" s="34"/>
      <c r="AE1496" s="34"/>
      <c r="AR1496" s="159" t="s">
        <v>140</v>
      </c>
      <c r="AT1496" s="159" t="s">
        <v>526</v>
      </c>
      <c r="AU1496" s="159" t="s">
        <v>96</v>
      </c>
      <c r="AY1496" s="18" t="s">
        <v>302</v>
      </c>
      <c r="BE1496" s="160">
        <f>IF(N1496="základní",J1496,0)</f>
        <v>0</v>
      </c>
      <c r="BF1496" s="160">
        <f>IF(N1496="snížená",J1496,0)</f>
        <v>0</v>
      </c>
      <c r="BG1496" s="160">
        <f>IF(N1496="zákl. přenesená",J1496,0)</f>
        <v>0</v>
      </c>
      <c r="BH1496" s="160">
        <f>IF(N1496="sníž. přenesená",J1496,0)</f>
        <v>0</v>
      </c>
      <c r="BI1496" s="160">
        <f>IF(N1496="nulová",J1496,0)</f>
        <v>0</v>
      </c>
      <c r="BJ1496" s="18" t="s">
        <v>23</v>
      </c>
      <c r="BK1496" s="160">
        <f>ROUND(I1496*H1496,2)</f>
        <v>0</v>
      </c>
      <c r="BL1496" s="18" t="s">
        <v>310</v>
      </c>
      <c r="BM1496" s="159" t="s">
        <v>3283</v>
      </c>
    </row>
    <row r="1497" spans="1:65" s="14" customFormat="1">
      <c r="B1497" s="169"/>
      <c r="D1497" s="162" t="s">
        <v>312</v>
      </c>
      <c r="F1497" s="171" t="s">
        <v>3211</v>
      </c>
      <c r="H1497" s="172">
        <v>2.0299999999999998</v>
      </c>
      <c r="I1497" s="173"/>
      <c r="L1497" s="169"/>
      <c r="M1497" s="174"/>
      <c r="N1497" s="175"/>
      <c r="O1497" s="175"/>
      <c r="P1497" s="175"/>
      <c r="Q1497" s="175"/>
      <c r="R1497" s="175"/>
      <c r="S1497" s="175"/>
      <c r="T1497" s="176"/>
      <c r="AT1497" s="170" t="s">
        <v>312</v>
      </c>
      <c r="AU1497" s="170" t="s">
        <v>96</v>
      </c>
      <c r="AV1497" s="14" t="s">
        <v>96</v>
      </c>
      <c r="AW1497" s="14" t="s">
        <v>3</v>
      </c>
      <c r="AX1497" s="14" t="s">
        <v>23</v>
      </c>
      <c r="AY1497" s="170" t="s">
        <v>302</v>
      </c>
    </row>
    <row r="1498" spans="1:65" s="2" customFormat="1" ht="16.5" customHeight="1">
      <c r="A1498" s="34"/>
      <c r="B1498" s="147"/>
      <c r="C1498" s="148" t="s">
        <v>1641</v>
      </c>
      <c r="D1498" s="148" t="s">
        <v>305</v>
      </c>
      <c r="E1498" s="149" t="s">
        <v>3284</v>
      </c>
      <c r="F1498" s="150" t="s">
        <v>3285</v>
      </c>
      <c r="G1498" s="151" t="s">
        <v>445</v>
      </c>
      <c r="H1498" s="152">
        <v>2</v>
      </c>
      <c r="I1498" s="153"/>
      <c r="J1498" s="154">
        <f>ROUND(I1498*H1498,2)</f>
        <v>0</v>
      </c>
      <c r="K1498" s="150" t="s">
        <v>309</v>
      </c>
      <c r="L1498" s="35"/>
      <c r="M1498" s="155" t="s">
        <v>1</v>
      </c>
      <c r="N1498" s="156" t="s">
        <v>51</v>
      </c>
      <c r="O1498" s="60"/>
      <c r="P1498" s="157">
        <f>O1498*H1498</f>
        <v>0</v>
      </c>
      <c r="Q1498" s="157">
        <v>1.2999999999999999E-4</v>
      </c>
      <c r="R1498" s="157">
        <f>Q1498*H1498</f>
        <v>2.5999999999999998E-4</v>
      </c>
      <c r="S1498" s="157">
        <v>0</v>
      </c>
      <c r="T1498" s="158">
        <f>S1498*H1498</f>
        <v>0</v>
      </c>
      <c r="U1498" s="34"/>
      <c r="V1498" s="34"/>
      <c r="W1498" s="34"/>
      <c r="X1498" s="34"/>
      <c r="Y1498" s="34"/>
      <c r="Z1498" s="34"/>
      <c r="AA1498" s="34"/>
      <c r="AB1498" s="34"/>
      <c r="AC1498" s="34"/>
      <c r="AD1498" s="34"/>
      <c r="AE1498" s="34"/>
      <c r="AR1498" s="159" t="s">
        <v>310</v>
      </c>
      <c r="AT1498" s="159" t="s">
        <v>305</v>
      </c>
      <c r="AU1498" s="159" t="s">
        <v>96</v>
      </c>
      <c r="AY1498" s="18" t="s">
        <v>302</v>
      </c>
      <c r="BE1498" s="160">
        <f>IF(N1498="základní",J1498,0)</f>
        <v>0</v>
      </c>
      <c r="BF1498" s="160">
        <f>IF(N1498="snížená",J1498,0)</f>
        <v>0</v>
      </c>
      <c r="BG1498" s="160">
        <f>IF(N1498="zákl. přenesená",J1498,0)</f>
        <v>0</v>
      </c>
      <c r="BH1498" s="160">
        <f>IF(N1498="sníž. přenesená",J1498,0)</f>
        <v>0</v>
      </c>
      <c r="BI1498" s="160">
        <f>IF(N1498="nulová",J1498,0)</f>
        <v>0</v>
      </c>
      <c r="BJ1498" s="18" t="s">
        <v>23</v>
      </c>
      <c r="BK1498" s="160">
        <f>ROUND(I1498*H1498,2)</f>
        <v>0</v>
      </c>
      <c r="BL1498" s="18" t="s">
        <v>310</v>
      </c>
      <c r="BM1498" s="159" t="s">
        <v>3286</v>
      </c>
    </row>
    <row r="1499" spans="1:65" s="2" customFormat="1" ht="16.5" customHeight="1">
      <c r="A1499" s="34"/>
      <c r="B1499" s="147"/>
      <c r="C1499" s="193" t="s">
        <v>1647</v>
      </c>
      <c r="D1499" s="193" t="s">
        <v>526</v>
      </c>
      <c r="E1499" s="194" t="s">
        <v>3287</v>
      </c>
      <c r="F1499" s="195" t="s">
        <v>3288</v>
      </c>
      <c r="G1499" s="196" t="s">
        <v>445</v>
      </c>
      <c r="H1499" s="197">
        <v>2.0299999999999998</v>
      </c>
      <c r="I1499" s="198"/>
      <c r="J1499" s="199">
        <f>ROUND(I1499*H1499,2)</f>
        <v>0</v>
      </c>
      <c r="K1499" s="195" t="s">
        <v>309</v>
      </c>
      <c r="L1499" s="200"/>
      <c r="M1499" s="201" t="s">
        <v>1</v>
      </c>
      <c r="N1499" s="202" t="s">
        <v>51</v>
      </c>
      <c r="O1499" s="60"/>
      <c r="P1499" s="157">
        <f>O1499*H1499</f>
        <v>0</v>
      </c>
      <c r="Q1499" s="157">
        <v>1.7999999999999999E-2</v>
      </c>
      <c r="R1499" s="157">
        <f>Q1499*H1499</f>
        <v>3.6539999999999996E-2</v>
      </c>
      <c r="S1499" s="157">
        <v>0</v>
      </c>
      <c r="T1499" s="158">
        <f>S1499*H1499</f>
        <v>0</v>
      </c>
      <c r="U1499" s="34"/>
      <c r="V1499" s="34"/>
      <c r="W1499" s="34"/>
      <c r="X1499" s="34"/>
      <c r="Y1499" s="34"/>
      <c r="Z1499" s="34"/>
      <c r="AA1499" s="34"/>
      <c r="AB1499" s="34"/>
      <c r="AC1499" s="34"/>
      <c r="AD1499" s="34"/>
      <c r="AE1499" s="34"/>
      <c r="AR1499" s="159" t="s">
        <v>140</v>
      </c>
      <c r="AT1499" s="159" t="s">
        <v>526</v>
      </c>
      <c r="AU1499" s="159" t="s">
        <v>96</v>
      </c>
      <c r="AY1499" s="18" t="s">
        <v>302</v>
      </c>
      <c r="BE1499" s="160">
        <f>IF(N1499="základní",J1499,0)</f>
        <v>0</v>
      </c>
      <c r="BF1499" s="160">
        <f>IF(N1499="snížená",J1499,0)</f>
        <v>0</v>
      </c>
      <c r="BG1499" s="160">
        <f>IF(N1499="zákl. přenesená",J1499,0)</f>
        <v>0</v>
      </c>
      <c r="BH1499" s="160">
        <f>IF(N1499="sníž. přenesená",J1499,0)</f>
        <v>0</v>
      </c>
      <c r="BI1499" s="160">
        <f>IF(N1499="nulová",J1499,0)</f>
        <v>0</v>
      </c>
      <c r="BJ1499" s="18" t="s">
        <v>23</v>
      </c>
      <c r="BK1499" s="160">
        <f>ROUND(I1499*H1499,2)</f>
        <v>0</v>
      </c>
      <c r="BL1499" s="18" t="s">
        <v>310</v>
      </c>
      <c r="BM1499" s="159" t="s">
        <v>3289</v>
      </c>
    </row>
    <row r="1500" spans="1:65" s="14" customFormat="1">
      <c r="B1500" s="169"/>
      <c r="D1500" s="162" t="s">
        <v>312</v>
      </c>
      <c r="F1500" s="171" t="s">
        <v>3211</v>
      </c>
      <c r="H1500" s="172">
        <v>2.0299999999999998</v>
      </c>
      <c r="I1500" s="173"/>
      <c r="L1500" s="169"/>
      <c r="M1500" s="174"/>
      <c r="N1500" s="175"/>
      <c r="O1500" s="175"/>
      <c r="P1500" s="175"/>
      <c r="Q1500" s="175"/>
      <c r="R1500" s="175"/>
      <c r="S1500" s="175"/>
      <c r="T1500" s="176"/>
      <c r="AT1500" s="170" t="s">
        <v>312</v>
      </c>
      <c r="AU1500" s="170" t="s">
        <v>96</v>
      </c>
      <c r="AV1500" s="14" t="s">
        <v>96</v>
      </c>
      <c r="AW1500" s="14" t="s">
        <v>3</v>
      </c>
      <c r="AX1500" s="14" t="s">
        <v>23</v>
      </c>
      <c r="AY1500" s="170" t="s">
        <v>302</v>
      </c>
    </row>
    <row r="1501" spans="1:65" s="2" customFormat="1" ht="16.5" customHeight="1">
      <c r="A1501" s="34"/>
      <c r="B1501" s="147"/>
      <c r="C1501" s="148" t="s">
        <v>1661</v>
      </c>
      <c r="D1501" s="148" t="s">
        <v>305</v>
      </c>
      <c r="E1501" s="149" t="s">
        <v>3290</v>
      </c>
      <c r="F1501" s="150" t="s">
        <v>3291</v>
      </c>
      <c r="G1501" s="151" t="s">
        <v>445</v>
      </c>
      <c r="H1501" s="152">
        <v>7</v>
      </c>
      <c r="I1501" s="153"/>
      <c r="J1501" s="154">
        <f>ROUND(I1501*H1501,2)</f>
        <v>0</v>
      </c>
      <c r="K1501" s="150" t="s">
        <v>309</v>
      </c>
      <c r="L1501" s="35"/>
      <c r="M1501" s="155" t="s">
        <v>1</v>
      </c>
      <c r="N1501" s="156" t="s">
        <v>51</v>
      </c>
      <c r="O1501" s="60"/>
      <c r="P1501" s="157">
        <f>O1501*H1501</f>
        <v>0</v>
      </c>
      <c r="Q1501" s="157">
        <v>6.0000000000000002E-5</v>
      </c>
      <c r="R1501" s="157">
        <f>Q1501*H1501</f>
        <v>4.2000000000000002E-4</v>
      </c>
      <c r="S1501" s="157">
        <v>0</v>
      </c>
      <c r="T1501" s="158">
        <f>S1501*H1501</f>
        <v>0</v>
      </c>
      <c r="U1501" s="34"/>
      <c r="V1501" s="34"/>
      <c r="W1501" s="34"/>
      <c r="X1501" s="34"/>
      <c r="Y1501" s="34"/>
      <c r="Z1501" s="34"/>
      <c r="AA1501" s="34"/>
      <c r="AB1501" s="34"/>
      <c r="AC1501" s="34"/>
      <c r="AD1501" s="34"/>
      <c r="AE1501" s="34"/>
      <c r="AR1501" s="159" t="s">
        <v>310</v>
      </c>
      <c r="AT1501" s="159" t="s">
        <v>305</v>
      </c>
      <c r="AU1501" s="159" t="s">
        <v>96</v>
      </c>
      <c r="AY1501" s="18" t="s">
        <v>302</v>
      </c>
      <c r="BE1501" s="160">
        <f>IF(N1501="základní",J1501,0)</f>
        <v>0</v>
      </c>
      <c r="BF1501" s="160">
        <f>IF(N1501="snížená",J1501,0)</f>
        <v>0</v>
      </c>
      <c r="BG1501" s="160">
        <f>IF(N1501="zákl. přenesená",J1501,0)</f>
        <v>0</v>
      </c>
      <c r="BH1501" s="160">
        <f>IF(N1501="sníž. přenesená",J1501,0)</f>
        <v>0</v>
      </c>
      <c r="BI1501" s="160">
        <f>IF(N1501="nulová",J1501,0)</f>
        <v>0</v>
      </c>
      <c r="BJ1501" s="18" t="s">
        <v>23</v>
      </c>
      <c r="BK1501" s="160">
        <f>ROUND(I1501*H1501,2)</f>
        <v>0</v>
      </c>
      <c r="BL1501" s="18" t="s">
        <v>310</v>
      </c>
      <c r="BM1501" s="159" t="s">
        <v>3292</v>
      </c>
    </row>
    <row r="1502" spans="1:65" s="2" customFormat="1" ht="16.5" customHeight="1">
      <c r="A1502" s="34"/>
      <c r="B1502" s="147"/>
      <c r="C1502" s="193" t="s">
        <v>1665</v>
      </c>
      <c r="D1502" s="193" t="s">
        <v>526</v>
      </c>
      <c r="E1502" s="194" t="s">
        <v>3293</v>
      </c>
      <c r="F1502" s="195" t="s">
        <v>3294</v>
      </c>
      <c r="G1502" s="196" t="s">
        <v>445</v>
      </c>
      <c r="H1502" s="197">
        <v>7.1050000000000004</v>
      </c>
      <c r="I1502" s="198"/>
      <c r="J1502" s="199">
        <f>ROUND(I1502*H1502,2)</f>
        <v>0</v>
      </c>
      <c r="K1502" s="195" t="s">
        <v>1</v>
      </c>
      <c r="L1502" s="200"/>
      <c r="M1502" s="201" t="s">
        <v>1</v>
      </c>
      <c r="N1502" s="202" t="s">
        <v>51</v>
      </c>
      <c r="O1502" s="60"/>
      <c r="P1502" s="157">
        <f>O1502*H1502</f>
        <v>0</v>
      </c>
      <c r="Q1502" s="157">
        <v>4.0000000000000002E-4</v>
      </c>
      <c r="R1502" s="157">
        <f>Q1502*H1502</f>
        <v>2.8420000000000003E-3</v>
      </c>
      <c r="S1502" s="157">
        <v>0</v>
      </c>
      <c r="T1502" s="158">
        <f>S1502*H1502</f>
        <v>0</v>
      </c>
      <c r="U1502" s="34"/>
      <c r="V1502" s="34"/>
      <c r="W1502" s="34"/>
      <c r="X1502" s="34"/>
      <c r="Y1502" s="34"/>
      <c r="Z1502" s="34"/>
      <c r="AA1502" s="34"/>
      <c r="AB1502" s="34"/>
      <c r="AC1502" s="34"/>
      <c r="AD1502" s="34"/>
      <c r="AE1502" s="34"/>
      <c r="AR1502" s="159" t="s">
        <v>140</v>
      </c>
      <c r="AT1502" s="159" t="s">
        <v>526</v>
      </c>
      <c r="AU1502" s="159" t="s">
        <v>96</v>
      </c>
      <c r="AY1502" s="18" t="s">
        <v>302</v>
      </c>
      <c r="BE1502" s="160">
        <f>IF(N1502="základní",J1502,0)</f>
        <v>0</v>
      </c>
      <c r="BF1502" s="160">
        <f>IF(N1502="snížená",J1502,0)</f>
        <v>0</v>
      </c>
      <c r="BG1502" s="160">
        <f>IF(N1502="zákl. přenesená",J1502,0)</f>
        <v>0</v>
      </c>
      <c r="BH1502" s="160">
        <f>IF(N1502="sníž. přenesená",J1502,0)</f>
        <v>0</v>
      </c>
      <c r="BI1502" s="160">
        <f>IF(N1502="nulová",J1502,0)</f>
        <v>0</v>
      </c>
      <c r="BJ1502" s="18" t="s">
        <v>23</v>
      </c>
      <c r="BK1502" s="160">
        <f>ROUND(I1502*H1502,2)</f>
        <v>0</v>
      </c>
      <c r="BL1502" s="18" t="s">
        <v>310</v>
      </c>
      <c r="BM1502" s="159" t="s">
        <v>3295</v>
      </c>
    </row>
    <row r="1503" spans="1:65" s="14" customFormat="1">
      <c r="B1503" s="169"/>
      <c r="D1503" s="162" t="s">
        <v>312</v>
      </c>
      <c r="F1503" s="171" t="s">
        <v>3221</v>
      </c>
      <c r="H1503" s="172">
        <v>7.1050000000000004</v>
      </c>
      <c r="I1503" s="173"/>
      <c r="L1503" s="169"/>
      <c r="M1503" s="174"/>
      <c r="N1503" s="175"/>
      <c r="O1503" s="175"/>
      <c r="P1503" s="175"/>
      <c r="Q1503" s="175"/>
      <c r="R1503" s="175"/>
      <c r="S1503" s="175"/>
      <c r="T1503" s="176"/>
      <c r="AT1503" s="170" t="s">
        <v>312</v>
      </c>
      <c r="AU1503" s="170" t="s">
        <v>96</v>
      </c>
      <c r="AV1503" s="14" t="s">
        <v>96</v>
      </c>
      <c r="AW1503" s="14" t="s">
        <v>3</v>
      </c>
      <c r="AX1503" s="14" t="s">
        <v>23</v>
      </c>
      <c r="AY1503" s="170" t="s">
        <v>302</v>
      </c>
    </row>
    <row r="1504" spans="1:65" s="2" customFormat="1" ht="16.5" customHeight="1">
      <c r="A1504" s="34"/>
      <c r="B1504" s="147"/>
      <c r="C1504" s="148" t="s">
        <v>1669</v>
      </c>
      <c r="D1504" s="148" t="s">
        <v>305</v>
      </c>
      <c r="E1504" s="149" t="s">
        <v>3296</v>
      </c>
      <c r="F1504" s="150" t="s">
        <v>3297</v>
      </c>
      <c r="G1504" s="151" t="s">
        <v>445</v>
      </c>
      <c r="H1504" s="152">
        <v>85</v>
      </c>
      <c r="I1504" s="153"/>
      <c r="J1504" s="154">
        <f>ROUND(I1504*H1504,2)</f>
        <v>0</v>
      </c>
      <c r="K1504" s="150" t="s">
        <v>309</v>
      </c>
      <c r="L1504" s="35"/>
      <c r="M1504" s="155" t="s">
        <v>1</v>
      </c>
      <c r="N1504" s="156" t="s">
        <v>51</v>
      </c>
      <c r="O1504" s="60"/>
      <c r="P1504" s="157">
        <f>O1504*H1504</f>
        <v>0</v>
      </c>
      <c r="Q1504" s="157">
        <v>6.9999999999999994E-5</v>
      </c>
      <c r="R1504" s="157">
        <f>Q1504*H1504</f>
        <v>5.9499999999999996E-3</v>
      </c>
      <c r="S1504" s="157">
        <v>0</v>
      </c>
      <c r="T1504" s="158">
        <f>S1504*H1504</f>
        <v>0</v>
      </c>
      <c r="U1504" s="34"/>
      <c r="V1504" s="34"/>
      <c r="W1504" s="34"/>
      <c r="X1504" s="34"/>
      <c r="Y1504" s="34"/>
      <c r="Z1504" s="34"/>
      <c r="AA1504" s="34"/>
      <c r="AB1504" s="34"/>
      <c r="AC1504" s="34"/>
      <c r="AD1504" s="34"/>
      <c r="AE1504" s="34"/>
      <c r="AR1504" s="159" t="s">
        <v>310</v>
      </c>
      <c r="AT1504" s="159" t="s">
        <v>305</v>
      </c>
      <c r="AU1504" s="159" t="s">
        <v>96</v>
      </c>
      <c r="AY1504" s="18" t="s">
        <v>302</v>
      </c>
      <c r="BE1504" s="160">
        <f>IF(N1504="základní",J1504,0)</f>
        <v>0</v>
      </c>
      <c r="BF1504" s="160">
        <f>IF(N1504="snížená",J1504,0)</f>
        <v>0</v>
      </c>
      <c r="BG1504" s="160">
        <f>IF(N1504="zákl. přenesená",J1504,0)</f>
        <v>0</v>
      </c>
      <c r="BH1504" s="160">
        <f>IF(N1504="sníž. přenesená",J1504,0)</f>
        <v>0</v>
      </c>
      <c r="BI1504" s="160">
        <f>IF(N1504="nulová",J1504,0)</f>
        <v>0</v>
      </c>
      <c r="BJ1504" s="18" t="s">
        <v>23</v>
      </c>
      <c r="BK1504" s="160">
        <f>ROUND(I1504*H1504,2)</f>
        <v>0</v>
      </c>
      <c r="BL1504" s="18" t="s">
        <v>310</v>
      </c>
      <c r="BM1504" s="159" t="s">
        <v>3298</v>
      </c>
    </row>
    <row r="1505" spans="1:65" s="2" customFormat="1" ht="16.5" customHeight="1">
      <c r="A1505" s="34"/>
      <c r="B1505" s="147"/>
      <c r="C1505" s="193" t="s">
        <v>1683</v>
      </c>
      <c r="D1505" s="193" t="s">
        <v>526</v>
      </c>
      <c r="E1505" s="194" t="s">
        <v>3299</v>
      </c>
      <c r="F1505" s="195" t="s">
        <v>3300</v>
      </c>
      <c r="G1505" s="196" t="s">
        <v>445</v>
      </c>
      <c r="H1505" s="197">
        <v>4.0599999999999996</v>
      </c>
      <c r="I1505" s="198"/>
      <c r="J1505" s="199">
        <f>ROUND(I1505*H1505,2)</f>
        <v>0</v>
      </c>
      <c r="K1505" s="195" t="s">
        <v>1</v>
      </c>
      <c r="L1505" s="200"/>
      <c r="M1505" s="201" t="s">
        <v>1</v>
      </c>
      <c r="N1505" s="202" t="s">
        <v>51</v>
      </c>
      <c r="O1505" s="60"/>
      <c r="P1505" s="157">
        <f>O1505*H1505</f>
        <v>0</v>
      </c>
      <c r="Q1505" s="157">
        <v>7.5000000000000002E-4</v>
      </c>
      <c r="R1505" s="157">
        <f>Q1505*H1505</f>
        <v>3.045E-3</v>
      </c>
      <c r="S1505" s="157">
        <v>0</v>
      </c>
      <c r="T1505" s="158">
        <f>S1505*H1505</f>
        <v>0</v>
      </c>
      <c r="U1505" s="34"/>
      <c r="V1505" s="34"/>
      <c r="W1505" s="34"/>
      <c r="X1505" s="34"/>
      <c r="Y1505" s="34"/>
      <c r="Z1505" s="34"/>
      <c r="AA1505" s="34"/>
      <c r="AB1505" s="34"/>
      <c r="AC1505" s="34"/>
      <c r="AD1505" s="34"/>
      <c r="AE1505" s="34"/>
      <c r="AR1505" s="159" t="s">
        <v>140</v>
      </c>
      <c r="AT1505" s="159" t="s">
        <v>526</v>
      </c>
      <c r="AU1505" s="159" t="s">
        <v>96</v>
      </c>
      <c r="AY1505" s="18" t="s">
        <v>302</v>
      </c>
      <c r="BE1505" s="160">
        <f>IF(N1505="základní",J1505,0)</f>
        <v>0</v>
      </c>
      <c r="BF1505" s="160">
        <f>IF(N1505="snížená",J1505,0)</f>
        <v>0</v>
      </c>
      <c r="BG1505" s="160">
        <f>IF(N1505="zákl. přenesená",J1505,0)</f>
        <v>0</v>
      </c>
      <c r="BH1505" s="160">
        <f>IF(N1505="sníž. přenesená",J1505,0)</f>
        <v>0</v>
      </c>
      <c r="BI1505" s="160">
        <f>IF(N1505="nulová",J1505,0)</f>
        <v>0</v>
      </c>
      <c r="BJ1505" s="18" t="s">
        <v>23</v>
      </c>
      <c r="BK1505" s="160">
        <f>ROUND(I1505*H1505,2)</f>
        <v>0</v>
      </c>
      <c r="BL1505" s="18" t="s">
        <v>310</v>
      </c>
      <c r="BM1505" s="159" t="s">
        <v>3301</v>
      </c>
    </row>
    <row r="1506" spans="1:65" s="14" customFormat="1">
      <c r="B1506" s="169"/>
      <c r="D1506" s="162" t="s">
        <v>312</v>
      </c>
      <c r="F1506" s="171" t="s">
        <v>3302</v>
      </c>
      <c r="H1506" s="172">
        <v>4.0599999999999996</v>
      </c>
      <c r="I1506" s="173"/>
      <c r="L1506" s="169"/>
      <c r="M1506" s="174"/>
      <c r="N1506" s="175"/>
      <c r="O1506" s="175"/>
      <c r="P1506" s="175"/>
      <c r="Q1506" s="175"/>
      <c r="R1506" s="175"/>
      <c r="S1506" s="175"/>
      <c r="T1506" s="176"/>
      <c r="AT1506" s="170" t="s">
        <v>312</v>
      </c>
      <c r="AU1506" s="170" t="s">
        <v>96</v>
      </c>
      <c r="AV1506" s="14" t="s">
        <v>96</v>
      </c>
      <c r="AW1506" s="14" t="s">
        <v>3</v>
      </c>
      <c r="AX1506" s="14" t="s">
        <v>23</v>
      </c>
      <c r="AY1506" s="170" t="s">
        <v>302</v>
      </c>
    </row>
    <row r="1507" spans="1:65" s="2" customFormat="1" ht="16.5" customHeight="1">
      <c r="A1507" s="34"/>
      <c r="B1507" s="147"/>
      <c r="C1507" s="193" t="s">
        <v>1697</v>
      </c>
      <c r="D1507" s="193" t="s">
        <v>526</v>
      </c>
      <c r="E1507" s="194" t="s">
        <v>3303</v>
      </c>
      <c r="F1507" s="195" t="s">
        <v>3304</v>
      </c>
      <c r="G1507" s="196" t="s">
        <v>445</v>
      </c>
      <c r="H1507" s="197">
        <v>1.0149999999999999</v>
      </c>
      <c r="I1507" s="198"/>
      <c r="J1507" s="199">
        <f>ROUND(I1507*H1507,2)</f>
        <v>0</v>
      </c>
      <c r="K1507" s="195" t="s">
        <v>309</v>
      </c>
      <c r="L1507" s="200"/>
      <c r="M1507" s="201" t="s">
        <v>1</v>
      </c>
      <c r="N1507" s="202" t="s">
        <v>51</v>
      </c>
      <c r="O1507" s="60"/>
      <c r="P1507" s="157">
        <f>O1507*H1507</f>
        <v>0</v>
      </c>
      <c r="Q1507" s="157">
        <v>3.0000000000000001E-3</v>
      </c>
      <c r="R1507" s="157">
        <f>Q1507*H1507</f>
        <v>3.045E-3</v>
      </c>
      <c r="S1507" s="157">
        <v>0</v>
      </c>
      <c r="T1507" s="158">
        <f>S1507*H1507</f>
        <v>0</v>
      </c>
      <c r="U1507" s="34"/>
      <c r="V1507" s="34"/>
      <c r="W1507" s="34"/>
      <c r="X1507" s="34"/>
      <c r="Y1507" s="34"/>
      <c r="Z1507" s="34"/>
      <c r="AA1507" s="34"/>
      <c r="AB1507" s="34"/>
      <c r="AC1507" s="34"/>
      <c r="AD1507" s="34"/>
      <c r="AE1507" s="34"/>
      <c r="AR1507" s="159" t="s">
        <v>140</v>
      </c>
      <c r="AT1507" s="159" t="s">
        <v>526</v>
      </c>
      <c r="AU1507" s="159" t="s">
        <v>96</v>
      </c>
      <c r="AY1507" s="18" t="s">
        <v>302</v>
      </c>
      <c r="BE1507" s="160">
        <f>IF(N1507="základní",J1507,0)</f>
        <v>0</v>
      </c>
      <c r="BF1507" s="160">
        <f>IF(N1507="snížená",J1507,0)</f>
        <v>0</v>
      </c>
      <c r="BG1507" s="160">
        <f>IF(N1507="zákl. přenesená",J1507,0)</f>
        <v>0</v>
      </c>
      <c r="BH1507" s="160">
        <f>IF(N1507="sníž. přenesená",J1507,0)</f>
        <v>0</v>
      </c>
      <c r="BI1507" s="160">
        <f>IF(N1507="nulová",J1507,0)</f>
        <v>0</v>
      </c>
      <c r="BJ1507" s="18" t="s">
        <v>23</v>
      </c>
      <c r="BK1507" s="160">
        <f>ROUND(I1507*H1507,2)</f>
        <v>0</v>
      </c>
      <c r="BL1507" s="18" t="s">
        <v>310</v>
      </c>
      <c r="BM1507" s="159" t="s">
        <v>3305</v>
      </c>
    </row>
    <row r="1508" spans="1:65" s="14" customFormat="1">
      <c r="B1508" s="169"/>
      <c r="D1508" s="162" t="s">
        <v>312</v>
      </c>
      <c r="F1508" s="171" t="s">
        <v>3306</v>
      </c>
      <c r="H1508" s="172">
        <v>1.0149999999999999</v>
      </c>
      <c r="I1508" s="173"/>
      <c r="L1508" s="169"/>
      <c r="M1508" s="174"/>
      <c r="N1508" s="175"/>
      <c r="O1508" s="175"/>
      <c r="P1508" s="175"/>
      <c r="Q1508" s="175"/>
      <c r="R1508" s="175"/>
      <c r="S1508" s="175"/>
      <c r="T1508" s="176"/>
      <c r="AT1508" s="170" t="s">
        <v>312</v>
      </c>
      <c r="AU1508" s="170" t="s">
        <v>96</v>
      </c>
      <c r="AV1508" s="14" t="s">
        <v>96</v>
      </c>
      <c r="AW1508" s="14" t="s">
        <v>3</v>
      </c>
      <c r="AX1508" s="14" t="s">
        <v>23</v>
      </c>
      <c r="AY1508" s="170" t="s">
        <v>302</v>
      </c>
    </row>
    <row r="1509" spans="1:65" s="2" customFormat="1" ht="16.5" customHeight="1">
      <c r="A1509" s="34"/>
      <c r="B1509" s="147"/>
      <c r="C1509" s="193" t="s">
        <v>1709</v>
      </c>
      <c r="D1509" s="193" t="s">
        <v>526</v>
      </c>
      <c r="E1509" s="194" t="s">
        <v>3307</v>
      </c>
      <c r="F1509" s="195" t="s">
        <v>3308</v>
      </c>
      <c r="G1509" s="196" t="s">
        <v>445</v>
      </c>
      <c r="H1509" s="197">
        <v>3.0449999999999999</v>
      </c>
      <c r="I1509" s="198"/>
      <c r="J1509" s="199">
        <f>ROUND(I1509*H1509,2)</f>
        <v>0</v>
      </c>
      <c r="K1509" s="195" t="s">
        <v>309</v>
      </c>
      <c r="L1509" s="200"/>
      <c r="M1509" s="201" t="s">
        <v>1</v>
      </c>
      <c r="N1509" s="202" t="s">
        <v>51</v>
      </c>
      <c r="O1509" s="60"/>
      <c r="P1509" s="157">
        <f>O1509*H1509</f>
        <v>0</v>
      </c>
      <c r="Q1509" s="157">
        <v>0.01</v>
      </c>
      <c r="R1509" s="157">
        <f>Q1509*H1509</f>
        <v>3.0450000000000001E-2</v>
      </c>
      <c r="S1509" s="157">
        <v>0</v>
      </c>
      <c r="T1509" s="158">
        <f>S1509*H1509</f>
        <v>0</v>
      </c>
      <c r="U1509" s="34"/>
      <c r="V1509" s="34"/>
      <c r="W1509" s="34"/>
      <c r="X1509" s="34"/>
      <c r="Y1509" s="34"/>
      <c r="Z1509" s="34"/>
      <c r="AA1509" s="34"/>
      <c r="AB1509" s="34"/>
      <c r="AC1509" s="34"/>
      <c r="AD1509" s="34"/>
      <c r="AE1509" s="34"/>
      <c r="AR1509" s="159" t="s">
        <v>140</v>
      </c>
      <c r="AT1509" s="159" t="s">
        <v>526</v>
      </c>
      <c r="AU1509" s="159" t="s">
        <v>96</v>
      </c>
      <c r="AY1509" s="18" t="s">
        <v>302</v>
      </c>
      <c r="BE1509" s="160">
        <f>IF(N1509="základní",J1509,0)</f>
        <v>0</v>
      </c>
      <c r="BF1509" s="160">
        <f>IF(N1509="snížená",J1509,0)</f>
        <v>0</v>
      </c>
      <c r="BG1509" s="160">
        <f>IF(N1509="zákl. přenesená",J1509,0)</f>
        <v>0</v>
      </c>
      <c r="BH1509" s="160">
        <f>IF(N1509="sníž. přenesená",J1509,0)</f>
        <v>0</v>
      </c>
      <c r="BI1509" s="160">
        <f>IF(N1509="nulová",J1509,0)</f>
        <v>0</v>
      </c>
      <c r="BJ1509" s="18" t="s">
        <v>23</v>
      </c>
      <c r="BK1509" s="160">
        <f>ROUND(I1509*H1509,2)</f>
        <v>0</v>
      </c>
      <c r="BL1509" s="18" t="s">
        <v>310</v>
      </c>
      <c r="BM1509" s="159" t="s">
        <v>3309</v>
      </c>
    </row>
    <row r="1510" spans="1:65" s="14" customFormat="1">
      <c r="B1510" s="169"/>
      <c r="D1510" s="162" t="s">
        <v>312</v>
      </c>
      <c r="F1510" s="171" t="s">
        <v>3310</v>
      </c>
      <c r="H1510" s="172">
        <v>3.0449999999999999</v>
      </c>
      <c r="I1510" s="173"/>
      <c r="L1510" s="169"/>
      <c r="M1510" s="174"/>
      <c r="N1510" s="175"/>
      <c r="O1510" s="175"/>
      <c r="P1510" s="175"/>
      <c r="Q1510" s="175"/>
      <c r="R1510" s="175"/>
      <c r="S1510" s="175"/>
      <c r="T1510" s="176"/>
      <c r="AT1510" s="170" t="s">
        <v>312</v>
      </c>
      <c r="AU1510" s="170" t="s">
        <v>96</v>
      </c>
      <c r="AV1510" s="14" t="s">
        <v>96</v>
      </c>
      <c r="AW1510" s="14" t="s">
        <v>3</v>
      </c>
      <c r="AX1510" s="14" t="s">
        <v>23</v>
      </c>
      <c r="AY1510" s="170" t="s">
        <v>302</v>
      </c>
    </row>
    <row r="1511" spans="1:65" s="2" customFormat="1" ht="16.5" customHeight="1">
      <c r="A1511" s="34"/>
      <c r="B1511" s="147"/>
      <c r="C1511" s="193" t="s">
        <v>1723</v>
      </c>
      <c r="D1511" s="193" t="s">
        <v>526</v>
      </c>
      <c r="E1511" s="194" t="s">
        <v>3311</v>
      </c>
      <c r="F1511" s="195" t="s">
        <v>3312</v>
      </c>
      <c r="G1511" s="196" t="s">
        <v>445</v>
      </c>
      <c r="H1511" s="197">
        <v>19.285</v>
      </c>
      <c r="I1511" s="198"/>
      <c r="J1511" s="199">
        <f>ROUND(I1511*H1511,2)</f>
        <v>0</v>
      </c>
      <c r="K1511" s="195" t="s">
        <v>309</v>
      </c>
      <c r="L1511" s="200"/>
      <c r="M1511" s="201" t="s">
        <v>1</v>
      </c>
      <c r="N1511" s="202" t="s">
        <v>51</v>
      </c>
      <c r="O1511" s="60"/>
      <c r="P1511" s="157">
        <f>O1511*H1511</f>
        <v>0</v>
      </c>
      <c r="Q1511" s="157">
        <v>0.01</v>
      </c>
      <c r="R1511" s="157">
        <f>Q1511*H1511</f>
        <v>0.19284999999999999</v>
      </c>
      <c r="S1511" s="157">
        <v>0</v>
      </c>
      <c r="T1511" s="158">
        <f>S1511*H1511</f>
        <v>0</v>
      </c>
      <c r="U1511" s="34"/>
      <c r="V1511" s="34"/>
      <c r="W1511" s="34"/>
      <c r="X1511" s="34"/>
      <c r="Y1511" s="34"/>
      <c r="Z1511" s="34"/>
      <c r="AA1511" s="34"/>
      <c r="AB1511" s="34"/>
      <c r="AC1511" s="34"/>
      <c r="AD1511" s="34"/>
      <c r="AE1511" s="34"/>
      <c r="AR1511" s="159" t="s">
        <v>140</v>
      </c>
      <c r="AT1511" s="159" t="s">
        <v>526</v>
      </c>
      <c r="AU1511" s="159" t="s">
        <v>96</v>
      </c>
      <c r="AY1511" s="18" t="s">
        <v>302</v>
      </c>
      <c r="BE1511" s="160">
        <f>IF(N1511="základní",J1511,0)</f>
        <v>0</v>
      </c>
      <c r="BF1511" s="160">
        <f>IF(N1511="snížená",J1511,0)</f>
        <v>0</v>
      </c>
      <c r="BG1511" s="160">
        <f>IF(N1511="zákl. přenesená",J1511,0)</f>
        <v>0</v>
      </c>
      <c r="BH1511" s="160">
        <f>IF(N1511="sníž. přenesená",J1511,0)</f>
        <v>0</v>
      </c>
      <c r="BI1511" s="160">
        <f>IF(N1511="nulová",J1511,0)</f>
        <v>0</v>
      </c>
      <c r="BJ1511" s="18" t="s">
        <v>23</v>
      </c>
      <c r="BK1511" s="160">
        <f>ROUND(I1511*H1511,2)</f>
        <v>0</v>
      </c>
      <c r="BL1511" s="18" t="s">
        <v>310</v>
      </c>
      <c r="BM1511" s="159" t="s">
        <v>3313</v>
      </c>
    </row>
    <row r="1512" spans="1:65" s="14" customFormat="1">
      <c r="B1512" s="169"/>
      <c r="D1512" s="162" t="s">
        <v>312</v>
      </c>
      <c r="F1512" s="171" t="s">
        <v>3314</v>
      </c>
      <c r="H1512" s="172">
        <v>19.285</v>
      </c>
      <c r="I1512" s="173"/>
      <c r="L1512" s="169"/>
      <c r="M1512" s="174"/>
      <c r="N1512" s="175"/>
      <c r="O1512" s="175"/>
      <c r="P1512" s="175"/>
      <c r="Q1512" s="175"/>
      <c r="R1512" s="175"/>
      <c r="S1512" s="175"/>
      <c r="T1512" s="176"/>
      <c r="AT1512" s="170" t="s">
        <v>312</v>
      </c>
      <c r="AU1512" s="170" t="s">
        <v>96</v>
      </c>
      <c r="AV1512" s="14" t="s">
        <v>96</v>
      </c>
      <c r="AW1512" s="14" t="s">
        <v>3</v>
      </c>
      <c r="AX1512" s="14" t="s">
        <v>23</v>
      </c>
      <c r="AY1512" s="170" t="s">
        <v>302</v>
      </c>
    </row>
    <row r="1513" spans="1:65" s="2" customFormat="1" ht="16.5" customHeight="1">
      <c r="A1513" s="34"/>
      <c r="B1513" s="147"/>
      <c r="C1513" s="193" t="s">
        <v>1744</v>
      </c>
      <c r="D1513" s="193" t="s">
        <v>526</v>
      </c>
      <c r="E1513" s="194" t="s">
        <v>3315</v>
      </c>
      <c r="F1513" s="195" t="s">
        <v>3316</v>
      </c>
      <c r="G1513" s="196" t="s">
        <v>445</v>
      </c>
      <c r="H1513" s="197">
        <v>44.66</v>
      </c>
      <c r="I1513" s="198"/>
      <c r="J1513" s="199">
        <f>ROUND(I1513*H1513,2)</f>
        <v>0</v>
      </c>
      <c r="K1513" s="195" t="s">
        <v>309</v>
      </c>
      <c r="L1513" s="200"/>
      <c r="M1513" s="201" t="s">
        <v>1</v>
      </c>
      <c r="N1513" s="202" t="s">
        <v>51</v>
      </c>
      <c r="O1513" s="60"/>
      <c r="P1513" s="157">
        <f>O1513*H1513</f>
        <v>0</v>
      </c>
      <c r="Q1513" s="157">
        <v>0.01</v>
      </c>
      <c r="R1513" s="157">
        <f>Q1513*H1513</f>
        <v>0.4466</v>
      </c>
      <c r="S1513" s="157">
        <v>0</v>
      </c>
      <c r="T1513" s="158">
        <f>S1513*H1513</f>
        <v>0</v>
      </c>
      <c r="U1513" s="34"/>
      <c r="V1513" s="34"/>
      <c r="W1513" s="34"/>
      <c r="X1513" s="34"/>
      <c r="Y1513" s="34"/>
      <c r="Z1513" s="34"/>
      <c r="AA1513" s="34"/>
      <c r="AB1513" s="34"/>
      <c r="AC1513" s="34"/>
      <c r="AD1513" s="34"/>
      <c r="AE1513" s="34"/>
      <c r="AR1513" s="159" t="s">
        <v>140</v>
      </c>
      <c r="AT1513" s="159" t="s">
        <v>526</v>
      </c>
      <c r="AU1513" s="159" t="s">
        <v>96</v>
      </c>
      <c r="AY1513" s="18" t="s">
        <v>302</v>
      </c>
      <c r="BE1513" s="160">
        <f>IF(N1513="základní",J1513,0)</f>
        <v>0</v>
      </c>
      <c r="BF1513" s="160">
        <f>IF(N1513="snížená",J1513,0)</f>
        <v>0</v>
      </c>
      <c r="BG1513" s="160">
        <f>IF(N1513="zákl. přenesená",J1513,0)</f>
        <v>0</v>
      </c>
      <c r="BH1513" s="160">
        <f>IF(N1513="sníž. přenesená",J1513,0)</f>
        <v>0</v>
      </c>
      <c r="BI1513" s="160">
        <f>IF(N1513="nulová",J1513,0)</f>
        <v>0</v>
      </c>
      <c r="BJ1513" s="18" t="s">
        <v>23</v>
      </c>
      <c r="BK1513" s="160">
        <f>ROUND(I1513*H1513,2)</f>
        <v>0</v>
      </c>
      <c r="BL1513" s="18" t="s">
        <v>310</v>
      </c>
      <c r="BM1513" s="159" t="s">
        <v>3317</v>
      </c>
    </row>
    <row r="1514" spans="1:65" s="14" customFormat="1">
      <c r="B1514" s="169"/>
      <c r="D1514" s="162" t="s">
        <v>312</v>
      </c>
      <c r="F1514" s="171" t="s">
        <v>3318</v>
      </c>
      <c r="H1514" s="172">
        <v>44.66</v>
      </c>
      <c r="I1514" s="173"/>
      <c r="L1514" s="169"/>
      <c r="M1514" s="174"/>
      <c r="N1514" s="175"/>
      <c r="O1514" s="175"/>
      <c r="P1514" s="175"/>
      <c r="Q1514" s="175"/>
      <c r="R1514" s="175"/>
      <c r="S1514" s="175"/>
      <c r="T1514" s="176"/>
      <c r="AT1514" s="170" t="s">
        <v>312</v>
      </c>
      <c r="AU1514" s="170" t="s">
        <v>96</v>
      </c>
      <c r="AV1514" s="14" t="s">
        <v>96</v>
      </c>
      <c r="AW1514" s="14" t="s">
        <v>3</v>
      </c>
      <c r="AX1514" s="14" t="s">
        <v>23</v>
      </c>
      <c r="AY1514" s="170" t="s">
        <v>302</v>
      </c>
    </row>
    <row r="1515" spans="1:65" s="2" customFormat="1" ht="16.5" customHeight="1">
      <c r="A1515" s="34"/>
      <c r="B1515" s="147"/>
      <c r="C1515" s="193" t="s">
        <v>1756</v>
      </c>
      <c r="D1515" s="193" t="s">
        <v>526</v>
      </c>
      <c r="E1515" s="194" t="s">
        <v>3319</v>
      </c>
      <c r="F1515" s="195" t="s">
        <v>3320</v>
      </c>
      <c r="G1515" s="196" t="s">
        <v>445</v>
      </c>
      <c r="H1515" s="197">
        <v>5.0750000000000002</v>
      </c>
      <c r="I1515" s="198"/>
      <c r="J1515" s="199">
        <f>ROUND(I1515*H1515,2)</f>
        <v>0</v>
      </c>
      <c r="K1515" s="195" t="s">
        <v>309</v>
      </c>
      <c r="L1515" s="200"/>
      <c r="M1515" s="201" t="s">
        <v>1</v>
      </c>
      <c r="N1515" s="202" t="s">
        <v>51</v>
      </c>
      <c r="O1515" s="60"/>
      <c r="P1515" s="157">
        <f>O1515*H1515</f>
        <v>0</v>
      </c>
      <c r="Q1515" s="157">
        <v>0.01</v>
      </c>
      <c r="R1515" s="157">
        <f>Q1515*H1515</f>
        <v>5.0750000000000003E-2</v>
      </c>
      <c r="S1515" s="157">
        <v>0</v>
      </c>
      <c r="T1515" s="158">
        <f>S1515*H1515</f>
        <v>0</v>
      </c>
      <c r="U1515" s="34"/>
      <c r="V1515" s="34"/>
      <c r="W1515" s="34"/>
      <c r="X1515" s="34"/>
      <c r="Y1515" s="34"/>
      <c r="Z1515" s="34"/>
      <c r="AA1515" s="34"/>
      <c r="AB1515" s="34"/>
      <c r="AC1515" s="34"/>
      <c r="AD1515" s="34"/>
      <c r="AE1515" s="34"/>
      <c r="AR1515" s="159" t="s">
        <v>140</v>
      </c>
      <c r="AT1515" s="159" t="s">
        <v>526</v>
      </c>
      <c r="AU1515" s="159" t="s">
        <v>96</v>
      </c>
      <c r="AY1515" s="18" t="s">
        <v>302</v>
      </c>
      <c r="BE1515" s="160">
        <f>IF(N1515="základní",J1515,0)</f>
        <v>0</v>
      </c>
      <c r="BF1515" s="160">
        <f>IF(N1515="snížená",J1515,0)</f>
        <v>0</v>
      </c>
      <c r="BG1515" s="160">
        <f>IF(N1515="zákl. přenesená",J1515,0)</f>
        <v>0</v>
      </c>
      <c r="BH1515" s="160">
        <f>IF(N1515="sníž. přenesená",J1515,0)</f>
        <v>0</v>
      </c>
      <c r="BI1515" s="160">
        <f>IF(N1515="nulová",J1515,0)</f>
        <v>0</v>
      </c>
      <c r="BJ1515" s="18" t="s">
        <v>23</v>
      </c>
      <c r="BK1515" s="160">
        <f>ROUND(I1515*H1515,2)</f>
        <v>0</v>
      </c>
      <c r="BL1515" s="18" t="s">
        <v>310</v>
      </c>
      <c r="BM1515" s="159" t="s">
        <v>3321</v>
      </c>
    </row>
    <row r="1516" spans="1:65" s="14" customFormat="1">
      <c r="B1516" s="169"/>
      <c r="D1516" s="162" t="s">
        <v>312</v>
      </c>
      <c r="F1516" s="171" t="s">
        <v>3322</v>
      </c>
      <c r="H1516" s="172">
        <v>5.0750000000000002</v>
      </c>
      <c r="I1516" s="173"/>
      <c r="L1516" s="169"/>
      <c r="M1516" s="174"/>
      <c r="N1516" s="175"/>
      <c r="O1516" s="175"/>
      <c r="P1516" s="175"/>
      <c r="Q1516" s="175"/>
      <c r="R1516" s="175"/>
      <c r="S1516" s="175"/>
      <c r="T1516" s="176"/>
      <c r="AT1516" s="170" t="s">
        <v>312</v>
      </c>
      <c r="AU1516" s="170" t="s">
        <v>96</v>
      </c>
      <c r="AV1516" s="14" t="s">
        <v>96</v>
      </c>
      <c r="AW1516" s="14" t="s">
        <v>3</v>
      </c>
      <c r="AX1516" s="14" t="s">
        <v>23</v>
      </c>
      <c r="AY1516" s="170" t="s">
        <v>302</v>
      </c>
    </row>
    <row r="1517" spans="1:65" s="2" customFormat="1" ht="16.5" customHeight="1">
      <c r="A1517" s="34"/>
      <c r="B1517" s="147"/>
      <c r="C1517" s="193" t="s">
        <v>1769</v>
      </c>
      <c r="D1517" s="193" t="s">
        <v>526</v>
      </c>
      <c r="E1517" s="194" t="s">
        <v>3323</v>
      </c>
      <c r="F1517" s="195" t="s">
        <v>3324</v>
      </c>
      <c r="G1517" s="196" t="s">
        <v>445</v>
      </c>
      <c r="H1517" s="197">
        <v>2.0299999999999998</v>
      </c>
      <c r="I1517" s="198"/>
      <c r="J1517" s="199">
        <f>ROUND(I1517*H1517,2)</f>
        <v>0</v>
      </c>
      <c r="K1517" s="195" t="s">
        <v>309</v>
      </c>
      <c r="L1517" s="200"/>
      <c r="M1517" s="201" t="s">
        <v>1</v>
      </c>
      <c r="N1517" s="202" t="s">
        <v>51</v>
      </c>
      <c r="O1517" s="60"/>
      <c r="P1517" s="157">
        <f>O1517*H1517</f>
        <v>0</v>
      </c>
      <c r="Q1517" s="157">
        <v>7.0000000000000001E-3</v>
      </c>
      <c r="R1517" s="157">
        <f>Q1517*H1517</f>
        <v>1.4209999999999999E-2</v>
      </c>
      <c r="S1517" s="157">
        <v>0</v>
      </c>
      <c r="T1517" s="158">
        <f>S1517*H1517</f>
        <v>0</v>
      </c>
      <c r="U1517" s="34"/>
      <c r="V1517" s="34"/>
      <c r="W1517" s="34"/>
      <c r="X1517" s="34"/>
      <c r="Y1517" s="34"/>
      <c r="Z1517" s="34"/>
      <c r="AA1517" s="34"/>
      <c r="AB1517" s="34"/>
      <c r="AC1517" s="34"/>
      <c r="AD1517" s="34"/>
      <c r="AE1517" s="34"/>
      <c r="AR1517" s="159" t="s">
        <v>140</v>
      </c>
      <c r="AT1517" s="159" t="s">
        <v>526</v>
      </c>
      <c r="AU1517" s="159" t="s">
        <v>96</v>
      </c>
      <c r="AY1517" s="18" t="s">
        <v>302</v>
      </c>
      <c r="BE1517" s="160">
        <f>IF(N1517="základní",J1517,0)</f>
        <v>0</v>
      </c>
      <c r="BF1517" s="160">
        <f>IF(N1517="snížená",J1517,0)</f>
        <v>0</v>
      </c>
      <c r="BG1517" s="160">
        <f>IF(N1517="zákl. přenesená",J1517,0)</f>
        <v>0</v>
      </c>
      <c r="BH1517" s="160">
        <f>IF(N1517="sníž. přenesená",J1517,0)</f>
        <v>0</v>
      </c>
      <c r="BI1517" s="160">
        <f>IF(N1517="nulová",J1517,0)</f>
        <v>0</v>
      </c>
      <c r="BJ1517" s="18" t="s">
        <v>23</v>
      </c>
      <c r="BK1517" s="160">
        <f>ROUND(I1517*H1517,2)</f>
        <v>0</v>
      </c>
      <c r="BL1517" s="18" t="s">
        <v>310</v>
      </c>
      <c r="BM1517" s="159" t="s">
        <v>3325</v>
      </c>
    </row>
    <row r="1518" spans="1:65" s="14" customFormat="1">
      <c r="B1518" s="169"/>
      <c r="D1518" s="162" t="s">
        <v>312</v>
      </c>
      <c r="F1518" s="171" t="s">
        <v>3211</v>
      </c>
      <c r="H1518" s="172">
        <v>2.0299999999999998</v>
      </c>
      <c r="I1518" s="173"/>
      <c r="L1518" s="169"/>
      <c r="M1518" s="174"/>
      <c r="N1518" s="175"/>
      <c r="O1518" s="175"/>
      <c r="P1518" s="175"/>
      <c r="Q1518" s="175"/>
      <c r="R1518" s="175"/>
      <c r="S1518" s="175"/>
      <c r="T1518" s="176"/>
      <c r="AT1518" s="170" t="s">
        <v>312</v>
      </c>
      <c r="AU1518" s="170" t="s">
        <v>96</v>
      </c>
      <c r="AV1518" s="14" t="s">
        <v>96</v>
      </c>
      <c r="AW1518" s="14" t="s">
        <v>3</v>
      </c>
      <c r="AX1518" s="14" t="s">
        <v>23</v>
      </c>
      <c r="AY1518" s="170" t="s">
        <v>302</v>
      </c>
    </row>
    <row r="1519" spans="1:65" s="2" customFormat="1" ht="16.5" customHeight="1">
      <c r="A1519" s="34"/>
      <c r="B1519" s="147"/>
      <c r="C1519" s="193" t="s">
        <v>1790</v>
      </c>
      <c r="D1519" s="193" t="s">
        <v>526</v>
      </c>
      <c r="E1519" s="194" t="s">
        <v>3326</v>
      </c>
      <c r="F1519" s="195" t="s">
        <v>3327</v>
      </c>
      <c r="G1519" s="196" t="s">
        <v>445</v>
      </c>
      <c r="H1519" s="197">
        <v>7.1050000000000004</v>
      </c>
      <c r="I1519" s="198"/>
      <c r="J1519" s="199">
        <f>ROUND(I1519*H1519,2)</f>
        <v>0</v>
      </c>
      <c r="K1519" s="195" t="s">
        <v>309</v>
      </c>
      <c r="L1519" s="200"/>
      <c r="M1519" s="201" t="s">
        <v>1</v>
      </c>
      <c r="N1519" s="202" t="s">
        <v>51</v>
      </c>
      <c r="O1519" s="60"/>
      <c r="P1519" s="157">
        <f>O1519*H1519</f>
        <v>0</v>
      </c>
      <c r="Q1519" s="157">
        <v>8.0000000000000002E-3</v>
      </c>
      <c r="R1519" s="157">
        <f>Q1519*H1519</f>
        <v>5.6840000000000002E-2</v>
      </c>
      <c r="S1519" s="157">
        <v>0</v>
      </c>
      <c r="T1519" s="158">
        <f>S1519*H1519</f>
        <v>0</v>
      </c>
      <c r="U1519" s="34"/>
      <c r="V1519" s="34"/>
      <c r="W1519" s="34"/>
      <c r="X1519" s="34"/>
      <c r="Y1519" s="34"/>
      <c r="Z1519" s="34"/>
      <c r="AA1519" s="34"/>
      <c r="AB1519" s="34"/>
      <c r="AC1519" s="34"/>
      <c r="AD1519" s="34"/>
      <c r="AE1519" s="34"/>
      <c r="AR1519" s="159" t="s">
        <v>140</v>
      </c>
      <c r="AT1519" s="159" t="s">
        <v>526</v>
      </c>
      <c r="AU1519" s="159" t="s">
        <v>96</v>
      </c>
      <c r="AY1519" s="18" t="s">
        <v>302</v>
      </c>
      <c r="BE1519" s="160">
        <f>IF(N1519="základní",J1519,0)</f>
        <v>0</v>
      </c>
      <c r="BF1519" s="160">
        <f>IF(N1519="snížená",J1519,0)</f>
        <v>0</v>
      </c>
      <c r="BG1519" s="160">
        <f>IF(N1519="zákl. přenesená",J1519,0)</f>
        <v>0</v>
      </c>
      <c r="BH1519" s="160">
        <f>IF(N1519="sníž. přenesená",J1519,0)</f>
        <v>0</v>
      </c>
      <c r="BI1519" s="160">
        <f>IF(N1519="nulová",J1519,0)</f>
        <v>0</v>
      </c>
      <c r="BJ1519" s="18" t="s">
        <v>23</v>
      </c>
      <c r="BK1519" s="160">
        <f>ROUND(I1519*H1519,2)</f>
        <v>0</v>
      </c>
      <c r="BL1519" s="18" t="s">
        <v>310</v>
      </c>
      <c r="BM1519" s="159" t="s">
        <v>3328</v>
      </c>
    </row>
    <row r="1520" spans="1:65" s="14" customFormat="1">
      <c r="B1520" s="169"/>
      <c r="D1520" s="162" t="s">
        <v>312</v>
      </c>
      <c r="F1520" s="171" t="s">
        <v>3221</v>
      </c>
      <c r="H1520" s="172">
        <v>7.1050000000000004</v>
      </c>
      <c r="I1520" s="173"/>
      <c r="L1520" s="169"/>
      <c r="M1520" s="174"/>
      <c r="N1520" s="175"/>
      <c r="O1520" s="175"/>
      <c r="P1520" s="175"/>
      <c r="Q1520" s="175"/>
      <c r="R1520" s="175"/>
      <c r="S1520" s="175"/>
      <c r="T1520" s="176"/>
      <c r="AT1520" s="170" t="s">
        <v>312</v>
      </c>
      <c r="AU1520" s="170" t="s">
        <v>96</v>
      </c>
      <c r="AV1520" s="14" t="s">
        <v>96</v>
      </c>
      <c r="AW1520" s="14" t="s">
        <v>3</v>
      </c>
      <c r="AX1520" s="14" t="s">
        <v>23</v>
      </c>
      <c r="AY1520" s="170" t="s">
        <v>302</v>
      </c>
    </row>
    <row r="1521" spans="1:65" s="2" customFormat="1" ht="16.5" customHeight="1">
      <c r="A1521" s="34"/>
      <c r="B1521" s="147"/>
      <c r="C1521" s="148" t="s">
        <v>1805</v>
      </c>
      <c r="D1521" s="148" t="s">
        <v>305</v>
      </c>
      <c r="E1521" s="149" t="s">
        <v>3296</v>
      </c>
      <c r="F1521" s="150" t="s">
        <v>3297</v>
      </c>
      <c r="G1521" s="151" t="s">
        <v>445</v>
      </c>
      <c r="H1521" s="152">
        <v>31</v>
      </c>
      <c r="I1521" s="153"/>
      <c r="J1521" s="154">
        <f>ROUND(I1521*H1521,2)</f>
        <v>0</v>
      </c>
      <c r="K1521" s="150" t="s">
        <v>309</v>
      </c>
      <c r="L1521" s="35"/>
      <c r="M1521" s="155" t="s">
        <v>1</v>
      </c>
      <c r="N1521" s="156" t="s">
        <v>51</v>
      </c>
      <c r="O1521" s="60"/>
      <c r="P1521" s="157">
        <f>O1521*H1521</f>
        <v>0</v>
      </c>
      <c r="Q1521" s="157">
        <v>6.9999999999999994E-5</v>
      </c>
      <c r="R1521" s="157">
        <f>Q1521*H1521</f>
        <v>2.1699999999999996E-3</v>
      </c>
      <c r="S1521" s="157">
        <v>0</v>
      </c>
      <c r="T1521" s="158">
        <f>S1521*H1521</f>
        <v>0</v>
      </c>
      <c r="U1521" s="34"/>
      <c r="V1521" s="34"/>
      <c r="W1521" s="34"/>
      <c r="X1521" s="34"/>
      <c r="Y1521" s="34"/>
      <c r="Z1521" s="34"/>
      <c r="AA1521" s="34"/>
      <c r="AB1521" s="34"/>
      <c r="AC1521" s="34"/>
      <c r="AD1521" s="34"/>
      <c r="AE1521" s="34"/>
      <c r="AR1521" s="159" t="s">
        <v>310</v>
      </c>
      <c r="AT1521" s="159" t="s">
        <v>305</v>
      </c>
      <c r="AU1521" s="159" t="s">
        <v>96</v>
      </c>
      <c r="AY1521" s="18" t="s">
        <v>302</v>
      </c>
      <c r="BE1521" s="160">
        <f>IF(N1521="základní",J1521,0)</f>
        <v>0</v>
      </c>
      <c r="BF1521" s="160">
        <f>IF(N1521="snížená",J1521,0)</f>
        <v>0</v>
      </c>
      <c r="BG1521" s="160">
        <f>IF(N1521="zákl. přenesená",J1521,0)</f>
        <v>0</v>
      </c>
      <c r="BH1521" s="160">
        <f>IF(N1521="sníž. přenesená",J1521,0)</f>
        <v>0</v>
      </c>
      <c r="BI1521" s="160">
        <f>IF(N1521="nulová",J1521,0)</f>
        <v>0</v>
      </c>
      <c r="BJ1521" s="18" t="s">
        <v>23</v>
      </c>
      <c r="BK1521" s="160">
        <f>ROUND(I1521*H1521,2)</f>
        <v>0</v>
      </c>
      <c r="BL1521" s="18" t="s">
        <v>310</v>
      </c>
      <c r="BM1521" s="159" t="s">
        <v>3329</v>
      </c>
    </row>
    <row r="1522" spans="1:65" s="13" customFormat="1">
      <c r="B1522" s="161"/>
      <c r="D1522" s="162" t="s">
        <v>312</v>
      </c>
      <c r="E1522" s="163" t="s">
        <v>1</v>
      </c>
      <c r="F1522" s="164" t="s">
        <v>2612</v>
      </c>
      <c r="H1522" s="163" t="s">
        <v>1</v>
      </c>
      <c r="I1522" s="165"/>
      <c r="L1522" s="161"/>
      <c r="M1522" s="166"/>
      <c r="N1522" s="167"/>
      <c r="O1522" s="167"/>
      <c r="P1522" s="167"/>
      <c r="Q1522" s="167"/>
      <c r="R1522" s="167"/>
      <c r="S1522" s="167"/>
      <c r="T1522" s="168"/>
      <c r="AT1522" s="163" t="s">
        <v>312</v>
      </c>
      <c r="AU1522" s="163" t="s">
        <v>96</v>
      </c>
      <c r="AV1522" s="13" t="s">
        <v>23</v>
      </c>
      <c r="AW1522" s="13" t="s">
        <v>41</v>
      </c>
      <c r="AX1522" s="13" t="s">
        <v>86</v>
      </c>
      <c r="AY1522" s="163" t="s">
        <v>302</v>
      </c>
    </row>
    <row r="1523" spans="1:65" s="14" customFormat="1">
      <c r="B1523" s="169"/>
      <c r="D1523" s="162" t="s">
        <v>312</v>
      </c>
      <c r="E1523" s="170" t="s">
        <v>1</v>
      </c>
      <c r="F1523" s="171" t="s">
        <v>3330</v>
      </c>
      <c r="H1523" s="172">
        <v>31</v>
      </c>
      <c r="I1523" s="173"/>
      <c r="L1523" s="169"/>
      <c r="M1523" s="174"/>
      <c r="N1523" s="175"/>
      <c r="O1523" s="175"/>
      <c r="P1523" s="175"/>
      <c r="Q1523" s="175"/>
      <c r="R1523" s="175"/>
      <c r="S1523" s="175"/>
      <c r="T1523" s="176"/>
      <c r="AT1523" s="170" t="s">
        <v>312</v>
      </c>
      <c r="AU1523" s="170" t="s">
        <v>96</v>
      </c>
      <c r="AV1523" s="14" t="s">
        <v>96</v>
      </c>
      <c r="AW1523" s="14" t="s">
        <v>41</v>
      </c>
      <c r="AX1523" s="14" t="s">
        <v>23</v>
      </c>
      <c r="AY1523" s="170" t="s">
        <v>302</v>
      </c>
    </row>
    <row r="1524" spans="1:65" s="2" customFormat="1" ht="16.5" customHeight="1">
      <c r="A1524" s="34"/>
      <c r="B1524" s="147"/>
      <c r="C1524" s="193" t="s">
        <v>1816</v>
      </c>
      <c r="D1524" s="193" t="s">
        <v>526</v>
      </c>
      <c r="E1524" s="194" t="s">
        <v>3307</v>
      </c>
      <c r="F1524" s="195" t="s">
        <v>3308</v>
      </c>
      <c r="G1524" s="196" t="s">
        <v>445</v>
      </c>
      <c r="H1524" s="197">
        <v>6.09</v>
      </c>
      <c r="I1524" s="198"/>
      <c r="J1524" s="199">
        <f>ROUND(I1524*H1524,2)</f>
        <v>0</v>
      </c>
      <c r="K1524" s="195" t="s">
        <v>309</v>
      </c>
      <c r="L1524" s="200"/>
      <c r="M1524" s="201" t="s">
        <v>1</v>
      </c>
      <c r="N1524" s="202" t="s">
        <v>51</v>
      </c>
      <c r="O1524" s="60"/>
      <c r="P1524" s="157">
        <f>O1524*H1524</f>
        <v>0</v>
      </c>
      <c r="Q1524" s="157">
        <v>0.01</v>
      </c>
      <c r="R1524" s="157">
        <f>Q1524*H1524</f>
        <v>6.0900000000000003E-2</v>
      </c>
      <c r="S1524" s="157">
        <v>0</v>
      </c>
      <c r="T1524" s="158">
        <f>S1524*H1524</f>
        <v>0</v>
      </c>
      <c r="U1524" s="34"/>
      <c r="V1524" s="34"/>
      <c r="W1524" s="34"/>
      <c r="X1524" s="34"/>
      <c r="Y1524" s="34"/>
      <c r="Z1524" s="34"/>
      <c r="AA1524" s="34"/>
      <c r="AB1524" s="34"/>
      <c r="AC1524" s="34"/>
      <c r="AD1524" s="34"/>
      <c r="AE1524" s="34"/>
      <c r="AR1524" s="159" t="s">
        <v>140</v>
      </c>
      <c r="AT1524" s="159" t="s">
        <v>526</v>
      </c>
      <c r="AU1524" s="159" t="s">
        <v>96</v>
      </c>
      <c r="AY1524" s="18" t="s">
        <v>302</v>
      </c>
      <c r="BE1524" s="160">
        <f>IF(N1524="základní",J1524,0)</f>
        <v>0</v>
      </c>
      <c r="BF1524" s="160">
        <f>IF(N1524="snížená",J1524,0)</f>
        <v>0</v>
      </c>
      <c r="BG1524" s="160">
        <f>IF(N1524="zákl. přenesená",J1524,0)</f>
        <v>0</v>
      </c>
      <c r="BH1524" s="160">
        <f>IF(N1524="sníž. přenesená",J1524,0)</f>
        <v>0</v>
      </c>
      <c r="BI1524" s="160">
        <f>IF(N1524="nulová",J1524,0)</f>
        <v>0</v>
      </c>
      <c r="BJ1524" s="18" t="s">
        <v>23</v>
      </c>
      <c r="BK1524" s="160">
        <f>ROUND(I1524*H1524,2)</f>
        <v>0</v>
      </c>
      <c r="BL1524" s="18" t="s">
        <v>310</v>
      </c>
      <c r="BM1524" s="159" t="s">
        <v>3331</v>
      </c>
    </row>
    <row r="1525" spans="1:65" s="14" customFormat="1">
      <c r="B1525" s="169"/>
      <c r="D1525" s="162" t="s">
        <v>312</v>
      </c>
      <c r="F1525" s="171" t="s">
        <v>3332</v>
      </c>
      <c r="H1525" s="172">
        <v>6.09</v>
      </c>
      <c r="I1525" s="173"/>
      <c r="L1525" s="169"/>
      <c r="M1525" s="174"/>
      <c r="N1525" s="175"/>
      <c r="O1525" s="175"/>
      <c r="P1525" s="175"/>
      <c r="Q1525" s="175"/>
      <c r="R1525" s="175"/>
      <c r="S1525" s="175"/>
      <c r="T1525" s="176"/>
      <c r="AT1525" s="170" t="s">
        <v>312</v>
      </c>
      <c r="AU1525" s="170" t="s">
        <v>96</v>
      </c>
      <c r="AV1525" s="14" t="s">
        <v>96</v>
      </c>
      <c r="AW1525" s="14" t="s">
        <v>3</v>
      </c>
      <c r="AX1525" s="14" t="s">
        <v>23</v>
      </c>
      <c r="AY1525" s="170" t="s">
        <v>302</v>
      </c>
    </row>
    <row r="1526" spans="1:65" s="2" customFormat="1" ht="16.5" customHeight="1">
      <c r="A1526" s="34"/>
      <c r="B1526" s="147"/>
      <c r="C1526" s="193" t="s">
        <v>1823</v>
      </c>
      <c r="D1526" s="193" t="s">
        <v>526</v>
      </c>
      <c r="E1526" s="194" t="s">
        <v>3311</v>
      </c>
      <c r="F1526" s="195" t="s">
        <v>3312</v>
      </c>
      <c r="G1526" s="196" t="s">
        <v>445</v>
      </c>
      <c r="H1526" s="197">
        <v>7.2119999999999997</v>
      </c>
      <c r="I1526" s="198"/>
      <c r="J1526" s="199">
        <f>ROUND(I1526*H1526,2)</f>
        <v>0</v>
      </c>
      <c r="K1526" s="195" t="s">
        <v>309</v>
      </c>
      <c r="L1526" s="200"/>
      <c r="M1526" s="201" t="s">
        <v>1</v>
      </c>
      <c r="N1526" s="202" t="s">
        <v>51</v>
      </c>
      <c r="O1526" s="60"/>
      <c r="P1526" s="157">
        <f>O1526*H1526</f>
        <v>0</v>
      </c>
      <c r="Q1526" s="157">
        <v>0.01</v>
      </c>
      <c r="R1526" s="157">
        <f>Q1526*H1526</f>
        <v>7.2120000000000004E-2</v>
      </c>
      <c r="S1526" s="157">
        <v>0</v>
      </c>
      <c r="T1526" s="158">
        <f>S1526*H1526</f>
        <v>0</v>
      </c>
      <c r="U1526" s="34"/>
      <c r="V1526" s="34"/>
      <c r="W1526" s="34"/>
      <c r="X1526" s="34"/>
      <c r="Y1526" s="34"/>
      <c r="Z1526" s="34"/>
      <c r="AA1526" s="34"/>
      <c r="AB1526" s="34"/>
      <c r="AC1526" s="34"/>
      <c r="AD1526" s="34"/>
      <c r="AE1526" s="34"/>
      <c r="AR1526" s="159" t="s">
        <v>140</v>
      </c>
      <c r="AT1526" s="159" t="s">
        <v>526</v>
      </c>
      <c r="AU1526" s="159" t="s">
        <v>96</v>
      </c>
      <c r="AY1526" s="18" t="s">
        <v>302</v>
      </c>
      <c r="BE1526" s="160">
        <f>IF(N1526="základní",J1526,0)</f>
        <v>0</v>
      </c>
      <c r="BF1526" s="160">
        <f>IF(N1526="snížená",J1526,0)</f>
        <v>0</v>
      </c>
      <c r="BG1526" s="160">
        <f>IF(N1526="zákl. přenesená",J1526,0)</f>
        <v>0</v>
      </c>
      <c r="BH1526" s="160">
        <f>IF(N1526="sníž. přenesená",J1526,0)</f>
        <v>0</v>
      </c>
      <c r="BI1526" s="160">
        <f>IF(N1526="nulová",J1526,0)</f>
        <v>0</v>
      </c>
      <c r="BJ1526" s="18" t="s">
        <v>23</v>
      </c>
      <c r="BK1526" s="160">
        <f>ROUND(I1526*H1526,2)</f>
        <v>0</v>
      </c>
      <c r="BL1526" s="18" t="s">
        <v>310</v>
      </c>
      <c r="BM1526" s="159" t="s">
        <v>3333</v>
      </c>
    </row>
    <row r="1527" spans="1:65" s="14" customFormat="1">
      <c r="B1527" s="169"/>
      <c r="D1527" s="162" t="s">
        <v>312</v>
      </c>
      <c r="E1527" s="170" t="s">
        <v>1</v>
      </c>
      <c r="F1527" s="171" t="s">
        <v>318</v>
      </c>
      <c r="H1527" s="172">
        <v>3</v>
      </c>
      <c r="I1527" s="173"/>
      <c r="L1527" s="169"/>
      <c r="M1527" s="174"/>
      <c r="N1527" s="175"/>
      <c r="O1527" s="175"/>
      <c r="P1527" s="175"/>
      <c r="Q1527" s="175"/>
      <c r="R1527" s="175"/>
      <c r="S1527" s="175"/>
      <c r="T1527" s="176"/>
      <c r="AT1527" s="170" t="s">
        <v>312</v>
      </c>
      <c r="AU1527" s="170" t="s">
        <v>96</v>
      </c>
      <c r="AV1527" s="14" t="s">
        <v>96</v>
      </c>
      <c r="AW1527" s="14" t="s">
        <v>41</v>
      </c>
      <c r="AX1527" s="14" t="s">
        <v>86</v>
      </c>
      <c r="AY1527" s="170" t="s">
        <v>302</v>
      </c>
    </row>
    <row r="1528" spans="1:65" s="13" customFormat="1">
      <c r="B1528" s="161"/>
      <c r="D1528" s="162" t="s">
        <v>312</v>
      </c>
      <c r="E1528" s="163" t="s">
        <v>1</v>
      </c>
      <c r="F1528" s="164" t="s">
        <v>3334</v>
      </c>
      <c r="H1528" s="163" t="s">
        <v>1</v>
      </c>
      <c r="I1528" s="165"/>
      <c r="L1528" s="161"/>
      <c r="M1528" s="166"/>
      <c r="N1528" s="167"/>
      <c r="O1528" s="167"/>
      <c r="P1528" s="167"/>
      <c r="Q1528" s="167"/>
      <c r="R1528" s="167"/>
      <c r="S1528" s="167"/>
      <c r="T1528" s="168"/>
      <c r="AT1528" s="163" t="s">
        <v>312</v>
      </c>
      <c r="AU1528" s="163" t="s">
        <v>96</v>
      </c>
      <c r="AV1528" s="13" t="s">
        <v>23</v>
      </c>
      <c r="AW1528" s="13" t="s">
        <v>41</v>
      </c>
      <c r="AX1528" s="13" t="s">
        <v>86</v>
      </c>
      <c r="AY1528" s="163" t="s">
        <v>302</v>
      </c>
    </row>
    <row r="1529" spans="1:65" s="14" customFormat="1">
      <c r="B1529" s="169"/>
      <c r="D1529" s="162" t="s">
        <v>312</v>
      </c>
      <c r="E1529" s="170" t="s">
        <v>1</v>
      </c>
      <c r="F1529" s="171" t="s">
        <v>2186</v>
      </c>
      <c r="H1529" s="172">
        <v>4</v>
      </c>
      <c r="I1529" s="173"/>
      <c r="L1529" s="169"/>
      <c r="M1529" s="174"/>
      <c r="N1529" s="175"/>
      <c r="O1529" s="175"/>
      <c r="P1529" s="175"/>
      <c r="Q1529" s="175"/>
      <c r="R1529" s="175"/>
      <c r="S1529" s="175"/>
      <c r="T1529" s="176"/>
      <c r="AT1529" s="170" t="s">
        <v>312</v>
      </c>
      <c r="AU1529" s="170" t="s">
        <v>96</v>
      </c>
      <c r="AV1529" s="14" t="s">
        <v>96</v>
      </c>
      <c r="AW1529" s="14" t="s">
        <v>41</v>
      </c>
      <c r="AX1529" s="14" t="s">
        <v>86</v>
      </c>
      <c r="AY1529" s="170" t="s">
        <v>302</v>
      </c>
    </row>
    <row r="1530" spans="1:65" s="15" customFormat="1">
      <c r="B1530" s="177"/>
      <c r="D1530" s="162" t="s">
        <v>312</v>
      </c>
      <c r="E1530" s="178" t="s">
        <v>1</v>
      </c>
      <c r="F1530" s="179" t="s">
        <v>324</v>
      </c>
      <c r="H1530" s="180">
        <v>7</v>
      </c>
      <c r="I1530" s="181"/>
      <c r="L1530" s="177"/>
      <c r="M1530" s="182"/>
      <c r="N1530" s="183"/>
      <c r="O1530" s="183"/>
      <c r="P1530" s="183"/>
      <c r="Q1530" s="183"/>
      <c r="R1530" s="183"/>
      <c r="S1530" s="183"/>
      <c r="T1530" s="184"/>
      <c r="AT1530" s="178" t="s">
        <v>312</v>
      </c>
      <c r="AU1530" s="178" t="s">
        <v>96</v>
      </c>
      <c r="AV1530" s="15" t="s">
        <v>310</v>
      </c>
      <c r="AW1530" s="15" t="s">
        <v>41</v>
      </c>
      <c r="AX1530" s="15" t="s">
        <v>86</v>
      </c>
      <c r="AY1530" s="178" t="s">
        <v>302</v>
      </c>
    </row>
    <row r="1531" spans="1:65" s="14" customFormat="1">
      <c r="B1531" s="169"/>
      <c r="D1531" s="162" t="s">
        <v>312</v>
      </c>
      <c r="E1531" s="170" t="s">
        <v>1</v>
      </c>
      <c r="F1531" s="171" t="s">
        <v>3335</v>
      </c>
      <c r="H1531" s="172">
        <v>7.1050000000000004</v>
      </c>
      <c r="I1531" s="173"/>
      <c r="L1531" s="169"/>
      <c r="M1531" s="174"/>
      <c r="N1531" s="175"/>
      <c r="O1531" s="175"/>
      <c r="P1531" s="175"/>
      <c r="Q1531" s="175"/>
      <c r="R1531" s="175"/>
      <c r="S1531" s="175"/>
      <c r="T1531" s="176"/>
      <c r="AT1531" s="170" t="s">
        <v>312</v>
      </c>
      <c r="AU1531" s="170" t="s">
        <v>96</v>
      </c>
      <c r="AV1531" s="14" t="s">
        <v>96</v>
      </c>
      <c r="AW1531" s="14" t="s">
        <v>41</v>
      </c>
      <c r="AX1531" s="14" t="s">
        <v>86</v>
      </c>
      <c r="AY1531" s="170" t="s">
        <v>302</v>
      </c>
    </row>
    <row r="1532" spans="1:65" s="15" customFormat="1">
      <c r="B1532" s="177"/>
      <c r="D1532" s="162" t="s">
        <v>312</v>
      </c>
      <c r="E1532" s="178" t="s">
        <v>1</v>
      </c>
      <c r="F1532" s="179" t="s">
        <v>324</v>
      </c>
      <c r="H1532" s="180">
        <v>7.1050000000000004</v>
      </c>
      <c r="I1532" s="181"/>
      <c r="L1532" s="177"/>
      <c r="M1532" s="182"/>
      <c r="N1532" s="183"/>
      <c r="O1532" s="183"/>
      <c r="P1532" s="183"/>
      <c r="Q1532" s="183"/>
      <c r="R1532" s="183"/>
      <c r="S1532" s="183"/>
      <c r="T1532" s="184"/>
      <c r="AT1532" s="178" t="s">
        <v>312</v>
      </c>
      <c r="AU1532" s="178" t="s">
        <v>96</v>
      </c>
      <c r="AV1532" s="15" t="s">
        <v>310</v>
      </c>
      <c r="AW1532" s="15" t="s">
        <v>41</v>
      </c>
      <c r="AX1532" s="15" t="s">
        <v>23</v>
      </c>
      <c r="AY1532" s="178" t="s">
        <v>302</v>
      </c>
    </row>
    <row r="1533" spans="1:65" s="14" customFormat="1">
      <c r="B1533" s="169"/>
      <c r="D1533" s="162" t="s">
        <v>312</v>
      </c>
      <c r="F1533" s="171" t="s">
        <v>3336</v>
      </c>
      <c r="H1533" s="172">
        <v>7.2119999999999997</v>
      </c>
      <c r="I1533" s="173"/>
      <c r="L1533" s="169"/>
      <c r="M1533" s="174"/>
      <c r="N1533" s="175"/>
      <c r="O1533" s="175"/>
      <c r="P1533" s="175"/>
      <c r="Q1533" s="175"/>
      <c r="R1533" s="175"/>
      <c r="S1533" s="175"/>
      <c r="T1533" s="176"/>
      <c r="AT1533" s="170" t="s">
        <v>312</v>
      </c>
      <c r="AU1533" s="170" t="s">
        <v>96</v>
      </c>
      <c r="AV1533" s="14" t="s">
        <v>96</v>
      </c>
      <c r="AW1533" s="14" t="s">
        <v>3</v>
      </c>
      <c r="AX1533" s="14" t="s">
        <v>23</v>
      </c>
      <c r="AY1533" s="170" t="s">
        <v>302</v>
      </c>
    </row>
    <row r="1534" spans="1:65" s="2" customFormat="1" ht="16.5" customHeight="1">
      <c r="A1534" s="34"/>
      <c r="B1534" s="147"/>
      <c r="C1534" s="193" t="s">
        <v>1828</v>
      </c>
      <c r="D1534" s="193" t="s">
        <v>526</v>
      </c>
      <c r="E1534" s="194" t="s">
        <v>3315</v>
      </c>
      <c r="F1534" s="195" t="s">
        <v>3316</v>
      </c>
      <c r="G1534" s="196" t="s">
        <v>445</v>
      </c>
      <c r="H1534" s="197">
        <v>11.164999999999999</v>
      </c>
      <c r="I1534" s="198"/>
      <c r="J1534" s="199">
        <f>ROUND(I1534*H1534,2)</f>
        <v>0</v>
      </c>
      <c r="K1534" s="195" t="s">
        <v>309</v>
      </c>
      <c r="L1534" s="200"/>
      <c r="M1534" s="201" t="s">
        <v>1</v>
      </c>
      <c r="N1534" s="202" t="s">
        <v>51</v>
      </c>
      <c r="O1534" s="60"/>
      <c r="P1534" s="157">
        <f>O1534*H1534</f>
        <v>0</v>
      </c>
      <c r="Q1534" s="157">
        <v>0.01</v>
      </c>
      <c r="R1534" s="157">
        <f>Q1534*H1534</f>
        <v>0.11165</v>
      </c>
      <c r="S1534" s="157">
        <v>0</v>
      </c>
      <c r="T1534" s="158">
        <f>S1534*H1534</f>
        <v>0</v>
      </c>
      <c r="U1534" s="34"/>
      <c r="V1534" s="34"/>
      <c r="W1534" s="34"/>
      <c r="X1534" s="34"/>
      <c r="Y1534" s="34"/>
      <c r="Z1534" s="34"/>
      <c r="AA1534" s="34"/>
      <c r="AB1534" s="34"/>
      <c r="AC1534" s="34"/>
      <c r="AD1534" s="34"/>
      <c r="AE1534" s="34"/>
      <c r="AR1534" s="159" t="s">
        <v>140</v>
      </c>
      <c r="AT1534" s="159" t="s">
        <v>526</v>
      </c>
      <c r="AU1534" s="159" t="s">
        <v>96</v>
      </c>
      <c r="AY1534" s="18" t="s">
        <v>302</v>
      </c>
      <c r="BE1534" s="160">
        <f>IF(N1534="základní",J1534,0)</f>
        <v>0</v>
      </c>
      <c r="BF1534" s="160">
        <f>IF(N1534="snížená",J1534,0)</f>
        <v>0</v>
      </c>
      <c r="BG1534" s="160">
        <f>IF(N1534="zákl. přenesená",J1534,0)</f>
        <v>0</v>
      </c>
      <c r="BH1534" s="160">
        <f>IF(N1534="sníž. přenesená",J1534,0)</f>
        <v>0</v>
      </c>
      <c r="BI1534" s="160">
        <f>IF(N1534="nulová",J1534,0)</f>
        <v>0</v>
      </c>
      <c r="BJ1534" s="18" t="s">
        <v>23</v>
      </c>
      <c r="BK1534" s="160">
        <f>ROUND(I1534*H1534,2)</f>
        <v>0</v>
      </c>
      <c r="BL1534" s="18" t="s">
        <v>310</v>
      </c>
      <c r="BM1534" s="159" t="s">
        <v>3337</v>
      </c>
    </row>
    <row r="1535" spans="1:65" s="14" customFormat="1">
      <c r="B1535" s="169"/>
      <c r="D1535" s="162" t="s">
        <v>312</v>
      </c>
      <c r="F1535" s="171" t="s">
        <v>3338</v>
      </c>
      <c r="H1535" s="172">
        <v>11.164999999999999</v>
      </c>
      <c r="I1535" s="173"/>
      <c r="L1535" s="169"/>
      <c r="M1535" s="174"/>
      <c r="N1535" s="175"/>
      <c r="O1535" s="175"/>
      <c r="P1535" s="175"/>
      <c r="Q1535" s="175"/>
      <c r="R1535" s="175"/>
      <c r="S1535" s="175"/>
      <c r="T1535" s="176"/>
      <c r="AT1535" s="170" t="s">
        <v>312</v>
      </c>
      <c r="AU1535" s="170" t="s">
        <v>96</v>
      </c>
      <c r="AV1535" s="14" t="s">
        <v>96</v>
      </c>
      <c r="AW1535" s="14" t="s">
        <v>3</v>
      </c>
      <c r="AX1535" s="14" t="s">
        <v>23</v>
      </c>
      <c r="AY1535" s="170" t="s">
        <v>302</v>
      </c>
    </row>
    <row r="1536" spans="1:65" s="2" customFormat="1" ht="16.5" customHeight="1">
      <c r="A1536" s="34"/>
      <c r="B1536" s="147"/>
      <c r="C1536" s="193" t="s">
        <v>1834</v>
      </c>
      <c r="D1536" s="193" t="s">
        <v>526</v>
      </c>
      <c r="E1536" s="194" t="s">
        <v>3319</v>
      </c>
      <c r="F1536" s="195" t="s">
        <v>3320</v>
      </c>
      <c r="G1536" s="196" t="s">
        <v>445</v>
      </c>
      <c r="H1536" s="197">
        <v>9.1349999999999998</v>
      </c>
      <c r="I1536" s="198"/>
      <c r="J1536" s="199">
        <f>ROUND(I1536*H1536,2)</f>
        <v>0</v>
      </c>
      <c r="K1536" s="195" t="s">
        <v>309</v>
      </c>
      <c r="L1536" s="200"/>
      <c r="M1536" s="201" t="s">
        <v>1</v>
      </c>
      <c r="N1536" s="202" t="s">
        <v>51</v>
      </c>
      <c r="O1536" s="60"/>
      <c r="P1536" s="157">
        <f>O1536*H1536</f>
        <v>0</v>
      </c>
      <c r="Q1536" s="157">
        <v>0.01</v>
      </c>
      <c r="R1536" s="157">
        <f>Q1536*H1536</f>
        <v>9.1350000000000001E-2</v>
      </c>
      <c r="S1536" s="157">
        <v>0</v>
      </c>
      <c r="T1536" s="158">
        <f>S1536*H1536</f>
        <v>0</v>
      </c>
      <c r="U1536" s="34"/>
      <c r="V1536" s="34"/>
      <c r="W1536" s="34"/>
      <c r="X1536" s="34"/>
      <c r="Y1536" s="34"/>
      <c r="Z1536" s="34"/>
      <c r="AA1536" s="34"/>
      <c r="AB1536" s="34"/>
      <c r="AC1536" s="34"/>
      <c r="AD1536" s="34"/>
      <c r="AE1536" s="34"/>
      <c r="AR1536" s="159" t="s">
        <v>140</v>
      </c>
      <c r="AT1536" s="159" t="s">
        <v>526</v>
      </c>
      <c r="AU1536" s="159" t="s">
        <v>96</v>
      </c>
      <c r="AY1536" s="18" t="s">
        <v>302</v>
      </c>
      <c r="BE1536" s="160">
        <f>IF(N1536="základní",J1536,0)</f>
        <v>0</v>
      </c>
      <c r="BF1536" s="160">
        <f>IF(N1536="snížená",J1536,0)</f>
        <v>0</v>
      </c>
      <c r="BG1536" s="160">
        <f>IF(N1536="zákl. přenesená",J1536,0)</f>
        <v>0</v>
      </c>
      <c r="BH1536" s="160">
        <f>IF(N1536="sníž. přenesená",J1536,0)</f>
        <v>0</v>
      </c>
      <c r="BI1536" s="160">
        <f>IF(N1536="nulová",J1536,0)</f>
        <v>0</v>
      </c>
      <c r="BJ1536" s="18" t="s">
        <v>23</v>
      </c>
      <c r="BK1536" s="160">
        <f>ROUND(I1536*H1536,2)</f>
        <v>0</v>
      </c>
      <c r="BL1536" s="18" t="s">
        <v>310</v>
      </c>
      <c r="BM1536" s="159" t="s">
        <v>3339</v>
      </c>
    </row>
    <row r="1537" spans="1:65" s="14" customFormat="1">
      <c r="B1537" s="169"/>
      <c r="D1537" s="162" t="s">
        <v>312</v>
      </c>
      <c r="F1537" s="171" t="s">
        <v>3340</v>
      </c>
      <c r="H1537" s="172">
        <v>9.1349999999999998</v>
      </c>
      <c r="I1537" s="173"/>
      <c r="L1537" s="169"/>
      <c r="M1537" s="174"/>
      <c r="N1537" s="175"/>
      <c r="O1537" s="175"/>
      <c r="P1537" s="175"/>
      <c r="Q1537" s="175"/>
      <c r="R1537" s="175"/>
      <c r="S1537" s="175"/>
      <c r="T1537" s="176"/>
      <c r="AT1537" s="170" t="s">
        <v>312</v>
      </c>
      <c r="AU1537" s="170" t="s">
        <v>96</v>
      </c>
      <c r="AV1537" s="14" t="s">
        <v>96</v>
      </c>
      <c r="AW1537" s="14" t="s">
        <v>3</v>
      </c>
      <c r="AX1537" s="14" t="s">
        <v>23</v>
      </c>
      <c r="AY1537" s="170" t="s">
        <v>302</v>
      </c>
    </row>
    <row r="1538" spans="1:65" s="2" customFormat="1" ht="16.5" customHeight="1">
      <c r="A1538" s="34"/>
      <c r="B1538" s="147"/>
      <c r="C1538" s="148" t="s">
        <v>1840</v>
      </c>
      <c r="D1538" s="148" t="s">
        <v>305</v>
      </c>
      <c r="E1538" s="149" t="s">
        <v>3341</v>
      </c>
      <c r="F1538" s="150" t="s">
        <v>3342</v>
      </c>
      <c r="G1538" s="151" t="s">
        <v>445</v>
      </c>
      <c r="H1538" s="152">
        <v>11</v>
      </c>
      <c r="I1538" s="153"/>
      <c r="J1538" s="154">
        <f>ROUND(I1538*H1538,2)</f>
        <v>0</v>
      </c>
      <c r="K1538" s="150" t="s">
        <v>309</v>
      </c>
      <c r="L1538" s="35"/>
      <c r="M1538" s="155" t="s">
        <v>1</v>
      </c>
      <c r="N1538" s="156" t="s">
        <v>51</v>
      </c>
      <c r="O1538" s="60"/>
      <c r="P1538" s="157">
        <f>O1538*H1538</f>
        <v>0</v>
      </c>
      <c r="Q1538" s="157">
        <v>1.3999999999999999E-4</v>
      </c>
      <c r="R1538" s="157">
        <f>Q1538*H1538</f>
        <v>1.5399999999999999E-3</v>
      </c>
      <c r="S1538" s="157">
        <v>0</v>
      </c>
      <c r="T1538" s="158">
        <f>S1538*H1538</f>
        <v>0</v>
      </c>
      <c r="U1538" s="34"/>
      <c r="V1538" s="34"/>
      <c r="W1538" s="34"/>
      <c r="X1538" s="34"/>
      <c r="Y1538" s="34"/>
      <c r="Z1538" s="34"/>
      <c r="AA1538" s="34"/>
      <c r="AB1538" s="34"/>
      <c r="AC1538" s="34"/>
      <c r="AD1538" s="34"/>
      <c r="AE1538" s="34"/>
      <c r="AR1538" s="159" t="s">
        <v>310</v>
      </c>
      <c r="AT1538" s="159" t="s">
        <v>305</v>
      </c>
      <c r="AU1538" s="159" t="s">
        <v>96</v>
      </c>
      <c r="AY1538" s="18" t="s">
        <v>302</v>
      </c>
      <c r="BE1538" s="160">
        <f>IF(N1538="základní",J1538,0)</f>
        <v>0</v>
      </c>
      <c r="BF1538" s="160">
        <f>IF(N1538="snížená",J1538,0)</f>
        <v>0</v>
      </c>
      <c r="BG1538" s="160">
        <f>IF(N1538="zákl. přenesená",J1538,0)</f>
        <v>0</v>
      </c>
      <c r="BH1538" s="160">
        <f>IF(N1538="sníž. přenesená",J1538,0)</f>
        <v>0</v>
      </c>
      <c r="BI1538" s="160">
        <f>IF(N1538="nulová",J1538,0)</f>
        <v>0</v>
      </c>
      <c r="BJ1538" s="18" t="s">
        <v>23</v>
      </c>
      <c r="BK1538" s="160">
        <f>ROUND(I1538*H1538,2)</f>
        <v>0</v>
      </c>
      <c r="BL1538" s="18" t="s">
        <v>310</v>
      </c>
      <c r="BM1538" s="159" t="s">
        <v>3343</v>
      </c>
    </row>
    <row r="1539" spans="1:65" s="2" customFormat="1" ht="21.75" customHeight="1">
      <c r="A1539" s="34"/>
      <c r="B1539" s="147"/>
      <c r="C1539" s="193" t="s">
        <v>1847</v>
      </c>
      <c r="D1539" s="193" t="s">
        <v>526</v>
      </c>
      <c r="E1539" s="194" t="s">
        <v>3344</v>
      </c>
      <c r="F1539" s="195" t="s">
        <v>3345</v>
      </c>
      <c r="G1539" s="196" t="s">
        <v>445</v>
      </c>
      <c r="H1539" s="197">
        <v>2.0299999999999998</v>
      </c>
      <c r="I1539" s="198"/>
      <c r="J1539" s="199">
        <f>ROUND(I1539*H1539,2)</f>
        <v>0</v>
      </c>
      <c r="K1539" s="195" t="s">
        <v>309</v>
      </c>
      <c r="L1539" s="200"/>
      <c r="M1539" s="201" t="s">
        <v>1</v>
      </c>
      <c r="N1539" s="202" t="s">
        <v>51</v>
      </c>
      <c r="O1539" s="60"/>
      <c r="P1539" s="157">
        <f>O1539*H1539</f>
        <v>0</v>
      </c>
      <c r="Q1539" s="157">
        <v>3.2000000000000001E-2</v>
      </c>
      <c r="R1539" s="157">
        <f>Q1539*H1539</f>
        <v>6.495999999999999E-2</v>
      </c>
      <c r="S1539" s="157">
        <v>0</v>
      </c>
      <c r="T1539" s="158">
        <f>S1539*H1539</f>
        <v>0</v>
      </c>
      <c r="U1539" s="34"/>
      <c r="V1539" s="34"/>
      <c r="W1539" s="34"/>
      <c r="X1539" s="34"/>
      <c r="Y1539" s="34"/>
      <c r="Z1539" s="34"/>
      <c r="AA1539" s="34"/>
      <c r="AB1539" s="34"/>
      <c r="AC1539" s="34"/>
      <c r="AD1539" s="34"/>
      <c r="AE1539" s="34"/>
      <c r="AR1539" s="159" t="s">
        <v>140</v>
      </c>
      <c r="AT1539" s="159" t="s">
        <v>526</v>
      </c>
      <c r="AU1539" s="159" t="s">
        <v>96</v>
      </c>
      <c r="AY1539" s="18" t="s">
        <v>302</v>
      </c>
      <c r="BE1539" s="160">
        <f>IF(N1539="základní",J1539,0)</f>
        <v>0</v>
      </c>
      <c r="BF1539" s="160">
        <f>IF(N1539="snížená",J1539,0)</f>
        <v>0</v>
      </c>
      <c r="BG1539" s="160">
        <f>IF(N1539="zákl. přenesená",J1539,0)</f>
        <v>0</v>
      </c>
      <c r="BH1539" s="160">
        <f>IF(N1539="sníž. přenesená",J1539,0)</f>
        <v>0</v>
      </c>
      <c r="BI1539" s="160">
        <f>IF(N1539="nulová",J1539,0)</f>
        <v>0</v>
      </c>
      <c r="BJ1539" s="18" t="s">
        <v>23</v>
      </c>
      <c r="BK1539" s="160">
        <f>ROUND(I1539*H1539,2)</f>
        <v>0</v>
      </c>
      <c r="BL1539" s="18" t="s">
        <v>310</v>
      </c>
      <c r="BM1539" s="159" t="s">
        <v>3346</v>
      </c>
    </row>
    <row r="1540" spans="1:65" s="14" customFormat="1">
      <c r="B1540" s="169"/>
      <c r="D1540" s="162" t="s">
        <v>312</v>
      </c>
      <c r="F1540" s="171" t="s">
        <v>3211</v>
      </c>
      <c r="H1540" s="172">
        <v>2.0299999999999998</v>
      </c>
      <c r="I1540" s="173"/>
      <c r="L1540" s="169"/>
      <c r="M1540" s="174"/>
      <c r="N1540" s="175"/>
      <c r="O1540" s="175"/>
      <c r="P1540" s="175"/>
      <c r="Q1540" s="175"/>
      <c r="R1540" s="175"/>
      <c r="S1540" s="175"/>
      <c r="T1540" s="176"/>
      <c r="AT1540" s="170" t="s">
        <v>312</v>
      </c>
      <c r="AU1540" s="170" t="s">
        <v>96</v>
      </c>
      <c r="AV1540" s="14" t="s">
        <v>96</v>
      </c>
      <c r="AW1540" s="14" t="s">
        <v>3</v>
      </c>
      <c r="AX1540" s="14" t="s">
        <v>23</v>
      </c>
      <c r="AY1540" s="170" t="s">
        <v>302</v>
      </c>
    </row>
    <row r="1541" spans="1:65" s="2" customFormat="1" ht="21.75" customHeight="1">
      <c r="A1541" s="34"/>
      <c r="B1541" s="147"/>
      <c r="C1541" s="193" t="s">
        <v>1852</v>
      </c>
      <c r="D1541" s="193" t="s">
        <v>526</v>
      </c>
      <c r="E1541" s="194" t="s">
        <v>3347</v>
      </c>
      <c r="F1541" s="195" t="s">
        <v>3348</v>
      </c>
      <c r="G1541" s="196" t="s">
        <v>445</v>
      </c>
      <c r="H1541" s="197">
        <v>9.1349999999999998</v>
      </c>
      <c r="I1541" s="198"/>
      <c r="J1541" s="199">
        <f>ROUND(I1541*H1541,2)</f>
        <v>0</v>
      </c>
      <c r="K1541" s="195" t="s">
        <v>309</v>
      </c>
      <c r="L1541" s="200"/>
      <c r="M1541" s="201" t="s">
        <v>1</v>
      </c>
      <c r="N1541" s="202" t="s">
        <v>51</v>
      </c>
      <c r="O1541" s="60"/>
      <c r="P1541" s="157">
        <f>O1541*H1541</f>
        <v>0</v>
      </c>
      <c r="Q1541" s="157">
        <v>3.2000000000000001E-2</v>
      </c>
      <c r="R1541" s="157">
        <f>Q1541*H1541</f>
        <v>0.29232000000000002</v>
      </c>
      <c r="S1541" s="157">
        <v>0</v>
      </c>
      <c r="T1541" s="158">
        <f>S1541*H1541</f>
        <v>0</v>
      </c>
      <c r="U1541" s="34"/>
      <c r="V1541" s="34"/>
      <c r="W1541" s="34"/>
      <c r="X1541" s="34"/>
      <c r="Y1541" s="34"/>
      <c r="Z1541" s="34"/>
      <c r="AA1541" s="34"/>
      <c r="AB1541" s="34"/>
      <c r="AC1541" s="34"/>
      <c r="AD1541" s="34"/>
      <c r="AE1541" s="34"/>
      <c r="AR1541" s="159" t="s">
        <v>140</v>
      </c>
      <c r="AT1541" s="159" t="s">
        <v>526</v>
      </c>
      <c r="AU1541" s="159" t="s">
        <v>96</v>
      </c>
      <c r="AY1541" s="18" t="s">
        <v>302</v>
      </c>
      <c r="BE1541" s="160">
        <f>IF(N1541="základní",J1541,0)</f>
        <v>0</v>
      </c>
      <c r="BF1541" s="160">
        <f>IF(N1541="snížená",J1541,0)</f>
        <v>0</v>
      </c>
      <c r="BG1541" s="160">
        <f>IF(N1541="zákl. přenesená",J1541,0)</f>
        <v>0</v>
      </c>
      <c r="BH1541" s="160">
        <f>IF(N1541="sníž. přenesená",J1541,0)</f>
        <v>0</v>
      </c>
      <c r="BI1541" s="160">
        <f>IF(N1541="nulová",J1541,0)</f>
        <v>0</v>
      </c>
      <c r="BJ1541" s="18" t="s">
        <v>23</v>
      </c>
      <c r="BK1541" s="160">
        <f>ROUND(I1541*H1541,2)</f>
        <v>0</v>
      </c>
      <c r="BL1541" s="18" t="s">
        <v>310</v>
      </c>
      <c r="BM1541" s="159" t="s">
        <v>3349</v>
      </c>
    </row>
    <row r="1542" spans="1:65" s="14" customFormat="1">
      <c r="B1542" s="169"/>
      <c r="D1542" s="162" t="s">
        <v>312</v>
      </c>
      <c r="F1542" s="171" t="s">
        <v>3340</v>
      </c>
      <c r="H1542" s="172">
        <v>9.1349999999999998</v>
      </c>
      <c r="I1542" s="173"/>
      <c r="L1542" s="169"/>
      <c r="M1542" s="174"/>
      <c r="N1542" s="175"/>
      <c r="O1542" s="175"/>
      <c r="P1542" s="175"/>
      <c r="Q1542" s="175"/>
      <c r="R1542" s="175"/>
      <c r="S1542" s="175"/>
      <c r="T1542" s="176"/>
      <c r="AT1542" s="170" t="s">
        <v>312</v>
      </c>
      <c r="AU1542" s="170" t="s">
        <v>96</v>
      </c>
      <c r="AV1542" s="14" t="s">
        <v>96</v>
      </c>
      <c r="AW1542" s="14" t="s">
        <v>3</v>
      </c>
      <c r="AX1542" s="14" t="s">
        <v>23</v>
      </c>
      <c r="AY1542" s="170" t="s">
        <v>302</v>
      </c>
    </row>
    <row r="1543" spans="1:65" s="2" customFormat="1" ht="16.5" customHeight="1">
      <c r="A1543" s="34"/>
      <c r="B1543" s="147"/>
      <c r="C1543" s="148" t="s">
        <v>1858</v>
      </c>
      <c r="D1543" s="148" t="s">
        <v>305</v>
      </c>
      <c r="E1543" s="149" t="s">
        <v>3350</v>
      </c>
      <c r="F1543" s="150" t="s">
        <v>3351</v>
      </c>
      <c r="G1543" s="151" t="s">
        <v>445</v>
      </c>
      <c r="H1543" s="152">
        <v>49</v>
      </c>
      <c r="I1543" s="153"/>
      <c r="J1543" s="154">
        <f>ROUND(I1543*H1543,2)</f>
        <v>0</v>
      </c>
      <c r="K1543" s="150" t="s">
        <v>309</v>
      </c>
      <c r="L1543" s="35"/>
      <c r="M1543" s="155" t="s">
        <v>1</v>
      </c>
      <c r="N1543" s="156" t="s">
        <v>51</v>
      </c>
      <c r="O1543" s="60"/>
      <c r="P1543" s="157">
        <f>O1543*H1543</f>
        <v>0</v>
      </c>
      <c r="Q1543" s="157">
        <v>6.9999999999999994E-5</v>
      </c>
      <c r="R1543" s="157">
        <f>Q1543*H1543</f>
        <v>3.4299999999999999E-3</v>
      </c>
      <c r="S1543" s="157">
        <v>0</v>
      </c>
      <c r="T1543" s="158">
        <f>S1543*H1543</f>
        <v>0</v>
      </c>
      <c r="U1543" s="34"/>
      <c r="V1543" s="34"/>
      <c r="W1543" s="34"/>
      <c r="X1543" s="34"/>
      <c r="Y1543" s="34"/>
      <c r="Z1543" s="34"/>
      <c r="AA1543" s="34"/>
      <c r="AB1543" s="34"/>
      <c r="AC1543" s="34"/>
      <c r="AD1543" s="34"/>
      <c r="AE1543" s="34"/>
      <c r="AR1543" s="159" t="s">
        <v>310</v>
      </c>
      <c r="AT1543" s="159" t="s">
        <v>305</v>
      </c>
      <c r="AU1543" s="159" t="s">
        <v>96</v>
      </c>
      <c r="AY1543" s="18" t="s">
        <v>302</v>
      </c>
      <c r="BE1543" s="160">
        <f>IF(N1543="základní",J1543,0)</f>
        <v>0</v>
      </c>
      <c r="BF1543" s="160">
        <f>IF(N1543="snížená",J1543,0)</f>
        <v>0</v>
      </c>
      <c r="BG1543" s="160">
        <f>IF(N1543="zákl. přenesená",J1543,0)</f>
        <v>0</v>
      </c>
      <c r="BH1543" s="160">
        <f>IF(N1543="sníž. přenesená",J1543,0)</f>
        <v>0</v>
      </c>
      <c r="BI1543" s="160">
        <f>IF(N1543="nulová",J1543,0)</f>
        <v>0</v>
      </c>
      <c r="BJ1543" s="18" t="s">
        <v>23</v>
      </c>
      <c r="BK1543" s="160">
        <f>ROUND(I1543*H1543,2)</f>
        <v>0</v>
      </c>
      <c r="BL1543" s="18" t="s">
        <v>310</v>
      </c>
      <c r="BM1543" s="159" t="s">
        <v>3352</v>
      </c>
    </row>
    <row r="1544" spans="1:65" s="2" customFormat="1" ht="16.5" customHeight="1">
      <c r="A1544" s="34"/>
      <c r="B1544" s="147"/>
      <c r="C1544" s="193" t="s">
        <v>1863</v>
      </c>
      <c r="D1544" s="193" t="s">
        <v>526</v>
      </c>
      <c r="E1544" s="194" t="s">
        <v>3353</v>
      </c>
      <c r="F1544" s="195" t="s">
        <v>3354</v>
      </c>
      <c r="G1544" s="196" t="s">
        <v>445</v>
      </c>
      <c r="H1544" s="197">
        <v>2.0299999999999998</v>
      </c>
      <c r="I1544" s="198"/>
      <c r="J1544" s="199">
        <f>ROUND(I1544*H1544,2)</f>
        <v>0</v>
      </c>
      <c r="K1544" s="195" t="s">
        <v>1</v>
      </c>
      <c r="L1544" s="200"/>
      <c r="M1544" s="201" t="s">
        <v>1</v>
      </c>
      <c r="N1544" s="202" t="s">
        <v>51</v>
      </c>
      <c r="O1544" s="60"/>
      <c r="P1544" s="157">
        <f>O1544*H1544</f>
        <v>0</v>
      </c>
      <c r="Q1544" s="157">
        <v>2.5000000000000001E-2</v>
      </c>
      <c r="R1544" s="157">
        <f>Q1544*H1544</f>
        <v>5.0749999999999997E-2</v>
      </c>
      <c r="S1544" s="157">
        <v>0</v>
      </c>
      <c r="T1544" s="158">
        <f>S1544*H1544</f>
        <v>0</v>
      </c>
      <c r="U1544" s="34"/>
      <c r="V1544" s="34"/>
      <c r="W1544" s="34"/>
      <c r="X1544" s="34"/>
      <c r="Y1544" s="34"/>
      <c r="Z1544" s="34"/>
      <c r="AA1544" s="34"/>
      <c r="AB1544" s="34"/>
      <c r="AC1544" s="34"/>
      <c r="AD1544" s="34"/>
      <c r="AE1544" s="34"/>
      <c r="AR1544" s="159" t="s">
        <v>140</v>
      </c>
      <c r="AT1544" s="159" t="s">
        <v>526</v>
      </c>
      <c r="AU1544" s="159" t="s">
        <v>96</v>
      </c>
      <c r="AY1544" s="18" t="s">
        <v>302</v>
      </c>
      <c r="BE1544" s="160">
        <f>IF(N1544="základní",J1544,0)</f>
        <v>0</v>
      </c>
      <c r="BF1544" s="160">
        <f>IF(N1544="snížená",J1544,0)</f>
        <v>0</v>
      </c>
      <c r="BG1544" s="160">
        <f>IF(N1544="zákl. přenesená",J1544,0)</f>
        <v>0</v>
      </c>
      <c r="BH1544" s="160">
        <f>IF(N1544="sníž. přenesená",J1544,0)</f>
        <v>0</v>
      </c>
      <c r="BI1544" s="160">
        <f>IF(N1544="nulová",J1544,0)</f>
        <v>0</v>
      </c>
      <c r="BJ1544" s="18" t="s">
        <v>23</v>
      </c>
      <c r="BK1544" s="160">
        <f>ROUND(I1544*H1544,2)</f>
        <v>0</v>
      </c>
      <c r="BL1544" s="18" t="s">
        <v>310</v>
      </c>
      <c r="BM1544" s="159" t="s">
        <v>3355</v>
      </c>
    </row>
    <row r="1545" spans="1:65" s="14" customFormat="1">
      <c r="B1545" s="169"/>
      <c r="D1545" s="162" t="s">
        <v>312</v>
      </c>
      <c r="F1545" s="171" t="s">
        <v>3211</v>
      </c>
      <c r="H1545" s="172">
        <v>2.0299999999999998</v>
      </c>
      <c r="I1545" s="173"/>
      <c r="L1545" s="169"/>
      <c r="M1545" s="174"/>
      <c r="N1545" s="175"/>
      <c r="O1545" s="175"/>
      <c r="P1545" s="175"/>
      <c r="Q1545" s="175"/>
      <c r="R1545" s="175"/>
      <c r="S1545" s="175"/>
      <c r="T1545" s="176"/>
      <c r="AT1545" s="170" t="s">
        <v>312</v>
      </c>
      <c r="AU1545" s="170" t="s">
        <v>96</v>
      </c>
      <c r="AV1545" s="14" t="s">
        <v>96</v>
      </c>
      <c r="AW1545" s="14" t="s">
        <v>3</v>
      </c>
      <c r="AX1545" s="14" t="s">
        <v>23</v>
      </c>
      <c r="AY1545" s="170" t="s">
        <v>302</v>
      </c>
    </row>
    <row r="1546" spans="1:65" s="2" customFormat="1" ht="16.5" customHeight="1">
      <c r="A1546" s="34"/>
      <c r="B1546" s="147"/>
      <c r="C1546" s="193" t="s">
        <v>1867</v>
      </c>
      <c r="D1546" s="193" t="s">
        <v>526</v>
      </c>
      <c r="E1546" s="194" t="s">
        <v>3356</v>
      </c>
      <c r="F1546" s="195" t="s">
        <v>3357</v>
      </c>
      <c r="G1546" s="196" t="s">
        <v>445</v>
      </c>
      <c r="H1546" s="197">
        <v>17.254999999999999</v>
      </c>
      <c r="I1546" s="198"/>
      <c r="J1546" s="199">
        <f>ROUND(I1546*H1546,2)</f>
        <v>0</v>
      </c>
      <c r="K1546" s="195" t="s">
        <v>309</v>
      </c>
      <c r="L1546" s="200"/>
      <c r="M1546" s="201" t="s">
        <v>1</v>
      </c>
      <c r="N1546" s="202" t="s">
        <v>51</v>
      </c>
      <c r="O1546" s="60"/>
      <c r="P1546" s="157">
        <f>O1546*H1546</f>
        <v>0</v>
      </c>
      <c r="Q1546" s="157">
        <v>3.6999999999999998E-2</v>
      </c>
      <c r="R1546" s="157">
        <f>Q1546*H1546</f>
        <v>0.63843499999999997</v>
      </c>
      <c r="S1546" s="157">
        <v>0</v>
      </c>
      <c r="T1546" s="158">
        <f>S1546*H1546</f>
        <v>0</v>
      </c>
      <c r="U1546" s="34"/>
      <c r="V1546" s="34"/>
      <c r="W1546" s="34"/>
      <c r="X1546" s="34"/>
      <c r="Y1546" s="34"/>
      <c r="Z1546" s="34"/>
      <c r="AA1546" s="34"/>
      <c r="AB1546" s="34"/>
      <c r="AC1546" s="34"/>
      <c r="AD1546" s="34"/>
      <c r="AE1546" s="34"/>
      <c r="AR1546" s="159" t="s">
        <v>140</v>
      </c>
      <c r="AT1546" s="159" t="s">
        <v>526</v>
      </c>
      <c r="AU1546" s="159" t="s">
        <v>96</v>
      </c>
      <c r="AY1546" s="18" t="s">
        <v>302</v>
      </c>
      <c r="BE1546" s="160">
        <f>IF(N1546="základní",J1546,0)</f>
        <v>0</v>
      </c>
      <c r="BF1546" s="160">
        <f>IF(N1546="snížená",J1546,0)</f>
        <v>0</v>
      </c>
      <c r="BG1546" s="160">
        <f>IF(N1546="zákl. přenesená",J1546,0)</f>
        <v>0</v>
      </c>
      <c r="BH1546" s="160">
        <f>IF(N1546="sníž. přenesená",J1546,0)</f>
        <v>0</v>
      </c>
      <c r="BI1546" s="160">
        <f>IF(N1546="nulová",J1546,0)</f>
        <v>0</v>
      </c>
      <c r="BJ1546" s="18" t="s">
        <v>23</v>
      </c>
      <c r="BK1546" s="160">
        <f>ROUND(I1546*H1546,2)</f>
        <v>0</v>
      </c>
      <c r="BL1546" s="18" t="s">
        <v>310</v>
      </c>
      <c r="BM1546" s="159" t="s">
        <v>3358</v>
      </c>
    </row>
    <row r="1547" spans="1:65" s="14" customFormat="1">
      <c r="B1547" s="169"/>
      <c r="D1547" s="162" t="s">
        <v>312</v>
      </c>
      <c r="F1547" s="171" t="s">
        <v>3359</v>
      </c>
      <c r="H1547" s="172">
        <v>17.254999999999999</v>
      </c>
      <c r="I1547" s="173"/>
      <c r="L1547" s="169"/>
      <c r="M1547" s="174"/>
      <c r="N1547" s="175"/>
      <c r="O1547" s="175"/>
      <c r="P1547" s="175"/>
      <c r="Q1547" s="175"/>
      <c r="R1547" s="175"/>
      <c r="S1547" s="175"/>
      <c r="T1547" s="176"/>
      <c r="AT1547" s="170" t="s">
        <v>312</v>
      </c>
      <c r="AU1547" s="170" t="s">
        <v>96</v>
      </c>
      <c r="AV1547" s="14" t="s">
        <v>96</v>
      </c>
      <c r="AW1547" s="14" t="s">
        <v>3</v>
      </c>
      <c r="AX1547" s="14" t="s">
        <v>23</v>
      </c>
      <c r="AY1547" s="170" t="s">
        <v>302</v>
      </c>
    </row>
    <row r="1548" spans="1:65" s="2" customFormat="1" ht="16.5" customHeight="1">
      <c r="A1548" s="34"/>
      <c r="B1548" s="147"/>
      <c r="C1548" s="193" t="s">
        <v>1871</v>
      </c>
      <c r="D1548" s="193" t="s">
        <v>526</v>
      </c>
      <c r="E1548" s="194" t="s">
        <v>3360</v>
      </c>
      <c r="F1548" s="195" t="s">
        <v>3361</v>
      </c>
      <c r="G1548" s="196" t="s">
        <v>445</v>
      </c>
      <c r="H1548" s="197">
        <v>3.0449999999999999</v>
      </c>
      <c r="I1548" s="198"/>
      <c r="J1548" s="199">
        <f>ROUND(I1548*H1548,2)</f>
        <v>0</v>
      </c>
      <c r="K1548" s="195" t="s">
        <v>309</v>
      </c>
      <c r="L1548" s="200"/>
      <c r="M1548" s="201" t="s">
        <v>1</v>
      </c>
      <c r="N1548" s="202" t="s">
        <v>51</v>
      </c>
      <c r="O1548" s="60"/>
      <c r="P1548" s="157">
        <f>O1548*H1548</f>
        <v>0</v>
      </c>
      <c r="Q1548" s="157">
        <v>2.1999999999999999E-2</v>
      </c>
      <c r="R1548" s="157">
        <f>Q1548*H1548</f>
        <v>6.6989999999999994E-2</v>
      </c>
      <c r="S1548" s="157">
        <v>0</v>
      </c>
      <c r="T1548" s="158">
        <f>S1548*H1548</f>
        <v>0</v>
      </c>
      <c r="U1548" s="34"/>
      <c r="V1548" s="34"/>
      <c r="W1548" s="34"/>
      <c r="X1548" s="34"/>
      <c r="Y1548" s="34"/>
      <c r="Z1548" s="34"/>
      <c r="AA1548" s="34"/>
      <c r="AB1548" s="34"/>
      <c r="AC1548" s="34"/>
      <c r="AD1548" s="34"/>
      <c r="AE1548" s="34"/>
      <c r="AR1548" s="159" t="s">
        <v>140</v>
      </c>
      <c r="AT1548" s="159" t="s">
        <v>526</v>
      </c>
      <c r="AU1548" s="159" t="s">
        <v>96</v>
      </c>
      <c r="AY1548" s="18" t="s">
        <v>302</v>
      </c>
      <c r="BE1548" s="160">
        <f>IF(N1548="základní",J1548,0)</f>
        <v>0</v>
      </c>
      <c r="BF1548" s="160">
        <f>IF(N1548="snížená",J1548,0)</f>
        <v>0</v>
      </c>
      <c r="BG1548" s="160">
        <f>IF(N1548="zákl. přenesená",J1548,0)</f>
        <v>0</v>
      </c>
      <c r="BH1548" s="160">
        <f>IF(N1548="sníž. přenesená",J1548,0)</f>
        <v>0</v>
      </c>
      <c r="BI1548" s="160">
        <f>IF(N1548="nulová",J1548,0)</f>
        <v>0</v>
      </c>
      <c r="BJ1548" s="18" t="s">
        <v>23</v>
      </c>
      <c r="BK1548" s="160">
        <f>ROUND(I1548*H1548,2)</f>
        <v>0</v>
      </c>
      <c r="BL1548" s="18" t="s">
        <v>310</v>
      </c>
      <c r="BM1548" s="159" t="s">
        <v>3362</v>
      </c>
    </row>
    <row r="1549" spans="1:65" s="14" customFormat="1">
      <c r="B1549" s="169"/>
      <c r="D1549" s="162" t="s">
        <v>312</v>
      </c>
      <c r="F1549" s="171" t="s">
        <v>3310</v>
      </c>
      <c r="H1549" s="172">
        <v>3.0449999999999999</v>
      </c>
      <c r="I1549" s="173"/>
      <c r="L1549" s="169"/>
      <c r="M1549" s="174"/>
      <c r="N1549" s="175"/>
      <c r="O1549" s="175"/>
      <c r="P1549" s="175"/>
      <c r="Q1549" s="175"/>
      <c r="R1549" s="175"/>
      <c r="S1549" s="175"/>
      <c r="T1549" s="176"/>
      <c r="AT1549" s="170" t="s">
        <v>312</v>
      </c>
      <c r="AU1549" s="170" t="s">
        <v>96</v>
      </c>
      <c r="AV1549" s="14" t="s">
        <v>96</v>
      </c>
      <c r="AW1549" s="14" t="s">
        <v>3</v>
      </c>
      <c r="AX1549" s="14" t="s">
        <v>23</v>
      </c>
      <c r="AY1549" s="170" t="s">
        <v>302</v>
      </c>
    </row>
    <row r="1550" spans="1:65" s="2" customFormat="1" ht="16.5" customHeight="1">
      <c r="A1550" s="34"/>
      <c r="B1550" s="147"/>
      <c r="C1550" s="193" t="s">
        <v>1875</v>
      </c>
      <c r="D1550" s="193" t="s">
        <v>526</v>
      </c>
      <c r="E1550" s="194" t="s">
        <v>3363</v>
      </c>
      <c r="F1550" s="195" t="s">
        <v>3364</v>
      </c>
      <c r="G1550" s="196" t="s">
        <v>445</v>
      </c>
      <c r="H1550" s="197">
        <v>3.0449999999999999</v>
      </c>
      <c r="I1550" s="198"/>
      <c r="J1550" s="199">
        <f>ROUND(I1550*H1550,2)</f>
        <v>0</v>
      </c>
      <c r="K1550" s="195" t="s">
        <v>309</v>
      </c>
      <c r="L1550" s="200"/>
      <c r="M1550" s="201" t="s">
        <v>1</v>
      </c>
      <c r="N1550" s="202" t="s">
        <v>51</v>
      </c>
      <c r="O1550" s="60"/>
      <c r="P1550" s="157">
        <f>O1550*H1550</f>
        <v>0</v>
      </c>
      <c r="Q1550" s="157">
        <v>2.1999999999999999E-2</v>
      </c>
      <c r="R1550" s="157">
        <f>Q1550*H1550</f>
        <v>6.6989999999999994E-2</v>
      </c>
      <c r="S1550" s="157">
        <v>0</v>
      </c>
      <c r="T1550" s="158">
        <f>S1550*H1550</f>
        <v>0</v>
      </c>
      <c r="U1550" s="34"/>
      <c r="V1550" s="34"/>
      <c r="W1550" s="34"/>
      <c r="X1550" s="34"/>
      <c r="Y1550" s="34"/>
      <c r="Z1550" s="34"/>
      <c r="AA1550" s="34"/>
      <c r="AB1550" s="34"/>
      <c r="AC1550" s="34"/>
      <c r="AD1550" s="34"/>
      <c r="AE1550" s="34"/>
      <c r="AR1550" s="159" t="s">
        <v>140</v>
      </c>
      <c r="AT1550" s="159" t="s">
        <v>526</v>
      </c>
      <c r="AU1550" s="159" t="s">
        <v>96</v>
      </c>
      <c r="AY1550" s="18" t="s">
        <v>302</v>
      </c>
      <c r="BE1550" s="160">
        <f>IF(N1550="základní",J1550,0)</f>
        <v>0</v>
      </c>
      <c r="BF1550" s="160">
        <f>IF(N1550="snížená",J1550,0)</f>
        <v>0</v>
      </c>
      <c r="BG1550" s="160">
        <f>IF(N1550="zákl. přenesená",J1550,0)</f>
        <v>0</v>
      </c>
      <c r="BH1550" s="160">
        <f>IF(N1550="sníž. přenesená",J1550,0)</f>
        <v>0</v>
      </c>
      <c r="BI1550" s="160">
        <f>IF(N1550="nulová",J1550,0)</f>
        <v>0</v>
      </c>
      <c r="BJ1550" s="18" t="s">
        <v>23</v>
      </c>
      <c r="BK1550" s="160">
        <f>ROUND(I1550*H1550,2)</f>
        <v>0</v>
      </c>
      <c r="BL1550" s="18" t="s">
        <v>310</v>
      </c>
      <c r="BM1550" s="159" t="s">
        <v>3365</v>
      </c>
    </row>
    <row r="1551" spans="1:65" s="14" customFormat="1">
      <c r="B1551" s="169"/>
      <c r="D1551" s="162" t="s">
        <v>312</v>
      </c>
      <c r="F1551" s="171" t="s">
        <v>3310</v>
      </c>
      <c r="H1551" s="172">
        <v>3.0449999999999999</v>
      </c>
      <c r="I1551" s="173"/>
      <c r="L1551" s="169"/>
      <c r="M1551" s="174"/>
      <c r="N1551" s="175"/>
      <c r="O1551" s="175"/>
      <c r="P1551" s="175"/>
      <c r="Q1551" s="175"/>
      <c r="R1551" s="175"/>
      <c r="S1551" s="175"/>
      <c r="T1551" s="176"/>
      <c r="AT1551" s="170" t="s">
        <v>312</v>
      </c>
      <c r="AU1551" s="170" t="s">
        <v>96</v>
      </c>
      <c r="AV1551" s="14" t="s">
        <v>96</v>
      </c>
      <c r="AW1551" s="14" t="s">
        <v>3</v>
      </c>
      <c r="AX1551" s="14" t="s">
        <v>23</v>
      </c>
      <c r="AY1551" s="170" t="s">
        <v>302</v>
      </c>
    </row>
    <row r="1552" spans="1:65" s="2" customFormat="1" ht="16.5" customHeight="1">
      <c r="A1552" s="34"/>
      <c r="B1552" s="147"/>
      <c r="C1552" s="193" t="s">
        <v>1879</v>
      </c>
      <c r="D1552" s="193" t="s">
        <v>526</v>
      </c>
      <c r="E1552" s="194" t="s">
        <v>3366</v>
      </c>
      <c r="F1552" s="195" t="s">
        <v>3367</v>
      </c>
      <c r="G1552" s="196" t="s">
        <v>445</v>
      </c>
      <c r="H1552" s="197">
        <v>1.0149999999999999</v>
      </c>
      <c r="I1552" s="198"/>
      <c r="J1552" s="199">
        <f>ROUND(I1552*H1552,2)</f>
        <v>0</v>
      </c>
      <c r="K1552" s="195" t="s">
        <v>309</v>
      </c>
      <c r="L1552" s="200"/>
      <c r="M1552" s="201" t="s">
        <v>1</v>
      </c>
      <c r="N1552" s="202" t="s">
        <v>51</v>
      </c>
      <c r="O1552" s="60"/>
      <c r="P1552" s="157">
        <f>O1552*H1552</f>
        <v>0</v>
      </c>
      <c r="Q1552" s="157">
        <v>1.0999999999999999E-2</v>
      </c>
      <c r="R1552" s="157">
        <f>Q1552*H1552</f>
        <v>1.1164999999999998E-2</v>
      </c>
      <c r="S1552" s="157">
        <v>0</v>
      </c>
      <c r="T1552" s="158">
        <f>S1552*H1552</f>
        <v>0</v>
      </c>
      <c r="U1552" s="34"/>
      <c r="V1552" s="34"/>
      <c r="W1552" s="34"/>
      <c r="X1552" s="34"/>
      <c r="Y1552" s="34"/>
      <c r="Z1552" s="34"/>
      <c r="AA1552" s="34"/>
      <c r="AB1552" s="34"/>
      <c r="AC1552" s="34"/>
      <c r="AD1552" s="34"/>
      <c r="AE1552" s="34"/>
      <c r="AR1552" s="159" t="s">
        <v>140</v>
      </c>
      <c r="AT1552" s="159" t="s">
        <v>526</v>
      </c>
      <c r="AU1552" s="159" t="s">
        <v>96</v>
      </c>
      <c r="AY1552" s="18" t="s">
        <v>302</v>
      </c>
      <c r="BE1552" s="160">
        <f>IF(N1552="základní",J1552,0)</f>
        <v>0</v>
      </c>
      <c r="BF1552" s="160">
        <f>IF(N1552="snížená",J1552,0)</f>
        <v>0</v>
      </c>
      <c r="BG1552" s="160">
        <f>IF(N1552="zákl. přenesená",J1552,0)</f>
        <v>0</v>
      </c>
      <c r="BH1552" s="160">
        <f>IF(N1552="sníž. přenesená",J1552,0)</f>
        <v>0</v>
      </c>
      <c r="BI1552" s="160">
        <f>IF(N1552="nulová",J1552,0)</f>
        <v>0</v>
      </c>
      <c r="BJ1552" s="18" t="s">
        <v>23</v>
      </c>
      <c r="BK1552" s="160">
        <f>ROUND(I1552*H1552,2)</f>
        <v>0</v>
      </c>
      <c r="BL1552" s="18" t="s">
        <v>310</v>
      </c>
      <c r="BM1552" s="159" t="s">
        <v>3368</v>
      </c>
    </row>
    <row r="1553" spans="1:65" s="14" customFormat="1">
      <c r="B1553" s="169"/>
      <c r="D1553" s="162" t="s">
        <v>312</v>
      </c>
      <c r="F1553" s="171" t="s">
        <v>3306</v>
      </c>
      <c r="H1553" s="172">
        <v>1.0149999999999999</v>
      </c>
      <c r="I1553" s="173"/>
      <c r="L1553" s="169"/>
      <c r="M1553" s="174"/>
      <c r="N1553" s="175"/>
      <c r="O1553" s="175"/>
      <c r="P1553" s="175"/>
      <c r="Q1553" s="175"/>
      <c r="R1553" s="175"/>
      <c r="S1553" s="175"/>
      <c r="T1553" s="176"/>
      <c r="AT1553" s="170" t="s">
        <v>312</v>
      </c>
      <c r="AU1553" s="170" t="s">
        <v>96</v>
      </c>
      <c r="AV1553" s="14" t="s">
        <v>96</v>
      </c>
      <c r="AW1553" s="14" t="s">
        <v>3</v>
      </c>
      <c r="AX1553" s="14" t="s">
        <v>23</v>
      </c>
      <c r="AY1553" s="170" t="s">
        <v>302</v>
      </c>
    </row>
    <row r="1554" spans="1:65" s="2" customFormat="1" ht="16.5" customHeight="1">
      <c r="A1554" s="34"/>
      <c r="B1554" s="147"/>
      <c r="C1554" s="193" t="s">
        <v>1884</v>
      </c>
      <c r="D1554" s="193" t="s">
        <v>526</v>
      </c>
      <c r="E1554" s="194" t="s">
        <v>3369</v>
      </c>
      <c r="F1554" s="195" t="s">
        <v>3370</v>
      </c>
      <c r="G1554" s="196" t="s">
        <v>445</v>
      </c>
      <c r="H1554" s="197">
        <v>20.3</v>
      </c>
      <c r="I1554" s="198"/>
      <c r="J1554" s="199">
        <f>ROUND(I1554*H1554,2)</f>
        <v>0</v>
      </c>
      <c r="K1554" s="195" t="s">
        <v>309</v>
      </c>
      <c r="L1554" s="200"/>
      <c r="M1554" s="201" t="s">
        <v>1</v>
      </c>
      <c r="N1554" s="202" t="s">
        <v>51</v>
      </c>
      <c r="O1554" s="60"/>
      <c r="P1554" s="157">
        <f>O1554*H1554</f>
        <v>0</v>
      </c>
      <c r="Q1554" s="157">
        <v>4.0000000000000001E-3</v>
      </c>
      <c r="R1554" s="157">
        <f>Q1554*H1554</f>
        <v>8.1200000000000008E-2</v>
      </c>
      <c r="S1554" s="157">
        <v>0</v>
      </c>
      <c r="T1554" s="158">
        <f>S1554*H1554</f>
        <v>0</v>
      </c>
      <c r="U1554" s="34"/>
      <c r="V1554" s="34"/>
      <c r="W1554" s="34"/>
      <c r="X1554" s="34"/>
      <c r="Y1554" s="34"/>
      <c r="Z1554" s="34"/>
      <c r="AA1554" s="34"/>
      <c r="AB1554" s="34"/>
      <c r="AC1554" s="34"/>
      <c r="AD1554" s="34"/>
      <c r="AE1554" s="34"/>
      <c r="AR1554" s="159" t="s">
        <v>140</v>
      </c>
      <c r="AT1554" s="159" t="s">
        <v>526</v>
      </c>
      <c r="AU1554" s="159" t="s">
        <v>96</v>
      </c>
      <c r="AY1554" s="18" t="s">
        <v>302</v>
      </c>
      <c r="BE1554" s="160">
        <f>IF(N1554="základní",J1554,0)</f>
        <v>0</v>
      </c>
      <c r="BF1554" s="160">
        <f>IF(N1554="snížená",J1554,0)</f>
        <v>0</v>
      </c>
      <c r="BG1554" s="160">
        <f>IF(N1554="zákl. přenesená",J1554,0)</f>
        <v>0</v>
      </c>
      <c r="BH1554" s="160">
        <f>IF(N1554="sníž. přenesená",J1554,0)</f>
        <v>0</v>
      </c>
      <c r="BI1554" s="160">
        <f>IF(N1554="nulová",J1554,0)</f>
        <v>0</v>
      </c>
      <c r="BJ1554" s="18" t="s">
        <v>23</v>
      </c>
      <c r="BK1554" s="160">
        <f>ROUND(I1554*H1554,2)</f>
        <v>0</v>
      </c>
      <c r="BL1554" s="18" t="s">
        <v>310</v>
      </c>
      <c r="BM1554" s="159" t="s">
        <v>3371</v>
      </c>
    </row>
    <row r="1555" spans="1:65" s="14" customFormat="1">
      <c r="B1555" s="169"/>
      <c r="D1555" s="162" t="s">
        <v>312</v>
      </c>
      <c r="F1555" s="171" t="s">
        <v>3372</v>
      </c>
      <c r="H1555" s="172">
        <v>20.3</v>
      </c>
      <c r="I1555" s="173"/>
      <c r="L1555" s="169"/>
      <c r="M1555" s="174"/>
      <c r="N1555" s="175"/>
      <c r="O1555" s="175"/>
      <c r="P1555" s="175"/>
      <c r="Q1555" s="175"/>
      <c r="R1555" s="175"/>
      <c r="S1555" s="175"/>
      <c r="T1555" s="176"/>
      <c r="AT1555" s="170" t="s">
        <v>312</v>
      </c>
      <c r="AU1555" s="170" t="s">
        <v>96</v>
      </c>
      <c r="AV1555" s="14" t="s">
        <v>96</v>
      </c>
      <c r="AW1555" s="14" t="s">
        <v>3</v>
      </c>
      <c r="AX1555" s="14" t="s">
        <v>23</v>
      </c>
      <c r="AY1555" s="170" t="s">
        <v>302</v>
      </c>
    </row>
    <row r="1556" spans="1:65" s="2" customFormat="1" ht="16.5" customHeight="1">
      <c r="A1556" s="34"/>
      <c r="B1556" s="147"/>
      <c r="C1556" s="193" t="s">
        <v>1888</v>
      </c>
      <c r="D1556" s="193" t="s">
        <v>526</v>
      </c>
      <c r="E1556" s="194" t="s">
        <v>3373</v>
      </c>
      <c r="F1556" s="195" t="s">
        <v>3374</v>
      </c>
      <c r="G1556" s="196" t="s">
        <v>445</v>
      </c>
      <c r="H1556" s="197">
        <v>3.0449999999999999</v>
      </c>
      <c r="I1556" s="198"/>
      <c r="J1556" s="199">
        <f>ROUND(I1556*H1556,2)</f>
        <v>0</v>
      </c>
      <c r="K1556" s="195" t="s">
        <v>309</v>
      </c>
      <c r="L1556" s="200"/>
      <c r="M1556" s="201" t="s">
        <v>1</v>
      </c>
      <c r="N1556" s="202" t="s">
        <v>51</v>
      </c>
      <c r="O1556" s="60"/>
      <c r="P1556" s="157">
        <f>O1556*H1556</f>
        <v>0</v>
      </c>
      <c r="Q1556" s="157">
        <v>6.0000000000000001E-3</v>
      </c>
      <c r="R1556" s="157">
        <f>Q1556*H1556</f>
        <v>1.8270000000000002E-2</v>
      </c>
      <c r="S1556" s="157">
        <v>0</v>
      </c>
      <c r="T1556" s="158">
        <f>S1556*H1556</f>
        <v>0</v>
      </c>
      <c r="U1556" s="34"/>
      <c r="V1556" s="34"/>
      <c r="W1556" s="34"/>
      <c r="X1556" s="34"/>
      <c r="Y1556" s="34"/>
      <c r="Z1556" s="34"/>
      <c r="AA1556" s="34"/>
      <c r="AB1556" s="34"/>
      <c r="AC1556" s="34"/>
      <c r="AD1556" s="34"/>
      <c r="AE1556" s="34"/>
      <c r="AR1556" s="159" t="s">
        <v>140</v>
      </c>
      <c r="AT1556" s="159" t="s">
        <v>526</v>
      </c>
      <c r="AU1556" s="159" t="s">
        <v>96</v>
      </c>
      <c r="AY1556" s="18" t="s">
        <v>302</v>
      </c>
      <c r="BE1556" s="160">
        <f>IF(N1556="základní",J1556,0)</f>
        <v>0</v>
      </c>
      <c r="BF1556" s="160">
        <f>IF(N1556="snížená",J1556,0)</f>
        <v>0</v>
      </c>
      <c r="BG1556" s="160">
        <f>IF(N1556="zákl. přenesená",J1556,0)</f>
        <v>0</v>
      </c>
      <c r="BH1556" s="160">
        <f>IF(N1556="sníž. přenesená",J1556,0)</f>
        <v>0</v>
      </c>
      <c r="BI1556" s="160">
        <f>IF(N1556="nulová",J1556,0)</f>
        <v>0</v>
      </c>
      <c r="BJ1556" s="18" t="s">
        <v>23</v>
      </c>
      <c r="BK1556" s="160">
        <f>ROUND(I1556*H1556,2)</f>
        <v>0</v>
      </c>
      <c r="BL1556" s="18" t="s">
        <v>310</v>
      </c>
      <c r="BM1556" s="159" t="s">
        <v>3375</v>
      </c>
    </row>
    <row r="1557" spans="1:65" s="14" customFormat="1">
      <c r="B1557" s="169"/>
      <c r="D1557" s="162" t="s">
        <v>312</v>
      </c>
      <c r="F1557" s="171" t="s">
        <v>3310</v>
      </c>
      <c r="H1557" s="172">
        <v>3.0449999999999999</v>
      </c>
      <c r="I1557" s="173"/>
      <c r="L1557" s="169"/>
      <c r="M1557" s="174"/>
      <c r="N1557" s="175"/>
      <c r="O1557" s="175"/>
      <c r="P1557" s="175"/>
      <c r="Q1557" s="175"/>
      <c r="R1557" s="175"/>
      <c r="S1557" s="175"/>
      <c r="T1557" s="176"/>
      <c r="AT1557" s="170" t="s">
        <v>312</v>
      </c>
      <c r="AU1557" s="170" t="s">
        <v>96</v>
      </c>
      <c r="AV1557" s="14" t="s">
        <v>96</v>
      </c>
      <c r="AW1557" s="14" t="s">
        <v>3</v>
      </c>
      <c r="AX1557" s="14" t="s">
        <v>23</v>
      </c>
      <c r="AY1557" s="170" t="s">
        <v>302</v>
      </c>
    </row>
    <row r="1558" spans="1:65" s="2" customFormat="1" ht="16.5" customHeight="1">
      <c r="A1558" s="34"/>
      <c r="B1558" s="147"/>
      <c r="C1558" s="148" t="s">
        <v>1892</v>
      </c>
      <c r="D1558" s="148" t="s">
        <v>305</v>
      </c>
      <c r="E1558" s="149" t="s">
        <v>3376</v>
      </c>
      <c r="F1558" s="150" t="s">
        <v>3377</v>
      </c>
      <c r="G1558" s="151" t="s">
        <v>445</v>
      </c>
      <c r="H1558" s="152">
        <v>2</v>
      </c>
      <c r="I1558" s="153"/>
      <c r="J1558" s="154">
        <f t="shared" ref="J1558:J1564" si="0">ROUND(I1558*H1558,2)</f>
        <v>0</v>
      </c>
      <c r="K1558" s="150" t="s">
        <v>1</v>
      </c>
      <c r="L1558" s="35"/>
      <c r="M1558" s="155" t="s">
        <v>1</v>
      </c>
      <c r="N1558" s="156" t="s">
        <v>51</v>
      </c>
      <c r="O1558" s="60"/>
      <c r="P1558" s="157">
        <f t="shared" ref="P1558:P1564" si="1">O1558*H1558</f>
        <v>0</v>
      </c>
      <c r="Q1558" s="157">
        <v>0</v>
      </c>
      <c r="R1558" s="157">
        <f t="shared" ref="R1558:R1564" si="2">Q1558*H1558</f>
        <v>0</v>
      </c>
      <c r="S1558" s="157">
        <v>0</v>
      </c>
      <c r="T1558" s="158">
        <f t="shared" ref="T1558:T1564" si="3">S1558*H1558</f>
        <v>0</v>
      </c>
      <c r="U1558" s="34"/>
      <c r="V1558" s="34"/>
      <c r="W1558" s="34"/>
      <c r="X1558" s="34"/>
      <c r="Y1558" s="34"/>
      <c r="Z1558" s="34"/>
      <c r="AA1558" s="34"/>
      <c r="AB1558" s="34"/>
      <c r="AC1558" s="34"/>
      <c r="AD1558" s="34"/>
      <c r="AE1558" s="34"/>
      <c r="AR1558" s="159" t="s">
        <v>310</v>
      </c>
      <c r="AT1558" s="159" t="s">
        <v>305</v>
      </c>
      <c r="AU1558" s="159" t="s">
        <v>96</v>
      </c>
      <c r="AY1558" s="18" t="s">
        <v>302</v>
      </c>
      <c r="BE1558" s="160">
        <f t="shared" ref="BE1558:BE1564" si="4">IF(N1558="základní",J1558,0)</f>
        <v>0</v>
      </c>
      <c r="BF1558" s="160">
        <f t="shared" ref="BF1558:BF1564" si="5">IF(N1558="snížená",J1558,0)</f>
        <v>0</v>
      </c>
      <c r="BG1558" s="160">
        <f t="shared" ref="BG1558:BG1564" si="6">IF(N1558="zákl. přenesená",J1558,0)</f>
        <v>0</v>
      </c>
      <c r="BH1558" s="160">
        <f t="shared" ref="BH1558:BH1564" si="7">IF(N1558="sníž. přenesená",J1558,0)</f>
        <v>0</v>
      </c>
      <c r="BI1558" s="160">
        <f t="shared" ref="BI1558:BI1564" si="8">IF(N1558="nulová",J1558,0)</f>
        <v>0</v>
      </c>
      <c r="BJ1558" s="18" t="s">
        <v>23</v>
      </c>
      <c r="BK1558" s="160">
        <f t="shared" ref="BK1558:BK1564" si="9">ROUND(I1558*H1558,2)</f>
        <v>0</v>
      </c>
      <c r="BL1558" s="18" t="s">
        <v>310</v>
      </c>
      <c r="BM1558" s="159" t="s">
        <v>3378</v>
      </c>
    </row>
    <row r="1559" spans="1:65" s="2" customFormat="1" ht="16.5" customHeight="1">
      <c r="A1559" s="34"/>
      <c r="B1559" s="147"/>
      <c r="C1559" s="193" t="s">
        <v>1896</v>
      </c>
      <c r="D1559" s="193" t="s">
        <v>526</v>
      </c>
      <c r="E1559" s="194" t="s">
        <v>3379</v>
      </c>
      <c r="F1559" s="195" t="s">
        <v>3380</v>
      </c>
      <c r="G1559" s="196" t="s">
        <v>445</v>
      </c>
      <c r="H1559" s="197">
        <v>2</v>
      </c>
      <c r="I1559" s="198"/>
      <c r="J1559" s="199">
        <f t="shared" si="0"/>
        <v>0</v>
      </c>
      <c r="K1559" s="195" t="s">
        <v>1</v>
      </c>
      <c r="L1559" s="200"/>
      <c r="M1559" s="201" t="s">
        <v>1</v>
      </c>
      <c r="N1559" s="202" t="s">
        <v>51</v>
      </c>
      <c r="O1559" s="60"/>
      <c r="P1559" s="157">
        <f t="shared" si="1"/>
        <v>0</v>
      </c>
      <c r="Q1559" s="157">
        <v>2.5499999999999998E-2</v>
      </c>
      <c r="R1559" s="157">
        <f t="shared" si="2"/>
        <v>5.0999999999999997E-2</v>
      </c>
      <c r="S1559" s="157">
        <v>0</v>
      </c>
      <c r="T1559" s="158">
        <f t="shared" si="3"/>
        <v>0</v>
      </c>
      <c r="U1559" s="34"/>
      <c r="V1559" s="34"/>
      <c r="W1559" s="34"/>
      <c r="X1559" s="34"/>
      <c r="Y1559" s="34"/>
      <c r="Z1559" s="34"/>
      <c r="AA1559" s="34"/>
      <c r="AB1559" s="34"/>
      <c r="AC1559" s="34"/>
      <c r="AD1559" s="34"/>
      <c r="AE1559" s="34"/>
      <c r="AR1559" s="159" t="s">
        <v>140</v>
      </c>
      <c r="AT1559" s="159" t="s">
        <v>526</v>
      </c>
      <c r="AU1559" s="159" t="s">
        <v>96</v>
      </c>
      <c r="AY1559" s="18" t="s">
        <v>302</v>
      </c>
      <c r="BE1559" s="160">
        <f t="shared" si="4"/>
        <v>0</v>
      </c>
      <c r="BF1559" s="160">
        <f t="shared" si="5"/>
        <v>0</v>
      </c>
      <c r="BG1559" s="160">
        <f t="shared" si="6"/>
        <v>0</v>
      </c>
      <c r="BH1559" s="160">
        <f t="shared" si="7"/>
        <v>0</v>
      </c>
      <c r="BI1559" s="160">
        <f t="shared" si="8"/>
        <v>0</v>
      </c>
      <c r="BJ1559" s="18" t="s">
        <v>23</v>
      </c>
      <c r="BK1559" s="160">
        <f t="shared" si="9"/>
        <v>0</v>
      </c>
      <c r="BL1559" s="18" t="s">
        <v>310</v>
      </c>
      <c r="BM1559" s="159" t="s">
        <v>3381</v>
      </c>
    </row>
    <row r="1560" spans="1:65" s="2" customFormat="1" ht="16.5" customHeight="1">
      <c r="A1560" s="34"/>
      <c r="B1560" s="147"/>
      <c r="C1560" s="148" t="s">
        <v>1899</v>
      </c>
      <c r="D1560" s="148" t="s">
        <v>305</v>
      </c>
      <c r="E1560" s="149" t="s">
        <v>3382</v>
      </c>
      <c r="F1560" s="150" t="s">
        <v>3383</v>
      </c>
      <c r="G1560" s="151" t="s">
        <v>445</v>
      </c>
      <c r="H1560" s="152">
        <v>7</v>
      </c>
      <c r="I1560" s="153"/>
      <c r="J1560" s="154">
        <f t="shared" si="0"/>
        <v>0</v>
      </c>
      <c r="K1560" s="150" t="s">
        <v>1</v>
      </c>
      <c r="L1560" s="35"/>
      <c r="M1560" s="155" t="s">
        <v>1</v>
      </c>
      <c r="N1560" s="156" t="s">
        <v>51</v>
      </c>
      <c r="O1560" s="60"/>
      <c r="P1560" s="157">
        <f t="shared" si="1"/>
        <v>0</v>
      </c>
      <c r="Q1560" s="157">
        <v>0</v>
      </c>
      <c r="R1560" s="157">
        <f t="shared" si="2"/>
        <v>0</v>
      </c>
      <c r="S1560" s="157">
        <v>0</v>
      </c>
      <c r="T1560" s="158">
        <f t="shared" si="3"/>
        <v>0</v>
      </c>
      <c r="U1560" s="34"/>
      <c r="V1560" s="34"/>
      <c r="W1560" s="34"/>
      <c r="X1560" s="34"/>
      <c r="Y1560" s="34"/>
      <c r="Z1560" s="34"/>
      <c r="AA1560" s="34"/>
      <c r="AB1560" s="34"/>
      <c r="AC1560" s="34"/>
      <c r="AD1560" s="34"/>
      <c r="AE1560" s="34"/>
      <c r="AR1560" s="159" t="s">
        <v>310</v>
      </c>
      <c r="AT1560" s="159" t="s">
        <v>305</v>
      </c>
      <c r="AU1560" s="159" t="s">
        <v>96</v>
      </c>
      <c r="AY1560" s="18" t="s">
        <v>302</v>
      </c>
      <c r="BE1560" s="160">
        <f t="shared" si="4"/>
        <v>0</v>
      </c>
      <c r="BF1560" s="160">
        <f t="shared" si="5"/>
        <v>0</v>
      </c>
      <c r="BG1560" s="160">
        <f t="shared" si="6"/>
        <v>0</v>
      </c>
      <c r="BH1560" s="160">
        <f t="shared" si="7"/>
        <v>0</v>
      </c>
      <c r="BI1560" s="160">
        <f t="shared" si="8"/>
        <v>0</v>
      </c>
      <c r="BJ1560" s="18" t="s">
        <v>23</v>
      </c>
      <c r="BK1560" s="160">
        <f t="shared" si="9"/>
        <v>0</v>
      </c>
      <c r="BL1560" s="18" t="s">
        <v>310</v>
      </c>
      <c r="BM1560" s="159" t="s">
        <v>3384</v>
      </c>
    </row>
    <row r="1561" spans="1:65" s="2" customFormat="1" ht="16.5" customHeight="1">
      <c r="A1561" s="34"/>
      <c r="B1561" s="147"/>
      <c r="C1561" s="193" t="s">
        <v>1904</v>
      </c>
      <c r="D1561" s="193" t="s">
        <v>526</v>
      </c>
      <c r="E1561" s="194" t="s">
        <v>3385</v>
      </c>
      <c r="F1561" s="195" t="s">
        <v>3386</v>
      </c>
      <c r="G1561" s="196" t="s">
        <v>445</v>
      </c>
      <c r="H1561" s="197">
        <v>7</v>
      </c>
      <c r="I1561" s="198"/>
      <c r="J1561" s="199">
        <f t="shared" si="0"/>
        <v>0</v>
      </c>
      <c r="K1561" s="195" t="s">
        <v>1</v>
      </c>
      <c r="L1561" s="200"/>
      <c r="M1561" s="201" t="s">
        <v>1</v>
      </c>
      <c r="N1561" s="202" t="s">
        <v>51</v>
      </c>
      <c r="O1561" s="60"/>
      <c r="P1561" s="157">
        <f t="shared" si="1"/>
        <v>0</v>
      </c>
      <c r="Q1561" s="157">
        <v>2.5499999999999998E-2</v>
      </c>
      <c r="R1561" s="157">
        <f t="shared" si="2"/>
        <v>0.17849999999999999</v>
      </c>
      <c r="S1561" s="157">
        <v>0</v>
      </c>
      <c r="T1561" s="158">
        <f t="shared" si="3"/>
        <v>0</v>
      </c>
      <c r="U1561" s="34"/>
      <c r="V1561" s="34"/>
      <c r="W1561" s="34"/>
      <c r="X1561" s="34"/>
      <c r="Y1561" s="34"/>
      <c r="Z1561" s="34"/>
      <c r="AA1561" s="34"/>
      <c r="AB1561" s="34"/>
      <c r="AC1561" s="34"/>
      <c r="AD1561" s="34"/>
      <c r="AE1561" s="34"/>
      <c r="AR1561" s="159" t="s">
        <v>140</v>
      </c>
      <c r="AT1561" s="159" t="s">
        <v>526</v>
      </c>
      <c r="AU1561" s="159" t="s">
        <v>96</v>
      </c>
      <c r="AY1561" s="18" t="s">
        <v>302</v>
      </c>
      <c r="BE1561" s="160">
        <f t="shared" si="4"/>
        <v>0</v>
      </c>
      <c r="BF1561" s="160">
        <f t="shared" si="5"/>
        <v>0</v>
      </c>
      <c r="BG1561" s="160">
        <f t="shared" si="6"/>
        <v>0</v>
      </c>
      <c r="BH1561" s="160">
        <f t="shared" si="7"/>
        <v>0</v>
      </c>
      <c r="BI1561" s="160">
        <f t="shared" si="8"/>
        <v>0</v>
      </c>
      <c r="BJ1561" s="18" t="s">
        <v>23</v>
      </c>
      <c r="BK1561" s="160">
        <f t="shared" si="9"/>
        <v>0</v>
      </c>
      <c r="BL1561" s="18" t="s">
        <v>310</v>
      </c>
      <c r="BM1561" s="159" t="s">
        <v>3387</v>
      </c>
    </row>
    <row r="1562" spans="1:65" s="2" customFormat="1" ht="16.5" customHeight="1">
      <c r="A1562" s="34"/>
      <c r="B1562" s="147"/>
      <c r="C1562" s="148" t="s">
        <v>1909</v>
      </c>
      <c r="D1562" s="148" t="s">
        <v>305</v>
      </c>
      <c r="E1562" s="149" t="s">
        <v>3388</v>
      </c>
      <c r="F1562" s="150" t="s">
        <v>3389</v>
      </c>
      <c r="G1562" s="151" t="s">
        <v>445</v>
      </c>
      <c r="H1562" s="152">
        <v>4</v>
      </c>
      <c r="I1562" s="153"/>
      <c r="J1562" s="154">
        <f t="shared" si="0"/>
        <v>0</v>
      </c>
      <c r="K1562" s="150" t="s">
        <v>1</v>
      </c>
      <c r="L1562" s="35"/>
      <c r="M1562" s="155" t="s">
        <v>1</v>
      </c>
      <c r="N1562" s="156" t="s">
        <v>51</v>
      </c>
      <c r="O1562" s="60"/>
      <c r="P1562" s="157">
        <f t="shared" si="1"/>
        <v>0</v>
      </c>
      <c r="Q1562" s="157">
        <v>0</v>
      </c>
      <c r="R1562" s="157">
        <f t="shared" si="2"/>
        <v>0</v>
      </c>
      <c r="S1562" s="157">
        <v>0</v>
      </c>
      <c r="T1562" s="158">
        <f t="shared" si="3"/>
        <v>0</v>
      </c>
      <c r="U1562" s="34"/>
      <c r="V1562" s="34"/>
      <c r="W1562" s="34"/>
      <c r="X1562" s="34"/>
      <c r="Y1562" s="34"/>
      <c r="Z1562" s="34"/>
      <c r="AA1562" s="34"/>
      <c r="AB1562" s="34"/>
      <c r="AC1562" s="34"/>
      <c r="AD1562" s="34"/>
      <c r="AE1562" s="34"/>
      <c r="AR1562" s="159" t="s">
        <v>310</v>
      </c>
      <c r="AT1562" s="159" t="s">
        <v>305</v>
      </c>
      <c r="AU1562" s="159" t="s">
        <v>96</v>
      </c>
      <c r="AY1562" s="18" t="s">
        <v>302</v>
      </c>
      <c r="BE1562" s="160">
        <f t="shared" si="4"/>
        <v>0</v>
      </c>
      <c r="BF1562" s="160">
        <f t="shared" si="5"/>
        <v>0</v>
      </c>
      <c r="BG1562" s="160">
        <f t="shared" si="6"/>
        <v>0</v>
      </c>
      <c r="BH1562" s="160">
        <f t="shared" si="7"/>
        <v>0</v>
      </c>
      <c r="BI1562" s="160">
        <f t="shared" si="8"/>
        <v>0</v>
      </c>
      <c r="BJ1562" s="18" t="s">
        <v>23</v>
      </c>
      <c r="BK1562" s="160">
        <f t="shared" si="9"/>
        <v>0</v>
      </c>
      <c r="BL1562" s="18" t="s">
        <v>310</v>
      </c>
      <c r="BM1562" s="159" t="s">
        <v>3390</v>
      </c>
    </row>
    <row r="1563" spans="1:65" s="2" customFormat="1" ht="16.5" customHeight="1">
      <c r="A1563" s="34"/>
      <c r="B1563" s="147"/>
      <c r="C1563" s="193" t="s">
        <v>1913</v>
      </c>
      <c r="D1563" s="193" t="s">
        <v>526</v>
      </c>
      <c r="E1563" s="194" t="s">
        <v>3391</v>
      </c>
      <c r="F1563" s="195" t="s">
        <v>3392</v>
      </c>
      <c r="G1563" s="196" t="s">
        <v>445</v>
      </c>
      <c r="H1563" s="197">
        <v>4</v>
      </c>
      <c r="I1563" s="198"/>
      <c r="J1563" s="199">
        <f t="shared" si="0"/>
        <v>0</v>
      </c>
      <c r="K1563" s="195" t="s">
        <v>1</v>
      </c>
      <c r="L1563" s="200"/>
      <c r="M1563" s="201" t="s">
        <v>1</v>
      </c>
      <c r="N1563" s="202" t="s">
        <v>51</v>
      </c>
      <c r="O1563" s="60"/>
      <c r="P1563" s="157">
        <f t="shared" si="1"/>
        <v>0</v>
      </c>
      <c r="Q1563" s="157">
        <v>2.9499999999999998E-2</v>
      </c>
      <c r="R1563" s="157">
        <f t="shared" si="2"/>
        <v>0.11799999999999999</v>
      </c>
      <c r="S1563" s="157">
        <v>0</v>
      </c>
      <c r="T1563" s="158">
        <f t="shared" si="3"/>
        <v>0</v>
      </c>
      <c r="U1563" s="34"/>
      <c r="V1563" s="34"/>
      <c r="W1563" s="34"/>
      <c r="X1563" s="34"/>
      <c r="Y1563" s="34"/>
      <c r="Z1563" s="34"/>
      <c r="AA1563" s="34"/>
      <c r="AB1563" s="34"/>
      <c r="AC1563" s="34"/>
      <c r="AD1563" s="34"/>
      <c r="AE1563" s="34"/>
      <c r="AR1563" s="159" t="s">
        <v>140</v>
      </c>
      <c r="AT1563" s="159" t="s">
        <v>526</v>
      </c>
      <c r="AU1563" s="159" t="s">
        <v>96</v>
      </c>
      <c r="AY1563" s="18" t="s">
        <v>302</v>
      </c>
      <c r="BE1563" s="160">
        <f t="shared" si="4"/>
        <v>0</v>
      </c>
      <c r="BF1563" s="160">
        <f t="shared" si="5"/>
        <v>0</v>
      </c>
      <c r="BG1563" s="160">
        <f t="shared" si="6"/>
        <v>0</v>
      </c>
      <c r="BH1563" s="160">
        <f t="shared" si="7"/>
        <v>0</v>
      </c>
      <c r="BI1563" s="160">
        <f t="shared" si="8"/>
        <v>0</v>
      </c>
      <c r="BJ1563" s="18" t="s">
        <v>23</v>
      </c>
      <c r="BK1563" s="160">
        <f t="shared" si="9"/>
        <v>0</v>
      </c>
      <c r="BL1563" s="18" t="s">
        <v>310</v>
      </c>
      <c r="BM1563" s="159" t="s">
        <v>3393</v>
      </c>
    </row>
    <row r="1564" spans="1:65" s="2" customFormat="1" ht="16.5" customHeight="1">
      <c r="A1564" s="34"/>
      <c r="B1564" s="147"/>
      <c r="C1564" s="148" t="s">
        <v>1917</v>
      </c>
      <c r="D1564" s="148" t="s">
        <v>305</v>
      </c>
      <c r="E1564" s="149" t="s">
        <v>1577</v>
      </c>
      <c r="F1564" s="150" t="s">
        <v>1578</v>
      </c>
      <c r="G1564" s="151" t="s">
        <v>411</v>
      </c>
      <c r="H1564" s="152">
        <v>3.4670000000000001</v>
      </c>
      <c r="I1564" s="153"/>
      <c r="J1564" s="154">
        <f t="shared" si="0"/>
        <v>0</v>
      </c>
      <c r="K1564" s="150" t="s">
        <v>1</v>
      </c>
      <c r="L1564" s="35"/>
      <c r="M1564" s="155" t="s">
        <v>1</v>
      </c>
      <c r="N1564" s="156" t="s">
        <v>51</v>
      </c>
      <c r="O1564" s="60"/>
      <c r="P1564" s="157">
        <f t="shared" si="1"/>
        <v>0</v>
      </c>
      <c r="Q1564" s="157">
        <v>2.4780000000000002</v>
      </c>
      <c r="R1564" s="157">
        <f t="shared" si="2"/>
        <v>8.5912260000000007</v>
      </c>
      <c r="S1564" s="157">
        <v>0</v>
      </c>
      <c r="T1564" s="158">
        <f t="shared" si="3"/>
        <v>0</v>
      </c>
      <c r="U1564" s="34"/>
      <c r="V1564" s="34"/>
      <c r="W1564" s="34"/>
      <c r="X1564" s="34"/>
      <c r="Y1564" s="34"/>
      <c r="Z1564" s="34"/>
      <c r="AA1564" s="34"/>
      <c r="AB1564" s="34"/>
      <c r="AC1564" s="34"/>
      <c r="AD1564" s="34"/>
      <c r="AE1564" s="34"/>
      <c r="AR1564" s="159" t="s">
        <v>310</v>
      </c>
      <c r="AT1564" s="159" t="s">
        <v>305</v>
      </c>
      <c r="AU1564" s="159" t="s">
        <v>96</v>
      </c>
      <c r="AY1564" s="18" t="s">
        <v>302</v>
      </c>
      <c r="BE1564" s="160">
        <f t="shared" si="4"/>
        <v>0</v>
      </c>
      <c r="BF1564" s="160">
        <f t="shared" si="5"/>
        <v>0</v>
      </c>
      <c r="BG1564" s="160">
        <f t="shared" si="6"/>
        <v>0</v>
      </c>
      <c r="BH1564" s="160">
        <f t="shared" si="7"/>
        <v>0</v>
      </c>
      <c r="BI1564" s="160">
        <f t="shared" si="8"/>
        <v>0</v>
      </c>
      <c r="BJ1564" s="18" t="s">
        <v>23</v>
      </c>
      <c r="BK1564" s="160">
        <f t="shared" si="9"/>
        <v>0</v>
      </c>
      <c r="BL1564" s="18" t="s">
        <v>310</v>
      </c>
      <c r="BM1564" s="159" t="s">
        <v>1579</v>
      </c>
    </row>
    <row r="1565" spans="1:65" s="13" customFormat="1">
      <c r="B1565" s="161"/>
      <c r="D1565" s="162" t="s">
        <v>312</v>
      </c>
      <c r="E1565" s="163" t="s">
        <v>1</v>
      </c>
      <c r="F1565" s="164" t="s">
        <v>424</v>
      </c>
      <c r="H1565" s="163" t="s">
        <v>1</v>
      </c>
      <c r="I1565" s="165"/>
      <c r="L1565" s="161"/>
      <c r="M1565" s="166"/>
      <c r="N1565" s="167"/>
      <c r="O1565" s="167"/>
      <c r="P1565" s="167"/>
      <c r="Q1565" s="167"/>
      <c r="R1565" s="167"/>
      <c r="S1565" s="167"/>
      <c r="T1565" s="168"/>
      <c r="AT1565" s="163" t="s">
        <v>312</v>
      </c>
      <c r="AU1565" s="163" t="s">
        <v>96</v>
      </c>
      <c r="AV1565" s="13" t="s">
        <v>23</v>
      </c>
      <c r="AW1565" s="13" t="s">
        <v>41</v>
      </c>
      <c r="AX1565" s="13" t="s">
        <v>86</v>
      </c>
      <c r="AY1565" s="163" t="s">
        <v>302</v>
      </c>
    </row>
    <row r="1566" spans="1:65" s="14" customFormat="1">
      <c r="B1566" s="169"/>
      <c r="D1566" s="162" t="s">
        <v>312</v>
      </c>
      <c r="E1566" s="170" t="s">
        <v>1</v>
      </c>
      <c r="F1566" s="171" t="s">
        <v>3394</v>
      </c>
      <c r="H1566" s="172">
        <v>1.2729999999999999</v>
      </c>
      <c r="I1566" s="173"/>
      <c r="L1566" s="169"/>
      <c r="M1566" s="174"/>
      <c r="N1566" s="175"/>
      <c r="O1566" s="175"/>
      <c r="P1566" s="175"/>
      <c r="Q1566" s="175"/>
      <c r="R1566" s="175"/>
      <c r="S1566" s="175"/>
      <c r="T1566" s="176"/>
      <c r="AT1566" s="170" t="s">
        <v>312</v>
      </c>
      <c r="AU1566" s="170" t="s">
        <v>96</v>
      </c>
      <c r="AV1566" s="14" t="s">
        <v>96</v>
      </c>
      <c r="AW1566" s="14" t="s">
        <v>41</v>
      </c>
      <c r="AX1566" s="14" t="s">
        <v>86</v>
      </c>
      <c r="AY1566" s="170" t="s">
        <v>302</v>
      </c>
    </row>
    <row r="1567" spans="1:65" s="14" customFormat="1">
      <c r="B1567" s="169"/>
      <c r="D1567" s="162" t="s">
        <v>312</v>
      </c>
      <c r="E1567" s="170" t="s">
        <v>1</v>
      </c>
      <c r="F1567" s="171" t="s">
        <v>3395</v>
      </c>
      <c r="H1567" s="172">
        <v>1.097</v>
      </c>
      <c r="I1567" s="173"/>
      <c r="L1567" s="169"/>
      <c r="M1567" s="174"/>
      <c r="N1567" s="175"/>
      <c r="O1567" s="175"/>
      <c r="P1567" s="175"/>
      <c r="Q1567" s="175"/>
      <c r="R1567" s="175"/>
      <c r="S1567" s="175"/>
      <c r="T1567" s="176"/>
      <c r="AT1567" s="170" t="s">
        <v>312</v>
      </c>
      <c r="AU1567" s="170" t="s">
        <v>96</v>
      </c>
      <c r="AV1567" s="14" t="s">
        <v>96</v>
      </c>
      <c r="AW1567" s="14" t="s">
        <v>41</v>
      </c>
      <c r="AX1567" s="14" t="s">
        <v>86</v>
      </c>
      <c r="AY1567" s="170" t="s">
        <v>302</v>
      </c>
    </row>
    <row r="1568" spans="1:65" s="14" customFormat="1">
      <c r="B1568" s="169"/>
      <c r="D1568" s="162" t="s">
        <v>312</v>
      </c>
      <c r="E1568" s="170" t="s">
        <v>1</v>
      </c>
      <c r="F1568" s="171" t="s">
        <v>3396</v>
      </c>
      <c r="H1568" s="172">
        <v>1.097</v>
      </c>
      <c r="I1568" s="173"/>
      <c r="L1568" s="169"/>
      <c r="M1568" s="174"/>
      <c r="N1568" s="175"/>
      <c r="O1568" s="175"/>
      <c r="P1568" s="175"/>
      <c r="Q1568" s="175"/>
      <c r="R1568" s="175"/>
      <c r="S1568" s="175"/>
      <c r="T1568" s="176"/>
      <c r="AT1568" s="170" t="s">
        <v>312</v>
      </c>
      <c r="AU1568" s="170" t="s">
        <v>96</v>
      </c>
      <c r="AV1568" s="14" t="s">
        <v>96</v>
      </c>
      <c r="AW1568" s="14" t="s">
        <v>41</v>
      </c>
      <c r="AX1568" s="14" t="s">
        <v>86</v>
      </c>
      <c r="AY1568" s="170" t="s">
        <v>302</v>
      </c>
    </row>
    <row r="1569" spans="1:65" s="15" customFormat="1">
      <c r="B1569" s="177"/>
      <c r="D1569" s="162" t="s">
        <v>312</v>
      </c>
      <c r="E1569" s="178" t="s">
        <v>1</v>
      </c>
      <c r="F1569" s="179" t="s">
        <v>324</v>
      </c>
      <c r="H1569" s="180">
        <v>3.4670000000000001</v>
      </c>
      <c r="I1569" s="181"/>
      <c r="L1569" s="177"/>
      <c r="M1569" s="182"/>
      <c r="N1569" s="183"/>
      <c r="O1569" s="183"/>
      <c r="P1569" s="183"/>
      <c r="Q1569" s="183"/>
      <c r="R1569" s="183"/>
      <c r="S1569" s="183"/>
      <c r="T1569" s="184"/>
      <c r="AT1569" s="178" t="s">
        <v>312</v>
      </c>
      <c r="AU1569" s="178" t="s">
        <v>96</v>
      </c>
      <c r="AV1569" s="15" t="s">
        <v>310</v>
      </c>
      <c r="AW1569" s="15" t="s">
        <v>41</v>
      </c>
      <c r="AX1569" s="15" t="s">
        <v>23</v>
      </c>
      <c r="AY1569" s="178" t="s">
        <v>302</v>
      </c>
    </row>
    <row r="1570" spans="1:65" s="2" customFormat="1" ht="16.5" customHeight="1">
      <c r="A1570" s="34"/>
      <c r="B1570" s="147"/>
      <c r="C1570" s="148" t="s">
        <v>1921</v>
      </c>
      <c r="D1570" s="148" t="s">
        <v>305</v>
      </c>
      <c r="E1570" s="149" t="s">
        <v>1591</v>
      </c>
      <c r="F1570" s="150" t="s">
        <v>1592</v>
      </c>
      <c r="G1570" s="151" t="s">
        <v>411</v>
      </c>
      <c r="H1570" s="152">
        <v>18.635000000000002</v>
      </c>
      <c r="I1570" s="153"/>
      <c r="J1570" s="154">
        <f>ROUND(I1570*H1570,2)</f>
        <v>0</v>
      </c>
      <c r="K1570" s="150" t="s">
        <v>1</v>
      </c>
      <c r="L1570" s="35"/>
      <c r="M1570" s="155" t="s">
        <v>1</v>
      </c>
      <c r="N1570" s="156" t="s">
        <v>51</v>
      </c>
      <c r="O1570" s="60"/>
      <c r="P1570" s="157">
        <f>O1570*H1570</f>
        <v>0</v>
      </c>
      <c r="Q1570" s="157">
        <v>2.4780000000000002</v>
      </c>
      <c r="R1570" s="157">
        <f>Q1570*H1570</f>
        <v>46.177530000000004</v>
      </c>
      <c r="S1570" s="157">
        <v>0</v>
      </c>
      <c r="T1570" s="158">
        <f>S1570*H1570</f>
        <v>0</v>
      </c>
      <c r="U1570" s="34"/>
      <c r="V1570" s="34"/>
      <c r="W1570" s="34"/>
      <c r="X1570" s="34"/>
      <c r="Y1570" s="34"/>
      <c r="Z1570" s="34"/>
      <c r="AA1570" s="34"/>
      <c r="AB1570" s="34"/>
      <c r="AC1570" s="34"/>
      <c r="AD1570" s="34"/>
      <c r="AE1570" s="34"/>
      <c r="AR1570" s="159" t="s">
        <v>310</v>
      </c>
      <c r="AT1570" s="159" t="s">
        <v>305</v>
      </c>
      <c r="AU1570" s="159" t="s">
        <v>96</v>
      </c>
      <c r="AY1570" s="18" t="s">
        <v>302</v>
      </c>
      <c r="BE1570" s="160">
        <f>IF(N1570="základní",J1570,0)</f>
        <v>0</v>
      </c>
      <c r="BF1570" s="160">
        <f>IF(N1570="snížená",J1570,0)</f>
        <v>0</v>
      </c>
      <c r="BG1570" s="160">
        <f>IF(N1570="zákl. přenesená",J1570,0)</f>
        <v>0</v>
      </c>
      <c r="BH1570" s="160">
        <f>IF(N1570="sníž. přenesená",J1570,0)</f>
        <v>0</v>
      </c>
      <c r="BI1570" s="160">
        <f>IF(N1570="nulová",J1570,0)</f>
        <v>0</v>
      </c>
      <c r="BJ1570" s="18" t="s">
        <v>23</v>
      </c>
      <c r="BK1570" s="160">
        <f>ROUND(I1570*H1570,2)</f>
        <v>0</v>
      </c>
      <c r="BL1570" s="18" t="s">
        <v>310</v>
      </c>
      <c r="BM1570" s="159" t="s">
        <v>1593</v>
      </c>
    </row>
    <row r="1571" spans="1:65" s="13" customFormat="1">
      <c r="B1571" s="161"/>
      <c r="D1571" s="162" t="s">
        <v>312</v>
      </c>
      <c r="E1571" s="163" t="s">
        <v>1</v>
      </c>
      <c r="F1571" s="164" t="s">
        <v>1119</v>
      </c>
      <c r="H1571" s="163" t="s">
        <v>1</v>
      </c>
      <c r="I1571" s="165"/>
      <c r="L1571" s="161"/>
      <c r="M1571" s="166"/>
      <c r="N1571" s="167"/>
      <c r="O1571" s="167"/>
      <c r="P1571" s="167"/>
      <c r="Q1571" s="167"/>
      <c r="R1571" s="167"/>
      <c r="S1571" s="167"/>
      <c r="T1571" s="168"/>
      <c r="AT1571" s="163" t="s">
        <v>312</v>
      </c>
      <c r="AU1571" s="163" t="s">
        <v>96</v>
      </c>
      <c r="AV1571" s="13" t="s">
        <v>23</v>
      </c>
      <c r="AW1571" s="13" t="s">
        <v>41</v>
      </c>
      <c r="AX1571" s="13" t="s">
        <v>86</v>
      </c>
      <c r="AY1571" s="163" t="s">
        <v>302</v>
      </c>
    </row>
    <row r="1572" spans="1:65" s="14" customFormat="1">
      <c r="B1572" s="169"/>
      <c r="D1572" s="162" t="s">
        <v>312</v>
      </c>
      <c r="E1572" s="170" t="s">
        <v>1</v>
      </c>
      <c r="F1572" s="171" t="s">
        <v>3397</v>
      </c>
      <c r="H1572" s="172">
        <v>2.8959999999999999</v>
      </c>
      <c r="I1572" s="173"/>
      <c r="L1572" s="169"/>
      <c r="M1572" s="174"/>
      <c r="N1572" s="175"/>
      <c r="O1572" s="175"/>
      <c r="P1572" s="175"/>
      <c r="Q1572" s="175"/>
      <c r="R1572" s="175"/>
      <c r="S1572" s="175"/>
      <c r="T1572" s="176"/>
      <c r="AT1572" s="170" t="s">
        <v>312</v>
      </c>
      <c r="AU1572" s="170" t="s">
        <v>96</v>
      </c>
      <c r="AV1572" s="14" t="s">
        <v>96</v>
      </c>
      <c r="AW1572" s="14" t="s">
        <v>41</v>
      </c>
      <c r="AX1572" s="14" t="s">
        <v>86</v>
      </c>
      <c r="AY1572" s="170" t="s">
        <v>302</v>
      </c>
    </row>
    <row r="1573" spans="1:65" s="14" customFormat="1">
      <c r="B1573" s="169"/>
      <c r="D1573" s="162" t="s">
        <v>312</v>
      </c>
      <c r="E1573" s="170" t="s">
        <v>1</v>
      </c>
      <c r="F1573" s="171" t="s">
        <v>3398</v>
      </c>
      <c r="H1573" s="172">
        <v>7.6070000000000002</v>
      </c>
      <c r="I1573" s="173"/>
      <c r="L1573" s="169"/>
      <c r="M1573" s="174"/>
      <c r="N1573" s="175"/>
      <c r="O1573" s="175"/>
      <c r="P1573" s="175"/>
      <c r="Q1573" s="175"/>
      <c r="R1573" s="175"/>
      <c r="S1573" s="175"/>
      <c r="T1573" s="176"/>
      <c r="AT1573" s="170" t="s">
        <v>312</v>
      </c>
      <c r="AU1573" s="170" t="s">
        <v>96</v>
      </c>
      <c r="AV1573" s="14" t="s">
        <v>96</v>
      </c>
      <c r="AW1573" s="14" t="s">
        <v>41</v>
      </c>
      <c r="AX1573" s="14" t="s">
        <v>86</v>
      </c>
      <c r="AY1573" s="170" t="s">
        <v>302</v>
      </c>
    </row>
    <row r="1574" spans="1:65" s="14" customFormat="1">
      <c r="B1574" s="169"/>
      <c r="D1574" s="162" t="s">
        <v>312</v>
      </c>
      <c r="E1574" s="170" t="s">
        <v>1</v>
      </c>
      <c r="F1574" s="171" t="s">
        <v>3399</v>
      </c>
      <c r="H1574" s="172">
        <v>8.1319999999999997</v>
      </c>
      <c r="I1574" s="173"/>
      <c r="L1574" s="169"/>
      <c r="M1574" s="174"/>
      <c r="N1574" s="175"/>
      <c r="O1574" s="175"/>
      <c r="P1574" s="175"/>
      <c r="Q1574" s="175"/>
      <c r="R1574" s="175"/>
      <c r="S1574" s="175"/>
      <c r="T1574" s="176"/>
      <c r="AT1574" s="170" t="s">
        <v>312</v>
      </c>
      <c r="AU1574" s="170" t="s">
        <v>96</v>
      </c>
      <c r="AV1574" s="14" t="s">
        <v>96</v>
      </c>
      <c r="AW1574" s="14" t="s">
        <v>41</v>
      </c>
      <c r="AX1574" s="14" t="s">
        <v>86</v>
      </c>
      <c r="AY1574" s="170" t="s">
        <v>302</v>
      </c>
    </row>
    <row r="1575" spans="1:65" s="15" customFormat="1">
      <c r="B1575" s="177"/>
      <c r="D1575" s="162" t="s">
        <v>312</v>
      </c>
      <c r="E1575" s="178" t="s">
        <v>1</v>
      </c>
      <c r="F1575" s="179" t="s">
        <v>324</v>
      </c>
      <c r="H1575" s="180">
        <v>18.635000000000002</v>
      </c>
      <c r="I1575" s="181"/>
      <c r="L1575" s="177"/>
      <c r="M1575" s="182"/>
      <c r="N1575" s="183"/>
      <c r="O1575" s="183"/>
      <c r="P1575" s="183"/>
      <c r="Q1575" s="183"/>
      <c r="R1575" s="183"/>
      <c r="S1575" s="183"/>
      <c r="T1575" s="184"/>
      <c r="AT1575" s="178" t="s">
        <v>312</v>
      </c>
      <c r="AU1575" s="178" t="s">
        <v>96</v>
      </c>
      <c r="AV1575" s="15" t="s">
        <v>310</v>
      </c>
      <c r="AW1575" s="15" t="s">
        <v>41</v>
      </c>
      <c r="AX1575" s="15" t="s">
        <v>23</v>
      </c>
      <c r="AY1575" s="178" t="s">
        <v>302</v>
      </c>
    </row>
    <row r="1576" spans="1:65" s="2" customFormat="1" ht="16.5" customHeight="1">
      <c r="A1576" s="34"/>
      <c r="B1576" s="147"/>
      <c r="C1576" s="148" t="s">
        <v>1926</v>
      </c>
      <c r="D1576" s="148" t="s">
        <v>305</v>
      </c>
      <c r="E1576" s="149" t="s">
        <v>1616</v>
      </c>
      <c r="F1576" s="150" t="s">
        <v>1617</v>
      </c>
      <c r="G1576" s="151" t="s">
        <v>411</v>
      </c>
      <c r="H1576" s="152">
        <v>3.4670000000000001</v>
      </c>
      <c r="I1576" s="153"/>
      <c r="J1576" s="154">
        <f>ROUND(I1576*H1576,2)</f>
        <v>0</v>
      </c>
      <c r="K1576" s="150" t="s">
        <v>1</v>
      </c>
      <c r="L1576" s="35"/>
      <c r="M1576" s="155" t="s">
        <v>1</v>
      </c>
      <c r="N1576" s="156" t="s">
        <v>51</v>
      </c>
      <c r="O1576" s="60"/>
      <c r="P1576" s="157">
        <f>O1576*H1576</f>
        <v>0</v>
      </c>
      <c r="Q1576" s="157">
        <v>2.4780000000000002</v>
      </c>
      <c r="R1576" s="157">
        <f>Q1576*H1576</f>
        <v>8.5912260000000007</v>
      </c>
      <c r="S1576" s="157">
        <v>0</v>
      </c>
      <c r="T1576" s="158">
        <f>S1576*H1576</f>
        <v>0</v>
      </c>
      <c r="U1576" s="34"/>
      <c r="V1576" s="34"/>
      <c r="W1576" s="34"/>
      <c r="X1576" s="34"/>
      <c r="Y1576" s="34"/>
      <c r="Z1576" s="34"/>
      <c r="AA1576" s="34"/>
      <c r="AB1576" s="34"/>
      <c r="AC1576" s="34"/>
      <c r="AD1576" s="34"/>
      <c r="AE1576" s="34"/>
      <c r="AR1576" s="159" t="s">
        <v>310</v>
      </c>
      <c r="AT1576" s="159" t="s">
        <v>305</v>
      </c>
      <c r="AU1576" s="159" t="s">
        <v>96</v>
      </c>
      <c r="AY1576" s="18" t="s">
        <v>302</v>
      </c>
      <c r="BE1576" s="160">
        <f>IF(N1576="základní",J1576,0)</f>
        <v>0</v>
      </c>
      <c r="BF1576" s="160">
        <f>IF(N1576="snížená",J1576,0)</f>
        <v>0</v>
      </c>
      <c r="BG1576" s="160">
        <f>IF(N1576="zákl. přenesená",J1576,0)</f>
        <v>0</v>
      </c>
      <c r="BH1576" s="160">
        <f>IF(N1576="sníž. přenesená",J1576,0)</f>
        <v>0</v>
      </c>
      <c r="BI1576" s="160">
        <f>IF(N1576="nulová",J1576,0)</f>
        <v>0</v>
      </c>
      <c r="BJ1576" s="18" t="s">
        <v>23</v>
      </c>
      <c r="BK1576" s="160">
        <f>ROUND(I1576*H1576,2)</f>
        <v>0</v>
      </c>
      <c r="BL1576" s="18" t="s">
        <v>310</v>
      </c>
      <c r="BM1576" s="159" t="s">
        <v>1618</v>
      </c>
    </row>
    <row r="1577" spans="1:65" s="13" customFormat="1">
      <c r="B1577" s="161"/>
      <c r="D1577" s="162" t="s">
        <v>312</v>
      </c>
      <c r="E1577" s="163" t="s">
        <v>1</v>
      </c>
      <c r="F1577" s="164" t="s">
        <v>424</v>
      </c>
      <c r="H1577" s="163" t="s">
        <v>1</v>
      </c>
      <c r="I1577" s="165"/>
      <c r="L1577" s="161"/>
      <c r="M1577" s="166"/>
      <c r="N1577" s="167"/>
      <c r="O1577" s="167"/>
      <c r="P1577" s="167"/>
      <c r="Q1577" s="167"/>
      <c r="R1577" s="167"/>
      <c r="S1577" s="167"/>
      <c r="T1577" s="168"/>
      <c r="AT1577" s="163" t="s">
        <v>312</v>
      </c>
      <c r="AU1577" s="163" t="s">
        <v>96</v>
      </c>
      <c r="AV1577" s="13" t="s">
        <v>23</v>
      </c>
      <c r="AW1577" s="13" t="s">
        <v>41</v>
      </c>
      <c r="AX1577" s="13" t="s">
        <v>86</v>
      </c>
      <c r="AY1577" s="163" t="s">
        <v>302</v>
      </c>
    </row>
    <row r="1578" spans="1:65" s="14" customFormat="1">
      <c r="B1578" s="169"/>
      <c r="D1578" s="162" t="s">
        <v>312</v>
      </c>
      <c r="E1578" s="170" t="s">
        <v>1</v>
      </c>
      <c r="F1578" s="171" t="s">
        <v>3394</v>
      </c>
      <c r="H1578" s="172">
        <v>1.2729999999999999</v>
      </c>
      <c r="I1578" s="173"/>
      <c r="L1578" s="169"/>
      <c r="M1578" s="174"/>
      <c r="N1578" s="175"/>
      <c r="O1578" s="175"/>
      <c r="P1578" s="175"/>
      <c r="Q1578" s="175"/>
      <c r="R1578" s="175"/>
      <c r="S1578" s="175"/>
      <c r="T1578" s="176"/>
      <c r="AT1578" s="170" t="s">
        <v>312</v>
      </c>
      <c r="AU1578" s="170" t="s">
        <v>96</v>
      </c>
      <c r="AV1578" s="14" t="s">
        <v>96</v>
      </c>
      <c r="AW1578" s="14" t="s">
        <v>41</v>
      </c>
      <c r="AX1578" s="14" t="s">
        <v>86</v>
      </c>
      <c r="AY1578" s="170" t="s">
        <v>302</v>
      </c>
    </row>
    <row r="1579" spans="1:65" s="14" customFormat="1">
      <c r="B1579" s="169"/>
      <c r="D1579" s="162" t="s">
        <v>312</v>
      </c>
      <c r="E1579" s="170" t="s">
        <v>1</v>
      </c>
      <c r="F1579" s="171" t="s">
        <v>3395</v>
      </c>
      <c r="H1579" s="172">
        <v>1.097</v>
      </c>
      <c r="I1579" s="173"/>
      <c r="L1579" s="169"/>
      <c r="M1579" s="174"/>
      <c r="N1579" s="175"/>
      <c r="O1579" s="175"/>
      <c r="P1579" s="175"/>
      <c r="Q1579" s="175"/>
      <c r="R1579" s="175"/>
      <c r="S1579" s="175"/>
      <c r="T1579" s="176"/>
      <c r="AT1579" s="170" t="s">
        <v>312</v>
      </c>
      <c r="AU1579" s="170" t="s">
        <v>96</v>
      </c>
      <c r="AV1579" s="14" t="s">
        <v>96</v>
      </c>
      <c r="AW1579" s="14" t="s">
        <v>41</v>
      </c>
      <c r="AX1579" s="14" t="s">
        <v>86</v>
      </c>
      <c r="AY1579" s="170" t="s">
        <v>302</v>
      </c>
    </row>
    <row r="1580" spans="1:65" s="14" customFormat="1">
      <c r="B1580" s="169"/>
      <c r="D1580" s="162" t="s">
        <v>312</v>
      </c>
      <c r="E1580" s="170" t="s">
        <v>1</v>
      </c>
      <c r="F1580" s="171" t="s">
        <v>3396</v>
      </c>
      <c r="H1580" s="172">
        <v>1.097</v>
      </c>
      <c r="I1580" s="173"/>
      <c r="L1580" s="169"/>
      <c r="M1580" s="174"/>
      <c r="N1580" s="175"/>
      <c r="O1580" s="175"/>
      <c r="P1580" s="175"/>
      <c r="Q1580" s="175"/>
      <c r="R1580" s="175"/>
      <c r="S1580" s="175"/>
      <c r="T1580" s="176"/>
      <c r="AT1580" s="170" t="s">
        <v>312</v>
      </c>
      <c r="AU1580" s="170" t="s">
        <v>96</v>
      </c>
      <c r="AV1580" s="14" t="s">
        <v>96</v>
      </c>
      <c r="AW1580" s="14" t="s">
        <v>41</v>
      </c>
      <c r="AX1580" s="14" t="s">
        <v>86</v>
      </c>
      <c r="AY1580" s="170" t="s">
        <v>302</v>
      </c>
    </row>
    <row r="1581" spans="1:65" s="15" customFormat="1">
      <c r="B1581" s="177"/>
      <c r="D1581" s="162" t="s">
        <v>312</v>
      </c>
      <c r="E1581" s="178" t="s">
        <v>1</v>
      </c>
      <c r="F1581" s="179" t="s">
        <v>324</v>
      </c>
      <c r="H1581" s="180">
        <v>3.4670000000000001</v>
      </c>
      <c r="I1581" s="181"/>
      <c r="L1581" s="177"/>
      <c r="M1581" s="182"/>
      <c r="N1581" s="183"/>
      <c r="O1581" s="183"/>
      <c r="P1581" s="183"/>
      <c r="Q1581" s="183"/>
      <c r="R1581" s="183"/>
      <c r="S1581" s="183"/>
      <c r="T1581" s="184"/>
      <c r="AT1581" s="178" t="s">
        <v>312</v>
      </c>
      <c r="AU1581" s="178" t="s">
        <v>96</v>
      </c>
      <c r="AV1581" s="15" t="s">
        <v>310</v>
      </c>
      <c r="AW1581" s="15" t="s">
        <v>41</v>
      </c>
      <c r="AX1581" s="15" t="s">
        <v>23</v>
      </c>
      <c r="AY1581" s="178" t="s">
        <v>302</v>
      </c>
    </row>
    <row r="1582" spans="1:65" s="2" customFormat="1" ht="16.5" customHeight="1">
      <c r="A1582" s="34"/>
      <c r="B1582" s="147"/>
      <c r="C1582" s="148" t="s">
        <v>1928</v>
      </c>
      <c r="D1582" s="148" t="s">
        <v>305</v>
      </c>
      <c r="E1582" s="149" t="s">
        <v>1630</v>
      </c>
      <c r="F1582" s="150" t="s">
        <v>1631</v>
      </c>
      <c r="G1582" s="151" t="s">
        <v>308</v>
      </c>
      <c r="H1582" s="152">
        <v>28.6</v>
      </c>
      <c r="I1582" s="153"/>
      <c r="J1582" s="154">
        <f>ROUND(I1582*H1582,2)</f>
        <v>0</v>
      </c>
      <c r="K1582" s="150" t="s">
        <v>309</v>
      </c>
      <c r="L1582" s="35"/>
      <c r="M1582" s="155" t="s">
        <v>1</v>
      </c>
      <c r="N1582" s="156" t="s">
        <v>51</v>
      </c>
      <c r="O1582" s="60"/>
      <c r="P1582" s="157">
        <f>O1582*H1582</f>
        <v>0</v>
      </c>
      <c r="Q1582" s="157">
        <v>2.32E-3</v>
      </c>
      <c r="R1582" s="157">
        <f>Q1582*H1582</f>
        <v>6.6352000000000008E-2</v>
      </c>
      <c r="S1582" s="157">
        <v>0</v>
      </c>
      <c r="T1582" s="158">
        <f>S1582*H1582</f>
        <v>0</v>
      </c>
      <c r="U1582" s="34"/>
      <c r="V1582" s="34"/>
      <c r="W1582" s="34"/>
      <c r="X1582" s="34"/>
      <c r="Y1582" s="34"/>
      <c r="Z1582" s="34"/>
      <c r="AA1582" s="34"/>
      <c r="AB1582" s="34"/>
      <c r="AC1582" s="34"/>
      <c r="AD1582" s="34"/>
      <c r="AE1582" s="34"/>
      <c r="AR1582" s="159" t="s">
        <v>310</v>
      </c>
      <c r="AT1582" s="159" t="s">
        <v>305</v>
      </c>
      <c r="AU1582" s="159" t="s">
        <v>96</v>
      </c>
      <c r="AY1582" s="18" t="s">
        <v>302</v>
      </c>
      <c r="BE1582" s="160">
        <f>IF(N1582="základní",J1582,0)</f>
        <v>0</v>
      </c>
      <c r="BF1582" s="160">
        <f>IF(N1582="snížená",J1582,0)</f>
        <v>0</v>
      </c>
      <c r="BG1582" s="160">
        <f>IF(N1582="zákl. přenesená",J1582,0)</f>
        <v>0</v>
      </c>
      <c r="BH1582" s="160">
        <f>IF(N1582="sníž. přenesená",J1582,0)</f>
        <v>0</v>
      </c>
      <c r="BI1582" s="160">
        <f>IF(N1582="nulová",J1582,0)</f>
        <v>0</v>
      </c>
      <c r="BJ1582" s="18" t="s">
        <v>23</v>
      </c>
      <c r="BK1582" s="160">
        <f>ROUND(I1582*H1582,2)</f>
        <v>0</v>
      </c>
      <c r="BL1582" s="18" t="s">
        <v>310</v>
      </c>
      <c r="BM1582" s="159" t="s">
        <v>1632</v>
      </c>
    </row>
    <row r="1583" spans="1:65" s="13" customFormat="1">
      <c r="B1583" s="161"/>
      <c r="D1583" s="162" t="s">
        <v>312</v>
      </c>
      <c r="E1583" s="163" t="s">
        <v>1</v>
      </c>
      <c r="F1583" s="164" t="s">
        <v>1119</v>
      </c>
      <c r="H1583" s="163" t="s">
        <v>1</v>
      </c>
      <c r="I1583" s="165"/>
      <c r="L1583" s="161"/>
      <c r="M1583" s="166"/>
      <c r="N1583" s="167"/>
      <c r="O1583" s="167"/>
      <c r="P1583" s="167"/>
      <c r="Q1583" s="167"/>
      <c r="R1583" s="167"/>
      <c r="S1583" s="167"/>
      <c r="T1583" s="168"/>
      <c r="AT1583" s="163" t="s">
        <v>312</v>
      </c>
      <c r="AU1583" s="163" t="s">
        <v>96</v>
      </c>
      <c r="AV1583" s="13" t="s">
        <v>23</v>
      </c>
      <c r="AW1583" s="13" t="s">
        <v>41</v>
      </c>
      <c r="AX1583" s="13" t="s">
        <v>86</v>
      </c>
      <c r="AY1583" s="163" t="s">
        <v>302</v>
      </c>
    </row>
    <row r="1584" spans="1:65" s="13" customFormat="1">
      <c r="B1584" s="161"/>
      <c r="D1584" s="162" t="s">
        <v>312</v>
      </c>
      <c r="E1584" s="163" t="s">
        <v>1</v>
      </c>
      <c r="F1584" s="164" t="s">
        <v>424</v>
      </c>
      <c r="H1584" s="163" t="s">
        <v>1</v>
      </c>
      <c r="I1584" s="165"/>
      <c r="L1584" s="161"/>
      <c r="M1584" s="166"/>
      <c r="N1584" s="167"/>
      <c r="O1584" s="167"/>
      <c r="P1584" s="167"/>
      <c r="Q1584" s="167"/>
      <c r="R1584" s="167"/>
      <c r="S1584" s="167"/>
      <c r="T1584" s="168"/>
      <c r="AT1584" s="163" t="s">
        <v>312</v>
      </c>
      <c r="AU1584" s="163" t="s">
        <v>96</v>
      </c>
      <c r="AV1584" s="13" t="s">
        <v>23</v>
      </c>
      <c r="AW1584" s="13" t="s">
        <v>41</v>
      </c>
      <c r="AX1584" s="13" t="s">
        <v>86</v>
      </c>
      <c r="AY1584" s="163" t="s">
        <v>302</v>
      </c>
    </row>
    <row r="1585" spans="1:65" s="14" customFormat="1">
      <c r="B1585" s="169"/>
      <c r="D1585" s="162" t="s">
        <v>312</v>
      </c>
      <c r="E1585" s="170" t="s">
        <v>1</v>
      </c>
      <c r="F1585" s="171" t="s">
        <v>3400</v>
      </c>
      <c r="H1585" s="172">
        <v>4.5999999999999996</v>
      </c>
      <c r="I1585" s="173"/>
      <c r="L1585" s="169"/>
      <c r="M1585" s="174"/>
      <c r="N1585" s="175"/>
      <c r="O1585" s="175"/>
      <c r="P1585" s="175"/>
      <c r="Q1585" s="175"/>
      <c r="R1585" s="175"/>
      <c r="S1585" s="175"/>
      <c r="T1585" s="176"/>
      <c r="AT1585" s="170" t="s">
        <v>312</v>
      </c>
      <c r="AU1585" s="170" t="s">
        <v>96</v>
      </c>
      <c r="AV1585" s="14" t="s">
        <v>96</v>
      </c>
      <c r="AW1585" s="14" t="s">
        <v>41</v>
      </c>
      <c r="AX1585" s="14" t="s">
        <v>86</v>
      </c>
      <c r="AY1585" s="170" t="s">
        <v>302</v>
      </c>
    </row>
    <row r="1586" spans="1:65" s="14" customFormat="1">
      <c r="B1586" s="169"/>
      <c r="D1586" s="162" t="s">
        <v>312</v>
      </c>
      <c r="E1586" s="170" t="s">
        <v>1</v>
      </c>
      <c r="F1586" s="171" t="s">
        <v>3401</v>
      </c>
      <c r="H1586" s="172">
        <v>11.6</v>
      </c>
      <c r="I1586" s="173"/>
      <c r="L1586" s="169"/>
      <c r="M1586" s="174"/>
      <c r="N1586" s="175"/>
      <c r="O1586" s="175"/>
      <c r="P1586" s="175"/>
      <c r="Q1586" s="175"/>
      <c r="R1586" s="175"/>
      <c r="S1586" s="175"/>
      <c r="T1586" s="176"/>
      <c r="AT1586" s="170" t="s">
        <v>312</v>
      </c>
      <c r="AU1586" s="170" t="s">
        <v>96</v>
      </c>
      <c r="AV1586" s="14" t="s">
        <v>96</v>
      </c>
      <c r="AW1586" s="14" t="s">
        <v>41</v>
      </c>
      <c r="AX1586" s="14" t="s">
        <v>86</v>
      </c>
      <c r="AY1586" s="170" t="s">
        <v>302</v>
      </c>
    </row>
    <row r="1587" spans="1:65" s="14" customFormat="1">
      <c r="B1587" s="169"/>
      <c r="D1587" s="162" t="s">
        <v>312</v>
      </c>
      <c r="E1587" s="170" t="s">
        <v>1</v>
      </c>
      <c r="F1587" s="171" t="s">
        <v>3402</v>
      </c>
      <c r="H1587" s="172">
        <v>12.4</v>
      </c>
      <c r="I1587" s="173"/>
      <c r="L1587" s="169"/>
      <c r="M1587" s="174"/>
      <c r="N1587" s="175"/>
      <c r="O1587" s="175"/>
      <c r="P1587" s="175"/>
      <c r="Q1587" s="175"/>
      <c r="R1587" s="175"/>
      <c r="S1587" s="175"/>
      <c r="T1587" s="176"/>
      <c r="AT1587" s="170" t="s">
        <v>312</v>
      </c>
      <c r="AU1587" s="170" t="s">
        <v>96</v>
      </c>
      <c r="AV1587" s="14" t="s">
        <v>96</v>
      </c>
      <c r="AW1587" s="14" t="s">
        <v>41</v>
      </c>
      <c r="AX1587" s="14" t="s">
        <v>86</v>
      </c>
      <c r="AY1587" s="170" t="s">
        <v>302</v>
      </c>
    </row>
    <row r="1588" spans="1:65" s="15" customFormat="1">
      <c r="B1588" s="177"/>
      <c r="D1588" s="162" t="s">
        <v>312</v>
      </c>
      <c r="E1588" s="178" t="s">
        <v>1</v>
      </c>
      <c r="F1588" s="179" t="s">
        <v>324</v>
      </c>
      <c r="H1588" s="180">
        <v>28.6</v>
      </c>
      <c r="I1588" s="181"/>
      <c r="L1588" s="177"/>
      <c r="M1588" s="182"/>
      <c r="N1588" s="183"/>
      <c r="O1588" s="183"/>
      <c r="P1588" s="183"/>
      <c r="Q1588" s="183"/>
      <c r="R1588" s="183"/>
      <c r="S1588" s="183"/>
      <c r="T1588" s="184"/>
      <c r="AT1588" s="178" t="s">
        <v>312</v>
      </c>
      <c r="AU1588" s="178" t="s">
        <v>96</v>
      </c>
      <c r="AV1588" s="15" t="s">
        <v>310</v>
      </c>
      <c r="AW1588" s="15" t="s">
        <v>41</v>
      </c>
      <c r="AX1588" s="15" t="s">
        <v>23</v>
      </c>
      <c r="AY1588" s="178" t="s">
        <v>302</v>
      </c>
    </row>
    <row r="1589" spans="1:65" s="2" customFormat="1" ht="16.5" customHeight="1">
      <c r="A1589" s="34"/>
      <c r="B1589" s="147"/>
      <c r="C1589" s="148" t="s">
        <v>1933</v>
      </c>
      <c r="D1589" s="148" t="s">
        <v>305</v>
      </c>
      <c r="E1589" s="149" t="s">
        <v>1648</v>
      </c>
      <c r="F1589" s="150" t="s">
        <v>1649</v>
      </c>
      <c r="G1589" s="151" t="s">
        <v>308</v>
      </c>
      <c r="H1589" s="152">
        <v>3.3</v>
      </c>
      <c r="I1589" s="153"/>
      <c r="J1589" s="154">
        <f>ROUND(I1589*H1589,2)</f>
        <v>0</v>
      </c>
      <c r="K1589" s="150" t="s">
        <v>309</v>
      </c>
      <c r="L1589" s="35"/>
      <c r="M1589" s="155" t="s">
        <v>1</v>
      </c>
      <c r="N1589" s="156" t="s">
        <v>51</v>
      </c>
      <c r="O1589" s="60"/>
      <c r="P1589" s="157">
        <f>O1589*H1589</f>
        <v>0</v>
      </c>
      <c r="Q1589" s="157">
        <v>3.96E-3</v>
      </c>
      <c r="R1589" s="157">
        <f>Q1589*H1589</f>
        <v>1.3068E-2</v>
      </c>
      <c r="S1589" s="157">
        <v>0</v>
      </c>
      <c r="T1589" s="158">
        <f>S1589*H1589</f>
        <v>0</v>
      </c>
      <c r="U1589" s="34"/>
      <c r="V1589" s="34"/>
      <c r="W1589" s="34"/>
      <c r="X1589" s="34"/>
      <c r="Y1589" s="34"/>
      <c r="Z1589" s="34"/>
      <c r="AA1589" s="34"/>
      <c r="AB1589" s="34"/>
      <c r="AC1589" s="34"/>
      <c r="AD1589" s="34"/>
      <c r="AE1589" s="34"/>
      <c r="AR1589" s="159" t="s">
        <v>310</v>
      </c>
      <c r="AT1589" s="159" t="s">
        <v>305</v>
      </c>
      <c r="AU1589" s="159" t="s">
        <v>96</v>
      </c>
      <c r="AY1589" s="18" t="s">
        <v>302</v>
      </c>
      <c r="BE1589" s="160">
        <f>IF(N1589="základní",J1589,0)</f>
        <v>0</v>
      </c>
      <c r="BF1589" s="160">
        <f>IF(N1589="snížená",J1589,0)</f>
        <v>0</v>
      </c>
      <c r="BG1589" s="160">
        <f>IF(N1589="zákl. přenesená",J1589,0)</f>
        <v>0</v>
      </c>
      <c r="BH1589" s="160">
        <f>IF(N1589="sníž. přenesená",J1589,0)</f>
        <v>0</v>
      </c>
      <c r="BI1589" s="160">
        <f>IF(N1589="nulová",J1589,0)</f>
        <v>0</v>
      </c>
      <c r="BJ1589" s="18" t="s">
        <v>23</v>
      </c>
      <c r="BK1589" s="160">
        <f>ROUND(I1589*H1589,2)</f>
        <v>0</v>
      </c>
      <c r="BL1589" s="18" t="s">
        <v>310</v>
      </c>
      <c r="BM1589" s="159" t="s">
        <v>1650</v>
      </c>
    </row>
    <row r="1590" spans="1:65" s="14" customFormat="1">
      <c r="B1590" s="169"/>
      <c r="D1590" s="162" t="s">
        <v>312</v>
      </c>
      <c r="E1590" s="170" t="s">
        <v>1</v>
      </c>
      <c r="F1590" s="171" t="s">
        <v>3403</v>
      </c>
      <c r="H1590" s="172">
        <v>1.3</v>
      </c>
      <c r="I1590" s="173"/>
      <c r="L1590" s="169"/>
      <c r="M1590" s="174"/>
      <c r="N1590" s="175"/>
      <c r="O1590" s="175"/>
      <c r="P1590" s="175"/>
      <c r="Q1590" s="175"/>
      <c r="R1590" s="175"/>
      <c r="S1590" s="175"/>
      <c r="T1590" s="176"/>
      <c r="AT1590" s="170" t="s">
        <v>312</v>
      </c>
      <c r="AU1590" s="170" t="s">
        <v>96</v>
      </c>
      <c r="AV1590" s="14" t="s">
        <v>96</v>
      </c>
      <c r="AW1590" s="14" t="s">
        <v>41</v>
      </c>
      <c r="AX1590" s="14" t="s">
        <v>86</v>
      </c>
      <c r="AY1590" s="170" t="s">
        <v>302</v>
      </c>
    </row>
    <row r="1591" spans="1:65" s="14" customFormat="1">
      <c r="B1591" s="169"/>
      <c r="D1591" s="162" t="s">
        <v>312</v>
      </c>
      <c r="E1591" s="170" t="s">
        <v>1</v>
      </c>
      <c r="F1591" s="171" t="s">
        <v>3404</v>
      </c>
      <c r="H1591" s="172">
        <v>1</v>
      </c>
      <c r="I1591" s="173"/>
      <c r="L1591" s="169"/>
      <c r="M1591" s="174"/>
      <c r="N1591" s="175"/>
      <c r="O1591" s="175"/>
      <c r="P1591" s="175"/>
      <c r="Q1591" s="175"/>
      <c r="R1591" s="175"/>
      <c r="S1591" s="175"/>
      <c r="T1591" s="176"/>
      <c r="AT1591" s="170" t="s">
        <v>312</v>
      </c>
      <c r="AU1591" s="170" t="s">
        <v>96</v>
      </c>
      <c r="AV1591" s="14" t="s">
        <v>96</v>
      </c>
      <c r="AW1591" s="14" t="s">
        <v>41</v>
      </c>
      <c r="AX1591" s="14" t="s">
        <v>86</v>
      </c>
      <c r="AY1591" s="170" t="s">
        <v>302</v>
      </c>
    </row>
    <row r="1592" spans="1:65" s="14" customFormat="1">
      <c r="B1592" s="169"/>
      <c r="D1592" s="162" t="s">
        <v>312</v>
      </c>
      <c r="E1592" s="170" t="s">
        <v>1</v>
      </c>
      <c r="F1592" s="171" t="s">
        <v>3405</v>
      </c>
      <c r="H1592" s="172">
        <v>1</v>
      </c>
      <c r="I1592" s="173"/>
      <c r="L1592" s="169"/>
      <c r="M1592" s="174"/>
      <c r="N1592" s="175"/>
      <c r="O1592" s="175"/>
      <c r="P1592" s="175"/>
      <c r="Q1592" s="175"/>
      <c r="R1592" s="175"/>
      <c r="S1592" s="175"/>
      <c r="T1592" s="176"/>
      <c r="AT1592" s="170" t="s">
        <v>312</v>
      </c>
      <c r="AU1592" s="170" t="s">
        <v>96</v>
      </c>
      <c r="AV1592" s="14" t="s">
        <v>96</v>
      </c>
      <c r="AW1592" s="14" t="s">
        <v>41</v>
      </c>
      <c r="AX1592" s="14" t="s">
        <v>86</v>
      </c>
      <c r="AY1592" s="170" t="s">
        <v>302</v>
      </c>
    </row>
    <row r="1593" spans="1:65" s="15" customFormat="1">
      <c r="B1593" s="177"/>
      <c r="D1593" s="162" t="s">
        <v>312</v>
      </c>
      <c r="E1593" s="178" t="s">
        <v>128</v>
      </c>
      <c r="F1593" s="179" t="s">
        <v>324</v>
      </c>
      <c r="H1593" s="180">
        <v>3.3</v>
      </c>
      <c r="I1593" s="181"/>
      <c r="L1593" s="177"/>
      <c r="M1593" s="182"/>
      <c r="N1593" s="183"/>
      <c r="O1593" s="183"/>
      <c r="P1593" s="183"/>
      <c r="Q1593" s="183"/>
      <c r="R1593" s="183"/>
      <c r="S1593" s="183"/>
      <c r="T1593" s="184"/>
      <c r="AT1593" s="178" t="s">
        <v>312</v>
      </c>
      <c r="AU1593" s="178" t="s">
        <v>96</v>
      </c>
      <c r="AV1593" s="15" t="s">
        <v>310</v>
      </c>
      <c r="AW1593" s="15" t="s">
        <v>41</v>
      </c>
      <c r="AX1593" s="15" t="s">
        <v>23</v>
      </c>
      <c r="AY1593" s="178" t="s">
        <v>302</v>
      </c>
    </row>
    <row r="1594" spans="1:65" s="2" customFormat="1" ht="16.5" customHeight="1">
      <c r="A1594" s="34"/>
      <c r="B1594" s="147"/>
      <c r="C1594" s="148" t="s">
        <v>1937</v>
      </c>
      <c r="D1594" s="148" t="s">
        <v>305</v>
      </c>
      <c r="E1594" s="149" t="s">
        <v>1662</v>
      </c>
      <c r="F1594" s="150" t="s">
        <v>1663</v>
      </c>
      <c r="G1594" s="151" t="s">
        <v>308</v>
      </c>
      <c r="H1594" s="152">
        <v>3.3</v>
      </c>
      <c r="I1594" s="153"/>
      <c r="J1594" s="154">
        <f>ROUND(I1594*H1594,2)</f>
        <v>0</v>
      </c>
      <c r="K1594" s="150" t="s">
        <v>1</v>
      </c>
      <c r="L1594" s="35"/>
      <c r="M1594" s="155" t="s">
        <v>1</v>
      </c>
      <c r="N1594" s="156" t="s">
        <v>51</v>
      </c>
      <c r="O1594" s="60"/>
      <c r="P1594" s="157">
        <f>O1594*H1594</f>
        <v>0</v>
      </c>
      <c r="Q1594" s="157">
        <v>5.2399999999999999E-3</v>
      </c>
      <c r="R1594" s="157">
        <f>Q1594*H1594</f>
        <v>1.7291999999999998E-2</v>
      </c>
      <c r="S1594" s="157">
        <v>0</v>
      </c>
      <c r="T1594" s="158">
        <f>S1594*H1594</f>
        <v>0</v>
      </c>
      <c r="U1594" s="34"/>
      <c r="V1594" s="34"/>
      <c r="W1594" s="34"/>
      <c r="X1594" s="34"/>
      <c r="Y1594" s="34"/>
      <c r="Z1594" s="34"/>
      <c r="AA1594" s="34"/>
      <c r="AB1594" s="34"/>
      <c r="AC1594" s="34"/>
      <c r="AD1594" s="34"/>
      <c r="AE1594" s="34"/>
      <c r="AR1594" s="159" t="s">
        <v>310</v>
      </c>
      <c r="AT1594" s="159" t="s">
        <v>305</v>
      </c>
      <c r="AU1594" s="159" t="s">
        <v>96</v>
      </c>
      <c r="AY1594" s="18" t="s">
        <v>302</v>
      </c>
      <c r="BE1594" s="160">
        <f>IF(N1594="základní",J1594,0)</f>
        <v>0</v>
      </c>
      <c r="BF1594" s="160">
        <f>IF(N1594="snížená",J1594,0)</f>
        <v>0</v>
      </c>
      <c r="BG1594" s="160">
        <f>IF(N1594="zákl. přenesená",J1594,0)</f>
        <v>0</v>
      </c>
      <c r="BH1594" s="160">
        <f>IF(N1594="sníž. přenesená",J1594,0)</f>
        <v>0</v>
      </c>
      <c r="BI1594" s="160">
        <f>IF(N1594="nulová",J1594,0)</f>
        <v>0</v>
      </c>
      <c r="BJ1594" s="18" t="s">
        <v>23</v>
      </c>
      <c r="BK1594" s="160">
        <f>ROUND(I1594*H1594,2)</f>
        <v>0</v>
      </c>
      <c r="BL1594" s="18" t="s">
        <v>310</v>
      </c>
      <c r="BM1594" s="159" t="s">
        <v>1664</v>
      </c>
    </row>
    <row r="1595" spans="1:65" s="14" customFormat="1">
      <c r="B1595" s="169"/>
      <c r="D1595" s="162" t="s">
        <v>312</v>
      </c>
      <c r="E1595" s="170" t="s">
        <v>1</v>
      </c>
      <c r="F1595" s="171" t="s">
        <v>128</v>
      </c>
      <c r="H1595" s="172">
        <v>3.3</v>
      </c>
      <c r="I1595" s="173"/>
      <c r="L1595" s="169"/>
      <c r="M1595" s="174"/>
      <c r="N1595" s="175"/>
      <c r="O1595" s="175"/>
      <c r="P1595" s="175"/>
      <c r="Q1595" s="175"/>
      <c r="R1595" s="175"/>
      <c r="S1595" s="175"/>
      <c r="T1595" s="176"/>
      <c r="AT1595" s="170" t="s">
        <v>312</v>
      </c>
      <c r="AU1595" s="170" t="s">
        <v>96</v>
      </c>
      <c r="AV1595" s="14" t="s">
        <v>96</v>
      </c>
      <c r="AW1595" s="14" t="s">
        <v>41</v>
      </c>
      <c r="AX1595" s="14" t="s">
        <v>23</v>
      </c>
      <c r="AY1595" s="170" t="s">
        <v>302</v>
      </c>
    </row>
    <row r="1596" spans="1:65" s="2" customFormat="1" ht="16.5" customHeight="1">
      <c r="A1596" s="34"/>
      <c r="B1596" s="147"/>
      <c r="C1596" s="148" t="s">
        <v>1941</v>
      </c>
      <c r="D1596" s="148" t="s">
        <v>305</v>
      </c>
      <c r="E1596" s="149" t="s">
        <v>1666</v>
      </c>
      <c r="F1596" s="150" t="s">
        <v>1667</v>
      </c>
      <c r="G1596" s="151" t="s">
        <v>308</v>
      </c>
      <c r="H1596" s="152">
        <v>3.3</v>
      </c>
      <c r="I1596" s="153"/>
      <c r="J1596" s="154">
        <f>ROUND(I1596*H1596,2)</f>
        <v>0</v>
      </c>
      <c r="K1596" s="150" t="s">
        <v>1</v>
      </c>
      <c r="L1596" s="35"/>
      <c r="M1596" s="155" t="s">
        <v>1</v>
      </c>
      <c r="N1596" s="156" t="s">
        <v>51</v>
      </c>
      <c r="O1596" s="60"/>
      <c r="P1596" s="157">
        <f>O1596*H1596</f>
        <v>0</v>
      </c>
      <c r="Q1596" s="157">
        <v>0</v>
      </c>
      <c r="R1596" s="157">
        <f>Q1596*H1596</f>
        <v>0</v>
      </c>
      <c r="S1596" s="157">
        <v>0</v>
      </c>
      <c r="T1596" s="158">
        <f>S1596*H1596</f>
        <v>0</v>
      </c>
      <c r="U1596" s="34"/>
      <c r="V1596" s="34"/>
      <c r="W1596" s="34"/>
      <c r="X1596" s="34"/>
      <c r="Y1596" s="34"/>
      <c r="Z1596" s="34"/>
      <c r="AA1596" s="34"/>
      <c r="AB1596" s="34"/>
      <c r="AC1596" s="34"/>
      <c r="AD1596" s="34"/>
      <c r="AE1596" s="34"/>
      <c r="AR1596" s="159" t="s">
        <v>310</v>
      </c>
      <c r="AT1596" s="159" t="s">
        <v>305</v>
      </c>
      <c r="AU1596" s="159" t="s">
        <v>96</v>
      </c>
      <c r="AY1596" s="18" t="s">
        <v>302</v>
      </c>
      <c r="BE1596" s="160">
        <f>IF(N1596="základní",J1596,0)</f>
        <v>0</v>
      </c>
      <c r="BF1596" s="160">
        <f>IF(N1596="snížená",J1596,0)</f>
        <v>0</v>
      </c>
      <c r="BG1596" s="160">
        <f>IF(N1596="zákl. přenesená",J1596,0)</f>
        <v>0</v>
      </c>
      <c r="BH1596" s="160">
        <f>IF(N1596="sníž. přenesená",J1596,0)</f>
        <v>0</v>
      </c>
      <c r="BI1596" s="160">
        <f>IF(N1596="nulová",J1596,0)</f>
        <v>0</v>
      </c>
      <c r="BJ1596" s="18" t="s">
        <v>23</v>
      </c>
      <c r="BK1596" s="160">
        <f>ROUND(I1596*H1596,2)</f>
        <v>0</v>
      </c>
      <c r="BL1596" s="18" t="s">
        <v>310</v>
      </c>
      <c r="BM1596" s="159" t="s">
        <v>1668</v>
      </c>
    </row>
    <row r="1597" spans="1:65" s="2" customFormat="1" ht="16.5" customHeight="1">
      <c r="A1597" s="34"/>
      <c r="B1597" s="147"/>
      <c r="C1597" s="148" t="s">
        <v>22</v>
      </c>
      <c r="D1597" s="148" t="s">
        <v>305</v>
      </c>
      <c r="E1597" s="149" t="s">
        <v>1670</v>
      </c>
      <c r="F1597" s="150" t="s">
        <v>1671</v>
      </c>
      <c r="G1597" s="151" t="s">
        <v>332</v>
      </c>
      <c r="H1597" s="152">
        <v>1.8440000000000001</v>
      </c>
      <c r="I1597" s="153"/>
      <c r="J1597" s="154">
        <f>ROUND(I1597*H1597,2)</f>
        <v>0</v>
      </c>
      <c r="K1597" s="150" t="s">
        <v>309</v>
      </c>
      <c r="L1597" s="35"/>
      <c r="M1597" s="155" t="s">
        <v>1</v>
      </c>
      <c r="N1597" s="156" t="s">
        <v>51</v>
      </c>
      <c r="O1597" s="60"/>
      <c r="P1597" s="157">
        <f>O1597*H1597</f>
        <v>0</v>
      </c>
      <c r="Q1597" s="157">
        <v>1.0423199999999999</v>
      </c>
      <c r="R1597" s="157">
        <f>Q1597*H1597</f>
        <v>1.9220380799999999</v>
      </c>
      <c r="S1597" s="157">
        <v>0</v>
      </c>
      <c r="T1597" s="158">
        <f>S1597*H1597</f>
        <v>0</v>
      </c>
      <c r="U1597" s="34"/>
      <c r="V1597" s="34"/>
      <c r="W1597" s="34"/>
      <c r="X1597" s="34"/>
      <c r="Y1597" s="34"/>
      <c r="Z1597" s="34"/>
      <c r="AA1597" s="34"/>
      <c r="AB1597" s="34"/>
      <c r="AC1597" s="34"/>
      <c r="AD1597" s="34"/>
      <c r="AE1597" s="34"/>
      <c r="AR1597" s="159" t="s">
        <v>310</v>
      </c>
      <c r="AT1597" s="159" t="s">
        <v>305</v>
      </c>
      <c r="AU1597" s="159" t="s">
        <v>96</v>
      </c>
      <c r="AY1597" s="18" t="s">
        <v>302</v>
      </c>
      <c r="BE1597" s="160">
        <f>IF(N1597="základní",J1597,0)</f>
        <v>0</v>
      </c>
      <c r="BF1597" s="160">
        <f>IF(N1597="snížená",J1597,0)</f>
        <v>0</v>
      </c>
      <c r="BG1597" s="160">
        <f>IF(N1597="zákl. přenesená",J1597,0)</f>
        <v>0</v>
      </c>
      <c r="BH1597" s="160">
        <f>IF(N1597="sníž. přenesená",J1597,0)</f>
        <v>0</v>
      </c>
      <c r="BI1597" s="160">
        <f>IF(N1597="nulová",J1597,0)</f>
        <v>0</v>
      </c>
      <c r="BJ1597" s="18" t="s">
        <v>23</v>
      </c>
      <c r="BK1597" s="160">
        <f>ROUND(I1597*H1597,2)</f>
        <v>0</v>
      </c>
      <c r="BL1597" s="18" t="s">
        <v>310</v>
      </c>
      <c r="BM1597" s="159" t="s">
        <v>1672</v>
      </c>
    </row>
    <row r="1598" spans="1:65" s="13" customFormat="1">
      <c r="B1598" s="161"/>
      <c r="D1598" s="162" t="s">
        <v>312</v>
      </c>
      <c r="E1598" s="163" t="s">
        <v>1</v>
      </c>
      <c r="F1598" s="164" t="s">
        <v>424</v>
      </c>
      <c r="H1598" s="163" t="s">
        <v>1</v>
      </c>
      <c r="I1598" s="165"/>
      <c r="L1598" s="161"/>
      <c r="M1598" s="166"/>
      <c r="N1598" s="167"/>
      <c r="O1598" s="167"/>
      <c r="P1598" s="167"/>
      <c r="Q1598" s="167"/>
      <c r="R1598" s="167"/>
      <c r="S1598" s="167"/>
      <c r="T1598" s="168"/>
      <c r="AT1598" s="163" t="s">
        <v>312</v>
      </c>
      <c r="AU1598" s="163" t="s">
        <v>96</v>
      </c>
      <c r="AV1598" s="13" t="s">
        <v>23</v>
      </c>
      <c r="AW1598" s="13" t="s">
        <v>41</v>
      </c>
      <c r="AX1598" s="13" t="s">
        <v>86</v>
      </c>
      <c r="AY1598" s="163" t="s">
        <v>302</v>
      </c>
    </row>
    <row r="1599" spans="1:65" s="14" customFormat="1">
      <c r="B1599" s="169"/>
      <c r="D1599" s="162" t="s">
        <v>312</v>
      </c>
      <c r="E1599" s="170" t="s">
        <v>1</v>
      </c>
      <c r="F1599" s="171" t="s">
        <v>3406</v>
      </c>
      <c r="H1599" s="172">
        <v>0.55400000000000005</v>
      </c>
      <c r="I1599" s="173"/>
      <c r="L1599" s="169"/>
      <c r="M1599" s="174"/>
      <c r="N1599" s="175"/>
      <c r="O1599" s="175"/>
      <c r="P1599" s="175"/>
      <c r="Q1599" s="175"/>
      <c r="R1599" s="175"/>
      <c r="S1599" s="175"/>
      <c r="T1599" s="176"/>
      <c r="AT1599" s="170" t="s">
        <v>312</v>
      </c>
      <c r="AU1599" s="170" t="s">
        <v>96</v>
      </c>
      <c r="AV1599" s="14" t="s">
        <v>96</v>
      </c>
      <c r="AW1599" s="14" t="s">
        <v>41</v>
      </c>
      <c r="AX1599" s="14" t="s">
        <v>86</v>
      </c>
      <c r="AY1599" s="170" t="s">
        <v>302</v>
      </c>
    </row>
    <row r="1600" spans="1:65" s="14" customFormat="1">
      <c r="B1600" s="169"/>
      <c r="D1600" s="162" t="s">
        <v>312</v>
      </c>
      <c r="E1600" s="170" t="s">
        <v>1</v>
      </c>
      <c r="F1600" s="171" t="s">
        <v>3407</v>
      </c>
      <c r="H1600" s="172">
        <v>0.64100000000000001</v>
      </c>
      <c r="I1600" s="173"/>
      <c r="L1600" s="169"/>
      <c r="M1600" s="174"/>
      <c r="N1600" s="175"/>
      <c r="O1600" s="175"/>
      <c r="P1600" s="175"/>
      <c r="Q1600" s="175"/>
      <c r="R1600" s="175"/>
      <c r="S1600" s="175"/>
      <c r="T1600" s="176"/>
      <c r="AT1600" s="170" t="s">
        <v>312</v>
      </c>
      <c r="AU1600" s="170" t="s">
        <v>96</v>
      </c>
      <c r="AV1600" s="14" t="s">
        <v>96</v>
      </c>
      <c r="AW1600" s="14" t="s">
        <v>41</v>
      </c>
      <c r="AX1600" s="14" t="s">
        <v>86</v>
      </c>
      <c r="AY1600" s="170" t="s">
        <v>302</v>
      </c>
    </row>
    <row r="1601" spans="1:65" s="14" customFormat="1">
      <c r="B1601" s="169"/>
      <c r="D1601" s="162" t="s">
        <v>312</v>
      </c>
      <c r="E1601" s="170" t="s">
        <v>1</v>
      </c>
      <c r="F1601" s="171" t="s">
        <v>3408</v>
      </c>
      <c r="H1601" s="172">
        <v>0.64900000000000002</v>
      </c>
      <c r="I1601" s="173"/>
      <c r="L1601" s="169"/>
      <c r="M1601" s="174"/>
      <c r="N1601" s="175"/>
      <c r="O1601" s="175"/>
      <c r="P1601" s="175"/>
      <c r="Q1601" s="175"/>
      <c r="R1601" s="175"/>
      <c r="S1601" s="175"/>
      <c r="T1601" s="176"/>
      <c r="AT1601" s="170" t="s">
        <v>312</v>
      </c>
      <c r="AU1601" s="170" t="s">
        <v>96</v>
      </c>
      <c r="AV1601" s="14" t="s">
        <v>96</v>
      </c>
      <c r="AW1601" s="14" t="s">
        <v>41</v>
      </c>
      <c r="AX1601" s="14" t="s">
        <v>86</v>
      </c>
      <c r="AY1601" s="170" t="s">
        <v>302</v>
      </c>
    </row>
    <row r="1602" spans="1:65" s="15" customFormat="1">
      <c r="B1602" s="177"/>
      <c r="D1602" s="162" t="s">
        <v>312</v>
      </c>
      <c r="E1602" s="178" t="s">
        <v>1</v>
      </c>
      <c r="F1602" s="179" t="s">
        <v>324</v>
      </c>
      <c r="H1602" s="180">
        <v>1.8440000000000001</v>
      </c>
      <c r="I1602" s="181"/>
      <c r="L1602" s="177"/>
      <c r="M1602" s="182"/>
      <c r="N1602" s="183"/>
      <c r="O1602" s="183"/>
      <c r="P1602" s="183"/>
      <c r="Q1602" s="183"/>
      <c r="R1602" s="183"/>
      <c r="S1602" s="183"/>
      <c r="T1602" s="184"/>
      <c r="AT1602" s="178" t="s">
        <v>312</v>
      </c>
      <c r="AU1602" s="178" t="s">
        <v>96</v>
      </c>
      <c r="AV1602" s="15" t="s">
        <v>310</v>
      </c>
      <c r="AW1602" s="15" t="s">
        <v>41</v>
      </c>
      <c r="AX1602" s="15" t="s">
        <v>23</v>
      </c>
      <c r="AY1602" s="178" t="s">
        <v>302</v>
      </c>
    </row>
    <row r="1603" spans="1:65" s="2" customFormat="1" ht="16.5" customHeight="1">
      <c r="A1603" s="34"/>
      <c r="B1603" s="147"/>
      <c r="C1603" s="148" t="s">
        <v>573</v>
      </c>
      <c r="D1603" s="148" t="s">
        <v>305</v>
      </c>
      <c r="E1603" s="149" t="s">
        <v>1684</v>
      </c>
      <c r="F1603" s="150" t="s">
        <v>1685</v>
      </c>
      <c r="G1603" s="151" t="s">
        <v>332</v>
      </c>
      <c r="H1603" s="152">
        <v>1.8029999999999999</v>
      </c>
      <c r="I1603" s="153"/>
      <c r="J1603" s="154">
        <f>ROUND(I1603*H1603,2)</f>
        <v>0</v>
      </c>
      <c r="K1603" s="150" t="s">
        <v>309</v>
      </c>
      <c r="L1603" s="35"/>
      <c r="M1603" s="155" t="s">
        <v>1</v>
      </c>
      <c r="N1603" s="156" t="s">
        <v>51</v>
      </c>
      <c r="O1603" s="60"/>
      <c r="P1603" s="157">
        <f>O1603*H1603</f>
        <v>0</v>
      </c>
      <c r="Q1603" s="157">
        <v>0.99734999999999996</v>
      </c>
      <c r="R1603" s="157">
        <f>Q1603*H1603</f>
        <v>1.7982220499999999</v>
      </c>
      <c r="S1603" s="157">
        <v>0</v>
      </c>
      <c r="T1603" s="158">
        <f>S1603*H1603</f>
        <v>0</v>
      </c>
      <c r="U1603" s="34"/>
      <c r="V1603" s="34"/>
      <c r="W1603" s="34"/>
      <c r="X1603" s="34"/>
      <c r="Y1603" s="34"/>
      <c r="Z1603" s="34"/>
      <c r="AA1603" s="34"/>
      <c r="AB1603" s="34"/>
      <c r="AC1603" s="34"/>
      <c r="AD1603" s="34"/>
      <c r="AE1603" s="34"/>
      <c r="AR1603" s="159" t="s">
        <v>310</v>
      </c>
      <c r="AT1603" s="159" t="s">
        <v>305</v>
      </c>
      <c r="AU1603" s="159" t="s">
        <v>96</v>
      </c>
      <c r="AY1603" s="18" t="s">
        <v>302</v>
      </c>
      <c r="BE1603" s="160">
        <f>IF(N1603="základní",J1603,0)</f>
        <v>0</v>
      </c>
      <c r="BF1603" s="160">
        <f>IF(N1603="snížená",J1603,0)</f>
        <v>0</v>
      </c>
      <c r="BG1603" s="160">
        <f>IF(N1603="zákl. přenesená",J1603,0)</f>
        <v>0</v>
      </c>
      <c r="BH1603" s="160">
        <f>IF(N1603="sníž. přenesená",J1603,0)</f>
        <v>0</v>
      </c>
      <c r="BI1603" s="160">
        <f>IF(N1603="nulová",J1603,0)</f>
        <v>0</v>
      </c>
      <c r="BJ1603" s="18" t="s">
        <v>23</v>
      </c>
      <c r="BK1603" s="160">
        <f>ROUND(I1603*H1603,2)</f>
        <v>0</v>
      </c>
      <c r="BL1603" s="18" t="s">
        <v>310</v>
      </c>
      <c r="BM1603" s="159" t="s">
        <v>1686</v>
      </c>
    </row>
    <row r="1604" spans="1:65" s="13" customFormat="1">
      <c r="B1604" s="161"/>
      <c r="D1604" s="162" t="s">
        <v>312</v>
      </c>
      <c r="E1604" s="163" t="s">
        <v>1</v>
      </c>
      <c r="F1604" s="164" t="s">
        <v>424</v>
      </c>
      <c r="H1604" s="163" t="s">
        <v>1</v>
      </c>
      <c r="I1604" s="165"/>
      <c r="L1604" s="161"/>
      <c r="M1604" s="166"/>
      <c r="N1604" s="167"/>
      <c r="O1604" s="167"/>
      <c r="P1604" s="167"/>
      <c r="Q1604" s="167"/>
      <c r="R1604" s="167"/>
      <c r="S1604" s="167"/>
      <c r="T1604" s="168"/>
      <c r="AT1604" s="163" t="s">
        <v>312</v>
      </c>
      <c r="AU1604" s="163" t="s">
        <v>96</v>
      </c>
      <c r="AV1604" s="13" t="s">
        <v>23</v>
      </c>
      <c r="AW1604" s="13" t="s">
        <v>41</v>
      </c>
      <c r="AX1604" s="13" t="s">
        <v>86</v>
      </c>
      <c r="AY1604" s="163" t="s">
        <v>302</v>
      </c>
    </row>
    <row r="1605" spans="1:65" s="14" customFormat="1">
      <c r="B1605" s="169"/>
      <c r="D1605" s="162" t="s">
        <v>312</v>
      </c>
      <c r="E1605" s="170" t="s">
        <v>1</v>
      </c>
      <c r="F1605" s="171" t="s">
        <v>3409</v>
      </c>
      <c r="H1605" s="172">
        <v>0.42899999999999999</v>
      </c>
      <c r="I1605" s="173"/>
      <c r="L1605" s="169"/>
      <c r="M1605" s="174"/>
      <c r="N1605" s="175"/>
      <c r="O1605" s="175"/>
      <c r="P1605" s="175"/>
      <c r="Q1605" s="175"/>
      <c r="R1605" s="175"/>
      <c r="S1605" s="175"/>
      <c r="T1605" s="176"/>
      <c r="AT1605" s="170" t="s">
        <v>312</v>
      </c>
      <c r="AU1605" s="170" t="s">
        <v>96</v>
      </c>
      <c r="AV1605" s="14" t="s">
        <v>96</v>
      </c>
      <c r="AW1605" s="14" t="s">
        <v>41</v>
      </c>
      <c r="AX1605" s="14" t="s">
        <v>86</v>
      </c>
      <c r="AY1605" s="170" t="s">
        <v>302</v>
      </c>
    </row>
    <row r="1606" spans="1:65" s="14" customFormat="1">
      <c r="B1606" s="169"/>
      <c r="D1606" s="162" t="s">
        <v>312</v>
      </c>
      <c r="E1606" s="170" t="s">
        <v>1</v>
      </c>
      <c r="F1606" s="171" t="s">
        <v>3410</v>
      </c>
      <c r="H1606" s="172">
        <v>0.68700000000000006</v>
      </c>
      <c r="I1606" s="173"/>
      <c r="L1606" s="169"/>
      <c r="M1606" s="174"/>
      <c r="N1606" s="175"/>
      <c r="O1606" s="175"/>
      <c r="P1606" s="175"/>
      <c r="Q1606" s="175"/>
      <c r="R1606" s="175"/>
      <c r="S1606" s="175"/>
      <c r="T1606" s="176"/>
      <c r="AT1606" s="170" t="s">
        <v>312</v>
      </c>
      <c r="AU1606" s="170" t="s">
        <v>96</v>
      </c>
      <c r="AV1606" s="14" t="s">
        <v>96</v>
      </c>
      <c r="AW1606" s="14" t="s">
        <v>41</v>
      </c>
      <c r="AX1606" s="14" t="s">
        <v>86</v>
      </c>
      <c r="AY1606" s="170" t="s">
        <v>302</v>
      </c>
    </row>
    <row r="1607" spans="1:65" s="14" customFormat="1">
      <c r="B1607" s="169"/>
      <c r="D1607" s="162" t="s">
        <v>312</v>
      </c>
      <c r="E1607" s="170" t="s">
        <v>1</v>
      </c>
      <c r="F1607" s="171" t="s">
        <v>3411</v>
      </c>
      <c r="H1607" s="172">
        <v>0.68700000000000006</v>
      </c>
      <c r="I1607" s="173"/>
      <c r="L1607" s="169"/>
      <c r="M1607" s="174"/>
      <c r="N1607" s="175"/>
      <c r="O1607" s="175"/>
      <c r="P1607" s="175"/>
      <c r="Q1607" s="175"/>
      <c r="R1607" s="175"/>
      <c r="S1607" s="175"/>
      <c r="T1607" s="176"/>
      <c r="AT1607" s="170" t="s">
        <v>312</v>
      </c>
      <c r="AU1607" s="170" t="s">
        <v>96</v>
      </c>
      <c r="AV1607" s="14" t="s">
        <v>96</v>
      </c>
      <c r="AW1607" s="14" t="s">
        <v>41</v>
      </c>
      <c r="AX1607" s="14" t="s">
        <v>86</v>
      </c>
      <c r="AY1607" s="170" t="s">
        <v>302</v>
      </c>
    </row>
    <row r="1608" spans="1:65" s="15" customFormat="1">
      <c r="B1608" s="177"/>
      <c r="D1608" s="162" t="s">
        <v>312</v>
      </c>
      <c r="E1608" s="178" t="s">
        <v>1</v>
      </c>
      <c r="F1608" s="179" t="s">
        <v>324</v>
      </c>
      <c r="H1608" s="180">
        <v>1.8029999999999999</v>
      </c>
      <c r="I1608" s="181"/>
      <c r="L1608" s="177"/>
      <c r="M1608" s="182"/>
      <c r="N1608" s="183"/>
      <c r="O1608" s="183"/>
      <c r="P1608" s="183"/>
      <c r="Q1608" s="183"/>
      <c r="R1608" s="183"/>
      <c r="S1608" s="183"/>
      <c r="T1608" s="184"/>
      <c r="AT1608" s="178" t="s">
        <v>312</v>
      </c>
      <c r="AU1608" s="178" t="s">
        <v>96</v>
      </c>
      <c r="AV1608" s="15" t="s">
        <v>310</v>
      </c>
      <c r="AW1608" s="15" t="s">
        <v>41</v>
      </c>
      <c r="AX1608" s="15" t="s">
        <v>23</v>
      </c>
      <c r="AY1608" s="178" t="s">
        <v>302</v>
      </c>
    </row>
    <row r="1609" spans="1:65" s="2" customFormat="1" ht="16.5" customHeight="1">
      <c r="A1609" s="34"/>
      <c r="B1609" s="147"/>
      <c r="C1609" s="148" t="s">
        <v>1951</v>
      </c>
      <c r="D1609" s="148" t="s">
        <v>305</v>
      </c>
      <c r="E1609" s="149" t="s">
        <v>3412</v>
      </c>
      <c r="F1609" s="150" t="s">
        <v>3413</v>
      </c>
      <c r="G1609" s="151" t="s">
        <v>411</v>
      </c>
      <c r="H1609" s="152">
        <v>0.245</v>
      </c>
      <c r="I1609" s="153"/>
      <c r="J1609" s="154">
        <f>ROUND(I1609*H1609,2)</f>
        <v>0</v>
      </c>
      <c r="K1609" s="150" t="s">
        <v>1</v>
      </c>
      <c r="L1609" s="35"/>
      <c r="M1609" s="155" t="s">
        <v>1</v>
      </c>
      <c r="N1609" s="156" t="s">
        <v>51</v>
      </c>
      <c r="O1609" s="60"/>
      <c r="P1609" s="157">
        <f>O1609*H1609</f>
        <v>0</v>
      </c>
      <c r="Q1609" s="157">
        <v>0.66200000000000003</v>
      </c>
      <c r="R1609" s="157">
        <f>Q1609*H1609</f>
        <v>0.16219</v>
      </c>
      <c r="S1609" s="157">
        <v>0</v>
      </c>
      <c r="T1609" s="158">
        <f>S1609*H1609</f>
        <v>0</v>
      </c>
      <c r="U1609" s="34"/>
      <c r="V1609" s="34"/>
      <c r="W1609" s="34"/>
      <c r="X1609" s="34"/>
      <c r="Y1609" s="34"/>
      <c r="Z1609" s="34"/>
      <c r="AA1609" s="34"/>
      <c r="AB1609" s="34"/>
      <c r="AC1609" s="34"/>
      <c r="AD1609" s="34"/>
      <c r="AE1609" s="34"/>
      <c r="AR1609" s="159" t="s">
        <v>310</v>
      </c>
      <c r="AT1609" s="159" t="s">
        <v>305</v>
      </c>
      <c r="AU1609" s="159" t="s">
        <v>96</v>
      </c>
      <c r="AY1609" s="18" t="s">
        <v>302</v>
      </c>
      <c r="BE1609" s="160">
        <f>IF(N1609="základní",J1609,0)</f>
        <v>0</v>
      </c>
      <c r="BF1609" s="160">
        <f>IF(N1609="snížená",J1609,0)</f>
        <v>0</v>
      </c>
      <c r="BG1609" s="160">
        <f>IF(N1609="zákl. přenesená",J1609,0)</f>
        <v>0</v>
      </c>
      <c r="BH1609" s="160">
        <f>IF(N1609="sníž. přenesená",J1609,0)</f>
        <v>0</v>
      </c>
      <c r="BI1609" s="160">
        <f>IF(N1609="nulová",J1609,0)</f>
        <v>0</v>
      </c>
      <c r="BJ1609" s="18" t="s">
        <v>23</v>
      </c>
      <c r="BK1609" s="160">
        <f>ROUND(I1609*H1609,2)</f>
        <v>0</v>
      </c>
      <c r="BL1609" s="18" t="s">
        <v>310</v>
      </c>
      <c r="BM1609" s="159" t="s">
        <v>3414</v>
      </c>
    </row>
    <row r="1610" spans="1:65" s="13" customFormat="1">
      <c r="B1610" s="161"/>
      <c r="D1610" s="162" t="s">
        <v>312</v>
      </c>
      <c r="E1610" s="163" t="s">
        <v>1</v>
      </c>
      <c r="F1610" s="164" t="s">
        <v>424</v>
      </c>
      <c r="H1610" s="163" t="s">
        <v>1</v>
      </c>
      <c r="I1610" s="165"/>
      <c r="L1610" s="161"/>
      <c r="M1610" s="166"/>
      <c r="N1610" s="167"/>
      <c r="O1610" s="167"/>
      <c r="P1610" s="167"/>
      <c r="Q1610" s="167"/>
      <c r="R1610" s="167"/>
      <c r="S1610" s="167"/>
      <c r="T1610" s="168"/>
      <c r="AT1610" s="163" t="s">
        <v>312</v>
      </c>
      <c r="AU1610" s="163" t="s">
        <v>96</v>
      </c>
      <c r="AV1610" s="13" t="s">
        <v>23</v>
      </c>
      <c r="AW1610" s="13" t="s">
        <v>41</v>
      </c>
      <c r="AX1610" s="13" t="s">
        <v>86</v>
      </c>
      <c r="AY1610" s="163" t="s">
        <v>302</v>
      </c>
    </row>
    <row r="1611" spans="1:65" s="14" customFormat="1">
      <c r="B1611" s="169"/>
      <c r="D1611" s="162" t="s">
        <v>312</v>
      </c>
      <c r="E1611" s="170" t="s">
        <v>1</v>
      </c>
      <c r="F1611" s="171" t="s">
        <v>3415</v>
      </c>
      <c r="H1611" s="172">
        <v>0.11799999999999999</v>
      </c>
      <c r="I1611" s="173"/>
      <c r="L1611" s="169"/>
      <c r="M1611" s="174"/>
      <c r="N1611" s="175"/>
      <c r="O1611" s="175"/>
      <c r="P1611" s="175"/>
      <c r="Q1611" s="175"/>
      <c r="R1611" s="175"/>
      <c r="S1611" s="175"/>
      <c r="T1611" s="176"/>
      <c r="AT1611" s="170" t="s">
        <v>312</v>
      </c>
      <c r="AU1611" s="170" t="s">
        <v>96</v>
      </c>
      <c r="AV1611" s="14" t="s">
        <v>96</v>
      </c>
      <c r="AW1611" s="14" t="s">
        <v>41</v>
      </c>
      <c r="AX1611" s="14" t="s">
        <v>86</v>
      </c>
      <c r="AY1611" s="170" t="s">
        <v>302</v>
      </c>
    </row>
    <row r="1612" spans="1:65" s="14" customFormat="1">
      <c r="B1612" s="169"/>
      <c r="D1612" s="162" t="s">
        <v>312</v>
      </c>
      <c r="E1612" s="170" t="s">
        <v>1</v>
      </c>
      <c r="F1612" s="171" t="s">
        <v>3416</v>
      </c>
      <c r="H1612" s="172">
        <v>6.2E-2</v>
      </c>
      <c r="I1612" s="173"/>
      <c r="L1612" s="169"/>
      <c r="M1612" s="174"/>
      <c r="N1612" s="175"/>
      <c r="O1612" s="175"/>
      <c r="P1612" s="175"/>
      <c r="Q1612" s="175"/>
      <c r="R1612" s="175"/>
      <c r="S1612" s="175"/>
      <c r="T1612" s="176"/>
      <c r="AT1612" s="170" t="s">
        <v>312</v>
      </c>
      <c r="AU1612" s="170" t="s">
        <v>96</v>
      </c>
      <c r="AV1612" s="14" t="s">
        <v>96</v>
      </c>
      <c r="AW1612" s="14" t="s">
        <v>41</v>
      </c>
      <c r="AX1612" s="14" t="s">
        <v>86</v>
      </c>
      <c r="AY1612" s="170" t="s">
        <v>302</v>
      </c>
    </row>
    <row r="1613" spans="1:65" s="14" customFormat="1">
      <c r="B1613" s="169"/>
      <c r="D1613" s="162" t="s">
        <v>312</v>
      </c>
      <c r="E1613" s="170" t="s">
        <v>1</v>
      </c>
      <c r="F1613" s="171" t="s">
        <v>3417</v>
      </c>
      <c r="H1613" s="172">
        <v>6.5000000000000002E-2</v>
      </c>
      <c r="I1613" s="173"/>
      <c r="L1613" s="169"/>
      <c r="M1613" s="174"/>
      <c r="N1613" s="175"/>
      <c r="O1613" s="175"/>
      <c r="P1613" s="175"/>
      <c r="Q1613" s="175"/>
      <c r="R1613" s="175"/>
      <c r="S1613" s="175"/>
      <c r="T1613" s="176"/>
      <c r="AT1613" s="170" t="s">
        <v>312</v>
      </c>
      <c r="AU1613" s="170" t="s">
        <v>96</v>
      </c>
      <c r="AV1613" s="14" t="s">
        <v>96</v>
      </c>
      <c r="AW1613" s="14" t="s">
        <v>41</v>
      </c>
      <c r="AX1613" s="14" t="s">
        <v>86</v>
      </c>
      <c r="AY1613" s="170" t="s">
        <v>302</v>
      </c>
    </row>
    <row r="1614" spans="1:65" s="15" customFormat="1">
      <c r="B1614" s="177"/>
      <c r="D1614" s="162" t="s">
        <v>312</v>
      </c>
      <c r="E1614" s="178" t="s">
        <v>1</v>
      </c>
      <c r="F1614" s="179" t="s">
        <v>324</v>
      </c>
      <c r="H1614" s="180">
        <v>0.245</v>
      </c>
      <c r="I1614" s="181"/>
      <c r="L1614" s="177"/>
      <c r="M1614" s="182"/>
      <c r="N1614" s="183"/>
      <c r="O1614" s="183"/>
      <c r="P1614" s="183"/>
      <c r="Q1614" s="183"/>
      <c r="R1614" s="183"/>
      <c r="S1614" s="183"/>
      <c r="T1614" s="184"/>
      <c r="AT1614" s="178" t="s">
        <v>312</v>
      </c>
      <c r="AU1614" s="178" t="s">
        <v>96</v>
      </c>
      <c r="AV1614" s="15" t="s">
        <v>310</v>
      </c>
      <c r="AW1614" s="15" t="s">
        <v>41</v>
      </c>
      <c r="AX1614" s="15" t="s">
        <v>23</v>
      </c>
      <c r="AY1614" s="178" t="s">
        <v>302</v>
      </c>
    </row>
    <row r="1615" spans="1:65" s="2" customFormat="1" ht="16.5" customHeight="1">
      <c r="A1615" s="34"/>
      <c r="B1615" s="147"/>
      <c r="C1615" s="148" t="s">
        <v>1955</v>
      </c>
      <c r="D1615" s="148" t="s">
        <v>305</v>
      </c>
      <c r="E1615" s="149" t="s">
        <v>3418</v>
      </c>
      <c r="F1615" s="150" t="s">
        <v>3419</v>
      </c>
      <c r="G1615" s="151" t="s">
        <v>411</v>
      </c>
      <c r="H1615" s="152">
        <v>0.90300000000000002</v>
      </c>
      <c r="I1615" s="153"/>
      <c r="J1615" s="154">
        <f>ROUND(I1615*H1615,2)</f>
        <v>0</v>
      </c>
      <c r="K1615" s="150" t="s">
        <v>1</v>
      </c>
      <c r="L1615" s="35"/>
      <c r="M1615" s="155" t="s">
        <v>1</v>
      </c>
      <c r="N1615" s="156" t="s">
        <v>51</v>
      </c>
      <c r="O1615" s="60"/>
      <c r="P1615" s="157">
        <f>O1615*H1615</f>
        <v>0</v>
      </c>
      <c r="Q1615" s="157">
        <v>2.2789999999999999</v>
      </c>
      <c r="R1615" s="157">
        <f>Q1615*H1615</f>
        <v>2.0579369999999999</v>
      </c>
      <c r="S1615" s="157">
        <v>0</v>
      </c>
      <c r="T1615" s="158">
        <f>S1615*H1615</f>
        <v>0</v>
      </c>
      <c r="U1615" s="34"/>
      <c r="V1615" s="34"/>
      <c r="W1615" s="34"/>
      <c r="X1615" s="34"/>
      <c r="Y1615" s="34"/>
      <c r="Z1615" s="34"/>
      <c r="AA1615" s="34"/>
      <c r="AB1615" s="34"/>
      <c r="AC1615" s="34"/>
      <c r="AD1615" s="34"/>
      <c r="AE1615" s="34"/>
      <c r="AR1615" s="159" t="s">
        <v>310</v>
      </c>
      <c r="AT1615" s="159" t="s">
        <v>305</v>
      </c>
      <c r="AU1615" s="159" t="s">
        <v>96</v>
      </c>
      <c r="AY1615" s="18" t="s">
        <v>302</v>
      </c>
      <c r="BE1615" s="160">
        <f>IF(N1615="základní",J1615,0)</f>
        <v>0</v>
      </c>
      <c r="BF1615" s="160">
        <f>IF(N1615="snížená",J1615,0)</f>
        <v>0</v>
      </c>
      <c r="BG1615" s="160">
        <f>IF(N1615="zákl. přenesená",J1615,0)</f>
        <v>0</v>
      </c>
      <c r="BH1615" s="160">
        <f>IF(N1615="sníž. přenesená",J1615,0)</f>
        <v>0</v>
      </c>
      <c r="BI1615" s="160">
        <f>IF(N1615="nulová",J1615,0)</f>
        <v>0</v>
      </c>
      <c r="BJ1615" s="18" t="s">
        <v>23</v>
      </c>
      <c r="BK1615" s="160">
        <f>ROUND(I1615*H1615,2)</f>
        <v>0</v>
      </c>
      <c r="BL1615" s="18" t="s">
        <v>310</v>
      </c>
      <c r="BM1615" s="159" t="s">
        <v>1726</v>
      </c>
    </row>
    <row r="1616" spans="1:65" s="13" customFormat="1">
      <c r="B1616" s="161"/>
      <c r="D1616" s="162" t="s">
        <v>312</v>
      </c>
      <c r="E1616" s="163" t="s">
        <v>1</v>
      </c>
      <c r="F1616" s="164" t="s">
        <v>424</v>
      </c>
      <c r="H1616" s="163" t="s">
        <v>1</v>
      </c>
      <c r="I1616" s="165"/>
      <c r="L1616" s="161"/>
      <c r="M1616" s="166"/>
      <c r="N1616" s="167"/>
      <c r="O1616" s="167"/>
      <c r="P1616" s="167"/>
      <c r="Q1616" s="167"/>
      <c r="R1616" s="167"/>
      <c r="S1616" s="167"/>
      <c r="T1616" s="168"/>
      <c r="AT1616" s="163" t="s">
        <v>312</v>
      </c>
      <c r="AU1616" s="163" t="s">
        <v>96</v>
      </c>
      <c r="AV1616" s="13" t="s">
        <v>23</v>
      </c>
      <c r="AW1616" s="13" t="s">
        <v>41</v>
      </c>
      <c r="AX1616" s="13" t="s">
        <v>86</v>
      </c>
      <c r="AY1616" s="163" t="s">
        <v>302</v>
      </c>
    </row>
    <row r="1617" spans="1:65" s="13" customFormat="1">
      <c r="B1617" s="161"/>
      <c r="D1617" s="162" t="s">
        <v>312</v>
      </c>
      <c r="E1617" s="163" t="s">
        <v>1</v>
      </c>
      <c r="F1617" s="164" t="s">
        <v>3420</v>
      </c>
      <c r="H1617" s="163" t="s">
        <v>1</v>
      </c>
      <c r="I1617" s="165"/>
      <c r="L1617" s="161"/>
      <c r="M1617" s="166"/>
      <c r="N1617" s="167"/>
      <c r="O1617" s="167"/>
      <c r="P1617" s="167"/>
      <c r="Q1617" s="167"/>
      <c r="R1617" s="167"/>
      <c r="S1617" s="167"/>
      <c r="T1617" s="168"/>
      <c r="AT1617" s="163" t="s">
        <v>312</v>
      </c>
      <c r="AU1617" s="163" t="s">
        <v>96</v>
      </c>
      <c r="AV1617" s="13" t="s">
        <v>23</v>
      </c>
      <c r="AW1617" s="13" t="s">
        <v>41</v>
      </c>
      <c r="AX1617" s="13" t="s">
        <v>86</v>
      </c>
      <c r="AY1617" s="163" t="s">
        <v>302</v>
      </c>
    </row>
    <row r="1618" spans="1:65" s="14" customFormat="1">
      <c r="B1618" s="169"/>
      <c r="D1618" s="162" t="s">
        <v>312</v>
      </c>
      <c r="E1618" s="170" t="s">
        <v>1</v>
      </c>
      <c r="F1618" s="171" t="s">
        <v>3421</v>
      </c>
      <c r="H1618" s="172">
        <v>0.19500000000000001</v>
      </c>
      <c r="I1618" s="173"/>
      <c r="L1618" s="169"/>
      <c r="M1618" s="174"/>
      <c r="N1618" s="175"/>
      <c r="O1618" s="175"/>
      <c r="P1618" s="175"/>
      <c r="Q1618" s="175"/>
      <c r="R1618" s="175"/>
      <c r="S1618" s="175"/>
      <c r="T1618" s="176"/>
      <c r="AT1618" s="170" t="s">
        <v>312</v>
      </c>
      <c r="AU1618" s="170" t="s">
        <v>96</v>
      </c>
      <c r="AV1618" s="14" t="s">
        <v>96</v>
      </c>
      <c r="AW1618" s="14" t="s">
        <v>41</v>
      </c>
      <c r="AX1618" s="14" t="s">
        <v>86</v>
      </c>
      <c r="AY1618" s="170" t="s">
        <v>302</v>
      </c>
    </row>
    <row r="1619" spans="1:65" s="13" customFormat="1">
      <c r="B1619" s="161"/>
      <c r="D1619" s="162" t="s">
        <v>312</v>
      </c>
      <c r="E1619" s="163" t="s">
        <v>1</v>
      </c>
      <c r="F1619" s="164" t="s">
        <v>3422</v>
      </c>
      <c r="H1619" s="163" t="s">
        <v>1</v>
      </c>
      <c r="I1619" s="165"/>
      <c r="L1619" s="161"/>
      <c r="M1619" s="166"/>
      <c r="N1619" s="167"/>
      <c r="O1619" s="167"/>
      <c r="P1619" s="167"/>
      <c r="Q1619" s="167"/>
      <c r="R1619" s="167"/>
      <c r="S1619" s="167"/>
      <c r="T1619" s="168"/>
      <c r="AT1619" s="163" t="s">
        <v>312</v>
      </c>
      <c r="AU1619" s="163" t="s">
        <v>96</v>
      </c>
      <c r="AV1619" s="13" t="s">
        <v>23</v>
      </c>
      <c r="AW1619" s="13" t="s">
        <v>41</v>
      </c>
      <c r="AX1619" s="13" t="s">
        <v>86</v>
      </c>
      <c r="AY1619" s="163" t="s">
        <v>302</v>
      </c>
    </row>
    <row r="1620" spans="1:65" s="14" customFormat="1">
      <c r="B1620" s="169"/>
      <c r="D1620" s="162" t="s">
        <v>312</v>
      </c>
      <c r="E1620" s="170" t="s">
        <v>1</v>
      </c>
      <c r="F1620" s="171" t="s">
        <v>3423</v>
      </c>
      <c r="H1620" s="172">
        <v>0.4</v>
      </c>
      <c r="I1620" s="173"/>
      <c r="L1620" s="169"/>
      <c r="M1620" s="174"/>
      <c r="N1620" s="175"/>
      <c r="O1620" s="175"/>
      <c r="P1620" s="175"/>
      <c r="Q1620" s="175"/>
      <c r="R1620" s="175"/>
      <c r="S1620" s="175"/>
      <c r="T1620" s="176"/>
      <c r="AT1620" s="170" t="s">
        <v>312</v>
      </c>
      <c r="AU1620" s="170" t="s">
        <v>96</v>
      </c>
      <c r="AV1620" s="14" t="s">
        <v>96</v>
      </c>
      <c r="AW1620" s="14" t="s">
        <v>41</v>
      </c>
      <c r="AX1620" s="14" t="s">
        <v>86</v>
      </c>
      <c r="AY1620" s="170" t="s">
        <v>302</v>
      </c>
    </row>
    <row r="1621" spans="1:65" s="14" customFormat="1">
      <c r="B1621" s="169"/>
      <c r="D1621" s="162" t="s">
        <v>312</v>
      </c>
      <c r="E1621" s="170" t="s">
        <v>1</v>
      </c>
      <c r="F1621" s="171" t="s">
        <v>3424</v>
      </c>
      <c r="H1621" s="172">
        <v>-4.5999999999999999E-2</v>
      </c>
      <c r="I1621" s="173"/>
      <c r="L1621" s="169"/>
      <c r="M1621" s="174"/>
      <c r="N1621" s="175"/>
      <c r="O1621" s="175"/>
      <c r="P1621" s="175"/>
      <c r="Q1621" s="175"/>
      <c r="R1621" s="175"/>
      <c r="S1621" s="175"/>
      <c r="T1621" s="176"/>
      <c r="AT1621" s="170" t="s">
        <v>312</v>
      </c>
      <c r="AU1621" s="170" t="s">
        <v>96</v>
      </c>
      <c r="AV1621" s="14" t="s">
        <v>96</v>
      </c>
      <c r="AW1621" s="14" t="s">
        <v>41</v>
      </c>
      <c r="AX1621" s="14" t="s">
        <v>86</v>
      </c>
      <c r="AY1621" s="170" t="s">
        <v>302</v>
      </c>
    </row>
    <row r="1622" spans="1:65" s="13" customFormat="1">
      <c r="B1622" s="161"/>
      <c r="D1622" s="162" t="s">
        <v>312</v>
      </c>
      <c r="E1622" s="163" t="s">
        <v>1</v>
      </c>
      <c r="F1622" s="164" t="s">
        <v>3425</v>
      </c>
      <c r="H1622" s="163" t="s">
        <v>1</v>
      </c>
      <c r="I1622" s="165"/>
      <c r="L1622" s="161"/>
      <c r="M1622" s="166"/>
      <c r="N1622" s="167"/>
      <c r="O1622" s="167"/>
      <c r="P1622" s="167"/>
      <c r="Q1622" s="167"/>
      <c r="R1622" s="167"/>
      <c r="S1622" s="167"/>
      <c r="T1622" s="168"/>
      <c r="AT1622" s="163" t="s">
        <v>312</v>
      </c>
      <c r="AU1622" s="163" t="s">
        <v>96</v>
      </c>
      <c r="AV1622" s="13" t="s">
        <v>23</v>
      </c>
      <c r="AW1622" s="13" t="s">
        <v>41</v>
      </c>
      <c r="AX1622" s="13" t="s">
        <v>86</v>
      </c>
      <c r="AY1622" s="163" t="s">
        <v>302</v>
      </c>
    </row>
    <row r="1623" spans="1:65" s="14" customFormat="1">
      <c r="B1623" s="169"/>
      <c r="D1623" s="162" t="s">
        <v>312</v>
      </c>
      <c r="E1623" s="170" t="s">
        <v>1</v>
      </c>
      <c r="F1623" s="171" t="s">
        <v>3423</v>
      </c>
      <c r="H1623" s="172">
        <v>0.4</v>
      </c>
      <c r="I1623" s="173"/>
      <c r="L1623" s="169"/>
      <c r="M1623" s="174"/>
      <c r="N1623" s="175"/>
      <c r="O1623" s="175"/>
      <c r="P1623" s="175"/>
      <c r="Q1623" s="175"/>
      <c r="R1623" s="175"/>
      <c r="S1623" s="175"/>
      <c r="T1623" s="176"/>
      <c r="AT1623" s="170" t="s">
        <v>312</v>
      </c>
      <c r="AU1623" s="170" t="s">
        <v>96</v>
      </c>
      <c r="AV1623" s="14" t="s">
        <v>96</v>
      </c>
      <c r="AW1623" s="14" t="s">
        <v>41</v>
      </c>
      <c r="AX1623" s="14" t="s">
        <v>86</v>
      </c>
      <c r="AY1623" s="170" t="s">
        <v>302</v>
      </c>
    </row>
    <row r="1624" spans="1:65" s="14" customFormat="1">
      <c r="B1624" s="169"/>
      <c r="D1624" s="162" t="s">
        <v>312</v>
      </c>
      <c r="E1624" s="170" t="s">
        <v>1</v>
      </c>
      <c r="F1624" s="171" t="s">
        <v>3424</v>
      </c>
      <c r="H1624" s="172">
        <v>-4.5999999999999999E-2</v>
      </c>
      <c r="I1624" s="173"/>
      <c r="L1624" s="169"/>
      <c r="M1624" s="174"/>
      <c r="N1624" s="175"/>
      <c r="O1624" s="175"/>
      <c r="P1624" s="175"/>
      <c r="Q1624" s="175"/>
      <c r="R1624" s="175"/>
      <c r="S1624" s="175"/>
      <c r="T1624" s="176"/>
      <c r="AT1624" s="170" t="s">
        <v>312</v>
      </c>
      <c r="AU1624" s="170" t="s">
        <v>96</v>
      </c>
      <c r="AV1624" s="14" t="s">
        <v>96</v>
      </c>
      <c r="AW1624" s="14" t="s">
        <v>41</v>
      </c>
      <c r="AX1624" s="14" t="s">
        <v>86</v>
      </c>
      <c r="AY1624" s="170" t="s">
        <v>302</v>
      </c>
    </row>
    <row r="1625" spans="1:65" s="15" customFormat="1">
      <c r="B1625" s="177"/>
      <c r="D1625" s="162" t="s">
        <v>312</v>
      </c>
      <c r="E1625" s="178" t="s">
        <v>1</v>
      </c>
      <c r="F1625" s="179" t="s">
        <v>324</v>
      </c>
      <c r="H1625" s="180">
        <v>0.90300000000000002</v>
      </c>
      <c r="I1625" s="181"/>
      <c r="L1625" s="177"/>
      <c r="M1625" s="182"/>
      <c r="N1625" s="183"/>
      <c r="O1625" s="183"/>
      <c r="P1625" s="183"/>
      <c r="Q1625" s="183"/>
      <c r="R1625" s="183"/>
      <c r="S1625" s="183"/>
      <c r="T1625" s="184"/>
      <c r="AT1625" s="178" t="s">
        <v>312</v>
      </c>
      <c r="AU1625" s="178" t="s">
        <v>96</v>
      </c>
      <c r="AV1625" s="15" t="s">
        <v>310</v>
      </c>
      <c r="AW1625" s="15" t="s">
        <v>41</v>
      </c>
      <c r="AX1625" s="15" t="s">
        <v>23</v>
      </c>
      <c r="AY1625" s="178" t="s">
        <v>302</v>
      </c>
    </row>
    <row r="1626" spans="1:65" s="2" customFormat="1" ht="21.75" customHeight="1">
      <c r="A1626" s="34"/>
      <c r="B1626" s="147"/>
      <c r="C1626" s="148" t="s">
        <v>1959</v>
      </c>
      <c r="D1626" s="148" t="s">
        <v>305</v>
      </c>
      <c r="E1626" s="149" t="s">
        <v>3426</v>
      </c>
      <c r="F1626" s="150" t="s">
        <v>3427</v>
      </c>
      <c r="G1626" s="151" t="s">
        <v>411</v>
      </c>
      <c r="H1626" s="152">
        <v>0.20200000000000001</v>
      </c>
      <c r="I1626" s="153"/>
      <c r="J1626" s="154">
        <f>ROUND(I1626*H1626,2)</f>
        <v>0</v>
      </c>
      <c r="K1626" s="150" t="s">
        <v>1</v>
      </c>
      <c r="L1626" s="35"/>
      <c r="M1626" s="155" t="s">
        <v>1</v>
      </c>
      <c r="N1626" s="156" t="s">
        <v>51</v>
      </c>
      <c r="O1626" s="60"/>
      <c r="P1626" s="157">
        <f>O1626*H1626</f>
        <v>0</v>
      </c>
      <c r="Q1626" s="157">
        <v>2.4775800000000001</v>
      </c>
      <c r="R1626" s="157">
        <f>Q1626*H1626</f>
        <v>0.50047116000000003</v>
      </c>
      <c r="S1626" s="157">
        <v>0</v>
      </c>
      <c r="T1626" s="158">
        <f>S1626*H1626</f>
        <v>0</v>
      </c>
      <c r="U1626" s="34"/>
      <c r="V1626" s="34"/>
      <c r="W1626" s="34"/>
      <c r="X1626" s="34"/>
      <c r="Y1626" s="34"/>
      <c r="Z1626" s="34"/>
      <c r="AA1626" s="34"/>
      <c r="AB1626" s="34"/>
      <c r="AC1626" s="34"/>
      <c r="AD1626" s="34"/>
      <c r="AE1626" s="34"/>
      <c r="AR1626" s="159" t="s">
        <v>310</v>
      </c>
      <c r="AT1626" s="159" t="s">
        <v>305</v>
      </c>
      <c r="AU1626" s="159" t="s">
        <v>96</v>
      </c>
      <c r="AY1626" s="18" t="s">
        <v>302</v>
      </c>
      <c r="BE1626" s="160">
        <f>IF(N1626="základní",J1626,0)</f>
        <v>0</v>
      </c>
      <c r="BF1626" s="160">
        <f>IF(N1626="snížená",J1626,0)</f>
        <v>0</v>
      </c>
      <c r="BG1626" s="160">
        <f>IF(N1626="zákl. přenesená",J1626,0)</f>
        <v>0</v>
      </c>
      <c r="BH1626" s="160">
        <f>IF(N1626="sníž. přenesená",J1626,0)</f>
        <v>0</v>
      </c>
      <c r="BI1626" s="160">
        <f>IF(N1626="nulová",J1626,0)</f>
        <v>0</v>
      </c>
      <c r="BJ1626" s="18" t="s">
        <v>23</v>
      </c>
      <c r="BK1626" s="160">
        <f>ROUND(I1626*H1626,2)</f>
        <v>0</v>
      </c>
      <c r="BL1626" s="18" t="s">
        <v>310</v>
      </c>
      <c r="BM1626" s="159" t="s">
        <v>3428</v>
      </c>
    </row>
    <row r="1627" spans="1:65" s="13" customFormat="1">
      <c r="B1627" s="161"/>
      <c r="D1627" s="162" t="s">
        <v>312</v>
      </c>
      <c r="E1627" s="163" t="s">
        <v>1</v>
      </c>
      <c r="F1627" s="164" t="s">
        <v>424</v>
      </c>
      <c r="H1627" s="163" t="s">
        <v>1</v>
      </c>
      <c r="I1627" s="165"/>
      <c r="L1627" s="161"/>
      <c r="M1627" s="166"/>
      <c r="N1627" s="167"/>
      <c r="O1627" s="167"/>
      <c r="P1627" s="167"/>
      <c r="Q1627" s="167"/>
      <c r="R1627" s="167"/>
      <c r="S1627" s="167"/>
      <c r="T1627" s="168"/>
      <c r="AT1627" s="163" t="s">
        <v>312</v>
      </c>
      <c r="AU1627" s="163" t="s">
        <v>96</v>
      </c>
      <c r="AV1627" s="13" t="s">
        <v>23</v>
      </c>
      <c r="AW1627" s="13" t="s">
        <v>41</v>
      </c>
      <c r="AX1627" s="13" t="s">
        <v>86</v>
      </c>
      <c r="AY1627" s="163" t="s">
        <v>302</v>
      </c>
    </row>
    <row r="1628" spans="1:65" s="13" customFormat="1">
      <c r="B1628" s="161"/>
      <c r="D1628" s="162" t="s">
        <v>312</v>
      </c>
      <c r="E1628" s="163" t="s">
        <v>1</v>
      </c>
      <c r="F1628" s="164" t="s">
        <v>3420</v>
      </c>
      <c r="H1628" s="163" t="s">
        <v>1</v>
      </c>
      <c r="I1628" s="165"/>
      <c r="L1628" s="161"/>
      <c r="M1628" s="166"/>
      <c r="N1628" s="167"/>
      <c r="O1628" s="167"/>
      <c r="P1628" s="167"/>
      <c r="Q1628" s="167"/>
      <c r="R1628" s="167"/>
      <c r="S1628" s="167"/>
      <c r="T1628" s="168"/>
      <c r="AT1628" s="163" t="s">
        <v>312</v>
      </c>
      <c r="AU1628" s="163" t="s">
        <v>96</v>
      </c>
      <c r="AV1628" s="13" t="s">
        <v>23</v>
      </c>
      <c r="AW1628" s="13" t="s">
        <v>41</v>
      </c>
      <c r="AX1628" s="13" t="s">
        <v>86</v>
      </c>
      <c r="AY1628" s="163" t="s">
        <v>302</v>
      </c>
    </row>
    <row r="1629" spans="1:65" s="14" customFormat="1">
      <c r="B1629" s="169"/>
      <c r="D1629" s="162" t="s">
        <v>312</v>
      </c>
      <c r="E1629" s="170" t="s">
        <v>1</v>
      </c>
      <c r="F1629" s="171" t="s">
        <v>3429</v>
      </c>
      <c r="H1629" s="172">
        <v>0.32500000000000001</v>
      </c>
      <c r="I1629" s="173"/>
      <c r="L1629" s="169"/>
      <c r="M1629" s="174"/>
      <c r="N1629" s="175"/>
      <c r="O1629" s="175"/>
      <c r="P1629" s="175"/>
      <c r="Q1629" s="175"/>
      <c r="R1629" s="175"/>
      <c r="S1629" s="175"/>
      <c r="T1629" s="176"/>
      <c r="AT1629" s="170" t="s">
        <v>312</v>
      </c>
      <c r="AU1629" s="170" t="s">
        <v>96</v>
      </c>
      <c r="AV1629" s="14" t="s">
        <v>96</v>
      </c>
      <c r="AW1629" s="14" t="s">
        <v>41</v>
      </c>
      <c r="AX1629" s="14" t="s">
        <v>86</v>
      </c>
      <c r="AY1629" s="170" t="s">
        <v>302</v>
      </c>
    </row>
    <row r="1630" spans="1:65" s="14" customFormat="1">
      <c r="B1630" s="169"/>
      <c r="D1630" s="162" t="s">
        <v>312</v>
      </c>
      <c r="E1630" s="170" t="s">
        <v>1</v>
      </c>
      <c r="F1630" s="171" t="s">
        <v>3430</v>
      </c>
      <c r="H1630" s="172">
        <v>-8.8999999999999996E-2</v>
      </c>
      <c r="I1630" s="173"/>
      <c r="L1630" s="169"/>
      <c r="M1630" s="174"/>
      <c r="N1630" s="175"/>
      <c r="O1630" s="175"/>
      <c r="P1630" s="175"/>
      <c r="Q1630" s="175"/>
      <c r="R1630" s="175"/>
      <c r="S1630" s="175"/>
      <c r="T1630" s="176"/>
      <c r="AT1630" s="170" t="s">
        <v>312</v>
      </c>
      <c r="AU1630" s="170" t="s">
        <v>96</v>
      </c>
      <c r="AV1630" s="14" t="s">
        <v>96</v>
      </c>
      <c r="AW1630" s="14" t="s">
        <v>41</v>
      </c>
      <c r="AX1630" s="14" t="s">
        <v>86</v>
      </c>
      <c r="AY1630" s="170" t="s">
        <v>302</v>
      </c>
    </row>
    <row r="1631" spans="1:65" s="14" customFormat="1">
      <c r="B1631" s="169"/>
      <c r="D1631" s="162" t="s">
        <v>312</v>
      </c>
      <c r="E1631" s="170" t="s">
        <v>1</v>
      </c>
      <c r="F1631" s="171" t="s">
        <v>3431</v>
      </c>
      <c r="H1631" s="172">
        <v>-3.4000000000000002E-2</v>
      </c>
      <c r="I1631" s="173"/>
      <c r="L1631" s="169"/>
      <c r="M1631" s="174"/>
      <c r="N1631" s="175"/>
      <c r="O1631" s="175"/>
      <c r="P1631" s="175"/>
      <c r="Q1631" s="175"/>
      <c r="R1631" s="175"/>
      <c r="S1631" s="175"/>
      <c r="T1631" s="176"/>
      <c r="AT1631" s="170" t="s">
        <v>312</v>
      </c>
      <c r="AU1631" s="170" t="s">
        <v>96</v>
      </c>
      <c r="AV1631" s="14" t="s">
        <v>96</v>
      </c>
      <c r="AW1631" s="14" t="s">
        <v>41</v>
      </c>
      <c r="AX1631" s="14" t="s">
        <v>86</v>
      </c>
      <c r="AY1631" s="170" t="s">
        <v>302</v>
      </c>
    </row>
    <row r="1632" spans="1:65" s="15" customFormat="1">
      <c r="B1632" s="177"/>
      <c r="D1632" s="162" t="s">
        <v>312</v>
      </c>
      <c r="E1632" s="178" t="s">
        <v>1</v>
      </c>
      <c r="F1632" s="179" t="s">
        <v>324</v>
      </c>
      <c r="H1632" s="180">
        <v>0.20200000000000001</v>
      </c>
      <c r="I1632" s="181"/>
      <c r="L1632" s="177"/>
      <c r="M1632" s="182"/>
      <c r="N1632" s="183"/>
      <c r="O1632" s="183"/>
      <c r="P1632" s="183"/>
      <c r="Q1632" s="183"/>
      <c r="R1632" s="183"/>
      <c r="S1632" s="183"/>
      <c r="T1632" s="184"/>
      <c r="AT1632" s="178" t="s">
        <v>312</v>
      </c>
      <c r="AU1632" s="178" t="s">
        <v>96</v>
      </c>
      <c r="AV1632" s="15" t="s">
        <v>310</v>
      </c>
      <c r="AW1632" s="15" t="s">
        <v>41</v>
      </c>
      <c r="AX1632" s="15" t="s">
        <v>23</v>
      </c>
      <c r="AY1632" s="178" t="s">
        <v>302</v>
      </c>
    </row>
    <row r="1633" spans="1:65" s="2" customFormat="1" ht="16.5" customHeight="1">
      <c r="A1633" s="34"/>
      <c r="B1633" s="147"/>
      <c r="C1633" s="148" t="s">
        <v>1963</v>
      </c>
      <c r="D1633" s="148" t="s">
        <v>305</v>
      </c>
      <c r="E1633" s="149" t="s">
        <v>1245</v>
      </c>
      <c r="F1633" s="150" t="s">
        <v>1246</v>
      </c>
      <c r="G1633" s="151" t="s">
        <v>308</v>
      </c>
      <c r="H1633" s="152">
        <v>1.35</v>
      </c>
      <c r="I1633" s="153"/>
      <c r="J1633" s="154">
        <f>ROUND(I1633*H1633,2)</f>
        <v>0</v>
      </c>
      <c r="K1633" s="150" t="s">
        <v>309</v>
      </c>
      <c r="L1633" s="35"/>
      <c r="M1633" s="155" t="s">
        <v>1</v>
      </c>
      <c r="N1633" s="156" t="s">
        <v>51</v>
      </c>
      <c r="O1633" s="60"/>
      <c r="P1633" s="157">
        <f>O1633*H1633</f>
        <v>0</v>
      </c>
      <c r="Q1633" s="157">
        <v>3.5400000000000002E-3</v>
      </c>
      <c r="R1633" s="157">
        <f>Q1633*H1633</f>
        <v>4.7790000000000003E-3</v>
      </c>
      <c r="S1633" s="157">
        <v>0</v>
      </c>
      <c r="T1633" s="158">
        <f>S1633*H1633</f>
        <v>0</v>
      </c>
      <c r="U1633" s="34"/>
      <c r="V1633" s="34"/>
      <c r="W1633" s="34"/>
      <c r="X1633" s="34"/>
      <c r="Y1633" s="34"/>
      <c r="Z1633" s="34"/>
      <c r="AA1633" s="34"/>
      <c r="AB1633" s="34"/>
      <c r="AC1633" s="34"/>
      <c r="AD1633" s="34"/>
      <c r="AE1633" s="34"/>
      <c r="AR1633" s="159" t="s">
        <v>310</v>
      </c>
      <c r="AT1633" s="159" t="s">
        <v>305</v>
      </c>
      <c r="AU1633" s="159" t="s">
        <v>96</v>
      </c>
      <c r="AY1633" s="18" t="s">
        <v>302</v>
      </c>
      <c r="BE1633" s="160">
        <f>IF(N1633="základní",J1633,0)</f>
        <v>0</v>
      </c>
      <c r="BF1633" s="160">
        <f>IF(N1633="snížená",J1633,0)</f>
        <v>0</v>
      </c>
      <c r="BG1633" s="160">
        <f>IF(N1633="zákl. přenesená",J1633,0)</f>
        <v>0</v>
      </c>
      <c r="BH1633" s="160">
        <f>IF(N1633="sníž. přenesená",J1633,0)</f>
        <v>0</v>
      </c>
      <c r="BI1633" s="160">
        <f>IF(N1633="nulová",J1633,0)</f>
        <v>0</v>
      </c>
      <c r="BJ1633" s="18" t="s">
        <v>23</v>
      </c>
      <c r="BK1633" s="160">
        <f>ROUND(I1633*H1633,2)</f>
        <v>0</v>
      </c>
      <c r="BL1633" s="18" t="s">
        <v>310</v>
      </c>
      <c r="BM1633" s="159" t="s">
        <v>1745</v>
      </c>
    </row>
    <row r="1634" spans="1:65" s="13" customFormat="1">
      <c r="B1634" s="161"/>
      <c r="D1634" s="162" t="s">
        <v>312</v>
      </c>
      <c r="E1634" s="163" t="s">
        <v>1</v>
      </c>
      <c r="F1634" s="164" t="s">
        <v>424</v>
      </c>
      <c r="H1634" s="163" t="s">
        <v>1</v>
      </c>
      <c r="I1634" s="165"/>
      <c r="L1634" s="161"/>
      <c r="M1634" s="166"/>
      <c r="N1634" s="167"/>
      <c r="O1634" s="167"/>
      <c r="P1634" s="167"/>
      <c r="Q1634" s="167"/>
      <c r="R1634" s="167"/>
      <c r="S1634" s="167"/>
      <c r="T1634" s="168"/>
      <c r="AT1634" s="163" t="s">
        <v>312</v>
      </c>
      <c r="AU1634" s="163" t="s">
        <v>96</v>
      </c>
      <c r="AV1634" s="13" t="s">
        <v>23</v>
      </c>
      <c r="AW1634" s="13" t="s">
        <v>41</v>
      </c>
      <c r="AX1634" s="13" t="s">
        <v>86</v>
      </c>
      <c r="AY1634" s="163" t="s">
        <v>302</v>
      </c>
    </row>
    <row r="1635" spans="1:65" s="13" customFormat="1">
      <c r="B1635" s="161"/>
      <c r="D1635" s="162" t="s">
        <v>312</v>
      </c>
      <c r="E1635" s="163" t="s">
        <v>1</v>
      </c>
      <c r="F1635" s="164" t="s">
        <v>3420</v>
      </c>
      <c r="H1635" s="163" t="s">
        <v>1</v>
      </c>
      <c r="I1635" s="165"/>
      <c r="L1635" s="161"/>
      <c r="M1635" s="166"/>
      <c r="N1635" s="167"/>
      <c r="O1635" s="167"/>
      <c r="P1635" s="167"/>
      <c r="Q1635" s="167"/>
      <c r="R1635" s="167"/>
      <c r="S1635" s="167"/>
      <c r="T1635" s="168"/>
      <c r="AT1635" s="163" t="s">
        <v>312</v>
      </c>
      <c r="AU1635" s="163" t="s">
        <v>96</v>
      </c>
      <c r="AV1635" s="13" t="s">
        <v>23</v>
      </c>
      <c r="AW1635" s="13" t="s">
        <v>41</v>
      </c>
      <c r="AX1635" s="13" t="s">
        <v>86</v>
      </c>
      <c r="AY1635" s="163" t="s">
        <v>302</v>
      </c>
    </row>
    <row r="1636" spans="1:65" s="14" customFormat="1">
      <c r="B1636" s="169"/>
      <c r="D1636" s="162" t="s">
        <v>312</v>
      </c>
      <c r="E1636" s="170" t="s">
        <v>1</v>
      </c>
      <c r="F1636" s="171" t="s">
        <v>3432</v>
      </c>
      <c r="H1636" s="172">
        <v>0.58499999999999996</v>
      </c>
      <c r="I1636" s="173"/>
      <c r="L1636" s="169"/>
      <c r="M1636" s="174"/>
      <c r="N1636" s="175"/>
      <c r="O1636" s="175"/>
      <c r="P1636" s="175"/>
      <c r="Q1636" s="175"/>
      <c r="R1636" s="175"/>
      <c r="S1636" s="175"/>
      <c r="T1636" s="176"/>
      <c r="AT1636" s="170" t="s">
        <v>312</v>
      </c>
      <c r="AU1636" s="170" t="s">
        <v>96</v>
      </c>
      <c r="AV1636" s="14" t="s">
        <v>96</v>
      </c>
      <c r="AW1636" s="14" t="s">
        <v>41</v>
      </c>
      <c r="AX1636" s="14" t="s">
        <v>86</v>
      </c>
      <c r="AY1636" s="170" t="s">
        <v>302</v>
      </c>
    </row>
    <row r="1637" spans="1:65" s="14" customFormat="1">
      <c r="B1637" s="169"/>
      <c r="D1637" s="162" t="s">
        <v>312</v>
      </c>
      <c r="E1637" s="170" t="s">
        <v>1</v>
      </c>
      <c r="F1637" s="171" t="s">
        <v>3433</v>
      </c>
      <c r="H1637" s="172">
        <v>0.16500000000000001</v>
      </c>
      <c r="I1637" s="173"/>
      <c r="L1637" s="169"/>
      <c r="M1637" s="174"/>
      <c r="N1637" s="175"/>
      <c r="O1637" s="175"/>
      <c r="P1637" s="175"/>
      <c r="Q1637" s="175"/>
      <c r="R1637" s="175"/>
      <c r="S1637" s="175"/>
      <c r="T1637" s="176"/>
      <c r="AT1637" s="170" t="s">
        <v>312</v>
      </c>
      <c r="AU1637" s="170" t="s">
        <v>96</v>
      </c>
      <c r="AV1637" s="14" t="s">
        <v>96</v>
      </c>
      <c r="AW1637" s="14" t="s">
        <v>41</v>
      </c>
      <c r="AX1637" s="14" t="s">
        <v>86</v>
      </c>
      <c r="AY1637" s="170" t="s">
        <v>302</v>
      </c>
    </row>
    <row r="1638" spans="1:65" s="13" customFormat="1">
      <c r="B1638" s="161"/>
      <c r="D1638" s="162" t="s">
        <v>312</v>
      </c>
      <c r="E1638" s="163" t="s">
        <v>1</v>
      </c>
      <c r="F1638" s="164" t="s">
        <v>3422</v>
      </c>
      <c r="H1638" s="163" t="s">
        <v>1</v>
      </c>
      <c r="I1638" s="165"/>
      <c r="L1638" s="161"/>
      <c r="M1638" s="166"/>
      <c r="N1638" s="167"/>
      <c r="O1638" s="167"/>
      <c r="P1638" s="167"/>
      <c r="Q1638" s="167"/>
      <c r="R1638" s="167"/>
      <c r="S1638" s="167"/>
      <c r="T1638" s="168"/>
      <c r="AT1638" s="163" t="s">
        <v>312</v>
      </c>
      <c r="AU1638" s="163" t="s">
        <v>96</v>
      </c>
      <c r="AV1638" s="13" t="s">
        <v>23</v>
      </c>
      <c r="AW1638" s="13" t="s">
        <v>41</v>
      </c>
      <c r="AX1638" s="13" t="s">
        <v>86</v>
      </c>
      <c r="AY1638" s="163" t="s">
        <v>302</v>
      </c>
    </row>
    <row r="1639" spans="1:65" s="14" customFormat="1">
      <c r="B1639" s="169"/>
      <c r="D1639" s="162" t="s">
        <v>312</v>
      </c>
      <c r="E1639" s="170" t="s">
        <v>1</v>
      </c>
      <c r="F1639" s="171" t="s">
        <v>3434</v>
      </c>
      <c r="H1639" s="172">
        <v>0.3</v>
      </c>
      <c r="I1639" s="173"/>
      <c r="L1639" s="169"/>
      <c r="M1639" s="174"/>
      <c r="N1639" s="175"/>
      <c r="O1639" s="175"/>
      <c r="P1639" s="175"/>
      <c r="Q1639" s="175"/>
      <c r="R1639" s="175"/>
      <c r="S1639" s="175"/>
      <c r="T1639" s="176"/>
      <c r="AT1639" s="170" t="s">
        <v>312</v>
      </c>
      <c r="AU1639" s="170" t="s">
        <v>96</v>
      </c>
      <c r="AV1639" s="14" t="s">
        <v>96</v>
      </c>
      <c r="AW1639" s="14" t="s">
        <v>41</v>
      </c>
      <c r="AX1639" s="14" t="s">
        <v>86</v>
      </c>
      <c r="AY1639" s="170" t="s">
        <v>302</v>
      </c>
    </row>
    <row r="1640" spans="1:65" s="13" customFormat="1">
      <c r="B1640" s="161"/>
      <c r="D1640" s="162" t="s">
        <v>312</v>
      </c>
      <c r="E1640" s="163" t="s">
        <v>1</v>
      </c>
      <c r="F1640" s="164" t="s">
        <v>3425</v>
      </c>
      <c r="H1640" s="163" t="s">
        <v>1</v>
      </c>
      <c r="I1640" s="165"/>
      <c r="L1640" s="161"/>
      <c r="M1640" s="166"/>
      <c r="N1640" s="167"/>
      <c r="O1640" s="167"/>
      <c r="P1640" s="167"/>
      <c r="Q1640" s="167"/>
      <c r="R1640" s="167"/>
      <c r="S1640" s="167"/>
      <c r="T1640" s="168"/>
      <c r="AT1640" s="163" t="s">
        <v>312</v>
      </c>
      <c r="AU1640" s="163" t="s">
        <v>96</v>
      </c>
      <c r="AV1640" s="13" t="s">
        <v>23</v>
      </c>
      <c r="AW1640" s="13" t="s">
        <v>41</v>
      </c>
      <c r="AX1640" s="13" t="s">
        <v>86</v>
      </c>
      <c r="AY1640" s="163" t="s">
        <v>302</v>
      </c>
    </row>
    <row r="1641" spans="1:65" s="14" customFormat="1">
      <c r="B1641" s="169"/>
      <c r="D1641" s="162" t="s">
        <v>312</v>
      </c>
      <c r="E1641" s="170" t="s">
        <v>1</v>
      </c>
      <c r="F1641" s="171" t="s">
        <v>3434</v>
      </c>
      <c r="H1641" s="172">
        <v>0.3</v>
      </c>
      <c r="I1641" s="173"/>
      <c r="L1641" s="169"/>
      <c r="M1641" s="174"/>
      <c r="N1641" s="175"/>
      <c r="O1641" s="175"/>
      <c r="P1641" s="175"/>
      <c r="Q1641" s="175"/>
      <c r="R1641" s="175"/>
      <c r="S1641" s="175"/>
      <c r="T1641" s="176"/>
      <c r="AT1641" s="170" t="s">
        <v>312</v>
      </c>
      <c r="AU1641" s="170" t="s">
        <v>96</v>
      </c>
      <c r="AV1641" s="14" t="s">
        <v>96</v>
      </c>
      <c r="AW1641" s="14" t="s">
        <v>41</v>
      </c>
      <c r="AX1641" s="14" t="s">
        <v>86</v>
      </c>
      <c r="AY1641" s="170" t="s">
        <v>302</v>
      </c>
    </row>
    <row r="1642" spans="1:65" s="15" customFormat="1">
      <c r="B1642" s="177"/>
      <c r="D1642" s="162" t="s">
        <v>312</v>
      </c>
      <c r="E1642" s="178" t="s">
        <v>1</v>
      </c>
      <c r="F1642" s="179" t="s">
        <v>324</v>
      </c>
      <c r="H1642" s="180">
        <v>1.35</v>
      </c>
      <c r="I1642" s="181"/>
      <c r="L1642" s="177"/>
      <c r="M1642" s="182"/>
      <c r="N1642" s="183"/>
      <c r="O1642" s="183"/>
      <c r="P1642" s="183"/>
      <c r="Q1642" s="183"/>
      <c r="R1642" s="183"/>
      <c r="S1642" s="183"/>
      <c r="T1642" s="184"/>
      <c r="AT1642" s="178" t="s">
        <v>312</v>
      </c>
      <c r="AU1642" s="178" t="s">
        <v>96</v>
      </c>
      <c r="AV1642" s="15" t="s">
        <v>310</v>
      </c>
      <c r="AW1642" s="15" t="s">
        <v>41</v>
      </c>
      <c r="AX1642" s="15" t="s">
        <v>23</v>
      </c>
      <c r="AY1642" s="178" t="s">
        <v>302</v>
      </c>
    </row>
    <row r="1643" spans="1:65" s="2" customFormat="1" ht="16.5" customHeight="1">
      <c r="A1643" s="34"/>
      <c r="B1643" s="147"/>
      <c r="C1643" s="148" t="s">
        <v>1967</v>
      </c>
      <c r="D1643" s="148" t="s">
        <v>305</v>
      </c>
      <c r="E1643" s="149" t="s">
        <v>1770</v>
      </c>
      <c r="F1643" s="150" t="s">
        <v>1771</v>
      </c>
      <c r="G1643" s="151" t="s">
        <v>356</v>
      </c>
      <c r="H1643" s="152">
        <v>59.1</v>
      </c>
      <c r="I1643" s="153"/>
      <c r="J1643" s="154">
        <f>ROUND(I1643*H1643,2)</f>
        <v>0</v>
      </c>
      <c r="K1643" s="150" t="s">
        <v>1</v>
      </c>
      <c r="L1643" s="35"/>
      <c r="M1643" s="155" t="s">
        <v>1</v>
      </c>
      <c r="N1643" s="156" t="s">
        <v>51</v>
      </c>
      <c r="O1643" s="60"/>
      <c r="P1643" s="157">
        <f>O1643*H1643</f>
        <v>0</v>
      </c>
      <c r="Q1643" s="157">
        <v>3.2000000000000003E-4</v>
      </c>
      <c r="R1643" s="157">
        <f>Q1643*H1643</f>
        <v>1.8912000000000002E-2</v>
      </c>
      <c r="S1643" s="157">
        <v>0</v>
      </c>
      <c r="T1643" s="158">
        <f>S1643*H1643</f>
        <v>0</v>
      </c>
      <c r="U1643" s="34"/>
      <c r="V1643" s="34"/>
      <c r="W1643" s="34"/>
      <c r="X1643" s="34"/>
      <c r="Y1643" s="34"/>
      <c r="Z1643" s="34"/>
      <c r="AA1643" s="34"/>
      <c r="AB1643" s="34"/>
      <c r="AC1643" s="34"/>
      <c r="AD1643" s="34"/>
      <c r="AE1643" s="34"/>
      <c r="AR1643" s="159" t="s">
        <v>310</v>
      </c>
      <c r="AT1643" s="159" t="s">
        <v>305</v>
      </c>
      <c r="AU1643" s="159" t="s">
        <v>96</v>
      </c>
      <c r="AY1643" s="18" t="s">
        <v>302</v>
      </c>
      <c r="BE1643" s="160">
        <f>IF(N1643="základní",J1643,0)</f>
        <v>0</v>
      </c>
      <c r="BF1643" s="160">
        <f>IF(N1643="snížená",J1643,0)</f>
        <v>0</v>
      </c>
      <c r="BG1643" s="160">
        <f>IF(N1643="zákl. přenesená",J1643,0)</f>
        <v>0</v>
      </c>
      <c r="BH1643" s="160">
        <f>IF(N1643="sníž. přenesená",J1643,0)</f>
        <v>0</v>
      </c>
      <c r="BI1643" s="160">
        <f>IF(N1643="nulová",J1643,0)</f>
        <v>0</v>
      </c>
      <c r="BJ1643" s="18" t="s">
        <v>23</v>
      </c>
      <c r="BK1643" s="160">
        <f>ROUND(I1643*H1643,2)</f>
        <v>0</v>
      </c>
      <c r="BL1643" s="18" t="s">
        <v>310</v>
      </c>
      <c r="BM1643" s="159" t="s">
        <v>1772</v>
      </c>
    </row>
    <row r="1644" spans="1:65" s="13" customFormat="1">
      <c r="B1644" s="161"/>
      <c r="D1644" s="162" t="s">
        <v>312</v>
      </c>
      <c r="E1644" s="163" t="s">
        <v>1</v>
      </c>
      <c r="F1644" s="164" t="s">
        <v>3435</v>
      </c>
      <c r="H1644" s="163" t="s">
        <v>1</v>
      </c>
      <c r="I1644" s="165"/>
      <c r="L1644" s="161"/>
      <c r="M1644" s="166"/>
      <c r="N1644" s="167"/>
      <c r="O1644" s="167"/>
      <c r="P1644" s="167"/>
      <c r="Q1644" s="167"/>
      <c r="R1644" s="167"/>
      <c r="S1644" s="167"/>
      <c r="T1644" s="168"/>
      <c r="AT1644" s="163" t="s">
        <v>312</v>
      </c>
      <c r="AU1644" s="163" t="s">
        <v>96</v>
      </c>
      <c r="AV1644" s="13" t="s">
        <v>23</v>
      </c>
      <c r="AW1644" s="13" t="s">
        <v>41</v>
      </c>
      <c r="AX1644" s="13" t="s">
        <v>86</v>
      </c>
      <c r="AY1644" s="163" t="s">
        <v>302</v>
      </c>
    </row>
    <row r="1645" spans="1:65" s="14" customFormat="1">
      <c r="B1645" s="169"/>
      <c r="D1645" s="162" t="s">
        <v>312</v>
      </c>
      <c r="E1645" s="170" t="s">
        <v>1</v>
      </c>
      <c r="F1645" s="171" t="s">
        <v>3436</v>
      </c>
      <c r="H1645" s="172">
        <v>0.6</v>
      </c>
      <c r="I1645" s="173"/>
      <c r="L1645" s="169"/>
      <c r="M1645" s="174"/>
      <c r="N1645" s="175"/>
      <c r="O1645" s="175"/>
      <c r="P1645" s="175"/>
      <c r="Q1645" s="175"/>
      <c r="R1645" s="175"/>
      <c r="S1645" s="175"/>
      <c r="T1645" s="176"/>
      <c r="AT1645" s="170" t="s">
        <v>312</v>
      </c>
      <c r="AU1645" s="170" t="s">
        <v>96</v>
      </c>
      <c r="AV1645" s="14" t="s">
        <v>96</v>
      </c>
      <c r="AW1645" s="14" t="s">
        <v>41</v>
      </c>
      <c r="AX1645" s="14" t="s">
        <v>86</v>
      </c>
      <c r="AY1645" s="170" t="s">
        <v>302</v>
      </c>
    </row>
    <row r="1646" spans="1:65" s="14" customFormat="1">
      <c r="B1646" s="169"/>
      <c r="D1646" s="162" t="s">
        <v>312</v>
      </c>
      <c r="E1646" s="170" t="s">
        <v>1</v>
      </c>
      <c r="F1646" s="171" t="s">
        <v>3437</v>
      </c>
      <c r="H1646" s="172">
        <v>35.200000000000003</v>
      </c>
      <c r="I1646" s="173"/>
      <c r="L1646" s="169"/>
      <c r="M1646" s="174"/>
      <c r="N1646" s="175"/>
      <c r="O1646" s="175"/>
      <c r="P1646" s="175"/>
      <c r="Q1646" s="175"/>
      <c r="R1646" s="175"/>
      <c r="S1646" s="175"/>
      <c r="T1646" s="176"/>
      <c r="AT1646" s="170" t="s">
        <v>312</v>
      </c>
      <c r="AU1646" s="170" t="s">
        <v>96</v>
      </c>
      <c r="AV1646" s="14" t="s">
        <v>96</v>
      </c>
      <c r="AW1646" s="14" t="s">
        <v>41</v>
      </c>
      <c r="AX1646" s="14" t="s">
        <v>86</v>
      </c>
      <c r="AY1646" s="170" t="s">
        <v>302</v>
      </c>
    </row>
    <row r="1647" spans="1:65" s="14" customFormat="1">
      <c r="B1647" s="169"/>
      <c r="D1647" s="162" t="s">
        <v>312</v>
      </c>
      <c r="E1647" s="170" t="s">
        <v>1</v>
      </c>
      <c r="F1647" s="171" t="s">
        <v>3438</v>
      </c>
      <c r="H1647" s="172">
        <v>2.4</v>
      </c>
      <c r="I1647" s="173"/>
      <c r="L1647" s="169"/>
      <c r="M1647" s="174"/>
      <c r="N1647" s="175"/>
      <c r="O1647" s="175"/>
      <c r="P1647" s="175"/>
      <c r="Q1647" s="175"/>
      <c r="R1647" s="175"/>
      <c r="S1647" s="175"/>
      <c r="T1647" s="176"/>
      <c r="AT1647" s="170" t="s">
        <v>312</v>
      </c>
      <c r="AU1647" s="170" t="s">
        <v>96</v>
      </c>
      <c r="AV1647" s="14" t="s">
        <v>96</v>
      </c>
      <c r="AW1647" s="14" t="s">
        <v>41</v>
      </c>
      <c r="AX1647" s="14" t="s">
        <v>86</v>
      </c>
      <c r="AY1647" s="170" t="s">
        <v>302</v>
      </c>
    </row>
    <row r="1648" spans="1:65" s="13" customFormat="1">
      <c r="B1648" s="161"/>
      <c r="D1648" s="162" t="s">
        <v>312</v>
      </c>
      <c r="E1648" s="163" t="s">
        <v>1</v>
      </c>
      <c r="F1648" s="164" t="s">
        <v>3439</v>
      </c>
      <c r="H1648" s="163" t="s">
        <v>1</v>
      </c>
      <c r="I1648" s="165"/>
      <c r="L1648" s="161"/>
      <c r="M1648" s="166"/>
      <c r="N1648" s="167"/>
      <c r="O1648" s="167"/>
      <c r="P1648" s="167"/>
      <c r="Q1648" s="167"/>
      <c r="R1648" s="167"/>
      <c r="S1648" s="167"/>
      <c r="T1648" s="168"/>
      <c r="AT1648" s="163" t="s">
        <v>312</v>
      </c>
      <c r="AU1648" s="163" t="s">
        <v>96</v>
      </c>
      <c r="AV1648" s="13" t="s">
        <v>23</v>
      </c>
      <c r="AW1648" s="13" t="s">
        <v>41</v>
      </c>
      <c r="AX1648" s="13" t="s">
        <v>86</v>
      </c>
      <c r="AY1648" s="163" t="s">
        <v>302</v>
      </c>
    </row>
    <row r="1649" spans="1:65" s="14" customFormat="1">
      <c r="B1649" s="169"/>
      <c r="D1649" s="162" t="s">
        <v>312</v>
      </c>
      <c r="E1649" s="170" t="s">
        <v>1</v>
      </c>
      <c r="F1649" s="171" t="s">
        <v>3440</v>
      </c>
      <c r="H1649" s="172">
        <v>2.4</v>
      </c>
      <c r="I1649" s="173"/>
      <c r="L1649" s="169"/>
      <c r="M1649" s="174"/>
      <c r="N1649" s="175"/>
      <c r="O1649" s="175"/>
      <c r="P1649" s="175"/>
      <c r="Q1649" s="175"/>
      <c r="R1649" s="175"/>
      <c r="S1649" s="175"/>
      <c r="T1649" s="176"/>
      <c r="AT1649" s="170" t="s">
        <v>312</v>
      </c>
      <c r="AU1649" s="170" t="s">
        <v>96</v>
      </c>
      <c r="AV1649" s="14" t="s">
        <v>96</v>
      </c>
      <c r="AW1649" s="14" t="s">
        <v>41</v>
      </c>
      <c r="AX1649" s="14" t="s">
        <v>86</v>
      </c>
      <c r="AY1649" s="170" t="s">
        <v>302</v>
      </c>
    </row>
    <row r="1650" spans="1:65" s="14" customFormat="1">
      <c r="B1650" s="169"/>
      <c r="D1650" s="162" t="s">
        <v>312</v>
      </c>
      <c r="E1650" s="170" t="s">
        <v>1</v>
      </c>
      <c r="F1650" s="171" t="s">
        <v>3441</v>
      </c>
      <c r="H1650" s="172">
        <v>6.4</v>
      </c>
      <c r="I1650" s="173"/>
      <c r="L1650" s="169"/>
      <c r="M1650" s="174"/>
      <c r="N1650" s="175"/>
      <c r="O1650" s="175"/>
      <c r="P1650" s="175"/>
      <c r="Q1650" s="175"/>
      <c r="R1650" s="175"/>
      <c r="S1650" s="175"/>
      <c r="T1650" s="176"/>
      <c r="AT1650" s="170" t="s">
        <v>312</v>
      </c>
      <c r="AU1650" s="170" t="s">
        <v>96</v>
      </c>
      <c r="AV1650" s="14" t="s">
        <v>96</v>
      </c>
      <c r="AW1650" s="14" t="s">
        <v>41</v>
      </c>
      <c r="AX1650" s="14" t="s">
        <v>86</v>
      </c>
      <c r="AY1650" s="170" t="s">
        <v>302</v>
      </c>
    </row>
    <row r="1651" spans="1:65" s="14" customFormat="1">
      <c r="B1651" s="169"/>
      <c r="D1651" s="162" t="s">
        <v>312</v>
      </c>
      <c r="E1651" s="170" t="s">
        <v>1</v>
      </c>
      <c r="F1651" s="171" t="s">
        <v>3442</v>
      </c>
      <c r="H1651" s="172">
        <v>1</v>
      </c>
      <c r="I1651" s="173"/>
      <c r="L1651" s="169"/>
      <c r="M1651" s="174"/>
      <c r="N1651" s="175"/>
      <c r="O1651" s="175"/>
      <c r="P1651" s="175"/>
      <c r="Q1651" s="175"/>
      <c r="R1651" s="175"/>
      <c r="S1651" s="175"/>
      <c r="T1651" s="176"/>
      <c r="AT1651" s="170" t="s">
        <v>312</v>
      </c>
      <c r="AU1651" s="170" t="s">
        <v>96</v>
      </c>
      <c r="AV1651" s="14" t="s">
        <v>96</v>
      </c>
      <c r="AW1651" s="14" t="s">
        <v>41</v>
      </c>
      <c r="AX1651" s="14" t="s">
        <v>86</v>
      </c>
      <c r="AY1651" s="170" t="s">
        <v>302</v>
      </c>
    </row>
    <row r="1652" spans="1:65" s="14" customFormat="1">
      <c r="B1652" s="169"/>
      <c r="D1652" s="162" t="s">
        <v>312</v>
      </c>
      <c r="E1652" s="170" t="s">
        <v>1</v>
      </c>
      <c r="F1652" s="171" t="s">
        <v>3443</v>
      </c>
      <c r="H1652" s="172">
        <v>11.1</v>
      </c>
      <c r="I1652" s="173"/>
      <c r="L1652" s="169"/>
      <c r="M1652" s="174"/>
      <c r="N1652" s="175"/>
      <c r="O1652" s="175"/>
      <c r="P1652" s="175"/>
      <c r="Q1652" s="175"/>
      <c r="R1652" s="175"/>
      <c r="S1652" s="175"/>
      <c r="T1652" s="176"/>
      <c r="AT1652" s="170" t="s">
        <v>312</v>
      </c>
      <c r="AU1652" s="170" t="s">
        <v>96</v>
      </c>
      <c r="AV1652" s="14" t="s">
        <v>96</v>
      </c>
      <c r="AW1652" s="14" t="s">
        <v>41</v>
      </c>
      <c r="AX1652" s="14" t="s">
        <v>86</v>
      </c>
      <c r="AY1652" s="170" t="s">
        <v>302</v>
      </c>
    </row>
    <row r="1653" spans="1:65" s="15" customFormat="1">
      <c r="B1653" s="177"/>
      <c r="D1653" s="162" t="s">
        <v>312</v>
      </c>
      <c r="E1653" s="178" t="s">
        <v>1</v>
      </c>
      <c r="F1653" s="179" t="s">
        <v>324</v>
      </c>
      <c r="H1653" s="180">
        <v>59.1</v>
      </c>
      <c r="I1653" s="181"/>
      <c r="L1653" s="177"/>
      <c r="M1653" s="182"/>
      <c r="N1653" s="183"/>
      <c r="O1653" s="183"/>
      <c r="P1653" s="183"/>
      <c r="Q1653" s="183"/>
      <c r="R1653" s="183"/>
      <c r="S1653" s="183"/>
      <c r="T1653" s="184"/>
      <c r="AT1653" s="178" t="s">
        <v>312</v>
      </c>
      <c r="AU1653" s="178" t="s">
        <v>96</v>
      </c>
      <c r="AV1653" s="15" t="s">
        <v>310</v>
      </c>
      <c r="AW1653" s="15" t="s">
        <v>41</v>
      </c>
      <c r="AX1653" s="15" t="s">
        <v>23</v>
      </c>
      <c r="AY1653" s="178" t="s">
        <v>302</v>
      </c>
    </row>
    <row r="1654" spans="1:65" s="2" customFormat="1" ht="16.5" customHeight="1">
      <c r="A1654" s="34"/>
      <c r="B1654" s="147"/>
      <c r="C1654" s="148" t="s">
        <v>1971</v>
      </c>
      <c r="D1654" s="148" t="s">
        <v>305</v>
      </c>
      <c r="E1654" s="149" t="s">
        <v>1791</v>
      </c>
      <c r="F1654" s="150" t="s">
        <v>1792</v>
      </c>
      <c r="G1654" s="151" t="s">
        <v>356</v>
      </c>
      <c r="H1654" s="152">
        <v>32.880000000000003</v>
      </c>
      <c r="I1654" s="153"/>
      <c r="J1654" s="154">
        <f>ROUND(I1654*H1654,2)</f>
        <v>0</v>
      </c>
      <c r="K1654" s="150" t="s">
        <v>1</v>
      </c>
      <c r="L1654" s="35"/>
      <c r="M1654" s="155" t="s">
        <v>1</v>
      </c>
      <c r="N1654" s="156" t="s">
        <v>51</v>
      </c>
      <c r="O1654" s="60"/>
      <c r="P1654" s="157">
        <f>O1654*H1654</f>
        <v>0</v>
      </c>
      <c r="Q1654" s="157">
        <v>0</v>
      </c>
      <c r="R1654" s="157">
        <f>Q1654*H1654</f>
        <v>0</v>
      </c>
      <c r="S1654" s="157">
        <v>0</v>
      </c>
      <c r="T1654" s="158">
        <f>S1654*H1654</f>
        <v>0</v>
      </c>
      <c r="U1654" s="34"/>
      <c r="V1654" s="34"/>
      <c r="W1654" s="34"/>
      <c r="X1654" s="34"/>
      <c r="Y1654" s="34"/>
      <c r="Z1654" s="34"/>
      <c r="AA1654" s="34"/>
      <c r="AB1654" s="34"/>
      <c r="AC1654" s="34"/>
      <c r="AD1654" s="34"/>
      <c r="AE1654" s="34"/>
      <c r="AR1654" s="159" t="s">
        <v>310</v>
      </c>
      <c r="AT1654" s="159" t="s">
        <v>305</v>
      </c>
      <c r="AU1654" s="159" t="s">
        <v>96</v>
      </c>
      <c r="AY1654" s="18" t="s">
        <v>302</v>
      </c>
      <c r="BE1654" s="160">
        <f>IF(N1654="základní",J1654,0)</f>
        <v>0</v>
      </c>
      <c r="BF1654" s="160">
        <f>IF(N1654="snížená",J1654,0)</f>
        <v>0</v>
      </c>
      <c r="BG1654" s="160">
        <f>IF(N1654="zákl. přenesená",J1654,0)</f>
        <v>0</v>
      </c>
      <c r="BH1654" s="160">
        <f>IF(N1654="sníž. přenesená",J1654,0)</f>
        <v>0</v>
      </c>
      <c r="BI1654" s="160">
        <f>IF(N1654="nulová",J1654,0)</f>
        <v>0</v>
      </c>
      <c r="BJ1654" s="18" t="s">
        <v>23</v>
      </c>
      <c r="BK1654" s="160">
        <f>ROUND(I1654*H1654,2)</f>
        <v>0</v>
      </c>
      <c r="BL1654" s="18" t="s">
        <v>310</v>
      </c>
      <c r="BM1654" s="159" t="s">
        <v>1793</v>
      </c>
    </row>
    <row r="1655" spans="1:65" s="13" customFormat="1">
      <c r="B1655" s="161"/>
      <c r="D1655" s="162" t="s">
        <v>312</v>
      </c>
      <c r="E1655" s="163" t="s">
        <v>1</v>
      </c>
      <c r="F1655" s="164" t="s">
        <v>424</v>
      </c>
      <c r="H1655" s="163" t="s">
        <v>1</v>
      </c>
      <c r="I1655" s="165"/>
      <c r="L1655" s="161"/>
      <c r="M1655" s="166"/>
      <c r="N1655" s="167"/>
      <c r="O1655" s="167"/>
      <c r="P1655" s="167"/>
      <c r="Q1655" s="167"/>
      <c r="R1655" s="167"/>
      <c r="S1655" s="167"/>
      <c r="T1655" s="168"/>
      <c r="AT1655" s="163" t="s">
        <v>312</v>
      </c>
      <c r="AU1655" s="163" t="s">
        <v>96</v>
      </c>
      <c r="AV1655" s="13" t="s">
        <v>23</v>
      </c>
      <c r="AW1655" s="13" t="s">
        <v>41</v>
      </c>
      <c r="AX1655" s="13" t="s">
        <v>86</v>
      </c>
      <c r="AY1655" s="163" t="s">
        <v>302</v>
      </c>
    </row>
    <row r="1656" spans="1:65" s="13" customFormat="1">
      <c r="B1656" s="161"/>
      <c r="D1656" s="162" t="s">
        <v>312</v>
      </c>
      <c r="E1656" s="163" t="s">
        <v>1</v>
      </c>
      <c r="F1656" s="164" t="s">
        <v>3444</v>
      </c>
      <c r="H1656" s="163" t="s">
        <v>1</v>
      </c>
      <c r="I1656" s="165"/>
      <c r="L1656" s="161"/>
      <c r="M1656" s="166"/>
      <c r="N1656" s="167"/>
      <c r="O1656" s="167"/>
      <c r="P1656" s="167"/>
      <c r="Q1656" s="167"/>
      <c r="R1656" s="167"/>
      <c r="S1656" s="167"/>
      <c r="T1656" s="168"/>
      <c r="AT1656" s="163" t="s">
        <v>312</v>
      </c>
      <c r="AU1656" s="163" t="s">
        <v>96</v>
      </c>
      <c r="AV1656" s="13" t="s">
        <v>23</v>
      </c>
      <c r="AW1656" s="13" t="s">
        <v>41</v>
      </c>
      <c r="AX1656" s="13" t="s">
        <v>86</v>
      </c>
      <c r="AY1656" s="163" t="s">
        <v>302</v>
      </c>
    </row>
    <row r="1657" spans="1:65" s="14" customFormat="1">
      <c r="B1657" s="169"/>
      <c r="D1657" s="162" t="s">
        <v>312</v>
      </c>
      <c r="E1657" s="170" t="s">
        <v>1</v>
      </c>
      <c r="F1657" s="171" t="s">
        <v>3445</v>
      </c>
      <c r="H1657" s="172">
        <v>12.08</v>
      </c>
      <c r="I1657" s="173"/>
      <c r="L1657" s="169"/>
      <c r="M1657" s="174"/>
      <c r="N1657" s="175"/>
      <c r="O1657" s="175"/>
      <c r="P1657" s="175"/>
      <c r="Q1657" s="175"/>
      <c r="R1657" s="175"/>
      <c r="S1657" s="175"/>
      <c r="T1657" s="176"/>
      <c r="AT1657" s="170" t="s">
        <v>312</v>
      </c>
      <c r="AU1657" s="170" t="s">
        <v>96</v>
      </c>
      <c r="AV1657" s="14" t="s">
        <v>96</v>
      </c>
      <c r="AW1657" s="14" t="s">
        <v>41</v>
      </c>
      <c r="AX1657" s="14" t="s">
        <v>86</v>
      </c>
      <c r="AY1657" s="170" t="s">
        <v>302</v>
      </c>
    </row>
    <row r="1658" spans="1:65" s="13" customFormat="1">
      <c r="B1658" s="161"/>
      <c r="D1658" s="162" t="s">
        <v>312</v>
      </c>
      <c r="E1658" s="163" t="s">
        <v>1</v>
      </c>
      <c r="F1658" s="164" t="s">
        <v>3446</v>
      </c>
      <c r="H1658" s="163" t="s">
        <v>1</v>
      </c>
      <c r="I1658" s="165"/>
      <c r="L1658" s="161"/>
      <c r="M1658" s="166"/>
      <c r="N1658" s="167"/>
      <c r="O1658" s="167"/>
      <c r="P1658" s="167"/>
      <c r="Q1658" s="167"/>
      <c r="R1658" s="167"/>
      <c r="S1658" s="167"/>
      <c r="T1658" s="168"/>
      <c r="AT1658" s="163" t="s">
        <v>312</v>
      </c>
      <c r="AU1658" s="163" t="s">
        <v>96</v>
      </c>
      <c r="AV1658" s="13" t="s">
        <v>23</v>
      </c>
      <c r="AW1658" s="13" t="s">
        <v>41</v>
      </c>
      <c r="AX1658" s="13" t="s">
        <v>86</v>
      </c>
      <c r="AY1658" s="163" t="s">
        <v>302</v>
      </c>
    </row>
    <row r="1659" spans="1:65" s="14" customFormat="1">
      <c r="B1659" s="169"/>
      <c r="D1659" s="162" t="s">
        <v>312</v>
      </c>
      <c r="E1659" s="170" t="s">
        <v>1</v>
      </c>
      <c r="F1659" s="171" t="s">
        <v>3447</v>
      </c>
      <c r="H1659" s="172">
        <v>10.4</v>
      </c>
      <c r="I1659" s="173"/>
      <c r="L1659" s="169"/>
      <c r="M1659" s="174"/>
      <c r="N1659" s="175"/>
      <c r="O1659" s="175"/>
      <c r="P1659" s="175"/>
      <c r="Q1659" s="175"/>
      <c r="R1659" s="175"/>
      <c r="S1659" s="175"/>
      <c r="T1659" s="176"/>
      <c r="AT1659" s="170" t="s">
        <v>312</v>
      </c>
      <c r="AU1659" s="170" t="s">
        <v>96</v>
      </c>
      <c r="AV1659" s="14" t="s">
        <v>96</v>
      </c>
      <c r="AW1659" s="14" t="s">
        <v>41</v>
      </c>
      <c r="AX1659" s="14" t="s">
        <v>86</v>
      </c>
      <c r="AY1659" s="170" t="s">
        <v>302</v>
      </c>
    </row>
    <row r="1660" spans="1:65" s="13" customFormat="1">
      <c r="B1660" s="161"/>
      <c r="D1660" s="162" t="s">
        <v>312</v>
      </c>
      <c r="E1660" s="163" t="s">
        <v>1</v>
      </c>
      <c r="F1660" s="164" t="s">
        <v>3448</v>
      </c>
      <c r="H1660" s="163" t="s">
        <v>1</v>
      </c>
      <c r="I1660" s="165"/>
      <c r="L1660" s="161"/>
      <c r="M1660" s="166"/>
      <c r="N1660" s="167"/>
      <c r="O1660" s="167"/>
      <c r="P1660" s="167"/>
      <c r="Q1660" s="167"/>
      <c r="R1660" s="167"/>
      <c r="S1660" s="167"/>
      <c r="T1660" s="168"/>
      <c r="AT1660" s="163" t="s">
        <v>312</v>
      </c>
      <c r="AU1660" s="163" t="s">
        <v>96</v>
      </c>
      <c r="AV1660" s="13" t="s">
        <v>23</v>
      </c>
      <c r="AW1660" s="13" t="s">
        <v>41</v>
      </c>
      <c r="AX1660" s="13" t="s">
        <v>86</v>
      </c>
      <c r="AY1660" s="163" t="s">
        <v>302</v>
      </c>
    </row>
    <row r="1661" spans="1:65" s="14" customFormat="1">
      <c r="B1661" s="169"/>
      <c r="D1661" s="162" t="s">
        <v>312</v>
      </c>
      <c r="E1661" s="170" t="s">
        <v>1</v>
      </c>
      <c r="F1661" s="171" t="s">
        <v>3447</v>
      </c>
      <c r="H1661" s="172">
        <v>10.4</v>
      </c>
      <c r="I1661" s="173"/>
      <c r="L1661" s="169"/>
      <c r="M1661" s="174"/>
      <c r="N1661" s="175"/>
      <c r="O1661" s="175"/>
      <c r="P1661" s="175"/>
      <c r="Q1661" s="175"/>
      <c r="R1661" s="175"/>
      <c r="S1661" s="175"/>
      <c r="T1661" s="176"/>
      <c r="AT1661" s="170" t="s">
        <v>312</v>
      </c>
      <c r="AU1661" s="170" t="s">
        <v>96</v>
      </c>
      <c r="AV1661" s="14" t="s">
        <v>96</v>
      </c>
      <c r="AW1661" s="14" t="s">
        <v>41</v>
      </c>
      <c r="AX1661" s="14" t="s">
        <v>86</v>
      </c>
      <c r="AY1661" s="170" t="s">
        <v>302</v>
      </c>
    </row>
    <row r="1662" spans="1:65" s="15" customFormat="1">
      <c r="B1662" s="177"/>
      <c r="D1662" s="162" t="s">
        <v>312</v>
      </c>
      <c r="E1662" s="178" t="s">
        <v>1</v>
      </c>
      <c r="F1662" s="179" t="s">
        <v>324</v>
      </c>
      <c r="H1662" s="180">
        <v>32.880000000000003</v>
      </c>
      <c r="I1662" s="181"/>
      <c r="L1662" s="177"/>
      <c r="M1662" s="182"/>
      <c r="N1662" s="183"/>
      <c r="O1662" s="183"/>
      <c r="P1662" s="183"/>
      <c r="Q1662" s="183"/>
      <c r="R1662" s="183"/>
      <c r="S1662" s="183"/>
      <c r="T1662" s="184"/>
      <c r="AT1662" s="178" t="s">
        <v>312</v>
      </c>
      <c r="AU1662" s="178" t="s">
        <v>96</v>
      </c>
      <c r="AV1662" s="15" t="s">
        <v>310</v>
      </c>
      <c r="AW1662" s="15" t="s">
        <v>41</v>
      </c>
      <c r="AX1662" s="15" t="s">
        <v>23</v>
      </c>
      <c r="AY1662" s="178" t="s">
        <v>302</v>
      </c>
    </row>
    <row r="1663" spans="1:65" s="2" customFormat="1" ht="16.5" customHeight="1">
      <c r="A1663" s="34"/>
      <c r="B1663" s="147"/>
      <c r="C1663" s="148" t="s">
        <v>1975</v>
      </c>
      <c r="D1663" s="148" t="s">
        <v>305</v>
      </c>
      <c r="E1663" s="149" t="s">
        <v>1848</v>
      </c>
      <c r="F1663" s="150" t="s">
        <v>1849</v>
      </c>
      <c r="G1663" s="151" t="s">
        <v>356</v>
      </c>
      <c r="H1663" s="152">
        <v>2.2000000000000002</v>
      </c>
      <c r="I1663" s="153"/>
      <c r="J1663" s="154">
        <f>ROUND(I1663*H1663,2)</f>
        <v>0</v>
      </c>
      <c r="K1663" s="150" t="s">
        <v>1</v>
      </c>
      <c r="L1663" s="35"/>
      <c r="M1663" s="155" t="s">
        <v>1</v>
      </c>
      <c r="N1663" s="156" t="s">
        <v>51</v>
      </c>
      <c r="O1663" s="60"/>
      <c r="P1663" s="157">
        <f>O1663*H1663</f>
        <v>0</v>
      </c>
      <c r="Q1663" s="157">
        <v>9.1999999999999998E-2</v>
      </c>
      <c r="R1663" s="157">
        <f>Q1663*H1663</f>
        <v>0.20240000000000002</v>
      </c>
      <c r="S1663" s="157">
        <v>0</v>
      </c>
      <c r="T1663" s="158">
        <f>S1663*H1663</f>
        <v>0</v>
      </c>
      <c r="U1663" s="34"/>
      <c r="V1663" s="34"/>
      <c r="W1663" s="34"/>
      <c r="X1663" s="34"/>
      <c r="Y1663" s="34"/>
      <c r="Z1663" s="34"/>
      <c r="AA1663" s="34"/>
      <c r="AB1663" s="34"/>
      <c r="AC1663" s="34"/>
      <c r="AD1663" s="34"/>
      <c r="AE1663" s="34"/>
      <c r="AR1663" s="159" t="s">
        <v>310</v>
      </c>
      <c r="AT1663" s="159" t="s">
        <v>305</v>
      </c>
      <c r="AU1663" s="159" t="s">
        <v>96</v>
      </c>
      <c r="AY1663" s="18" t="s">
        <v>302</v>
      </c>
      <c r="BE1663" s="160">
        <f>IF(N1663="základní",J1663,0)</f>
        <v>0</v>
      </c>
      <c r="BF1663" s="160">
        <f>IF(N1663="snížená",J1663,0)</f>
        <v>0</v>
      </c>
      <c r="BG1663" s="160">
        <f>IF(N1663="zákl. přenesená",J1663,0)</f>
        <v>0</v>
      </c>
      <c r="BH1663" s="160">
        <f>IF(N1663="sníž. přenesená",J1663,0)</f>
        <v>0</v>
      </c>
      <c r="BI1663" s="160">
        <f>IF(N1663="nulová",J1663,0)</f>
        <v>0</v>
      </c>
      <c r="BJ1663" s="18" t="s">
        <v>23</v>
      </c>
      <c r="BK1663" s="160">
        <f>ROUND(I1663*H1663,2)</f>
        <v>0</v>
      </c>
      <c r="BL1663" s="18" t="s">
        <v>310</v>
      </c>
      <c r="BM1663" s="159" t="s">
        <v>1850</v>
      </c>
    </row>
    <row r="1664" spans="1:65" s="13" customFormat="1">
      <c r="B1664" s="161"/>
      <c r="D1664" s="162" t="s">
        <v>312</v>
      </c>
      <c r="E1664" s="163" t="s">
        <v>1</v>
      </c>
      <c r="F1664" s="164" t="s">
        <v>424</v>
      </c>
      <c r="H1664" s="163" t="s">
        <v>1</v>
      </c>
      <c r="I1664" s="165"/>
      <c r="L1664" s="161"/>
      <c r="M1664" s="166"/>
      <c r="N1664" s="167"/>
      <c r="O1664" s="167"/>
      <c r="P1664" s="167"/>
      <c r="Q1664" s="167"/>
      <c r="R1664" s="167"/>
      <c r="S1664" s="167"/>
      <c r="T1664" s="168"/>
      <c r="AT1664" s="163" t="s">
        <v>312</v>
      </c>
      <c r="AU1664" s="163" t="s">
        <v>96</v>
      </c>
      <c r="AV1664" s="13" t="s">
        <v>23</v>
      </c>
      <c r="AW1664" s="13" t="s">
        <v>41</v>
      </c>
      <c r="AX1664" s="13" t="s">
        <v>86</v>
      </c>
      <c r="AY1664" s="163" t="s">
        <v>302</v>
      </c>
    </row>
    <row r="1665" spans="1:65" s="14" customFormat="1">
      <c r="B1665" s="169"/>
      <c r="D1665" s="162" t="s">
        <v>312</v>
      </c>
      <c r="E1665" s="170" t="s">
        <v>1</v>
      </c>
      <c r="F1665" s="171" t="s">
        <v>3449</v>
      </c>
      <c r="H1665" s="172">
        <v>1</v>
      </c>
      <c r="I1665" s="173"/>
      <c r="L1665" s="169"/>
      <c r="M1665" s="174"/>
      <c r="N1665" s="175"/>
      <c r="O1665" s="175"/>
      <c r="P1665" s="175"/>
      <c r="Q1665" s="175"/>
      <c r="R1665" s="175"/>
      <c r="S1665" s="175"/>
      <c r="T1665" s="176"/>
      <c r="AT1665" s="170" t="s">
        <v>312</v>
      </c>
      <c r="AU1665" s="170" t="s">
        <v>96</v>
      </c>
      <c r="AV1665" s="14" t="s">
        <v>96</v>
      </c>
      <c r="AW1665" s="14" t="s">
        <v>41</v>
      </c>
      <c r="AX1665" s="14" t="s">
        <v>86</v>
      </c>
      <c r="AY1665" s="170" t="s">
        <v>302</v>
      </c>
    </row>
    <row r="1666" spans="1:65" s="14" customFormat="1">
      <c r="B1666" s="169"/>
      <c r="D1666" s="162" t="s">
        <v>312</v>
      </c>
      <c r="E1666" s="170" t="s">
        <v>1</v>
      </c>
      <c r="F1666" s="171" t="s">
        <v>3450</v>
      </c>
      <c r="H1666" s="172">
        <v>1.2</v>
      </c>
      <c r="I1666" s="173"/>
      <c r="L1666" s="169"/>
      <c r="M1666" s="174"/>
      <c r="N1666" s="175"/>
      <c r="O1666" s="175"/>
      <c r="P1666" s="175"/>
      <c r="Q1666" s="175"/>
      <c r="R1666" s="175"/>
      <c r="S1666" s="175"/>
      <c r="T1666" s="176"/>
      <c r="AT1666" s="170" t="s">
        <v>312</v>
      </c>
      <c r="AU1666" s="170" t="s">
        <v>96</v>
      </c>
      <c r="AV1666" s="14" t="s">
        <v>96</v>
      </c>
      <c r="AW1666" s="14" t="s">
        <v>41</v>
      </c>
      <c r="AX1666" s="14" t="s">
        <v>86</v>
      </c>
      <c r="AY1666" s="170" t="s">
        <v>302</v>
      </c>
    </row>
    <row r="1667" spans="1:65" s="15" customFormat="1">
      <c r="B1667" s="177"/>
      <c r="D1667" s="162" t="s">
        <v>312</v>
      </c>
      <c r="E1667" s="178" t="s">
        <v>1</v>
      </c>
      <c r="F1667" s="179" t="s">
        <v>324</v>
      </c>
      <c r="H1667" s="180">
        <v>2.2000000000000002</v>
      </c>
      <c r="I1667" s="181"/>
      <c r="L1667" s="177"/>
      <c r="M1667" s="182"/>
      <c r="N1667" s="183"/>
      <c r="O1667" s="183"/>
      <c r="P1667" s="183"/>
      <c r="Q1667" s="183"/>
      <c r="R1667" s="183"/>
      <c r="S1667" s="183"/>
      <c r="T1667" s="184"/>
      <c r="AT1667" s="178" t="s">
        <v>312</v>
      </c>
      <c r="AU1667" s="178" t="s">
        <v>96</v>
      </c>
      <c r="AV1667" s="15" t="s">
        <v>310</v>
      </c>
      <c r="AW1667" s="15" t="s">
        <v>41</v>
      </c>
      <c r="AX1667" s="15" t="s">
        <v>23</v>
      </c>
      <c r="AY1667" s="178" t="s">
        <v>302</v>
      </c>
    </row>
    <row r="1668" spans="1:65" s="2" customFormat="1" ht="16.5" customHeight="1">
      <c r="A1668" s="34"/>
      <c r="B1668" s="147"/>
      <c r="C1668" s="148" t="s">
        <v>1979</v>
      </c>
      <c r="D1668" s="148" t="s">
        <v>305</v>
      </c>
      <c r="E1668" s="149" t="s">
        <v>3451</v>
      </c>
      <c r="F1668" s="150" t="s">
        <v>3452</v>
      </c>
      <c r="G1668" s="151" t="s">
        <v>308</v>
      </c>
      <c r="H1668" s="152">
        <v>1.329</v>
      </c>
      <c r="I1668" s="153"/>
      <c r="J1668" s="154">
        <f>ROUND(I1668*H1668,2)</f>
        <v>0</v>
      </c>
      <c r="K1668" s="150" t="s">
        <v>1</v>
      </c>
      <c r="L1668" s="35"/>
      <c r="M1668" s="155" t="s">
        <v>1</v>
      </c>
      <c r="N1668" s="156" t="s">
        <v>51</v>
      </c>
      <c r="O1668" s="60"/>
      <c r="P1668" s="157">
        <f>O1668*H1668</f>
        <v>0</v>
      </c>
      <c r="Q1668" s="157">
        <v>2.3E-2</v>
      </c>
      <c r="R1668" s="157">
        <f>Q1668*H1668</f>
        <v>3.0566999999999997E-2</v>
      </c>
      <c r="S1668" s="157">
        <v>0</v>
      </c>
      <c r="T1668" s="158">
        <f>S1668*H1668</f>
        <v>0</v>
      </c>
      <c r="U1668" s="34"/>
      <c r="V1668" s="34"/>
      <c r="W1668" s="34"/>
      <c r="X1668" s="34"/>
      <c r="Y1668" s="34"/>
      <c r="Z1668" s="34"/>
      <c r="AA1668" s="34"/>
      <c r="AB1668" s="34"/>
      <c r="AC1668" s="34"/>
      <c r="AD1668" s="34"/>
      <c r="AE1668" s="34"/>
      <c r="AR1668" s="159" t="s">
        <v>310</v>
      </c>
      <c r="AT1668" s="159" t="s">
        <v>305</v>
      </c>
      <c r="AU1668" s="159" t="s">
        <v>96</v>
      </c>
      <c r="AY1668" s="18" t="s">
        <v>302</v>
      </c>
      <c r="BE1668" s="160">
        <f>IF(N1668="základní",J1668,0)</f>
        <v>0</v>
      </c>
      <c r="BF1668" s="160">
        <f>IF(N1668="snížená",J1668,0)</f>
        <v>0</v>
      </c>
      <c r="BG1668" s="160">
        <f>IF(N1668="zákl. přenesená",J1668,0)</f>
        <v>0</v>
      </c>
      <c r="BH1668" s="160">
        <f>IF(N1668="sníž. přenesená",J1668,0)</f>
        <v>0</v>
      </c>
      <c r="BI1668" s="160">
        <f>IF(N1668="nulová",J1668,0)</f>
        <v>0</v>
      </c>
      <c r="BJ1668" s="18" t="s">
        <v>23</v>
      </c>
      <c r="BK1668" s="160">
        <f>ROUND(I1668*H1668,2)</f>
        <v>0</v>
      </c>
      <c r="BL1668" s="18" t="s">
        <v>310</v>
      </c>
      <c r="BM1668" s="159" t="s">
        <v>3453</v>
      </c>
    </row>
    <row r="1669" spans="1:65" s="13" customFormat="1">
      <c r="B1669" s="161"/>
      <c r="D1669" s="162" t="s">
        <v>312</v>
      </c>
      <c r="E1669" s="163" t="s">
        <v>1</v>
      </c>
      <c r="F1669" s="164" t="s">
        <v>424</v>
      </c>
      <c r="H1669" s="163" t="s">
        <v>1</v>
      </c>
      <c r="I1669" s="165"/>
      <c r="L1669" s="161"/>
      <c r="M1669" s="166"/>
      <c r="N1669" s="167"/>
      <c r="O1669" s="167"/>
      <c r="P1669" s="167"/>
      <c r="Q1669" s="167"/>
      <c r="R1669" s="167"/>
      <c r="S1669" s="167"/>
      <c r="T1669" s="168"/>
      <c r="AT1669" s="163" t="s">
        <v>312</v>
      </c>
      <c r="AU1669" s="163" t="s">
        <v>96</v>
      </c>
      <c r="AV1669" s="13" t="s">
        <v>23</v>
      </c>
      <c r="AW1669" s="13" t="s">
        <v>41</v>
      </c>
      <c r="AX1669" s="13" t="s">
        <v>86</v>
      </c>
      <c r="AY1669" s="163" t="s">
        <v>302</v>
      </c>
    </row>
    <row r="1670" spans="1:65" s="13" customFormat="1">
      <c r="B1670" s="161"/>
      <c r="D1670" s="162" t="s">
        <v>312</v>
      </c>
      <c r="E1670" s="163" t="s">
        <v>1</v>
      </c>
      <c r="F1670" s="164" t="s">
        <v>3454</v>
      </c>
      <c r="H1670" s="163" t="s">
        <v>1</v>
      </c>
      <c r="I1670" s="165"/>
      <c r="L1670" s="161"/>
      <c r="M1670" s="166"/>
      <c r="N1670" s="167"/>
      <c r="O1670" s="167"/>
      <c r="P1670" s="167"/>
      <c r="Q1670" s="167"/>
      <c r="R1670" s="167"/>
      <c r="S1670" s="167"/>
      <c r="T1670" s="168"/>
      <c r="AT1670" s="163" t="s">
        <v>312</v>
      </c>
      <c r="AU1670" s="163" t="s">
        <v>96</v>
      </c>
      <c r="AV1670" s="13" t="s">
        <v>23</v>
      </c>
      <c r="AW1670" s="13" t="s">
        <v>41</v>
      </c>
      <c r="AX1670" s="13" t="s">
        <v>86</v>
      </c>
      <c r="AY1670" s="163" t="s">
        <v>302</v>
      </c>
    </row>
    <row r="1671" spans="1:65" s="14" customFormat="1">
      <c r="B1671" s="169"/>
      <c r="D1671" s="162" t="s">
        <v>312</v>
      </c>
      <c r="E1671" s="170" t="s">
        <v>1</v>
      </c>
      <c r="F1671" s="171" t="s">
        <v>3455</v>
      </c>
      <c r="H1671" s="172">
        <v>0.61299999999999999</v>
      </c>
      <c r="I1671" s="173"/>
      <c r="L1671" s="169"/>
      <c r="M1671" s="174"/>
      <c r="N1671" s="175"/>
      <c r="O1671" s="175"/>
      <c r="P1671" s="175"/>
      <c r="Q1671" s="175"/>
      <c r="R1671" s="175"/>
      <c r="S1671" s="175"/>
      <c r="T1671" s="176"/>
      <c r="AT1671" s="170" t="s">
        <v>312</v>
      </c>
      <c r="AU1671" s="170" t="s">
        <v>96</v>
      </c>
      <c r="AV1671" s="14" t="s">
        <v>96</v>
      </c>
      <c r="AW1671" s="14" t="s">
        <v>41</v>
      </c>
      <c r="AX1671" s="14" t="s">
        <v>86</v>
      </c>
      <c r="AY1671" s="170" t="s">
        <v>302</v>
      </c>
    </row>
    <row r="1672" spans="1:65" s="14" customFormat="1">
      <c r="B1672" s="169"/>
      <c r="D1672" s="162" t="s">
        <v>312</v>
      </c>
      <c r="E1672" s="170" t="s">
        <v>1</v>
      </c>
      <c r="F1672" s="171" t="s">
        <v>3456</v>
      </c>
      <c r="H1672" s="172">
        <v>0.71599999999999997</v>
      </c>
      <c r="I1672" s="173"/>
      <c r="L1672" s="169"/>
      <c r="M1672" s="174"/>
      <c r="N1672" s="175"/>
      <c r="O1672" s="175"/>
      <c r="P1672" s="175"/>
      <c r="Q1672" s="175"/>
      <c r="R1672" s="175"/>
      <c r="S1672" s="175"/>
      <c r="T1672" s="176"/>
      <c r="AT1672" s="170" t="s">
        <v>312</v>
      </c>
      <c r="AU1672" s="170" t="s">
        <v>96</v>
      </c>
      <c r="AV1672" s="14" t="s">
        <v>96</v>
      </c>
      <c r="AW1672" s="14" t="s">
        <v>41</v>
      </c>
      <c r="AX1672" s="14" t="s">
        <v>86</v>
      </c>
      <c r="AY1672" s="170" t="s">
        <v>302</v>
      </c>
    </row>
    <row r="1673" spans="1:65" s="15" customFormat="1">
      <c r="B1673" s="177"/>
      <c r="D1673" s="162" t="s">
        <v>312</v>
      </c>
      <c r="E1673" s="178" t="s">
        <v>1</v>
      </c>
      <c r="F1673" s="179" t="s">
        <v>324</v>
      </c>
      <c r="H1673" s="180">
        <v>1.329</v>
      </c>
      <c r="I1673" s="181"/>
      <c r="L1673" s="177"/>
      <c r="M1673" s="182"/>
      <c r="N1673" s="183"/>
      <c r="O1673" s="183"/>
      <c r="P1673" s="183"/>
      <c r="Q1673" s="183"/>
      <c r="R1673" s="183"/>
      <c r="S1673" s="183"/>
      <c r="T1673" s="184"/>
      <c r="AT1673" s="178" t="s">
        <v>312</v>
      </c>
      <c r="AU1673" s="178" t="s">
        <v>96</v>
      </c>
      <c r="AV1673" s="15" t="s">
        <v>310</v>
      </c>
      <c r="AW1673" s="15" t="s">
        <v>41</v>
      </c>
      <c r="AX1673" s="15" t="s">
        <v>23</v>
      </c>
      <c r="AY1673" s="178" t="s">
        <v>302</v>
      </c>
    </row>
    <row r="1674" spans="1:65" s="2" customFormat="1" ht="16.5" customHeight="1">
      <c r="A1674" s="34"/>
      <c r="B1674" s="147"/>
      <c r="C1674" s="148" t="s">
        <v>1983</v>
      </c>
      <c r="D1674" s="148" t="s">
        <v>305</v>
      </c>
      <c r="E1674" s="149" t="s">
        <v>3457</v>
      </c>
      <c r="F1674" s="150" t="s">
        <v>3458</v>
      </c>
      <c r="G1674" s="151" t="s">
        <v>308</v>
      </c>
      <c r="H1674" s="152">
        <v>1.6</v>
      </c>
      <c r="I1674" s="153"/>
      <c r="J1674" s="154">
        <f>ROUND(I1674*H1674,2)</f>
        <v>0</v>
      </c>
      <c r="K1674" s="150" t="s">
        <v>1</v>
      </c>
      <c r="L1674" s="35"/>
      <c r="M1674" s="155" t="s">
        <v>1</v>
      </c>
      <c r="N1674" s="156" t="s">
        <v>51</v>
      </c>
      <c r="O1674" s="60"/>
      <c r="P1674" s="157">
        <f>O1674*H1674</f>
        <v>0</v>
      </c>
      <c r="Q1674" s="157">
        <v>2.3E-2</v>
      </c>
      <c r="R1674" s="157">
        <f>Q1674*H1674</f>
        <v>3.6799999999999999E-2</v>
      </c>
      <c r="S1674" s="157">
        <v>0</v>
      </c>
      <c r="T1674" s="158">
        <f>S1674*H1674</f>
        <v>0</v>
      </c>
      <c r="U1674" s="34"/>
      <c r="V1674" s="34"/>
      <c r="W1674" s="34"/>
      <c r="X1674" s="34"/>
      <c r="Y1674" s="34"/>
      <c r="Z1674" s="34"/>
      <c r="AA1674" s="34"/>
      <c r="AB1674" s="34"/>
      <c r="AC1674" s="34"/>
      <c r="AD1674" s="34"/>
      <c r="AE1674" s="34"/>
      <c r="AR1674" s="159" t="s">
        <v>310</v>
      </c>
      <c r="AT1674" s="159" t="s">
        <v>305</v>
      </c>
      <c r="AU1674" s="159" t="s">
        <v>96</v>
      </c>
      <c r="AY1674" s="18" t="s">
        <v>302</v>
      </c>
      <c r="BE1674" s="160">
        <f>IF(N1674="základní",J1674,0)</f>
        <v>0</v>
      </c>
      <c r="BF1674" s="160">
        <f>IF(N1674="snížená",J1674,0)</f>
        <v>0</v>
      </c>
      <c r="BG1674" s="160">
        <f>IF(N1674="zákl. přenesená",J1674,0)</f>
        <v>0</v>
      </c>
      <c r="BH1674" s="160">
        <f>IF(N1674="sníž. přenesená",J1674,0)</f>
        <v>0</v>
      </c>
      <c r="BI1674" s="160">
        <f>IF(N1674="nulová",J1674,0)</f>
        <v>0</v>
      </c>
      <c r="BJ1674" s="18" t="s">
        <v>23</v>
      </c>
      <c r="BK1674" s="160">
        <f>ROUND(I1674*H1674,2)</f>
        <v>0</v>
      </c>
      <c r="BL1674" s="18" t="s">
        <v>310</v>
      </c>
      <c r="BM1674" s="159" t="s">
        <v>3459</v>
      </c>
    </row>
    <row r="1675" spans="1:65" s="13" customFormat="1">
      <c r="B1675" s="161"/>
      <c r="D1675" s="162" t="s">
        <v>312</v>
      </c>
      <c r="E1675" s="163" t="s">
        <v>1</v>
      </c>
      <c r="F1675" s="164" t="s">
        <v>424</v>
      </c>
      <c r="H1675" s="163" t="s">
        <v>1</v>
      </c>
      <c r="I1675" s="165"/>
      <c r="L1675" s="161"/>
      <c r="M1675" s="166"/>
      <c r="N1675" s="167"/>
      <c r="O1675" s="167"/>
      <c r="P1675" s="167"/>
      <c r="Q1675" s="167"/>
      <c r="R1675" s="167"/>
      <c r="S1675" s="167"/>
      <c r="T1675" s="168"/>
      <c r="AT1675" s="163" t="s">
        <v>312</v>
      </c>
      <c r="AU1675" s="163" t="s">
        <v>96</v>
      </c>
      <c r="AV1675" s="13" t="s">
        <v>23</v>
      </c>
      <c r="AW1675" s="13" t="s">
        <v>41</v>
      </c>
      <c r="AX1675" s="13" t="s">
        <v>86</v>
      </c>
      <c r="AY1675" s="163" t="s">
        <v>302</v>
      </c>
    </row>
    <row r="1676" spans="1:65" s="14" customFormat="1">
      <c r="B1676" s="169"/>
      <c r="D1676" s="162" t="s">
        <v>312</v>
      </c>
      <c r="E1676" s="170" t="s">
        <v>1</v>
      </c>
      <c r="F1676" s="171" t="s">
        <v>3460</v>
      </c>
      <c r="H1676" s="172">
        <v>0.8</v>
      </c>
      <c r="I1676" s="173"/>
      <c r="L1676" s="169"/>
      <c r="M1676" s="174"/>
      <c r="N1676" s="175"/>
      <c r="O1676" s="175"/>
      <c r="P1676" s="175"/>
      <c r="Q1676" s="175"/>
      <c r="R1676" s="175"/>
      <c r="S1676" s="175"/>
      <c r="T1676" s="176"/>
      <c r="AT1676" s="170" t="s">
        <v>312</v>
      </c>
      <c r="AU1676" s="170" t="s">
        <v>96</v>
      </c>
      <c r="AV1676" s="14" t="s">
        <v>96</v>
      </c>
      <c r="AW1676" s="14" t="s">
        <v>41</v>
      </c>
      <c r="AX1676" s="14" t="s">
        <v>86</v>
      </c>
      <c r="AY1676" s="170" t="s">
        <v>302</v>
      </c>
    </row>
    <row r="1677" spans="1:65" s="14" customFormat="1">
      <c r="B1677" s="169"/>
      <c r="D1677" s="162" t="s">
        <v>312</v>
      </c>
      <c r="E1677" s="170" t="s">
        <v>1</v>
      </c>
      <c r="F1677" s="171" t="s">
        <v>3461</v>
      </c>
      <c r="H1677" s="172">
        <v>0.8</v>
      </c>
      <c r="I1677" s="173"/>
      <c r="L1677" s="169"/>
      <c r="M1677" s="174"/>
      <c r="N1677" s="175"/>
      <c r="O1677" s="175"/>
      <c r="P1677" s="175"/>
      <c r="Q1677" s="175"/>
      <c r="R1677" s="175"/>
      <c r="S1677" s="175"/>
      <c r="T1677" s="176"/>
      <c r="AT1677" s="170" t="s">
        <v>312</v>
      </c>
      <c r="AU1677" s="170" t="s">
        <v>96</v>
      </c>
      <c r="AV1677" s="14" t="s">
        <v>96</v>
      </c>
      <c r="AW1677" s="14" t="s">
        <v>41</v>
      </c>
      <c r="AX1677" s="14" t="s">
        <v>86</v>
      </c>
      <c r="AY1677" s="170" t="s">
        <v>302</v>
      </c>
    </row>
    <row r="1678" spans="1:65" s="15" customFormat="1">
      <c r="B1678" s="177"/>
      <c r="D1678" s="162" t="s">
        <v>312</v>
      </c>
      <c r="E1678" s="178" t="s">
        <v>1</v>
      </c>
      <c r="F1678" s="179" t="s">
        <v>324</v>
      </c>
      <c r="H1678" s="180">
        <v>1.6</v>
      </c>
      <c r="I1678" s="181"/>
      <c r="L1678" s="177"/>
      <c r="M1678" s="182"/>
      <c r="N1678" s="183"/>
      <c r="O1678" s="183"/>
      <c r="P1678" s="183"/>
      <c r="Q1678" s="183"/>
      <c r="R1678" s="183"/>
      <c r="S1678" s="183"/>
      <c r="T1678" s="184"/>
      <c r="AT1678" s="178" t="s">
        <v>312</v>
      </c>
      <c r="AU1678" s="178" t="s">
        <v>96</v>
      </c>
      <c r="AV1678" s="15" t="s">
        <v>310</v>
      </c>
      <c r="AW1678" s="15" t="s">
        <v>41</v>
      </c>
      <c r="AX1678" s="15" t="s">
        <v>23</v>
      </c>
      <c r="AY1678" s="178" t="s">
        <v>302</v>
      </c>
    </row>
    <row r="1679" spans="1:65" s="2" customFormat="1" ht="16.5" customHeight="1">
      <c r="A1679" s="34"/>
      <c r="B1679" s="147"/>
      <c r="C1679" s="148" t="s">
        <v>1988</v>
      </c>
      <c r="D1679" s="148" t="s">
        <v>305</v>
      </c>
      <c r="E1679" s="149" t="s">
        <v>3462</v>
      </c>
      <c r="F1679" s="150" t="s">
        <v>3463</v>
      </c>
      <c r="G1679" s="151" t="s">
        <v>445</v>
      </c>
      <c r="H1679" s="152">
        <v>1</v>
      </c>
      <c r="I1679" s="153"/>
      <c r="J1679" s="154">
        <f>ROUND(I1679*H1679,2)</f>
        <v>0</v>
      </c>
      <c r="K1679" s="150" t="s">
        <v>309</v>
      </c>
      <c r="L1679" s="35"/>
      <c r="M1679" s="155" t="s">
        <v>1</v>
      </c>
      <c r="N1679" s="156" t="s">
        <v>51</v>
      </c>
      <c r="O1679" s="60"/>
      <c r="P1679" s="157">
        <f>O1679*H1679</f>
        <v>0</v>
      </c>
      <c r="Q1679" s="157">
        <v>2.8539999999999999E-2</v>
      </c>
      <c r="R1679" s="157">
        <f>Q1679*H1679</f>
        <v>2.8539999999999999E-2</v>
      </c>
      <c r="S1679" s="157">
        <v>0</v>
      </c>
      <c r="T1679" s="158">
        <f>S1679*H1679</f>
        <v>0</v>
      </c>
      <c r="U1679" s="34"/>
      <c r="V1679" s="34"/>
      <c r="W1679" s="34"/>
      <c r="X1679" s="34"/>
      <c r="Y1679" s="34"/>
      <c r="Z1679" s="34"/>
      <c r="AA1679" s="34"/>
      <c r="AB1679" s="34"/>
      <c r="AC1679" s="34"/>
      <c r="AD1679" s="34"/>
      <c r="AE1679" s="34"/>
      <c r="AR1679" s="159" t="s">
        <v>310</v>
      </c>
      <c r="AT1679" s="159" t="s">
        <v>305</v>
      </c>
      <c r="AU1679" s="159" t="s">
        <v>96</v>
      </c>
      <c r="AY1679" s="18" t="s">
        <v>302</v>
      </c>
      <c r="BE1679" s="160">
        <f>IF(N1679="základní",J1679,0)</f>
        <v>0</v>
      </c>
      <c r="BF1679" s="160">
        <f>IF(N1679="snížená",J1679,0)</f>
        <v>0</v>
      </c>
      <c r="BG1679" s="160">
        <f>IF(N1679="zákl. přenesená",J1679,0)</f>
        <v>0</v>
      </c>
      <c r="BH1679" s="160">
        <f>IF(N1679="sníž. přenesená",J1679,0)</f>
        <v>0</v>
      </c>
      <c r="BI1679" s="160">
        <f>IF(N1679="nulová",J1679,0)</f>
        <v>0</v>
      </c>
      <c r="BJ1679" s="18" t="s">
        <v>23</v>
      </c>
      <c r="BK1679" s="160">
        <f>ROUND(I1679*H1679,2)</f>
        <v>0</v>
      </c>
      <c r="BL1679" s="18" t="s">
        <v>310</v>
      </c>
      <c r="BM1679" s="159" t="s">
        <v>3464</v>
      </c>
    </row>
    <row r="1680" spans="1:65" s="14" customFormat="1">
      <c r="B1680" s="169"/>
      <c r="D1680" s="162" t="s">
        <v>312</v>
      </c>
      <c r="E1680" s="170" t="s">
        <v>1</v>
      </c>
      <c r="F1680" s="171" t="s">
        <v>23</v>
      </c>
      <c r="H1680" s="172">
        <v>1</v>
      </c>
      <c r="I1680" s="173"/>
      <c r="L1680" s="169"/>
      <c r="M1680" s="174"/>
      <c r="N1680" s="175"/>
      <c r="O1680" s="175"/>
      <c r="P1680" s="175"/>
      <c r="Q1680" s="175"/>
      <c r="R1680" s="175"/>
      <c r="S1680" s="175"/>
      <c r="T1680" s="176"/>
      <c r="AT1680" s="170" t="s">
        <v>312</v>
      </c>
      <c r="AU1680" s="170" t="s">
        <v>96</v>
      </c>
      <c r="AV1680" s="14" t="s">
        <v>96</v>
      </c>
      <c r="AW1680" s="14" t="s">
        <v>41</v>
      </c>
      <c r="AX1680" s="14" t="s">
        <v>23</v>
      </c>
      <c r="AY1680" s="170" t="s">
        <v>302</v>
      </c>
    </row>
    <row r="1681" spans="1:65" s="2" customFormat="1" ht="16.5" customHeight="1">
      <c r="A1681" s="34"/>
      <c r="B1681" s="147"/>
      <c r="C1681" s="193" t="s">
        <v>1993</v>
      </c>
      <c r="D1681" s="193" t="s">
        <v>526</v>
      </c>
      <c r="E1681" s="194" t="s">
        <v>3465</v>
      </c>
      <c r="F1681" s="195" t="s">
        <v>3466</v>
      </c>
      <c r="G1681" s="196" t="s">
        <v>445</v>
      </c>
      <c r="H1681" s="197">
        <v>1.01</v>
      </c>
      <c r="I1681" s="198"/>
      <c r="J1681" s="199">
        <f>ROUND(I1681*H1681,2)</f>
        <v>0</v>
      </c>
      <c r="K1681" s="195" t="s">
        <v>1</v>
      </c>
      <c r="L1681" s="200"/>
      <c r="M1681" s="201" t="s">
        <v>1</v>
      </c>
      <c r="N1681" s="202" t="s">
        <v>51</v>
      </c>
      <c r="O1681" s="60"/>
      <c r="P1681" s="157">
        <f>O1681*H1681</f>
        <v>0</v>
      </c>
      <c r="Q1681" s="157">
        <v>1.6</v>
      </c>
      <c r="R1681" s="157">
        <f>Q1681*H1681</f>
        <v>1.6160000000000001</v>
      </c>
      <c r="S1681" s="157">
        <v>0</v>
      </c>
      <c r="T1681" s="158">
        <f>S1681*H1681</f>
        <v>0</v>
      </c>
      <c r="U1681" s="34"/>
      <c r="V1681" s="34"/>
      <c r="W1681" s="34"/>
      <c r="X1681" s="34"/>
      <c r="Y1681" s="34"/>
      <c r="Z1681" s="34"/>
      <c r="AA1681" s="34"/>
      <c r="AB1681" s="34"/>
      <c r="AC1681" s="34"/>
      <c r="AD1681" s="34"/>
      <c r="AE1681" s="34"/>
      <c r="AR1681" s="159" t="s">
        <v>140</v>
      </c>
      <c r="AT1681" s="159" t="s">
        <v>526</v>
      </c>
      <c r="AU1681" s="159" t="s">
        <v>96</v>
      </c>
      <c r="AY1681" s="18" t="s">
        <v>302</v>
      </c>
      <c r="BE1681" s="160">
        <f>IF(N1681="základní",J1681,0)</f>
        <v>0</v>
      </c>
      <c r="BF1681" s="160">
        <f>IF(N1681="snížená",J1681,0)</f>
        <v>0</v>
      </c>
      <c r="BG1681" s="160">
        <f>IF(N1681="zákl. přenesená",J1681,0)</f>
        <v>0</v>
      </c>
      <c r="BH1681" s="160">
        <f>IF(N1681="sníž. přenesená",J1681,0)</f>
        <v>0</v>
      </c>
      <c r="BI1681" s="160">
        <f>IF(N1681="nulová",J1681,0)</f>
        <v>0</v>
      </c>
      <c r="BJ1681" s="18" t="s">
        <v>23</v>
      </c>
      <c r="BK1681" s="160">
        <f>ROUND(I1681*H1681,2)</f>
        <v>0</v>
      </c>
      <c r="BL1681" s="18" t="s">
        <v>310</v>
      </c>
      <c r="BM1681" s="159" t="s">
        <v>3467</v>
      </c>
    </row>
    <row r="1682" spans="1:65" s="14" customFormat="1">
      <c r="B1682" s="169"/>
      <c r="D1682" s="162" t="s">
        <v>312</v>
      </c>
      <c r="F1682" s="171" t="s">
        <v>3468</v>
      </c>
      <c r="H1682" s="172">
        <v>1.01</v>
      </c>
      <c r="I1682" s="173"/>
      <c r="L1682" s="169"/>
      <c r="M1682" s="174"/>
      <c r="N1682" s="175"/>
      <c r="O1682" s="175"/>
      <c r="P1682" s="175"/>
      <c r="Q1682" s="175"/>
      <c r="R1682" s="175"/>
      <c r="S1682" s="175"/>
      <c r="T1682" s="176"/>
      <c r="AT1682" s="170" t="s">
        <v>312</v>
      </c>
      <c r="AU1682" s="170" t="s">
        <v>96</v>
      </c>
      <c r="AV1682" s="14" t="s">
        <v>96</v>
      </c>
      <c r="AW1682" s="14" t="s">
        <v>3</v>
      </c>
      <c r="AX1682" s="14" t="s">
        <v>23</v>
      </c>
      <c r="AY1682" s="170" t="s">
        <v>302</v>
      </c>
    </row>
    <row r="1683" spans="1:65" s="2" customFormat="1" ht="16.5" customHeight="1">
      <c r="A1683" s="34"/>
      <c r="B1683" s="147"/>
      <c r="C1683" s="148" t="s">
        <v>1999</v>
      </c>
      <c r="D1683" s="148" t="s">
        <v>305</v>
      </c>
      <c r="E1683" s="149" t="s">
        <v>1864</v>
      </c>
      <c r="F1683" s="150" t="s">
        <v>1865</v>
      </c>
      <c r="G1683" s="151" t="s">
        <v>445</v>
      </c>
      <c r="H1683" s="152">
        <v>8</v>
      </c>
      <c r="I1683" s="153"/>
      <c r="J1683" s="154">
        <f>ROUND(I1683*H1683,2)</f>
        <v>0</v>
      </c>
      <c r="K1683" s="150" t="s">
        <v>309</v>
      </c>
      <c r="L1683" s="35"/>
      <c r="M1683" s="155" t="s">
        <v>1</v>
      </c>
      <c r="N1683" s="156" t="s">
        <v>51</v>
      </c>
      <c r="O1683" s="60"/>
      <c r="P1683" s="157">
        <f>O1683*H1683</f>
        <v>0</v>
      </c>
      <c r="Q1683" s="157">
        <v>9.1800000000000007E-3</v>
      </c>
      <c r="R1683" s="157">
        <f>Q1683*H1683</f>
        <v>7.3440000000000005E-2</v>
      </c>
      <c r="S1683" s="157">
        <v>0</v>
      </c>
      <c r="T1683" s="158">
        <f>S1683*H1683</f>
        <v>0</v>
      </c>
      <c r="U1683" s="34"/>
      <c r="V1683" s="34"/>
      <c r="W1683" s="34"/>
      <c r="X1683" s="34"/>
      <c r="Y1683" s="34"/>
      <c r="Z1683" s="34"/>
      <c r="AA1683" s="34"/>
      <c r="AB1683" s="34"/>
      <c r="AC1683" s="34"/>
      <c r="AD1683" s="34"/>
      <c r="AE1683" s="34"/>
      <c r="AR1683" s="159" t="s">
        <v>310</v>
      </c>
      <c r="AT1683" s="159" t="s">
        <v>305</v>
      </c>
      <c r="AU1683" s="159" t="s">
        <v>96</v>
      </c>
      <c r="AY1683" s="18" t="s">
        <v>302</v>
      </c>
      <c r="BE1683" s="160">
        <f>IF(N1683="základní",J1683,0)</f>
        <v>0</v>
      </c>
      <c r="BF1683" s="160">
        <f>IF(N1683="snížená",J1683,0)</f>
        <v>0</v>
      </c>
      <c r="BG1683" s="160">
        <f>IF(N1683="zákl. přenesená",J1683,0)</f>
        <v>0</v>
      </c>
      <c r="BH1683" s="160">
        <f>IF(N1683="sníž. přenesená",J1683,0)</f>
        <v>0</v>
      </c>
      <c r="BI1683" s="160">
        <f>IF(N1683="nulová",J1683,0)</f>
        <v>0</v>
      </c>
      <c r="BJ1683" s="18" t="s">
        <v>23</v>
      </c>
      <c r="BK1683" s="160">
        <f>ROUND(I1683*H1683,2)</f>
        <v>0</v>
      </c>
      <c r="BL1683" s="18" t="s">
        <v>310</v>
      </c>
      <c r="BM1683" s="159" t="s">
        <v>3469</v>
      </c>
    </row>
    <row r="1684" spans="1:65" s="14" customFormat="1">
      <c r="B1684" s="169"/>
      <c r="D1684" s="162" t="s">
        <v>312</v>
      </c>
      <c r="E1684" s="170" t="s">
        <v>1</v>
      </c>
      <c r="F1684" s="171" t="s">
        <v>140</v>
      </c>
      <c r="H1684" s="172">
        <v>8</v>
      </c>
      <c r="I1684" s="173"/>
      <c r="L1684" s="169"/>
      <c r="M1684" s="174"/>
      <c r="N1684" s="175"/>
      <c r="O1684" s="175"/>
      <c r="P1684" s="175"/>
      <c r="Q1684" s="175"/>
      <c r="R1684" s="175"/>
      <c r="S1684" s="175"/>
      <c r="T1684" s="176"/>
      <c r="AT1684" s="170" t="s">
        <v>312</v>
      </c>
      <c r="AU1684" s="170" t="s">
        <v>96</v>
      </c>
      <c r="AV1684" s="14" t="s">
        <v>96</v>
      </c>
      <c r="AW1684" s="14" t="s">
        <v>41</v>
      </c>
      <c r="AX1684" s="14" t="s">
        <v>23</v>
      </c>
      <c r="AY1684" s="170" t="s">
        <v>302</v>
      </c>
    </row>
    <row r="1685" spans="1:65" s="2" customFormat="1" ht="16.5" customHeight="1">
      <c r="A1685" s="34"/>
      <c r="B1685" s="147"/>
      <c r="C1685" s="193" t="s">
        <v>2005</v>
      </c>
      <c r="D1685" s="193" t="s">
        <v>526</v>
      </c>
      <c r="E1685" s="194" t="s">
        <v>1868</v>
      </c>
      <c r="F1685" s="195" t="s">
        <v>1869</v>
      </c>
      <c r="G1685" s="196" t="s">
        <v>445</v>
      </c>
      <c r="H1685" s="197">
        <v>4.04</v>
      </c>
      <c r="I1685" s="198"/>
      <c r="J1685" s="199">
        <f>ROUND(I1685*H1685,2)</f>
        <v>0</v>
      </c>
      <c r="K1685" s="195" t="s">
        <v>1</v>
      </c>
      <c r="L1685" s="200"/>
      <c r="M1685" s="201" t="s">
        <v>1</v>
      </c>
      <c r="N1685" s="202" t="s">
        <v>51</v>
      </c>
      <c r="O1685" s="60"/>
      <c r="P1685" s="157">
        <f>O1685*H1685</f>
        <v>0</v>
      </c>
      <c r="Q1685" s="157">
        <v>0.25</v>
      </c>
      <c r="R1685" s="157">
        <f>Q1685*H1685</f>
        <v>1.01</v>
      </c>
      <c r="S1685" s="157">
        <v>0</v>
      </c>
      <c r="T1685" s="158">
        <f>S1685*H1685</f>
        <v>0</v>
      </c>
      <c r="U1685" s="34"/>
      <c r="V1685" s="34"/>
      <c r="W1685" s="34"/>
      <c r="X1685" s="34"/>
      <c r="Y1685" s="34"/>
      <c r="Z1685" s="34"/>
      <c r="AA1685" s="34"/>
      <c r="AB1685" s="34"/>
      <c r="AC1685" s="34"/>
      <c r="AD1685" s="34"/>
      <c r="AE1685" s="34"/>
      <c r="AR1685" s="159" t="s">
        <v>140</v>
      </c>
      <c r="AT1685" s="159" t="s">
        <v>526</v>
      </c>
      <c r="AU1685" s="159" t="s">
        <v>96</v>
      </c>
      <c r="AY1685" s="18" t="s">
        <v>302</v>
      </c>
      <c r="BE1685" s="160">
        <f>IF(N1685="základní",J1685,0)</f>
        <v>0</v>
      </c>
      <c r="BF1685" s="160">
        <f>IF(N1685="snížená",J1685,0)</f>
        <v>0</v>
      </c>
      <c r="BG1685" s="160">
        <f>IF(N1685="zákl. přenesená",J1685,0)</f>
        <v>0</v>
      </c>
      <c r="BH1685" s="160">
        <f>IF(N1685="sníž. přenesená",J1685,0)</f>
        <v>0</v>
      </c>
      <c r="BI1685" s="160">
        <f>IF(N1685="nulová",J1685,0)</f>
        <v>0</v>
      </c>
      <c r="BJ1685" s="18" t="s">
        <v>23</v>
      </c>
      <c r="BK1685" s="160">
        <f>ROUND(I1685*H1685,2)</f>
        <v>0</v>
      </c>
      <c r="BL1685" s="18" t="s">
        <v>310</v>
      </c>
      <c r="BM1685" s="159" t="s">
        <v>1870</v>
      </c>
    </row>
    <row r="1686" spans="1:65" s="2" customFormat="1" ht="16.5" customHeight="1">
      <c r="A1686" s="34"/>
      <c r="B1686" s="147"/>
      <c r="C1686" s="193" t="s">
        <v>2013</v>
      </c>
      <c r="D1686" s="193" t="s">
        <v>526</v>
      </c>
      <c r="E1686" s="194" t="s">
        <v>1872</v>
      </c>
      <c r="F1686" s="195" t="s">
        <v>1873</v>
      </c>
      <c r="G1686" s="196" t="s">
        <v>445</v>
      </c>
      <c r="H1686" s="197">
        <v>1.01</v>
      </c>
      <c r="I1686" s="198"/>
      <c r="J1686" s="199">
        <f>ROUND(I1686*H1686,2)</f>
        <v>0</v>
      </c>
      <c r="K1686" s="195" t="s">
        <v>1</v>
      </c>
      <c r="L1686" s="200"/>
      <c r="M1686" s="201" t="s">
        <v>1</v>
      </c>
      <c r="N1686" s="202" t="s">
        <v>51</v>
      </c>
      <c r="O1686" s="60"/>
      <c r="P1686" s="157">
        <f>O1686*H1686</f>
        <v>0</v>
      </c>
      <c r="Q1686" s="157">
        <v>0.5</v>
      </c>
      <c r="R1686" s="157">
        <f>Q1686*H1686</f>
        <v>0.505</v>
      </c>
      <c r="S1686" s="157">
        <v>0</v>
      </c>
      <c r="T1686" s="158">
        <f>S1686*H1686</f>
        <v>0</v>
      </c>
      <c r="U1686" s="34"/>
      <c r="V1686" s="34"/>
      <c r="W1686" s="34"/>
      <c r="X1686" s="34"/>
      <c r="Y1686" s="34"/>
      <c r="Z1686" s="34"/>
      <c r="AA1686" s="34"/>
      <c r="AB1686" s="34"/>
      <c r="AC1686" s="34"/>
      <c r="AD1686" s="34"/>
      <c r="AE1686" s="34"/>
      <c r="AR1686" s="159" t="s">
        <v>140</v>
      </c>
      <c r="AT1686" s="159" t="s">
        <v>526</v>
      </c>
      <c r="AU1686" s="159" t="s">
        <v>96</v>
      </c>
      <c r="AY1686" s="18" t="s">
        <v>302</v>
      </c>
      <c r="BE1686" s="160">
        <f>IF(N1686="základní",J1686,0)</f>
        <v>0</v>
      </c>
      <c r="BF1686" s="160">
        <f>IF(N1686="snížená",J1686,0)</f>
        <v>0</v>
      </c>
      <c r="BG1686" s="160">
        <f>IF(N1686="zákl. přenesená",J1686,0)</f>
        <v>0</v>
      </c>
      <c r="BH1686" s="160">
        <f>IF(N1686="sníž. přenesená",J1686,0)</f>
        <v>0</v>
      </c>
      <c r="BI1686" s="160">
        <f>IF(N1686="nulová",J1686,0)</f>
        <v>0</v>
      </c>
      <c r="BJ1686" s="18" t="s">
        <v>23</v>
      </c>
      <c r="BK1686" s="160">
        <f>ROUND(I1686*H1686,2)</f>
        <v>0</v>
      </c>
      <c r="BL1686" s="18" t="s">
        <v>310</v>
      </c>
      <c r="BM1686" s="159" t="s">
        <v>1874</v>
      </c>
    </row>
    <row r="1687" spans="1:65" s="2" customFormat="1" ht="16.5" customHeight="1">
      <c r="A1687" s="34"/>
      <c r="B1687" s="147"/>
      <c r="C1687" s="193" t="s">
        <v>2018</v>
      </c>
      <c r="D1687" s="193" t="s">
        <v>526</v>
      </c>
      <c r="E1687" s="194" t="s">
        <v>1876</v>
      </c>
      <c r="F1687" s="195" t="s">
        <v>1877</v>
      </c>
      <c r="G1687" s="196" t="s">
        <v>445</v>
      </c>
      <c r="H1687" s="197">
        <v>3.03</v>
      </c>
      <c r="I1687" s="198"/>
      <c r="J1687" s="199">
        <f>ROUND(I1687*H1687,2)</f>
        <v>0</v>
      </c>
      <c r="K1687" s="195" t="s">
        <v>1</v>
      </c>
      <c r="L1687" s="200"/>
      <c r="M1687" s="201" t="s">
        <v>1</v>
      </c>
      <c r="N1687" s="202" t="s">
        <v>51</v>
      </c>
      <c r="O1687" s="60"/>
      <c r="P1687" s="157">
        <f>O1687*H1687</f>
        <v>0</v>
      </c>
      <c r="Q1687" s="157">
        <v>1</v>
      </c>
      <c r="R1687" s="157">
        <f>Q1687*H1687</f>
        <v>3.03</v>
      </c>
      <c r="S1687" s="157">
        <v>0</v>
      </c>
      <c r="T1687" s="158">
        <f>S1687*H1687</f>
        <v>0</v>
      </c>
      <c r="U1687" s="34"/>
      <c r="V1687" s="34"/>
      <c r="W1687" s="34"/>
      <c r="X1687" s="34"/>
      <c r="Y1687" s="34"/>
      <c r="Z1687" s="34"/>
      <c r="AA1687" s="34"/>
      <c r="AB1687" s="34"/>
      <c r="AC1687" s="34"/>
      <c r="AD1687" s="34"/>
      <c r="AE1687" s="34"/>
      <c r="AR1687" s="159" t="s">
        <v>140</v>
      </c>
      <c r="AT1687" s="159" t="s">
        <v>526</v>
      </c>
      <c r="AU1687" s="159" t="s">
        <v>96</v>
      </c>
      <c r="AY1687" s="18" t="s">
        <v>302</v>
      </c>
      <c r="BE1687" s="160">
        <f>IF(N1687="základní",J1687,0)</f>
        <v>0</v>
      </c>
      <c r="BF1687" s="160">
        <f>IF(N1687="snížená",J1687,0)</f>
        <v>0</v>
      </c>
      <c r="BG1687" s="160">
        <f>IF(N1687="zákl. přenesená",J1687,0)</f>
        <v>0</v>
      </c>
      <c r="BH1687" s="160">
        <f>IF(N1687="sníž. přenesená",J1687,0)</f>
        <v>0</v>
      </c>
      <c r="BI1687" s="160">
        <f>IF(N1687="nulová",J1687,0)</f>
        <v>0</v>
      </c>
      <c r="BJ1687" s="18" t="s">
        <v>23</v>
      </c>
      <c r="BK1687" s="160">
        <f>ROUND(I1687*H1687,2)</f>
        <v>0</v>
      </c>
      <c r="BL1687" s="18" t="s">
        <v>310</v>
      </c>
      <c r="BM1687" s="159" t="s">
        <v>1878</v>
      </c>
    </row>
    <row r="1688" spans="1:65" s="2" customFormat="1" ht="16.5" customHeight="1">
      <c r="A1688" s="34"/>
      <c r="B1688" s="147"/>
      <c r="C1688" s="193" t="s">
        <v>2023</v>
      </c>
      <c r="D1688" s="193" t="s">
        <v>526</v>
      </c>
      <c r="E1688" s="194" t="s">
        <v>1880</v>
      </c>
      <c r="F1688" s="195" t="s">
        <v>1881</v>
      </c>
      <c r="G1688" s="196" t="s">
        <v>445</v>
      </c>
      <c r="H1688" s="197">
        <v>8.16</v>
      </c>
      <c r="I1688" s="198"/>
      <c r="J1688" s="199">
        <f>ROUND(I1688*H1688,2)</f>
        <v>0</v>
      </c>
      <c r="K1688" s="195" t="s">
        <v>1</v>
      </c>
      <c r="L1688" s="200"/>
      <c r="M1688" s="201" t="s">
        <v>1</v>
      </c>
      <c r="N1688" s="202" t="s">
        <v>51</v>
      </c>
      <c r="O1688" s="60"/>
      <c r="P1688" s="157">
        <f>O1688*H1688</f>
        <v>0</v>
      </c>
      <c r="Q1688" s="157">
        <v>2E-3</v>
      </c>
      <c r="R1688" s="157">
        <f>Q1688*H1688</f>
        <v>1.6320000000000001E-2</v>
      </c>
      <c r="S1688" s="157">
        <v>0</v>
      </c>
      <c r="T1688" s="158">
        <f>S1688*H1688</f>
        <v>0</v>
      </c>
      <c r="U1688" s="34"/>
      <c r="V1688" s="34"/>
      <c r="W1688" s="34"/>
      <c r="X1688" s="34"/>
      <c r="Y1688" s="34"/>
      <c r="Z1688" s="34"/>
      <c r="AA1688" s="34"/>
      <c r="AB1688" s="34"/>
      <c r="AC1688" s="34"/>
      <c r="AD1688" s="34"/>
      <c r="AE1688" s="34"/>
      <c r="AR1688" s="159" t="s">
        <v>140</v>
      </c>
      <c r="AT1688" s="159" t="s">
        <v>526</v>
      </c>
      <c r="AU1688" s="159" t="s">
        <v>96</v>
      </c>
      <c r="AY1688" s="18" t="s">
        <v>302</v>
      </c>
      <c r="BE1688" s="160">
        <f>IF(N1688="základní",J1688,0)</f>
        <v>0</v>
      </c>
      <c r="BF1688" s="160">
        <f>IF(N1688="snížená",J1688,0)</f>
        <v>0</v>
      </c>
      <c r="BG1688" s="160">
        <f>IF(N1688="zákl. přenesená",J1688,0)</f>
        <v>0</v>
      </c>
      <c r="BH1688" s="160">
        <f>IF(N1688="sníž. přenesená",J1688,0)</f>
        <v>0</v>
      </c>
      <c r="BI1688" s="160">
        <f>IF(N1688="nulová",J1688,0)</f>
        <v>0</v>
      </c>
      <c r="BJ1688" s="18" t="s">
        <v>23</v>
      </c>
      <c r="BK1688" s="160">
        <f>ROUND(I1688*H1688,2)</f>
        <v>0</v>
      </c>
      <c r="BL1688" s="18" t="s">
        <v>310</v>
      </c>
      <c r="BM1688" s="159" t="s">
        <v>1882</v>
      </c>
    </row>
    <row r="1689" spans="1:65" s="14" customFormat="1">
      <c r="B1689" s="169"/>
      <c r="D1689" s="162" t="s">
        <v>312</v>
      </c>
      <c r="F1689" s="171" t="s">
        <v>3470</v>
      </c>
      <c r="H1689" s="172">
        <v>8.16</v>
      </c>
      <c r="I1689" s="173"/>
      <c r="L1689" s="169"/>
      <c r="M1689" s="174"/>
      <c r="N1689" s="175"/>
      <c r="O1689" s="175"/>
      <c r="P1689" s="175"/>
      <c r="Q1689" s="175"/>
      <c r="R1689" s="175"/>
      <c r="S1689" s="175"/>
      <c r="T1689" s="176"/>
      <c r="AT1689" s="170" t="s">
        <v>312</v>
      </c>
      <c r="AU1689" s="170" t="s">
        <v>96</v>
      </c>
      <c r="AV1689" s="14" t="s">
        <v>96</v>
      </c>
      <c r="AW1689" s="14" t="s">
        <v>3</v>
      </c>
      <c r="AX1689" s="14" t="s">
        <v>23</v>
      </c>
      <c r="AY1689" s="170" t="s">
        <v>302</v>
      </c>
    </row>
    <row r="1690" spans="1:65" s="2" customFormat="1" ht="24.2" customHeight="1">
      <c r="A1690" s="34"/>
      <c r="B1690" s="147"/>
      <c r="C1690" s="148" t="s">
        <v>2030</v>
      </c>
      <c r="D1690" s="148" t="s">
        <v>305</v>
      </c>
      <c r="E1690" s="149" t="s">
        <v>1885</v>
      </c>
      <c r="F1690" s="150" t="s">
        <v>1886</v>
      </c>
      <c r="G1690" s="151" t="s">
        <v>445</v>
      </c>
      <c r="H1690" s="152">
        <v>4</v>
      </c>
      <c r="I1690" s="153"/>
      <c r="J1690" s="154">
        <f>ROUND(I1690*H1690,2)</f>
        <v>0</v>
      </c>
      <c r="K1690" s="150" t="s">
        <v>1</v>
      </c>
      <c r="L1690" s="35"/>
      <c r="M1690" s="155" t="s">
        <v>1</v>
      </c>
      <c r="N1690" s="156" t="s">
        <v>51</v>
      </c>
      <c r="O1690" s="60"/>
      <c r="P1690" s="157">
        <f>O1690*H1690</f>
        <v>0</v>
      </c>
      <c r="Q1690" s="157">
        <v>7.9200000000000007E-2</v>
      </c>
      <c r="R1690" s="157">
        <f>Q1690*H1690</f>
        <v>0.31680000000000003</v>
      </c>
      <c r="S1690" s="157">
        <v>0</v>
      </c>
      <c r="T1690" s="158">
        <f>S1690*H1690</f>
        <v>0</v>
      </c>
      <c r="U1690" s="34"/>
      <c r="V1690" s="34"/>
      <c r="W1690" s="34"/>
      <c r="X1690" s="34"/>
      <c r="Y1690" s="34"/>
      <c r="Z1690" s="34"/>
      <c r="AA1690" s="34"/>
      <c r="AB1690" s="34"/>
      <c r="AC1690" s="34"/>
      <c r="AD1690" s="34"/>
      <c r="AE1690" s="34"/>
      <c r="AR1690" s="159" t="s">
        <v>310</v>
      </c>
      <c r="AT1690" s="159" t="s">
        <v>305</v>
      </c>
      <c r="AU1690" s="159" t="s">
        <v>96</v>
      </c>
      <c r="AY1690" s="18" t="s">
        <v>302</v>
      </c>
      <c r="BE1690" s="160">
        <f>IF(N1690="základní",J1690,0)</f>
        <v>0</v>
      </c>
      <c r="BF1690" s="160">
        <f>IF(N1690="snížená",J1690,0)</f>
        <v>0</v>
      </c>
      <c r="BG1690" s="160">
        <f>IF(N1690="zákl. přenesená",J1690,0)</f>
        <v>0</v>
      </c>
      <c r="BH1690" s="160">
        <f>IF(N1690="sníž. přenesená",J1690,0)</f>
        <v>0</v>
      </c>
      <c r="BI1690" s="160">
        <f>IF(N1690="nulová",J1690,0)</f>
        <v>0</v>
      </c>
      <c r="BJ1690" s="18" t="s">
        <v>23</v>
      </c>
      <c r="BK1690" s="160">
        <f>ROUND(I1690*H1690,2)</f>
        <v>0</v>
      </c>
      <c r="BL1690" s="18" t="s">
        <v>310</v>
      </c>
      <c r="BM1690" s="159" t="s">
        <v>1887</v>
      </c>
    </row>
    <row r="1691" spans="1:65" s="2" customFormat="1" ht="16.5" customHeight="1">
      <c r="A1691" s="34"/>
      <c r="B1691" s="147"/>
      <c r="C1691" s="148" t="s">
        <v>2037</v>
      </c>
      <c r="D1691" s="148" t="s">
        <v>305</v>
      </c>
      <c r="E1691" s="149" t="s">
        <v>1900</v>
      </c>
      <c r="F1691" s="150" t="s">
        <v>1901</v>
      </c>
      <c r="G1691" s="151" t="s">
        <v>356</v>
      </c>
      <c r="H1691" s="152">
        <v>37.68</v>
      </c>
      <c r="I1691" s="153"/>
      <c r="J1691" s="154">
        <f>ROUND(I1691*H1691,2)</f>
        <v>0</v>
      </c>
      <c r="K1691" s="150" t="s">
        <v>1</v>
      </c>
      <c r="L1691" s="35"/>
      <c r="M1691" s="155" t="s">
        <v>1</v>
      </c>
      <c r="N1691" s="156" t="s">
        <v>51</v>
      </c>
      <c r="O1691" s="60"/>
      <c r="P1691" s="157">
        <f>O1691*H1691</f>
        <v>0</v>
      </c>
      <c r="Q1691" s="157">
        <v>0</v>
      </c>
      <c r="R1691" s="157">
        <f>Q1691*H1691</f>
        <v>0</v>
      </c>
      <c r="S1691" s="157">
        <v>0</v>
      </c>
      <c r="T1691" s="158">
        <f>S1691*H1691</f>
        <v>0</v>
      </c>
      <c r="U1691" s="34"/>
      <c r="V1691" s="34"/>
      <c r="W1691" s="34"/>
      <c r="X1691" s="34"/>
      <c r="Y1691" s="34"/>
      <c r="Z1691" s="34"/>
      <c r="AA1691" s="34"/>
      <c r="AB1691" s="34"/>
      <c r="AC1691" s="34"/>
      <c r="AD1691" s="34"/>
      <c r="AE1691" s="34"/>
      <c r="AR1691" s="159" t="s">
        <v>310</v>
      </c>
      <c r="AT1691" s="159" t="s">
        <v>305</v>
      </c>
      <c r="AU1691" s="159" t="s">
        <v>96</v>
      </c>
      <c r="AY1691" s="18" t="s">
        <v>302</v>
      </c>
      <c r="BE1691" s="160">
        <f>IF(N1691="základní",J1691,0)</f>
        <v>0</v>
      </c>
      <c r="BF1691" s="160">
        <f>IF(N1691="snížená",J1691,0)</f>
        <v>0</v>
      </c>
      <c r="BG1691" s="160">
        <f>IF(N1691="zákl. přenesená",J1691,0)</f>
        <v>0</v>
      </c>
      <c r="BH1691" s="160">
        <f>IF(N1691="sníž. přenesená",J1691,0)</f>
        <v>0</v>
      </c>
      <c r="BI1691" s="160">
        <f>IF(N1691="nulová",J1691,0)</f>
        <v>0</v>
      </c>
      <c r="BJ1691" s="18" t="s">
        <v>23</v>
      </c>
      <c r="BK1691" s="160">
        <f>ROUND(I1691*H1691,2)</f>
        <v>0</v>
      </c>
      <c r="BL1691" s="18" t="s">
        <v>310</v>
      </c>
      <c r="BM1691" s="159" t="s">
        <v>3471</v>
      </c>
    </row>
    <row r="1692" spans="1:65" s="14" customFormat="1">
      <c r="B1692" s="169"/>
      <c r="D1692" s="162" t="s">
        <v>312</v>
      </c>
      <c r="E1692" s="170" t="s">
        <v>1</v>
      </c>
      <c r="F1692" s="171" t="s">
        <v>3472</v>
      </c>
      <c r="H1692" s="172">
        <v>37.68</v>
      </c>
      <c r="I1692" s="173"/>
      <c r="L1692" s="169"/>
      <c r="M1692" s="174"/>
      <c r="N1692" s="175"/>
      <c r="O1692" s="175"/>
      <c r="P1692" s="175"/>
      <c r="Q1692" s="175"/>
      <c r="R1692" s="175"/>
      <c r="S1692" s="175"/>
      <c r="T1692" s="176"/>
      <c r="AT1692" s="170" t="s">
        <v>312</v>
      </c>
      <c r="AU1692" s="170" t="s">
        <v>96</v>
      </c>
      <c r="AV1692" s="14" t="s">
        <v>96</v>
      </c>
      <c r="AW1692" s="14" t="s">
        <v>41</v>
      </c>
      <c r="AX1692" s="14" t="s">
        <v>86</v>
      </c>
      <c r="AY1692" s="170" t="s">
        <v>302</v>
      </c>
    </row>
    <row r="1693" spans="1:65" s="15" customFormat="1">
      <c r="B1693" s="177"/>
      <c r="D1693" s="162" t="s">
        <v>312</v>
      </c>
      <c r="E1693" s="178" t="s">
        <v>1</v>
      </c>
      <c r="F1693" s="179" t="s">
        <v>324</v>
      </c>
      <c r="H1693" s="180">
        <v>37.68</v>
      </c>
      <c r="I1693" s="181"/>
      <c r="L1693" s="177"/>
      <c r="M1693" s="182"/>
      <c r="N1693" s="183"/>
      <c r="O1693" s="183"/>
      <c r="P1693" s="183"/>
      <c r="Q1693" s="183"/>
      <c r="R1693" s="183"/>
      <c r="S1693" s="183"/>
      <c r="T1693" s="184"/>
      <c r="AT1693" s="178" t="s">
        <v>312</v>
      </c>
      <c r="AU1693" s="178" t="s">
        <v>96</v>
      </c>
      <c r="AV1693" s="15" t="s">
        <v>310</v>
      </c>
      <c r="AW1693" s="15" t="s">
        <v>41</v>
      </c>
      <c r="AX1693" s="15" t="s">
        <v>23</v>
      </c>
      <c r="AY1693" s="178" t="s">
        <v>302</v>
      </c>
    </row>
    <row r="1694" spans="1:65" s="2" customFormat="1" ht="16.5" customHeight="1">
      <c r="A1694" s="34"/>
      <c r="B1694" s="147"/>
      <c r="C1694" s="148" t="s">
        <v>2043</v>
      </c>
      <c r="D1694" s="148" t="s">
        <v>305</v>
      </c>
      <c r="E1694" s="149" t="s">
        <v>1889</v>
      </c>
      <c r="F1694" s="150" t="s">
        <v>1890</v>
      </c>
      <c r="G1694" s="151" t="s">
        <v>445</v>
      </c>
      <c r="H1694" s="152">
        <v>4</v>
      </c>
      <c r="I1694" s="153"/>
      <c r="J1694" s="154">
        <f>ROUND(I1694*H1694,2)</f>
        <v>0</v>
      </c>
      <c r="K1694" s="150" t="s">
        <v>309</v>
      </c>
      <c r="L1694" s="35"/>
      <c r="M1694" s="155" t="s">
        <v>1</v>
      </c>
      <c r="N1694" s="156" t="s">
        <v>51</v>
      </c>
      <c r="O1694" s="60"/>
      <c r="P1694" s="157">
        <f>O1694*H1694</f>
        <v>0</v>
      </c>
      <c r="Q1694" s="157">
        <v>1.1469999999999999E-2</v>
      </c>
      <c r="R1694" s="157">
        <f>Q1694*H1694</f>
        <v>4.5879999999999997E-2</v>
      </c>
      <c r="S1694" s="157">
        <v>0</v>
      </c>
      <c r="T1694" s="158">
        <f>S1694*H1694</f>
        <v>0</v>
      </c>
      <c r="U1694" s="34"/>
      <c r="V1694" s="34"/>
      <c r="W1694" s="34"/>
      <c r="X1694" s="34"/>
      <c r="Y1694" s="34"/>
      <c r="Z1694" s="34"/>
      <c r="AA1694" s="34"/>
      <c r="AB1694" s="34"/>
      <c r="AC1694" s="34"/>
      <c r="AD1694" s="34"/>
      <c r="AE1694" s="34"/>
      <c r="AR1694" s="159" t="s">
        <v>310</v>
      </c>
      <c r="AT1694" s="159" t="s">
        <v>305</v>
      </c>
      <c r="AU1694" s="159" t="s">
        <v>96</v>
      </c>
      <c r="AY1694" s="18" t="s">
        <v>302</v>
      </c>
      <c r="BE1694" s="160">
        <f>IF(N1694="základní",J1694,0)</f>
        <v>0</v>
      </c>
      <c r="BF1694" s="160">
        <f>IF(N1694="snížená",J1694,0)</f>
        <v>0</v>
      </c>
      <c r="BG1694" s="160">
        <f>IF(N1694="zákl. přenesená",J1694,0)</f>
        <v>0</v>
      </c>
      <c r="BH1694" s="160">
        <f>IF(N1694="sníž. přenesená",J1694,0)</f>
        <v>0</v>
      </c>
      <c r="BI1694" s="160">
        <f>IF(N1694="nulová",J1694,0)</f>
        <v>0</v>
      </c>
      <c r="BJ1694" s="18" t="s">
        <v>23</v>
      </c>
      <c r="BK1694" s="160">
        <f>ROUND(I1694*H1694,2)</f>
        <v>0</v>
      </c>
      <c r="BL1694" s="18" t="s">
        <v>310</v>
      </c>
      <c r="BM1694" s="159" t="s">
        <v>3473</v>
      </c>
    </row>
    <row r="1695" spans="1:65" s="14" customFormat="1">
      <c r="B1695" s="169"/>
      <c r="D1695" s="162" t="s">
        <v>312</v>
      </c>
      <c r="E1695" s="170" t="s">
        <v>1</v>
      </c>
      <c r="F1695" s="171" t="s">
        <v>310</v>
      </c>
      <c r="H1695" s="172">
        <v>4</v>
      </c>
      <c r="I1695" s="173"/>
      <c r="L1695" s="169"/>
      <c r="M1695" s="174"/>
      <c r="N1695" s="175"/>
      <c r="O1695" s="175"/>
      <c r="P1695" s="175"/>
      <c r="Q1695" s="175"/>
      <c r="R1695" s="175"/>
      <c r="S1695" s="175"/>
      <c r="T1695" s="176"/>
      <c r="AT1695" s="170" t="s">
        <v>312</v>
      </c>
      <c r="AU1695" s="170" t="s">
        <v>96</v>
      </c>
      <c r="AV1695" s="14" t="s">
        <v>96</v>
      </c>
      <c r="AW1695" s="14" t="s">
        <v>41</v>
      </c>
      <c r="AX1695" s="14" t="s">
        <v>23</v>
      </c>
      <c r="AY1695" s="170" t="s">
        <v>302</v>
      </c>
    </row>
    <row r="1696" spans="1:65" s="2" customFormat="1" ht="16.5" customHeight="1">
      <c r="A1696" s="34"/>
      <c r="B1696" s="147"/>
      <c r="C1696" s="193" t="s">
        <v>3474</v>
      </c>
      <c r="D1696" s="193" t="s">
        <v>526</v>
      </c>
      <c r="E1696" s="194" t="s">
        <v>1893</v>
      </c>
      <c r="F1696" s="195" t="s">
        <v>1894</v>
      </c>
      <c r="G1696" s="196" t="s">
        <v>445</v>
      </c>
      <c r="H1696" s="197">
        <v>4.04</v>
      </c>
      <c r="I1696" s="198"/>
      <c r="J1696" s="199">
        <f>ROUND(I1696*H1696,2)</f>
        <v>0</v>
      </c>
      <c r="K1696" s="195" t="s">
        <v>1</v>
      </c>
      <c r="L1696" s="200"/>
      <c r="M1696" s="201" t="s">
        <v>1</v>
      </c>
      <c r="N1696" s="202" t="s">
        <v>51</v>
      </c>
      <c r="O1696" s="60"/>
      <c r="P1696" s="157">
        <f>O1696*H1696</f>
        <v>0</v>
      </c>
      <c r="Q1696" s="157">
        <v>0.58499999999999996</v>
      </c>
      <c r="R1696" s="157">
        <f>Q1696*H1696</f>
        <v>2.3633999999999999</v>
      </c>
      <c r="S1696" s="157">
        <v>0</v>
      </c>
      <c r="T1696" s="158">
        <f>S1696*H1696</f>
        <v>0</v>
      </c>
      <c r="U1696" s="34"/>
      <c r="V1696" s="34"/>
      <c r="W1696" s="34"/>
      <c r="X1696" s="34"/>
      <c r="Y1696" s="34"/>
      <c r="Z1696" s="34"/>
      <c r="AA1696" s="34"/>
      <c r="AB1696" s="34"/>
      <c r="AC1696" s="34"/>
      <c r="AD1696" s="34"/>
      <c r="AE1696" s="34"/>
      <c r="AR1696" s="159" t="s">
        <v>140</v>
      </c>
      <c r="AT1696" s="159" t="s">
        <v>526</v>
      </c>
      <c r="AU1696" s="159" t="s">
        <v>96</v>
      </c>
      <c r="AY1696" s="18" t="s">
        <v>302</v>
      </c>
      <c r="BE1696" s="160">
        <f>IF(N1696="základní",J1696,0)</f>
        <v>0</v>
      </c>
      <c r="BF1696" s="160">
        <f>IF(N1696="snížená",J1696,0)</f>
        <v>0</v>
      </c>
      <c r="BG1696" s="160">
        <f>IF(N1696="zákl. přenesená",J1696,0)</f>
        <v>0</v>
      </c>
      <c r="BH1696" s="160">
        <f>IF(N1696="sníž. přenesená",J1696,0)</f>
        <v>0</v>
      </c>
      <c r="BI1696" s="160">
        <f>IF(N1696="nulová",J1696,0)</f>
        <v>0</v>
      </c>
      <c r="BJ1696" s="18" t="s">
        <v>23</v>
      </c>
      <c r="BK1696" s="160">
        <f>ROUND(I1696*H1696,2)</f>
        <v>0</v>
      </c>
      <c r="BL1696" s="18" t="s">
        <v>310</v>
      </c>
      <c r="BM1696" s="159" t="s">
        <v>1895</v>
      </c>
    </row>
    <row r="1697" spans="1:65" s="2" customFormat="1" ht="16.5" customHeight="1">
      <c r="A1697" s="34"/>
      <c r="B1697" s="147"/>
      <c r="C1697" s="193" t="s">
        <v>3475</v>
      </c>
      <c r="D1697" s="193" t="s">
        <v>526</v>
      </c>
      <c r="E1697" s="194" t="s">
        <v>1880</v>
      </c>
      <c r="F1697" s="195" t="s">
        <v>1881</v>
      </c>
      <c r="G1697" s="196" t="s">
        <v>445</v>
      </c>
      <c r="H1697" s="197">
        <v>4.04</v>
      </c>
      <c r="I1697" s="198"/>
      <c r="J1697" s="199">
        <f>ROUND(I1697*H1697,2)</f>
        <v>0</v>
      </c>
      <c r="K1697" s="195" t="s">
        <v>1</v>
      </c>
      <c r="L1697" s="200"/>
      <c r="M1697" s="201" t="s">
        <v>1</v>
      </c>
      <c r="N1697" s="202" t="s">
        <v>51</v>
      </c>
      <c r="O1697" s="60"/>
      <c r="P1697" s="157">
        <f>O1697*H1697</f>
        <v>0</v>
      </c>
      <c r="Q1697" s="157">
        <v>2E-3</v>
      </c>
      <c r="R1697" s="157">
        <f>Q1697*H1697</f>
        <v>8.0800000000000004E-3</v>
      </c>
      <c r="S1697" s="157">
        <v>0</v>
      </c>
      <c r="T1697" s="158">
        <f>S1697*H1697</f>
        <v>0</v>
      </c>
      <c r="U1697" s="34"/>
      <c r="V1697" s="34"/>
      <c r="W1697" s="34"/>
      <c r="X1697" s="34"/>
      <c r="Y1697" s="34"/>
      <c r="Z1697" s="34"/>
      <c r="AA1697" s="34"/>
      <c r="AB1697" s="34"/>
      <c r="AC1697" s="34"/>
      <c r="AD1697" s="34"/>
      <c r="AE1697" s="34"/>
      <c r="AR1697" s="159" t="s">
        <v>140</v>
      </c>
      <c r="AT1697" s="159" t="s">
        <v>526</v>
      </c>
      <c r="AU1697" s="159" t="s">
        <v>96</v>
      </c>
      <c r="AY1697" s="18" t="s">
        <v>302</v>
      </c>
      <c r="BE1697" s="160">
        <f>IF(N1697="základní",J1697,0)</f>
        <v>0</v>
      </c>
      <c r="BF1697" s="160">
        <f>IF(N1697="snížená",J1697,0)</f>
        <v>0</v>
      </c>
      <c r="BG1697" s="160">
        <f>IF(N1697="zákl. přenesená",J1697,0)</f>
        <v>0</v>
      </c>
      <c r="BH1697" s="160">
        <f>IF(N1697="sníž. přenesená",J1697,0)</f>
        <v>0</v>
      </c>
      <c r="BI1697" s="160">
        <f>IF(N1697="nulová",J1697,0)</f>
        <v>0</v>
      </c>
      <c r="BJ1697" s="18" t="s">
        <v>23</v>
      </c>
      <c r="BK1697" s="160">
        <f>ROUND(I1697*H1697,2)</f>
        <v>0</v>
      </c>
      <c r="BL1697" s="18" t="s">
        <v>310</v>
      </c>
      <c r="BM1697" s="159" t="s">
        <v>1897</v>
      </c>
    </row>
    <row r="1698" spans="1:65" s="14" customFormat="1">
      <c r="B1698" s="169"/>
      <c r="D1698" s="162" t="s">
        <v>312</v>
      </c>
      <c r="F1698" s="171" t="s">
        <v>3476</v>
      </c>
      <c r="H1698" s="172">
        <v>4.04</v>
      </c>
      <c r="I1698" s="173"/>
      <c r="L1698" s="169"/>
      <c r="M1698" s="174"/>
      <c r="N1698" s="175"/>
      <c r="O1698" s="175"/>
      <c r="P1698" s="175"/>
      <c r="Q1698" s="175"/>
      <c r="R1698" s="175"/>
      <c r="S1698" s="175"/>
      <c r="T1698" s="176"/>
      <c r="AT1698" s="170" t="s">
        <v>312</v>
      </c>
      <c r="AU1698" s="170" t="s">
        <v>96</v>
      </c>
      <c r="AV1698" s="14" t="s">
        <v>96</v>
      </c>
      <c r="AW1698" s="14" t="s">
        <v>3</v>
      </c>
      <c r="AX1698" s="14" t="s">
        <v>23</v>
      </c>
      <c r="AY1698" s="170" t="s">
        <v>302</v>
      </c>
    </row>
    <row r="1699" spans="1:65" s="2" customFormat="1" ht="16.5" customHeight="1">
      <c r="A1699" s="34"/>
      <c r="B1699" s="147"/>
      <c r="C1699" s="148" t="s">
        <v>3477</v>
      </c>
      <c r="D1699" s="148" t="s">
        <v>305</v>
      </c>
      <c r="E1699" s="149" t="s">
        <v>1905</v>
      </c>
      <c r="F1699" s="150" t="s">
        <v>1906</v>
      </c>
      <c r="G1699" s="151" t="s">
        <v>411</v>
      </c>
      <c r="H1699" s="152">
        <v>166.95400000000001</v>
      </c>
      <c r="I1699" s="153"/>
      <c r="J1699" s="154">
        <f>ROUND(I1699*H1699,2)</f>
        <v>0</v>
      </c>
      <c r="K1699" s="150" t="s">
        <v>1</v>
      </c>
      <c r="L1699" s="35"/>
      <c r="M1699" s="155" t="s">
        <v>1</v>
      </c>
      <c r="N1699" s="156" t="s">
        <v>51</v>
      </c>
      <c r="O1699" s="60"/>
      <c r="P1699" s="157">
        <f>O1699*H1699</f>
        <v>0</v>
      </c>
      <c r="Q1699" s="157">
        <v>2.2563399999999998</v>
      </c>
      <c r="R1699" s="157">
        <f>Q1699*H1699</f>
        <v>376.70498835999996</v>
      </c>
      <c r="S1699" s="157">
        <v>0</v>
      </c>
      <c r="T1699" s="158">
        <f>S1699*H1699</f>
        <v>0</v>
      </c>
      <c r="U1699" s="34"/>
      <c r="V1699" s="34"/>
      <c r="W1699" s="34"/>
      <c r="X1699" s="34"/>
      <c r="Y1699" s="34"/>
      <c r="Z1699" s="34"/>
      <c r="AA1699" s="34"/>
      <c r="AB1699" s="34"/>
      <c r="AC1699" s="34"/>
      <c r="AD1699" s="34"/>
      <c r="AE1699" s="34"/>
      <c r="AR1699" s="159" t="s">
        <v>310</v>
      </c>
      <c r="AT1699" s="159" t="s">
        <v>305</v>
      </c>
      <c r="AU1699" s="159" t="s">
        <v>96</v>
      </c>
      <c r="AY1699" s="18" t="s">
        <v>302</v>
      </c>
      <c r="BE1699" s="160">
        <f>IF(N1699="základní",J1699,0)</f>
        <v>0</v>
      </c>
      <c r="BF1699" s="160">
        <f>IF(N1699="snížená",J1699,0)</f>
        <v>0</v>
      </c>
      <c r="BG1699" s="160">
        <f>IF(N1699="zákl. přenesená",J1699,0)</f>
        <v>0</v>
      </c>
      <c r="BH1699" s="160">
        <f>IF(N1699="sníž. přenesená",J1699,0)</f>
        <v>0</v>
      </c>
      <c r="BI1699" s="160">
        <f>IF(N1699="nulová",J1699,0)</f>
        <v>0</v>
      </c>
      <c r="BJ1699" s="18" t="s">
        <v>23</v>
      </c>
      <c r="BK1699" s="160">
        <f>ROUND(I1699*H1699,2)</f>
        <v>0</v>
      </c>
      <c r="BL1699" s="18" t="s">
        <v>310</v>
      </c>
      <c r="BM1699" s="159" t="s">
        <v>1907</v>
      </c>
    </row>
    <row r="1700" spans="1:65" s="13" customFormat="1">
      <c r="B1700" s="161"/>
      <c r="D1700" s="162" t="s">
        <v>312</v>
      </c>
      <c r="E1700" s="163" t="s">
        <v>1</v>
      </c>
      <c r="F1700" s="164" t="s">
        <v>3478</v>
      </c>
      <c r="H1700" s="163" t="s">
        <v>1</v>
      </c>
      <c r="I1700" s="165"/>
      <c r="L1700" s="161"/>
      <c r="M1700" s="166"/>
      <c r="N1700" s="167"/>
      <c r="O1700" s="167"/>
      <c r="P1700" s="167"/>
      <c r="Q1700" s="167"/>
      <c r="R1700" s="167"/>
      <c r="S1700" s="167"/>
      <c r="T1700" s="168"/>
      <c r="AT1700" s="163" t="s">
        <v>312</v>
      </c>
      <c r="AU1700" s="163" t="s">
        <v>96</v>
      </c>
      <c r="AV1700" s="13" t="s">
        <v>23</v>
      </c>
      <c r="AW1700" s="13" t="s">
        <v>41</v>
      </c>
      <c r="AX1700" s="13" t="s">
        <v>86</v>
      </c>
      <c r="AY1700" s="163" t="s">
        <v>302</v>
      </c>
    </row>
    <row r="1701" spans="1:65" s="14" customFormat="1">
      <c r="B1701" s="169"/>
      <c r="D1701" s="162" t="s">
        <v>312</v>
      </c>
      <c r="E1701" s="170" t="s">
        <v>1</v>
      </c>
      <c r="F1701" s="171" t="s">
        <v>3479</v>
      </c>
      <c r="H1701" s="172">
        <v>54.692999999999998</v>
      </c>
      <c r="I1701" s="173"/>
      <c r="L1701" s="169"/>
      <c r="M1701" s="174"/>
      <c r="N1701" s="175"/>
      <c r="O1701" s="175"/>
      <c r="P1701" s="175"/>
      <c r="Q1701" s="175"/>
      <c r="R1701" s="175"/>
      <c r="S1701" s="175"/>
      <c r="T1701" s="176"/>
      <c r="AT1701" s="170" t="s">
        <v>312</v>
      </c>
      <c r="AU1701" s="170" t="s">
        <v>96</v>
      </c>
      <c r="AV1701" s="14" t="s">
        <v>96</v>
      </c>
      <c r="AW1701" s="14" t="s">
        <v>41</v>
      </c>
      <c r="AX1701" s="14" t="s">
        <v>86</v>
      </c>
      <c r="AY1701" s="170" t="s">
        <v>302</v>
      </c>
    </row>
    <row r="1702" spans="1:65" s="14" customFormat="1">
      <c r="B1702" s="169"/>
      <c r="D1702" s="162" t="s">
        <v>312</v>
      </c>
      <c r="E1702" s="170" t="s">
        <v>1</v>
      </c>
      <c r="F1702" s="171" t="s">
        <v>3480</v>
      </c>
      <c r="H1702" s="172">
        <v>84.004999999999995</v>
      </c>
      <c r="I1702" s="173"/>
      <c r="L1702" s="169"/>
      <c r="M1702" s="174"/>
      <c r="N1702" s="175"/>
      <c r="O1702" s="175"/>
      <c r="P1702" s="175"/>
      <c r="Q1702" s="175"/>
      <c r="R1702" s="175"/>
      <c r="S1702" s="175"/>
      <c r="T1702" s="176"/>
      <c r="AT1702" s="170" t="s">
        <v>312</v>
      </c>
      <c r="AU1702" s="170" t="s">
        <v>96</v>
      </c>
      <c r="AV1702" s="14" t="s">
        <v>96</v>
      </c>
      <c r="AW1702" s="14" t="s">
        <v>41</v>
      </c>
      <c r="AX1702" s="14" t="s">
        <v>86</v>
      </c>
      <c r="AY1702" s="170" t="s">
        <v>302</v>
      </c>
    </row>
    <row r="1703" spans="1:65" s="14" customFormat="1">
      <c r="B1703" s="169"/>
      <c r="D1703" s="162" t="s">
        <v>312</v>
      </c>
      <c r="E1703" s="170" t="s">
        <v>1</v>
      </c>
      <c r="F1703" s="171" t="s">
        <v>3481</v>
      </c>
      <c r="H1703" s="172">
        <v>2.6560000000000001</v>
      </c>
      <c r="I1703" s="173"/>
      <c r="L1703" s="169"/>
      <c r="M1703" s="174"/>
      <c r="N1703" s="175"/>
      <c r="O1703" s="175"/>
      <c r="P1703" s="175"/>
      <c r="Q1703" s="175"/>
      <c r="R1703" s="175"/>
      <c r="S1703" s="175"/>
      <c r="T1703" s="176"/>
      <c r="AT1703" s="170" t="s">
        <v>312</v>
      </c>
      <c r="AU1703" s="170" t="s">
        <v>96</v>
      </c>
      <c r="AV1703" s="14" t="s">
        <v>96</v>
      </c>
      <c r="AW1703" s="14" t="s">
        <v>41</v>
      </c>
      <c r="AX1703" s="14" t="s">
        <v>86</v>
      </c>
      <c r="AY1703" s="170" t="s">
        <v>302</v>
      </c>
    </row>
    <row r="1704" spans="1:65" s="14" customFormat="1">
      <c r="B1704" s="169"/>
      <c r="D1704" s="162" t="s">
        <v>312</v>
      </c>
      <c r="E1704" s="170" t="s">
        <v>1</v>
      </c>
      <c r="F1704" s="171" t="s">
        <v>3482</v>
      </c>
      <c r="H1704" s="172">
        <v>25.6</v>
      </c>
      <c r="I1704" s="173"/>
      <c r="L1704" s="169"/>
      <c r="M1704" s="174"/>
      <c r="N1704" s="175"/>
      <c r="O1704" s="175"/>
      <c r="P1704" s="175"/>
      <c r="Q1704" s="175"/>
      <c r="R1704" s="175"/>
      <c r="S1704" s="175"/>
      <c r="T1704" s="176"/>
      <c r="AT1704" s="170" t="s">
        <v>312</v>
      </c>
      <c r="AU1704" s="170" t="s">
        <v>96</v>
      </c>
      <c r="AV1704" s="14" t="s">
        <v>96</v>
      </c>
      <c r="AW1704" s="14" t="s">
        <v>41</v>
      </c>
      <c r="AX1704" s="14" t="s">
        <v>86</v>
      </c>
      <c r="AY1704" s="170" t="s">
        <v>302</v>
      </c>
    </row>
    <row r="1705" spans="1:65" s="15" customFormat="1">
      <c r="B1705" s="177"/>
      <c r="D1705" s="162" t="s">
        <v>312</v>
      </c>
      <c r="E1705" s="178" t="s">
        <v>1</v>
      </c>
      <c r="F1705" s="179" t="s">
        <v>324</v>
      </c>
      <c r="H1705" s="180">
        <v>166.95400000000001</v>
      </c>
      <c r="I1705" s="181"/>
      <c r="L1705" s="177"/>
      <c r="M1705" s="182"/>
      <c r="N1705" s="183"/>
      <c r="O1705" s="183"/>
      <c r="P1705" s="183"/>
      <c r="Q1705" s="183"/>
      <c r="R1705" s="183"/>
      <c r="S1705" s="183"/>
      <c r="T1705" s="184"/>
      <c r="AT1705" s="178" t="s">
        <v>312</v>
      </c>
      <c r="AU1705" s="178" t="s">
        <v>96</v>
      </c>
      <c r="AV1705" s="15" t="s">
        <v>310</v>
      </c>
      <c r="AW1705" s="15" t="s">
        <v>41</v>
      </c>
      <c r="AX1705" s="15" t="s">
        <v>23</v>
      </c>
      <c r="AY1705" s="178" t="s">
        <v>302</v>
      </c>
    </row>
    <row r="1706" spans="1:65" s="2" customFormat="1" ht="16.5" customHeight="1">
      <c r="A1706" s="34"/>
      <c r="B1706" s="147"/>
      <c r="C1706" s="148" t="s">
        <v>3483</v>
      </c>
      <c r="D1706" s="148" t="s">
        <v>305</v>
      </c>
      <c r="E1706" s="149" t="s">
        <v>1910</v>
      </c>
      <c r="F1706" s="150" t="s">
        <v>1911</v>
      </c>
      <c r="G1706" s="151" t="s">
        <v>445</v>
      </c>
      <c r="H1706" s="152">
        <v>4</v>
      </c>
      <c r="I1706" s="153"/>
      <c r="J1706" s="154">
        <f>ROUND(I1706*H1706,2)</f>
        <v>0</v>
      </c>
      <c r="K1706" s="150" t="s">
        <v>309</v>
      </c>
      <c r="L1706" s="35"/>
      <c r="M1706" s="155" t="s">
        <v>1</v>
      </c>
      <c r="N1706" s="156" t="s">
        <v>51</v>
      </c>
      <c r="O1706" s="60"/>
      <c r="P1706" s="157">
        <f>O1706*H1706</f>
        <v>0</v>
      </c>
      <c r="Q1706" s="157">
        <v>0.21734000000000001</v>
      </c>
      <c r="R1706" s="157">
        <f>Q1706*H1706</f>
        <v>0.86936000000000002</v>
      </c>
      <c r="S1706" s="157">
        <v>0</v>
      </c>
      <c r="T1706" s="158">
        <f>S1706*H1706</f>
        <v>0</v>
      </c>
      <c r="U1706" s="34"/>
      <c r="V1706" s="34"/>
      <c r="W1706" s="34"/>
      <c r="X1706" s="34"/>
      <c r="Y1706" s="34"/>
      <c r="Z1706" s="34"/>
      <c r="AA1706" s="34"/>
      <c r="AB1706" s="34"/>
      <c r="AC1706" s="34"/>
      <c r="AD1706" s="34"/>
      <c r="AE1706" s="34"/>
      <c r="AR1706" s="159" t="s">
        <v>310</v>
      </c>
      <c r="AT1706" s="159" t="s">
        <v>305</v>
      </c>
      <c r="AU1706" s="159" t="s">
        <v>96</v>
      </c>
      <c r="AY1706" s="18" t="s">
        <v>302</v>
      </c>
      <c r="BE1706" s="160">
        <f>IF(N1706="základní",J1706,0)</f>
        <v>0</v>
      </c>
      <c r="BF1706" s="160">
        <f>IF(N1706="snížená",J1706,0)</f>
        <v>0</v>
      </c>
      <c r="BG1706" s="160">
        <f>IF(N1706="zákl. přenesená",J1706,0)</f>
        <v>0</v>
      </c>
      <c r="BH1706" s="160">
        <f>IF(N1706="sníž. přenesená",J1706,0)</f>
        <v>0</v>
      </c>
      <c r="BI1706" s="160">
        <f>IF(N1706="nulová",J1706,0)</f>
        <v>0</v>
      </c>
      <c r="BJ1706" s="18" t="s">
        <v>23</v>
      </c>
      <c r="BK1706" s="160">
        <f>ROUND(I1706*H1706,2)</f>
        <v>0</v>
      </c>
      <c r="BL1706" s="18" t="s">
        <v>310</v>
      </c>
      <c r="BM1706" s="159" t="s">
        <v>3484</v>
      </c>
    </row>
    <row r="1707" spans="1:65" s="14" customFormat="1">
      <c r="B1707" s="169"/>
      <c r="D1707" s="162" t="s">
        <v>312</v>
      </c>
      <c r="E1707" s="170" t="s">
        <v>1</v>
      </c>
      <c r="F1707" s="171" t="s">
        <v>310</v>
      </c>
      <c r="H1707" s="172">
        <v>4</v>
      </c>
      <c r="I1707" s="173"/>
      <c r="L1707" s="169"/>
      <c r="M1707" s="174"/>
      <c r="N1707" s="175"/>
      <c r="O1707" s="175"/>
      <c r="P1707" s="175"/>
      <c r="Q1707" s="175"/>
      <c r="R1707" s="175"/>
      <c r="S1707" s="175"/>
      <c r="T1707" s="176"/>
      <c r="AT1707" s="170" t="s">
        <v>312</v>
      </c>
      <c r="AU1707" s="170" t="s">
        <v>96</v>
      </c>
      <c r="AV1707" s="14" t="s">
        <v>96</v>
      </c>
      <c r="AW1707" s="14" t="s">
        <v>41</v>
      </c>
      <c r="AX1707" s="14" t="s">
        <v>23</v>
      </c>
      <c r="AY1707" s="170" t="s">
        <v>302</v>
      </c>
    </row>
    <row r="1708" spans="1:65" s="2" customFormat="1" ht="16.5" customHeight="1">
      <c r="A1708" s="34"/>
      <c r="B1708" s="147"/>
      <c r="C1708" s="193" t="s">
        <v>3485</v>
      </c>
      <c r="D1708" s="193" t="s">
        <v>526</v>
      </c>
      <c r="E1708" s="194" t="s">
        <v>1914</v>
      </c>
      <c r="F1708" s="195" t="s">
        <v>1915</v>
      </c>
      <c r="G1708" s="196" t="s">
        <v>445</v>
      </c>
      <c r="H1708" s="197">
        <v>4</v>
      </c>
      <c r="I1708" s="198"/>
      <c r="J1708" s="199">
        <f>ROUND(I1708*H1708,2)</f>
        <v>0</v>
      </c>
      <c r="K1708" s="195" t="s">
        <v>1</v>
      </c>
      <c r="L1708" s="200"/>
      <c r="M1708" s="201" t="s">
        <v>1</v>
      </c>
      <c r="N1708" s="202" t="s">
        <v>51</v>
      </c>
      <c r="O1708" s="60"/>
      <c r="P1708" s="157">
        <f>O1708*H1708</f>
        <v>0</v>
      </c>
      <c r="Q1708" s="157">
        <v>9.1999999999999998E-2</v>
      </c>
      <c r="R1708" s="157">
        <f>Q1708*H1708</f>
        <v>0.36799999999999999</v>
      </c>
      <c r="S1708" s="157">
        <v>0</v>
      </c>
      <c r="T1708" s="158">
        <f>S1708*H1708</f>
        <v>0</v>
      </c>
      <c r="U1708" s="34"/>
      <c r="V1708" s="34"/>
      <c r="W1708" s="34"/>
      <c r="X1708" s="34"/>
      <c r="Y1708" s="34"/>
      <c r="Z1708" s="34"/>
      <c r="AA1708" s="34"/>
      <c r="AB1708" s="34"/>
      <c r="AC1708" s="34"/>
      <c r="AD1708" s="34"/>
      <c r="AE1708" s="34"/>
      <c r="AR1708" s="159" t="s">
        <v>140</v>
      </c>
      <c r="AT1708" s="159" t="s">
        <v>526</v>
      </c>
      <c r="AU1708" s="159" t="s">
        <v>96</v>
      </c>
      <c r="AY1708" s="18" t="s">
        <v>302</v>
      </c>
      <c r="BE1708" s="160">
        <f>IF(N1708="základní",J1708,0)</f>
        <v>0</v>
      </c>
      <c r="BF1708" s="160">
        <f>IF(N1708="snížená",J1708,0)</f>
        <v>0</v>
      </c>
      <c r="BG1708" s="160">
        <f>IF(N1708="zákl. přenesená",J1708,0)</f>
        <v>0</v>
      </c>
      <c r="BH1708" s="160">
        <f>IF(N1708="sníž. přenesená",J1708,0)</f>
        <v>0</v>
      </c>
      <c r="BI1708" s="160">
        <f>IF(N1708="nulová",J1708,0)</f>
        <v>0</v>
      </c>
      <c r="BJ1708" s="18" t="s">
        <v>23</v>
      </c>
      <c r="BK1708" s="160">
        <f>ROUND(I1708*H1708,2)</f>
        <v>0</v>
      </c>
      <c r="BL1708" s="18" t="s">
        <v>310</v>
      </c>
      <c r="BM1708" s="159" t="s">
        <v>1916</v>
      </c>
    </row>
    <row r="1709" spans="1:65" s="2" customFormat="1" ht="16.5" customHeight="1">
      <c r="A1709" s="34"/>
      <c r="B1709" s="147"/>
      <c r="C1709" s="148" t="s">
        <v>3486</v>
      </c>
      <c r="D1709" s="148" t="s">
        <v>305</v>
      </c>
      <c r="E1709" s="149" t="s">
        <v>1918</v>
      </c>
      <c r="F1709" s="150" t="s">
        <v>1919</v>
      </c>
      <c r="G1709" s="151" t="s">
        <v>445</v>
      </c>
      <c r="H1709" s="152">
        <v>25</v>
      </c>
      <c r="I1709" s="153"/>
      <c r="J1709" s="154">
        <f>ROUND(I1709*H1709,2)</f>
        <v>0</v>
      </c>
      <c r="K1709" s="150" t="s">
        <v>309</v>
      </c>
      <c r="L1709" s="35"/>
      <c r="M1709" s="155" t="s">
        <v>1</v>
      </c>
      <c r="N1709" s="156" t="s">
        <v>51</v>
      </c>
      <c r="O1709" s="60"/>
      <c r="P1709" s="157">
        <f>O1709*H1709</f>
        <v>0</v>
      </c>
      <c r="Q1709" s="157">
        <v>1.298E-2</v>
      </c>
      <c r="R1709" s="157">
        <f>Q1709*H1709</f>
        <v>0.32450000000000001</v>
      </c>
      <c r="S1709" s="157">
        <v>4.0000000000000001E-3</v>
      </c>
      <c r="T1709" s="158">
        <f>S1709*H1709</f>
        <v>0.1</v>
      </c>
      <c r="U1709" s="34"/>
      <c r="V1709" s="34"/>
      <c r="W1709" s="34"/>
      <c r="X1709" s="34"/>
      <c r="Y1709" s="34"/>
      <c r="Z1709" s="34"/>
      <c r="AA1709" s="34"/>
      <c r="AB1709" s="34"/>
      <c r="AC1709" s="34"/>
      <c r="AD1709" s="34"/>
      <c r="AE1709" s="34"/>
      <c r="AR1709" s="159" t="s">
        <v>310</v>
      </c>
      <c r="AT1709" s="159" t="s">
        <v>305</v>
      </c>
      <c r="AU1709" s="159" t="s">
        <v>96</v>
      </c>
      <c r="AY1709" s="18" t="s">
        <v>302</v>
      </c>
      <c r="BE1709" s="160">
        <f>IF(N1709="základní",J1709,0)</f>
        <v>0</v>
      </c>
      <c r="BF1709" s="160">
        <f>IF(N1709="snížená",J1709,0)</f>
        <v>0</v>
      </c>
      <c r="BG1709" s="160">
        <f>IF(N1709="zákl. přenesená",J1709,0)</f>
        <v>0</v>
      </c>
      <c r="BH1709" s="160">
        <f>IF(N1709="sníž. přenesená",J1709,0)</f>
        <v>0</v>
      </c>
      <c r="BI1709" s="160">
        <f>IF(N1709="nulová",J1709,0)</f>
        <v>0</v>
      </c>
      <c r="BJ1709" s="18" t="s">
        <v>23</v>
      </c>
      <c r="BK1709" s="160">
        <f>ROUND(I1709*H1709,2)</f>
        <v>0</v>
      </c>
      <c r="BL1709" s="18" t="s">
        <v>310</v>
      </c>
      <c r="BM1709" s="159" t="s">
        <v>3487</v>
      </c>
    </row>
    <row r="1710" spans="1:65" s="14" customFormat="1">
      <c r="B1710" s="169"/>
      <c r="D1710" s="162" t="s">
        <v>312</v>
      </c>
      <c r="E1710" s="170" t="s">
        <v>1</v>
      </c>
      <c r="F1710" s="171" t="s">
        <v>463</v>
      </c>
      <c r="H1710" s="172">
        <v>25</v>
      </c>
      <c r="I1710" s="173"/>
      <c r="L1710" s="169"/>
      <c r="M1710" s="174"/>
      <c r="N1710" s="175"/>
      <c r="O1710" s="175"/>
      <c r="P1710" s="175"/>
      <c r="Q1710" s="175"/>
      <c r="R1710" s="175"/>
      <c r="S1710" s="175"/>
      <c r="T1710" s="176"/>
      <c r="AT1710" s="170" t="s">
        <v>312</v>
      </c>
      <c r="AU1710" s="170" t="s">
        <v>96</v>
      </c>
      <c r="AV1710" s="14" t="s">
        <v>96</v>
      </c>
      <c r="AW1710" s="14" t="s">
        <v>41</v>
      </c>
      <c r="AX1710" s="14" t="s">
        <v>23</v>
      </c>
      <c r="AY1710" s="170" t="s">
        <v>302</v>
      </c>
    </row>
    <row r="1711" spans="1:65" s="2" customFormat="1" ht="16.5" customHeight="1">
      <c r="A1711" s="34"/>
      <c r="B1711" s="147"/>
      <c r="C1711" s="148" t="s">
        <v>3488</v>
      </c>
      <c r="D1711" s="148" t="s">
        <v>305</v>
      </c>
      <c r="E1711" s="149" t="s">
        <v>3489</v>
      </c>
      <c r="F1711" s="150" t="s">
        <v>3490</v>
      </c>
      <c r="G1711" s="151" t="s">
        <v>411</v>
      </c>
      <c r="H1711" s="152">
        <v>0.14699999999999999</v>
      </c>
      <c r="I1711" s="153"/>
      <c r="J1711" s="154">
        <f>ROUND(I1711*H1711,2)</f>
        <v>0</v>
      </c>
      <c r="K1711" s="150" t="s">
        <v>1</v>
      </c>
      <c r="L1711" s="35"/>
      <c r="M1711" s="155" t="s">
        <v>1</v>
      </c>
      <c r="N1711" s="156" t="s">
        <v>51</v>
      </c>
      <c r="O1711" s="60"/>
      <c r="P1711" s="157">
        <f>O1711*H1711</f>
        <v>0</v>
      </c>
      <c r="Q1711" s="157">
        <v>2.4780000000000002</v>
      </c>
      <c r="R1711" s="157">
        <f>Q1711*H1711</f>
        <v>0.36426600000000003</v>
      </c>
      <c r="S1711" s="157">
        <v>0</v>
      </c>
      <c r="T1711" s="158">
        <f>S1711*H1711</f>
        <v>0</v>
      </c>
      <c r="U1711" s="34"/>
      <c r="V1711" s="34"/>
      <c r="W1711" s="34"/>
      <c r="X1711" s="34"/>
      <c r="Y1711" s="34"/>
      <c r="Z1711" s="34"/>
      <c r="AA1711" s="34"/>
      <c r="AB1711" s="34"/>
      <c r="AC1711" s="34"/>
      <c r="AD1711" s="34"/>
      <c r="AE1711" s="34"/>
      <c r="AR1711" s="159" t="s">
        <v>310</v>
      </c>
      <c r="AT1711" s="159" t="s">
        <v>305</v>
      </c>
      <c r="AU1711" s="159" t="s">
        <v>96</v>
      </c>
      <c r="AY1711" s="18" t="s">
        <v>302</v>
      </c>
      <c r="BE1711" s="160">
        <f>IF(N1711="základní",J1711,0)</f>
        <v>0</v>
      </c>
      <c r="BF1711" s="160">
        <f>IF(N1711="snížená",J1711,0)</f>
        <v>0</v>
      </c>
      <c r="BG1711" s="160">
        <f>IF(N1711="zákl. přenesená",J1711,0)</f>
        <v>0</v>
      </c>
      <c r="BH1711" s="160">
        <f>IF(N1711="sníž. přenesená",J1711,0)</f>
        <v>0</v>
      </c>
      <c r="BI1711" s="160">
        <f>IF(N1711="nulová",J1711,0)</f>
        <v>0</v>
      </c>
      <c r="BJ1711" s="18" t="s">
        <v>23</v>
      </c>
      <c r="BK1711" s="160">
        <f>ROUND(I1711*H1711,2)</f>
        <v>0</v>
      </c>
      <c r="BL1711" s="18" t="s">
        <v>310</v>
      </c>
      <c r="BM1711" s="159" t="s">
        <v>3491</v>
      </c>
    </row>
    <row r="1712" spans="1:65" s="13" customFormat="1">
      <c r="B1712" s="161"/>
      <c r="D1712" s="162" t="s">
        <v>312</v>
      </c>
      <c r="E1712" s="163" t="s">
        <v>1</v>
      </c>
      <c r="F1712" s="164" t="s">
        <v>3492</v>
      </c>
      <c r="H1712" s="163" t="s">
        <v>1</v>
      </c>
      <c r="I1712" s="165"/>
      <c r="L1712" s="161"/>
      <c r="M1712" s="166"/>
      <c r="N1712" s="167"/>
      <c r="O1712" s="167"/>
      <c r="P1712" s="167"/>
      <c r="Q1712" s="167"/>
      <c r="R1712" s="167"/>
      <c r="S1712" s="167"/>
      <c r="T1712" s="168"/>
      <c r="AT1712" s="163" t="s">
        <v>312</v>
      </c>
      <c r="AU1712" s="163" t="s">
        <v>96</v>
      </c>
      <c r="AV1712" s="13" t="s">
        <v>23</v>
      </c>
      <c r="AW1712" s="13" t="s">
        <v>41</v>
      </c>
      <c r="AX1712" s="13" t="s">
        <v>86</v>
      </c>
      <c r="AY1712" s="163" t="s">
        <v>302</v>
      </c>
    </row>
    <row r="1713" spans="1:65" s="14" customFormat="1">
      <c r="B1713" s="169"/>
      <c r="D1713" s="162" t="s">
        <v>312</v>
      </c>
      <c r="E1713" s="170" t="s">
        <v>1</v>
      </c>
      <c r="F1713" s="171" t="s">
        <v>3493</v>
      </c>
      <c r="H1713" s="172">
        <v>0.14699999999999999</v>
      </c>
      <c r="I1713" s="173"/>
      <c r="L1713" s="169"/>
      <c r="M1713" s="174"/>
      <c r="N1713" s="175"/>
      <c r="O1713" s="175"/>
      <c r="P1713" s="175"/>
      <c r="Q1713" s="175"/>
      <c r="R1713" s="175"/>
      <c r="S1713" s="175"/>
      <c r="T1713" s="176"/>
      <c r="AT1713" s="170" t="s">
        <v>312</v>
      </c>
      <c r="AU1713" s="170" t="s">
        <v>96</v>
      </c>
      <c r="AV1713" s="14" t="s">
        <v>96</v>
      </c>
      <c r="AW1713" s="14" t="s">
        <v>41</v>
      </c>
      <c r="AX1713" s="14" t="s">
        <v>23</v>
      </c>
      <c r="AY1713" s="170" t="s">
        <v>302</v>
      </c>
    </row>
    <row r="1714" spans="1:65" s="2" customFormat="1" ht="16.5" customHeight="1">
      <c r="A1714" s="34"/>
      <c r="B1714" s="147"/>
      <c r="C1714" s="148" t="s">
        <v>3494</v>
      </c>
      <c r="D1714" s="148" t="s">
        <v>305</v>
      </c>
      <c r="E1714" s="149" t="s">
        <v>3495</v>
      </c>
      <c r="F1714" s="150" t="s">
        <v>3496</v>
      </c>
      <c r="G1714" s="151" t="s">
        <v>411</v>
      </c>
      <c r="H1714" s="152">
        <v>0.14699999999999999</v>
      </c>
      <c r="I1714" s="153"/>
      <c r="J1714" s="154">
        <f>ROUND(I1714*H1714,2)</f>
        <v>0</v>
      </c>
      <c r="K1714" s="150" t="s">
        <v>309</v>
      </c>
      <c r="L1714" s="35"/>
      <c r="M1714" s="155" t="s">
        <v>1</v>
      </c>
      <c r="N1714" s="156" t="s">
        <v>51</v>
      </c>
      <c r="O1714" s="60"/>
      <c r="P1714" s="157">
        <f>O1714*H1714</f>
        <v>0</v>
      </c>
      <c r="Q1714" s="157">
        <v>0</v>
      </c>
      <c r="R1714" s="157">
        <f>Q1714*H1714</f>
        <v>0</v>
      </c>
      <c r="S1714" s="157">
        <v>0</v>
      </c>
      <c r="T1714" s="158">
        <f>S1714*H1714</f>
        <v>0</v>
      </c>
      <c r="U1714" s="34"/>
      <c r="V1714" s="34"/>
      <c r="W1714" s="34"/>
      <c r="X1714" s="34"/>
      <c r="Y1714" s="34"/>
      <c r="Z1714" s="34"/>
      <c r="AA1714" s="34"/>
      <c r="AB1714" s="34"/>
      <c r="AC1714" s="34"/>
      <c r="AD1714" s="34"/>
      <c r="AE1714" s="34"/>
      <c r="AR1714" s="159" t="s">
        <v>310</v>
      </c>
      <c r="AT1714" s="159" t="s">
        <v>305</v>
      </c>
      <c r="AU1714" s="159" t="s">
        <v>96</v>
      </c>
      <c r="AY1714" s="18" t="s">
        <v>302</v>
      </c>
      <c r="BE1714" s="160">
        <f>IF(N1714="základní",J1714,0)</f>
        <v>0</v>
      </c>
      <c r="BF1714" s="160">
        <f>IF(N1714="snížená",J1714,0)</f>
        <v>0</v>
      </c>
      <c r="BG1714" s="160">
        <f>IF(N1714="zákl. přenesená",J1714,0)</f>
        <v>0</v>
      </c>
      <c r="BH1714" s="160">
        <f>IF(N1714="sníž. přenesená",J1714,0)</f>
        <v>0</v>
      </c>
      <c r="BI1714" s="160">
        <f>IF(N1714="nulová",J1714,0)</f>
        <v>0</v>
      </c>
      <c r="BJ1714" s="18" t="s">
        <v>23</v>
      </c>
      <c r="BK1714" s="160">
        <f>ROUND(I1714*H1714,2)</f>
        <v>0</v>
      </c>
      <c r="BL1714" s="18" t="s">
        <v>310</v>
      </c>
      <c r="BM1714" s="159" t="s">
        <v>3497</v>
      </c>
    </row>
    <row r="1715" spans="1:65" s="2" customFormat="1" ht="16.5" customHeight="1">
      <c r="A1715" s="34"/>
      <c r="B1715" s="147"/>
      <c r="C1715" s="148" t="s">
        <v>3498</v>
      </c>
      <c r="D1715" s="148" t="s">
        <v>305</v>
      </c>
      <c r="E1715" s="149" t="s">
        <v>3499</v>
      </c>
      <c r="F1715" s="150" t="s">
        <v>3500</v>
      </c>
      <c r="G1715" s="151" t="s">
        <v>411</v>
      </c>
      <c r="H1715" s="152">
        <v>1.1220000000000001</v>
      </c>
      <c r="I1715" s="153"/>
      <c r="J1715" s="154">
        <f>ROUND(I1715*H1715,2)</f>
        <v>0</v>
      </c>
      <c r="K1715" s="150" t="s">
        <v>1</v>
      </c>
      <c r="L1715" s="35"/>
      <c r="M1715" s="155" t="s">
        <v>1</v>
      </c>
      <c r="N1715" s="156" t="s">
        <v>51</v>
      </c>
      <c r="O1715" s="60"/>
      <c r="P1715" s="157">
        <f>O1715*H1715</f>
        <v>0</v>
      </c>
      <c r="Q1715" s="157">
        <v>2.4780000000000002</v>
      </c>
      <c r="R1715" s="157">
        <f>Q1715*H1715</f>
        <v>2.7803160000000005</v>
      </c>
      <c r="S1715" s="157">
        <v>0</v>
      </c>
      <c r="T1715" s="158">
        <f>S1715*H1715</f>
        <v>0</v>
      </c>
      <c r="U1715" s="34"/>
      <c r="V1715" s="34"/>
      <c r="W1715" s="34"/>
      <c r="X1715" s="34"/>
      <c r="Y1715" s="34"/>
      <c r="Z1715" s="34"/>
      <c r="AA1715" s="34"/>
      <c r="AB1715" s="34"/>
      <c r="AC1715" s="34"/>
      <c r="AD1715" s="34"/>
      <c r="AE1715" s="34"/>
      <c r="AR1715" s="159" t="s">
        <v>310</v>
      </c>
      <c r="AT1715" s="159" t="s">
        <v>305</v>
      </c>
      <c r="AU1715" s="159" t="s">
        <v>96</v>
      </c>
      <c r="AY1715" s="18" t="s">
        <v>302</v>
      </c>
      <c r="BE1715" s="160">
        <f>IF(N1715="základní",J1715,0)</f>
        <v>0</v>
      </c>
      <c r="BF1715" s="160">
        <f>IF(N1715="snížená",J1715,0)</f>
        <v>0</v>
      </c>
      <c r="BG1715" s="160">
        <f>IF(N1715="zákl. přenesená",J1715,0)</f>
        <v>0</v>
      </c>
      <c r="BH1715" s="160">
        <f>IF(N1715="sníž. přenesená",J1715,0)</f>
        <v>0</v>
      </c>
      <c r="BI1715" s="160">
        <f>IF(N1715="nulová",J1715,0)</f>
        <v>0</v>
      </c>
      <c r="BJ1715" s="18" t="s">
        <v>23</v>
      </c>
      <c r="BK1715" s="160">
        <f>ROUND(I1715*H1715,2)</f>
        <v>0</v>
      </c>
      <c r="BL1715" s="18" t="s">
        <v>310</v>
      </c>
      <c r="BM1715" s="159" t="s">
        <v>3501</v>
      </c>
    </row>
    <row r="1716" spans="1:65" s="13" customFormat="1">
      <c r="B1716" s="161"/>
      <c r="D1716" s="162" t="s">
        <v>312</v>
      </c>
      <c r="E1716" s="163" t="s">
        <v>1</v>
      </c>
      <c r="F1716" s="164" t="s">
        <v>3492</v>
      </c>
      <c r="H1716" s="163" t="s">
        <v>1</v>
      </c>
      <c r="I1716" s="165"/>
      <c r="L1716" s="161"/>
      <c r="M1716" s="166"/>
      <c r="N1716" s="167"/>
      <c r="O1716" s="167"/>
      <c r="P1716" s="167"/>
      <c r="Q1716" s="167"/>
      <c r="R1716" s="167"/>
      <c r="S1716" s="167"/>
      <c r="T1716" s="168"/>
      <c r="AT1716" s="163" t="s">
        <v>312</v>
      </c>
      <c r="AU1716" s="163" t="s">
        <v>96</v>
      </c>
      <c r="AV1716" s="13" t="s">
        <v>23</v>
      </c>
      <c r="AW1716" s="13" t="s">
        <v>41</v>
      </c>
      <c r="AX1716" s="13" t="s">
        <v>86</v>
      </c>
      <c r="AY1716" s="163" t="s">
        <v>302</v>
      </c>
    </row>
    <row r="1717" spans="1:65" s="14" customFormat="1">
      <c r="B1717" s="169"/>
      <c r="D1717" s="162" t="s">
        <v>312</v>
      </c>
      <c r="E1717" s="170" t="s">
        <v>1</v>
      </c>
      <c r="F1717" s="171" t="s">
        <v>3502</v>
      </c>
      <c r="H1717" s="172">
        <v>0.52800000000000002</v>
      </c>
      <c r="I1717" s="173"/>
      <c r="L1717" s="169"/>
      <c r="M1717" s="174"/>
      <c r="N1717" s="175"/>
      <c r="O1717" s="175"/>
      <c r="P1717" s="175"/>
      <c r="Q1717" s="175"/>
      <c r="R1717" s="175"/>
      <c r="S1717" s="175"/>
      <c r="T1717" s="176"/>
      <c r="AT1717" s="170" t="s">
        <v>312</v>
      </c>
      <c r="AU1717" s="170" t="s">
        <v>96</v>
      </c>
      <c r="AV1717" s="14" t="s">
        <v>96</v>
      </c>
      <c r="AW1717" s="14" t="s">
        <v>41</v>
      </c>
      <c r="AX1717" s="14" t="s">
        <v>86</v>
      </c>
      <c r="AY1717" s="170" t="s">
        <v>302</v>
      </c>
    </row>
    <row r="1718" spans="1:65" s="14" customFormat="1">
      <c r="B1718" s="169"/>
      <c r="D1718" s="162" t="s">
        <v>312</v>
      </c>
      <c r="E1718" s="170" t="s">
        <v>1</v>
      </c>
      <c r="F1718" s="171" t="s">
        <v>3503</v>
      </c>
      <c r="H1718" s="172">
        <v>0.59399999999999997</v>
      </c>
      <c r="I1718" s="173"/>
      <c r="L1718" s="169"/>
      <c r="M1718" s="174"/>
      <c r="N1718" s="175"/>
      <c r="O1718" s="175"/>
      <c r="P1718" s="175"/>
      <c r="Q1718" s="175"/>
      <c r="R1718" s="175"/>
      <c r="S1718" s="175"/>
      <c r="T1718" s="176"/>
      <c r="AT1718" s="170" t="s">
        <v>312</v>
      </c>
      <c r="AU1718" s="170" t="s">
        <v>96</v>
      </c>
      <c r="AV1718" s="14" t="s">
        <v>96</v>
      </c>
      <c r="AW1718" s="14" t="s">
        <v>41</v>
      </c>
      <c r="AX1718" s="14" t="s">
        <v>86</v>
      </c>
      <c r="AY1718" s="170" t="s">
        <v>302</v>
      </c>
    </row>
    <row r="1719" spans="1:65" s="15" customFormat="1">
      <c r="B1719" s="177"/>
      <c r="D1719" s="162" t="s">
        <v>312</v>
      </c>
      <c r="E1719" s="178" t="s">
        <v>1</v>
      </c>
      <c r="F1719" s="179" t="s">
        <v>324</v>
      </c>
      <c r="H1719" s="180">
        <v>1.1220000000000001</v>
      </c>
      <c r="I1719" s="181"/>
      <c r="L1719" s="177"/>
      <c r="M1719" s="182"/>
      <c r="N1719" s="183"/>
      <c r="O1719" s="183"/>
      <c r="P1719" s="183"/>
      <c r="Q1719" s="183"/>
      <c r="R1719" s="183"/>
      <c r="S1719" s="183"/>
      <c r="T1719" s="184"/>
      <c r="AT1719" s="178" t="s">
        <v>312</v>
      </c>
      <c r="AU1719" s="178" t="s">
        <v>96</v>
      </c>
      <c r="AV1719" s="15" t="s">
        <v>310</v>
      </c>
      <c r="AW1719" s="15" t="s">
        <v>41</v>
      </c>
      <c r="AX1719" s="15" t="s">
        <v>23</v>
      </c>
      <c r="AY1719" s="178" t="s">
        <v>302</v>
      </c>
    </row>
    <row r="1720" spans="1:65" s="2" customFormat="1" ht="16.5" customHeight="1">
      <c r="A1720" s="34"/>
      <c r="B1720" s="147"/>
      <c r="C1720" s="148" t="s">
        <v>3504</v>
      </c>
      <c r="D1720" s="148" t="s">
        <v>305</v>
      </c>
      <c r="E1720" s="149" t="s">
        <v>3505</v>
      </c>
      <c r="F1720" s="150" t="s">
        <v>3506</v>
      </c>
      <c r="G1720" s="151" t="s">
        <v>411</v>
      </c>
      <c r="H1720" s="152">
        <v>1.1220000000000001</v>
      </c>
      <c r="I1720" s="153"/>
      <c r="J1720" s="154">
        <f>ROUND(I1720*H1720,2)</f>
        <v>0</v>
      </c>
      <c r="K1720" s="150" t="s">
        <v>309</v>
      </c>
      <c r="L1720" s="35"/>
      <c r="M1720" s="155" t="s">
        <v>1</v>
      </c>
      <c r="N1720" s="156" t="s">
        <v>51</v>
      </c>
      <c r="O1720" s="60"/>
      <c r="P1720" s="157">
        <f>O1720*H1720</f>
        <v>0</v>
      </c>
      <c r="Q1720" s="157">
        <v>0</v>
      </c>
      <c r="R1720" s="157">
        <f>Q1720*H1720</f>
        <v>0</v>
      </c>
      <c r="S1720" s="157">
        <v>0</v>
      </c>
      <c r="T1720" s="158">
        <f>S1720*H1720</f>
        <v>0</v>
      </c>
      <c r="U1720" s="34"/>
      <c r="V1720" s="34"/>
      <c r="W1720" s="34"/>
      <c r="X1720" s="34"/>
      <c r="Y1720" s="34"/>
      <c r="Z1720" s="34"/>
      <c r="AA1720" s="34"/>
      <c r="AB1720" s="34"/>
      <c r="AC1720" s="34"/>
      <c r="AD1720" s="34"/>
      <c r="AE1720" s="34"/>
      <c r="AR1720" s="159" t="s">
        <v>310</v>
      </c>
      <c r="AT1720" s="159" t="s">
        <v>305</v>
      </c>
      <c r="AU1720" s="159" t="s">
        <v>96</v>
      </c>
      <c r="AY1720" s="18" t="s">
        <v>302</v>
      </c>
      <c r="BE1720" s="160">
        <f>IF(N1720="základní",J1720,0)</f>
        <v>0</v>
      </c>
      <c r="BF1720" s="160">
        <f>IF(N1720="snížená",J1720,0)</f>
        <v>0</v>
      </c>
      <c r="BG1720" s="160">
        <f>IF(N1720="zákl. přenesená",J1720,0)</f>
        <v>0</v>
      </c>
      <c r="BH1720" s="160">
        <f>IF(N1720="sníž. přenesená",J1720,0)</f>
        <v>0</v>
      </c>
      <c r="BI1720" s="160">
        <f>IF(N1720="nulová",J1720,0)</f>
        <v>0</v>
      </c>
      <c r="BJ1720" s="18" t="s">
        <v>23</v>
      </c>
      <c r="BK1720" s="160">
        <f>ROUND(I1720*H1720,2)</f>
        <v>0</v>
      </c>
      <c r="BL1720" s="18" t="s">
        <v>310</v>
      </c>
      <c r="BM1720" s="159" t="s">
        <v>3507</v>
      </c>
    </row>
    <row r="1721" spans="1:65" s="2" customFormat="1" ht="16.5" customHeight="1">
      <c r="A1721" s="34"/>
      <c r="B1721" s="147"/>
      <c r="C1721" s="148" t="s">
        <v>3508</v>
      </c>
      <c r="D1721" s="148" t="s">
        <v>305</v>
      </c>
      <c r="E1721" s="149" t="s">
        <v>1642</v>
      </c>
      <c r="F1721" s="150" t="s">
        <v>1643</v>
      </c>
      <c r="G1721" s="151" t="s">
        <v>308</v>
      </c>
      <c r="H1721" s="152">
        <v>12.58</v>
      </c>
      <c r="I1721" s="153"/>
      <c r="J1721" s="154">
        <f>ROUND(I1721*H1721,2)</f>
        <v>0</v>
      </c>
      <c r="K1721" s="150" t="s">
        <v>309</v>
      </c>
      <c r="L1721" s="35"/>
      <c r="M1721" s="155" t="s">
        <v>1</v>
      </c>
      <c r="N1721" s="156" t="s">
        <v>51</v>
      </c>
      <c r="O1721" s="60"/>
      <c r="P1721" s="157">
        <f>O1721*H1721</f>
        <v>0</v>
      </c>
      <c r="Q1721" s="157">
        <v>4.6499999999999996E-3</v>
      </c>
      <c r="R1721" s="157">
        <f>Q1721*H1721</f>
        <v>5.8496999999999993E-2</v>
      </c>
      <c r="S1721" s="157">
        <v>0</v>
      </c>
      <c r="T1721" s="158">
        <f>S1721*H1721</f>
        <v>0</v>
      </c>
      <c r="U1721" s="34"/>
      <c r="V1721" s="34"/>
      <c r="W1721" s="34"/>
      <c r="X1721" s="34"/>
      <c r="Y1721" s="34"/>
      <c r="Z1721" s="34"/>
      <c r="AA1721" s="34"/>
      <c r="AB1721" s="34"/>
      <c r="AC1721" s="34"/>
      <c r="AD1721" s="34"/>
      <c r="AE1721" s="34"/>
      <c r="AR1721" s="159" t="s">
        <v>310</v>
      </c>
      <c r="AT1721" s="159" t="s">
        <v>305</v>
      </c>
      <c r="AU1721" s="159" t="s">
        <v>96</v>
      </c>
      <c r="AY1721" s="18" t="s">
        <v>302</v>
      </c>
      <c r="BE1721" s="160">
        <f>IF(N1721="základní",J1721,0)</f>
        <v>0</v>
      </c>
      <c r="BF1721" s="160">
        <f>IF(N1721="snížená",J1721,0)</f>
        <v>0</v>
      </c>
      <c r="BG1721" s="160">
        <f>IF(N1721="zákl. přenesená",J1721,0)</f>
        <v>0</v>
      </c>
      <c r="BH1721" s="160">
        <f>IF(N1721="sníž. přenesená",J1721,0)</f>
        <v>0</v>
      </c>
      <c r="BI1721" s="160">
        <f>IF(N1721="nulová",J1721,0)</f>
        <v>0</v>
      </c>
      <c r="BJ1721" s="18" t="s">
        <v>23</v>
      </c>
      <c r="BK1721" s="160">
        <f>ROUND(I1721*H1721,2)</f>
        <v>0</v>
      </c>
      <c r="BL1721" s="18" t="s">
        <v>310</v>
      </c>
      <c r="BM1721" s="159" t="s">
        <v>3509</v>
      </c>
    </row>
    <row r="1722" spans="1:65" s="13" customFormat="1">
      <c r="B1722" s="161"/>
      <c r="D1722" s="162" t="s">
        <v>312</v>
      </c>
      <c r="E1722" s="163" t="s">
        <v>1</v>
      </c>
      <c r="F1722" s="164" t="s">
        <v>3492</v>
      </c>
      <c r="H1722" s="163" t="s">
        <v>1</v>
      </c>
      <c r="I1722" s="165"/>
      <c r="L1722" s="161"/>
      <c r="M1722" s="166"/>
      <c r="N1722" s="167"/>
      <c r="O1722" s="167"/>
      <c r="P1722" s="167"/>
      <c r="Q1722" s="167"/>
      <c r="R1722" s="167"/>
      <c r="S1722" s="167"/>
      <c r="T1722" s="168"/>
      <c r="AT1722" s="163" t="s">
        <v>312</v>
      </c>
      <c r="AU1722" s="163" t="s">
        <v>96</v>
      </c>
      <c r="AV1722" s="13" t="s">
        <v>23</v>
      </c>
      <c r="AW1722" s="13" t="s">
        <v>41</v>
      </c>
      <c r="AX1722" s="13" t="s">
        <v>86</v>
      </c>
      <c r="AY1722" s="163" t="s">
        <v>302</v>
      </c>
    </row>
    <row r="1723" spans="1:65" s="14" customFormat="1">
      <c r="B1723" s="169"/>
      <c r="D1723" s="162" t="s">
        <v>312</v>
      </c>
      <c r="E1723" s="170" t="s">
        <v>1</v>
      </c>
      <c r="F1723" s="171" t="s">
        <v>3510</v>
      </c>
      <c r="H1723" s="172">
        <v>5.92</v>
      </c>
      <c r="I1723" s="173"/>
      <c r="L1723" s="169"/>
      <c r="M1723" s="174"/>
      <c r="N1723" s="175"/>
      <c r="O1723" s="175"/>
      <c r="P1723" s="175"/>
      <c r="Q1723" s="175"/>
      <c r="R1723" s="175"/>
      <c r="S1723" s="175"/>
      <c r="T1723" s="176"/>
      <c r="AT1723" s="170" t="s">
        <v>312</v>
      </c>
      <c r="AU1723" s="170" t="s">
        <v>96</v>
      </c>
      <c r="AV1723" s="14" t="s">
        <v>96</v>
      </c>
      <c r="AW1723" s="14" t="s">
        <v>41</v>
      </c>
      <c r="AX1723" s="14" t="s">
        <v>86</v>
      </c>
      <c r="AY1723" s="170" t="s">
        <v>302</v>
      </c>
    </row>
    <row r="1724" spans="1:65" s="14" customFormat="1">
      <c r="B1724" s="169"/>
      <c r="D1724" s="162" t="s">
        <v>312</v>
      </c>
      <c r="E1724" s="170" t="s">
        <v>1</v>
      </c>
      <c r="F1724" s="171" t="s">
        <v>3511</v>
      </c>
      <c r="H1724" s="172">
        <v>6.66</v>
      </c>
      <c r="I1724" s="173"/>
      <c r="L1724" s="169"/>
      <c r="M1724" s="174"/>
      <c r="N1724" s="175"/>
      <c r="O1724" s="175"/>
      <c r="P1724" s="175"/>
      <c r="Q1724" s="175"/>
      <c r="R1724" s="175"/>
      <c r="S1724" s="175"/>
      <c r="T1724" s="176"/>
      <c r="AT1724" s="170" t="s">
        <v>312</v>
      </c>
      <c r="AU1724" s="170" t="s">
        <v>96</v>
      </c>
      <c r="AV1724" s="14" t="s">
        <v>96</v>
      </c>
      <c r="AW1724" s="14" t="s">
        <v>41</v>
      </c>
      <c r="AX1724" s="14" t="s">
        <v>86</v>
      </c>
      <c r="AY1724" s="170" t="s">
        <v>302</v>
      </c>
    </row>
    <row r="1725" spans="1:65" s="15" customFormat="1">
      <c r="B1725" s="177"/>
      <c r="D1725" s="162" t="s">
        <v>312</v>
      </c>
      <c r="E1725" s="178" t="s">
        <v>1</v>
      </c>
      <c r="F1725" s="179" t="s">
        <v>324</v>
      </c>
      <c r="H1725" s="180">
        <v>12.58</v>
      </c>
      <c r="I1725" s="181"/>
      <c r="L1725" s="177"/>
      <c r="M1725" s="182"/>
      <c r="N1725" s="183"/>
      <c r="O1725" s="183"/>
      <c r="P1725" s="183"/>
      <c r="Q1725" s="183"/>
      <c r="R1725" s="183"/>
      <c r="S1725" s="183"/>
      <c r="T1725" s="184"/>
      <c r="AT1725" s="178" t="s">
        <v>312</v>
      </c>
      <c r="AU1725" s="178" t="s">
        <v>96</v>
      </c>
      <c r="AV1725" s="15" t="s">
        <v>310</v>
      </c>
      <c r="AW1725" s="15" t="s">
        <v>41</v>
      </c>
      <c r="AX1725" s="15" t="s">
        <v>23</v>
      </c>
      <c r="AY1725" s="178" t="s">
        <v>302</v>
      </c>
    </row>
    <row r="1726" spans="1:65" s="2" customFormat="1" ht="16.5" customHeight="1">
      <c r="A1726" s="34"/>
      <c r="B1726" s="147"/>
      <c r="C1726" s="148" t="s">
        <v>3512</v>
      </c>
      <c r="D1726" s="148" t="s">
        <v>305</v>
      </c>
      <c r="E1726" s="149" t="s">
        <v>1724</v>
      </c>
      <c r="F1726" s="150" t="s">
        <v>3513</v>
      </c>
      <c r="G1726" s="151" t="s">
        <v>411</v>
      </c>
      <c r="H1726" s="152">
        <v>0.08</v>
      </c>
      <c r="I1726" s="153"/>
      <c r="J1726" s="154">
        <f>ROUND(I1726*H1726,2)</f>
        <v>0</v>
      </c>
      <c r="K1726" s="150" t="s">
        <v>1</v>
      </c>
      <c r="L1726" s="35"/>
      <c r="M1726" s="155" t="s">
        <v>1</v>
      </c>
      <c r="N1726" s="156" t="s">
        <v>51</v>
      </c>
      <c r="O1726" s="60"/>
      <c r="P1726" s="157">
        <f>O1726*H1726</f>
        <v>0</v>
      </c>
      <c r="Q1726" s="157">
        <v>2.4775800000000001</v>
      </c>
      <c r="R1726" s="157">
        <f>Q1726*H1726</f>
        <v>0.1982064</v>
      </c>
      <c r="S1726" s="157">
        <v>0</v>
      </c>
      <c r="T1726" s="158">
        <f>S1726*H1726</f>
        <v>0</v>
      </c>
      <c r="U1726" s="34"/>
      <c r="V1726" s="34"/>
      <c r="W1726" s="34"/>
      <c r="X1726" s="34"/>
      <c r="Y1726" s="34"/>
      <c r="Z1726" s="34"/>
      <c r="AA1726" s="34"/>
      <c r="AB1726" s="34"/>
      <c r="AC1726" s="34"/>
      <c r="AD1726" s="34"/>
      <c r="AE1726" s="34"/>
      <c r="AR1726" s="159" t="s">
        <v>310</v>
      </c>
      <c r="AT1726" s="159" t="s">
        <v>305</v>
      </c>
      <c r="AU1726" s="159" t="s">
        <v>96</v>
      </c>
      <c r="AY1726" s="18" t="s">
        <v>302</v>
      </c>
      <c r="BE1726" s="160">
        <f>IF(N1726="základní",J1726,0)</f>
        <v>0</v>
      </c>
      <c r="BF1726" s="160">
        <f>IF(N1726="snížená",J1726,0)</f>
        <v>0</v>
      </c>
      <c r="BG1726" s="160">
        <f>IF(N1726="zákl. přenesená",J1726,0)</f>
        <v>0</v>
      </c>
      <c r="BH1726" s="160">
        <f>IF(N1726="sníž. přenesená",J1726,0)</f>
        <v>0</v>
      </c>
      <c r="BI1726" s="160">
        <f>IF(N1726="nulová",J1726,0)</f>
        <v>0</v>
      </c>
      <c r="BJ1726" s="18" t="s">
        <v>23</v>
      </c>
      <c r="BK1726" s="160">
        <f>ROUND(I1726*H1726,2)</f>
        <v>0</v>
      </c>
      <c r="BL1726" s="18" t="s">
        <v>310</v>
      </c>
      <c r="BM1726" s="159" t="s">
        <v>3514</v>
      </c>
    </row>
    <row r="1727" spans="1:65" s="13" customFormat="1">
      <c r="B1727" s="161"/>
      <c r="D1727" s="162" t="s">
        <v>312</v>
      </c>
      <c r="E1727" s="163" t="s">
        <v>1</v>
      </c>
      <c r="F1727" s="164" t="s">
        <v>3492</v>
      </c>
      <c r="H1727" s="163" t="s">
        <v>1</v>
      </c>
      <c r="I1727" s="165"/>
      <c r="L1727" s="161"/>
      <c r="M1727" s="166"/>
      <c r="N1727" s="167"/>
      <c r="O1727" s="167"/>
      <c r="P1727" s="167"/>
      <c r="Q1727" s="167"/>
      <c r="R1727" s="167"/>
      <c r="S1727" s="167"/>
      <c r="T1727" s="168"/>
      <c r="AT1727" s="163" t="s">
        <v>312</v>
      </c>
      <c r="AU1727" s="163" t="s">
        <v>96</v>
      </c>
      <c r="AV1727" s="13" t="s">
        <v>23</v>
      </c>
      <c r="AW1727" s="13" t="s">
        <v>41</v>
      </c>
      <c r="AX1727" s="13" t="s">
        <v>86</v>
      </c>
      <c r="AY1727" s="163" t="s">
        <v>302</v>
      </c>
    </row>
    <row r="1728" spans="1:65" s="14" customFormat="1">
      <c r="B1728" s="169"/>
      <c r="D1728" s="162" t="s">
        <v>312</v>
      </c>
      <c r="E1728" s="170" t="s">
        <v>1</v>
      </c>
      <c r="F1728" s="171" t="s">
        <v>3515</v>
      </c>
      <c r="H1728" s="172">
        <v>0.08</v>
      </c>
      <c r="I1728" s="173"/>
      <c r="L1728" s="169"/>
      <c r="M1728" s="174"/>
      <c r="N1728" s="175"/>
      <c r="O1728" s="175"/>
      <c r="P1728" s="175"/>
      <c r="Q1728" s="175"/>
      <c r="R1728" s="175"/>
      <c r="S1728" s="175"/>
      <c r="T1728" s="176"/>
      <c r="AT1728" s="170" t="s">
        <v>312</v>
      </c>
      <c r="AU1728" s="170" t="s">
        <v>96</v>
      </c>
      <c r="AV1728" s="14" t="s">
        <v>96</v>
      </c>
      <c r="AW1728" s="14" t="s">
        <v>41</v>
      </c>
      <c r="AX1728" s="14" t="s">
        <v>23</v>
      </c>
      <c r="AY1728" s="170" t="s">
        <v>302</v>
      </c>
    </row>
    <row r="1729" spans="1:65" s="2" customFormat="1" ht="16.5" customHeight="1">
      <c r="A1729" s="34"/>
      <c r="B1729" s="147"/>
      <c r="C1729" s="148" t="s">
        <v>3516</v>
      </c>
      <c r="D1729" s="148" t="s">
        <v>305</v>
      </c>
      <c r="E1729" s="149" t="s">
        <v>1245</v>
      </c>
      <c r="F1729" s="150" t="s">
        <v>1246</v>
      </c>
      <c r="G1729" s="151" t="s">
        <v>308</v>
      </c>
      <c r="H1729" s="152">
        <v>0.32</v>
      </c>
      <c r="I1729" s="153"/>
      <c r="J1729" s="154">
        <f>ROUND(I1729*H1729,2)</f>
        <v>0</v>
      </c>
      <c r="K1729" s="150" t="s">
        <v>309</v>
      </c>
      <c r="L1729" s="35"/>
      <c r="M1729" s="155" t="s">
        <v>1</v>
      </c>
      <c r="N1729" s="156" t="s">
        <v>51</v>
      </c>
      <c r="O1729" s="60"/>
      <c r="P1729" s="157">
        <f>O1729*H1729</f>
        <v>0</v>
      </c>
      <c r="Q1729" s="157">
        <v>3.5400000000000002E-3</v>
      </c>
      <c r="R1729" s="157">
        <f>Q1729*H1729</f>
        <v>1.1328E-3</v>
      </c>
      <c r="S1729" s="157">
        <v>0</v>
      </c>
      <c r="T1729" s="158">
        <f>S1729*H1729</f>
        <v>0</v>
      </c>
      <c r="U1729" s="34"/>
      <c r="V1729" s="34"/>
      <c r="W1729" s="34"/>
      <c r="X1729" s="34"/>
      <c r="Y1729" s="34"/>
      <c r="Z1729" s="34"/>
      <c r="AA1729" s="34"/>
      <c r="AB1729" s="34"/>
      <c r="AC1729" s="34"/>
      <c r="AD1729" s="34"/>
      <c r="AE1729" s="34"/>
      <c r="AR1729" s="159" t="s">
        <v>310</v>
      </c>
      <c r="AT1729" s="159" t="s">
        <v>305</v>
      </c>
      <c r="AU1729" s="159" t="s">
        <v>96</v>
      </c>
      <c r="AY1729" s="18" t="s">
        <v>302</v>
      </c>
      <c r="BE1729" s="160">
        <f>IF(N1729="základní",J1729,0)</f>
        <v>0</v>
      </c>
      <c r="BF1729" s="160">
        <f>IF(N1729="snížená",J1729,0)</f>
        <v>0</v>
      </c>
      <c r="BG1729" s="160">
        <f>IF(N1729="zákl. přenesená",J1729,0)</f>
        <v>0</v>
      </c>
      <c r="BH1729" s="160">
        <f>IF(N1729="sníž. přenesená",J1729,0)</f>
        <v>0</v>
      </c>
      <c r="BI1729" s="160">
        <f>IF(N1729="nulová",J1729,0)</f>
        <v>0</v>
      </c>
      <c r="BJ1729" s="18" t="s">
        <v>23</v>
      </c>
      <c r="BK1729" s="160">
        <f>ROUND(I1729*H1729,2)</f>
        <v>0</v>
      </c>
      <c r="BL1729" s="18" t="s">
        <v>310</v>
      </c>
      <c r="BM1729" s="159" t="s">
        <v>3517</v>
      </c>
    </row>
    <row r="1730" spans="1:65" s="13" customFormat="1">
      <c r="B1730" s="161"/>
      <c r="D1730" s="162" t="s">
        <v>312</v>
      </c>
      <c r="E1730" s="163" t="s">
        <v>1</v>
      </c>
      <c r="F1730" s="164" t="s">
        <v>3492</v>
      </c>
      <c r="H1730" s="163" t="s">
        <v>1</v>
      </c>
      <c r="I1730" s="165"/>
      <c r="L1730" s="161"/>
      <c r="M1730" s="166"/>
      <c r="N1730" s="167"/>
      <c r="O1730" s="167"/>
      <c r="P1730" s="167"/>
      <c r="Q1730" s="167"/>
      <c r="R1730" s="167"/>
      <c r="S1730" s="167"/>
      <c r="T1730" s="168"/>
      <c r="AT1730" s="163" t="s">
        <v>312</v>
      </c>
      <c r="AU1730" s="163" t="s">
        <v>96</v>
      </c>
      <c r="AV1730" s="13" t="s">
        <v>23</v>
      </c>
      <c r="AW1730" s="13" t="s">
        <v>41</v>
      </c>
      <c r="AX1730" s="13" t="s">
        <v>86</v>
      </c>
      <c r="AY1730" s="163" t="s">
        <v>302</v>
      </c>
    </row>
    <row r="1731" spans="1:65" s="14" customFormat="1">
      <c r="B1731" s="169"/>
      <c r="D1731" s="162" t="s">
        <v>312</v>
      </c>
      <c r="E1731" s="170" t="s">
        <v>1</v>
      </c>
      <c r="F1731" s="171" t="s">
        <v>3518</v>
      </c>
      <c r="H1731" s="172">
        <v>0.32</v>
      </c>
      <c r="I1731" s="173"/>
      <c r="L1731" s="169"/>
      <c r="M1731" s="174"/>
      <c r="N1731" s="175"/>
      <c r="O1731" s="175"/>
      <c r="P1731" s="175"/>
      <c r="Q1731" s="175"/>
      <c r="R1731" s="175"/>
      <c r="S1731" s="175"/>
      <c r="T1731" s="176"/>
      <c r="AT1731" s="170" t="s">
        <v>312</v>
      </c>
      <c r="AU1731" s="170" t="s">
        <v>96</v>
      </c>
      <c r="AV1731" s="14" t="s">
        <v>96</v>
      </c>
      <c r="AW1731" s="14" t="s">
        <v>41</v>
      </c>
      <c r="AX1731" s="14" t="s">
        <v>23</v>
      </c>
      <c r="AY1731" s="170" t="s">
        <v>302</v>
      </c>
    </row>
    <row r="1732" spans="1:65" s="2" customFormat="1" ht="16.5" customHeight="1">
      <c r="A1732" s="34"/>
      <c r="B1732" s="147"/>
      <c r="C1732" s="148" t="s">
        <v>3519</v>
      </c>
      <c r="D1732" s="148" t="s">
        <v>305</v>
      </c>
      <c r="E1732" s="149" t="s">
        <v>1770</v>
      </c>
      <c r="F1732" s="150" t="s">
        <v>1771</v>
      </c>
      <c r="G1732" s="151" t="s">
        <v>356</v>
      </c>
      <c r="H1732" s="152">
        <v>4.5999999999999996</v>
      </c>
      <c r="I1732" s="153"/>
      <c r="J1732" s="154">
        <f>ROUND(I1732*H1732,2)</f>
        <v>0</v>
      </c>
      <c r="K1732" s="150" t="s">
        <v>1</v>
      </c>
      <c r="L1732" s="35"/>
      <c r="M1732" s="155" t="s">
        <v>1</v>
      </c>
      <c r="N1732" s="156" t="s">
        <v>51</v>
      </c>
      <c r="O1732" s="60"/>
      <c r="P1732" s="157">
        <f>O1732*H1732</f>
        <v>0</v>
      </c>
      <c r="Q1732" s="157">
        <v>3.2000000000000003E-4</v>
      </c>
      <c r="R1732" s="157">
        <f>Q1732*H1732</f>
        <v>1.472E-3</v>
      </c>
      <c r="S1732" s="157">
        <v>0</v>
      </c>
      <c r="T1732" s="158">
        <f>S1732*H1732</f>
        <v>0</v>
      </c>
      <c r="U1732" s="34"/>
      <c r="V1732" s="34"/>
      <c r="W1732" s="34"/>
      <c r="X1732" s="34"/>
      <c r="Y1732" s="34"/>
      <c r="Z1732" s="34"/>
      <c r="AA1732" s="34"/>
      <c r="AB1732" s="34"/>
      <c r="AC1732" s="34"/>
      <c r="AD1732" s="34"/>
      <c r="AE1732" s="34"/>
      <c r="AR1732" s="159" t="s">
        <v>310</v>
      </c>
      <c r="AT1732" s="159" t="s">
        <v>305</v>
      </c>
      <c r="AU1732" s="159" t="s">
        <v>96</v>
      </c>
      <c r="AY1732" s="18" t="s">
        <v>302</v>
      </c>
      <c r="BE1732" s="160">
        <f>IF(N1732="základní",J1732,0)</f>
        <v>0</v>
      </c>
      <c r="BF1732" s="160">
        <f>IF(N1732="snížená",J1732,0)</f>
        <v>0</v>
      </c>
      <c r="BG1732" s="160">
        <f>IF(N1732="zákl. přenesená",J1732,0)</f>
        <v>0</v>
      </c>
      <c r="BH1732" s="160">
        <f>IF(N1732="sníž. přenesená",J1732,0)</f>
        <v>0</v>
      </c>
      <c r="BI1732" s="160">
        <f>IF(N1732="nulová",J1732,0)</f>
        <v>0</v>
      </c>
      <c r="BJ1732" s="18" t="s">
        <v>23</v>
      </c>
      <c r="BK1732" s="160">
        <f>ROUND(I1732*H1732,2)</f>
        <v>0</v>
      </c>
      <c r="BL1732" s="18" t="s">
        <v>310</v>
      </c>
      <c r="BM1732" s="159" t="s">
        <v>3520</v>
      </c>
    </row>
    <row r="1733" spans="1:65" s="13" customFormat="1">
      <c r="B1733" s="161"/>
      <c r="D1733" s="162" t="s">
        <v>312</v>
      </c>
      <c r="E1733" s="163" t="s">
        <v>1</v>
      </c>
      <c r="F1733" s="164" t="s">
        <v>3492</v>
      </c>
      <c r="H1733" s="163" t="s">
        <v>1</v>
      </c>
      <c r="I1733" s="165"/>
      <c r="L1733" s="161"/>
      <c r="M1733" s="166"/>
      <c r="N1733" s="167"/>
      <c r="O1733" s="167"/>
      <c r="P1733" s="167"/>
      <c r="Q1733" s="167"/>
      <c r="R1733" s="167"/>
      <c r="S1733" s="167"/>
      <c r="T1733" s="168"/>
      <c r="AT1733" s="163" t="s">
        <v>312</v>
      </c>
      <c r="AU1733" s="163" t="s">
        <v>96</v>
      </c>
      <c r="AV1733" s="13" t="s">
        <v>23</v>
      </c>
      <c r="AW1733" s="13" t="s">
        <v>41</v>
      </c>
      <c r="AX1733" s="13" t="s">
        <v>86</v>
      </c>
      <c r="AY1733" s="163" t="s">
        <v>302</v>
      </c>
    </row>
    <row r="1734" spans="1:65" s="14" customFormat="1">
      <c r="B1734" s="169"/>
      <c r="D1734" s="162" t="s">
        <v>312</v>
      </c>
      <c r="E1734" s="170" t="s">
        <v>1</v>
      </c>
      <c r="F1734" s="171" t="s">
        <v>3521</v>
      </c>
      <c r="H1734" s="172">
        <v>3.2</v>
      </c>
      <c r="I1734" s="173"/>
      <c r="L1734" s="169"/>
      <c r="M1734" s="174"/>
      <c r="N1734" s="175"/>
      <c r="O1734" s="175"/>
      <c r="P1734" s="175"/>
      <c r="Q1734" s="175"/>
      <c r="R1734" s="175"/>
      <c r="S1734" s="175"/>
      <c r="T1734" s="176"/>
      <c r="AT1734" s="170" t="s">
        <v>312</v>
      </c>
      <c r="AU1734" s="170" t="s">
        <v>96</v>
      </c>
      <c r="AV1734" s="14" t="s">
        <v>96</v>
      </c>
      <c r="AW1734" s="14" t="s">
        <v>41</v>
      </c>
      <c r="AX1734" s="14" t="s">
        <v>86</v>
      </c>
      <c r="AY1734" s="170" t="s">
        <v>302</v>
      </c>
    </row>
    <row r="1735" spans="1:65" s="14" customFormat="1">
      <c r="B1735" s="169"/>
      <c r="D1735" s="162" t="s">
        <v>312</v>
      </c>
      <c r="E1735" s="170" t="s">
        <v>1</v>
      </c>
      <c r="F1735" s="171" t="s">
        <v>3522</v>
      </c>
      <c r="H1735" s="172">
        <v>1.4</v>
      </c>
      <c r="I1735" s="173"/>
      <c r="L1735" s="169"/>
      <c r="M1735" s="174"/>
      <c r="N1735" s="175"/>
      <c r="O1735" s="175"/>
      <c r="P1735" s="175"/>
      <c r="Q1735" s="175"/>
      <c r="R1735" s="175"/>
      <c r="S1735" s="175"/>
      <c r="T1735" s="176"/>
      <c r="AT1735" s="170" t="s">
        <v>312</v>
      </c>
      <c r="AU1735" s="170" t="s">
        <v>96</v>
      </c>
      <c r="AV1735" s="14" t="s">
        <v>96</v>
      </c>
      <c r="AW1735" s="14" t="s">
        <v>41</v>
      </c>
      <c r="AX1735" s="14" t="s">
        <v>86</v>
      </c>
      <c r="AY1735" s="170" t="s">
        <v>302</v>
      </c>
    </row>
    <row r="1736" spans="1:65" s="15" customFormat="1">
      <c r="B1736" s="177"/>
      <c r="D1736" s="162" t="s">
        <v>312</v>
      </c>
      <c r="E1736" s="178" t="s">
        <v>1</v>
      </c>
      <c r="F1736" s="179" t="s">
        <v>324</v>
      </c>
      <c r="H1736" s="180">
        <v>4.5999999999999996</v>
      </c>
      <c r="I1736" s="181"/>
      <c r="L1736" s="177"/>
      <c r="M1736" s="182"/>
      <c r="N1736" s="183"/>
      <c r="O1736" s="183"/>
      <c r="P1736" s="183"/>
      <c r="Q1736" s="183"/>
      <c r="R1736" s="183"/>
      <c r="S1736" s="183"/>
      <c r="T1736" s="184"/>
      <c r="AT1736" s="178" t="s">
        <v>312</v>
      </c>
      <c r="AU1736" s="178" t="s">
        <v>96</v>
      </c>
      <c r="AV1736" s="15" t="s">
        <v>310</v>
      </c>
      <c r="AW1736" s="15" t="s">
        <v>41</v>
      </c>
      <c r="AX1736" s="15" t="s">
        <v>23</v>
      </c>
      <c r="AY1736" s="178" t="s">
        <v>302</v>
      </c>
    </row>
    <row r="1737" spans="1:65" s="2" customFormat="1" ht="16.5" customHeight="1">
      <c r="A1737" s="34"/>
      <c r="B1737" s="147"/>
      <c r="C1737" s="148" t="s">
        <v>3523</v>
      </c>
      <c r="D1737" s="148" t="s">
        <v>305</v>
      </c>
      <c r="E1737" s="149" t="s">
        <v>3524</v>
      </c>
      <c r="F1737" s="150" t="s">
        <v>3525</v>
      </c>
      <c r="G1737" s="151" t="s">
        <v>445</v>
      </c>
      <c r="H1737" s="152">
        <v>1</v>
      </c>
      <c r="I1737" s="153"/>
      <c r="J1737" s="154">
        <f>ROUND(I1737*H1737,2)</f>
        <v>0</v>
      </c>
      <c r="K1737" s="150" t="s">
        <v>1</v>
      </c>
      <c r="L1737" s="35"/>
      <c r="M1737" s="155" t="s">
        <v>1</v>
      </c>
      <c r="N1737" s="156" t="s">
        <v>51</v>
      </c>
      <c r="O1737" s="60"/>
      <c r="P1737" s="157">
        <f>O1737*H1737</f>
        <v>0</v>
      </c>
      <c r="Q1737" s="157">
        <v>0.184</v>
      </c>
      <c r="R1737" s="157">
        <f>Q1737*H1737</f>
        <v>0.184</v>
      </c>
      <c r="S1737" s="157">
        <v>0</v>
      </c>
      <c r="T1737" s="158">
        <f>S1737*H1737</f>
        <v>0</v>
      </c>
      <c r="U1737" s="34"/>
      <c r="V1737" s="34"/>
      <c r="W1737" s="34"/>
      <c r="X1737" s="34"/>
      <c r="Y1737" s="34"/>
      <c r="Z1737" s="34"/>
      <c r="AA1737" s="34"/>
      <c r="AB1737" s="34"/>
      <c r="AC1737" s="34"/>
      <c r="AD1737" s="34"/>
      <c r="AE1737" s="34"/>
      <c r="AR1737" s="159" t="s">
        <v>310</v>
      </c>
      <c r="AT1737" s="159" t="s">
        <v>305</v>
      </c>
      <c r="AU1737" s="159" t="s">
        <v>96</v>
      </c>
      <c r="AY1737" s="18" t="s">
        <v>302</v>
      </c>
      <c r="BE1737" s="160">
        <f>IF(N1737="základní",J1737,0)</f>
        <v>0</v>
      </c>
      <c r="BF1737" s="160">
        <f>IF(N1737="snížená",J1737,0)</f>
        <v>0</v>
      </c>
      <c r="BG1737" s="160">
        <f>IF(N1737="zákl. přenesená",J1737,0)</f>
        <v>0</v>
      </c>
      <c r="BH1737" s="160">
        <f>IF(N1737="sníž. přenesená",J1737,0)</f>
        <v>0</v>
      </c>
      <c r="BI1737" s="160">
        <f>IF(N1737="nulová",J1737,0)</f>
        <v>0</v>
      </c>
      <c r="BJ1737" s="18" t="s">
        <v>23</v>
      </c>
      <c r="BK1737" s="160">
        <f>ROUND(I1737*H1737,2)</f>
        <v>0</v>
      </c>
      <c r="BL1737" s="18" t="s">
        <v>310</v>
      </c>
      <c r="BM1737" s="159" t="s">
        <v>3526</v>
      </c>
    </row>
    <row r="1738" spans="1:65" s="14" customFormat="1">
      <c r="B1738" s="169"/>
      <c r="D1738" s="162" t="s">
        <v>312</v>
      </c>
      <c r="E1738" s="170" t="s">
        <v>1</v>
      </c>
      <c r="F1738" s="171" t="s">
        <v>3527</v>
      </c>
      <c r="H1738" s="172">
        <v>1</v>
      </c>
      <c r="I1738" s="173"/>
      <c r="L1738" s="169"/>
      <c r="M1738" s="174"/>
      <c r="N1738" s="175"/>
      <c r="O1738" s="175"/>
      <c r="P1738" s="175"/>
      <c r="Q1738" s="175"/>
      <c r="R1738" s="175"/>
      <c r="S1738" s="175"/>
      <c r="T1738" s="176"/>
      <c r="AT1738" s="170" t="s">
        <v>312</v>
      </c>
      <c r="AU1738" s="170" t="s">
        <v>96</v>
      </c>
      <c r="AV1738" s="14" t="s">
        <v>96</v>
      </c>
      <c r="AW1738" s="14" t="s">
        <v>41</v>
      </c>
      <c r="AX1738" s="14" t="s">
        <v>23</v>
      </c>
      <c r="AY1738" s="170" t="s">
        <v>302</v>
      </c>
    </row>
    <row r="1739" spans="1:65" s="12" customFormat="1" ht="22.9" customHeight="1">
      <c r="B1739" s="134"/>
      <c r="D1739" s="135" t="s">
        <v>85</v>
      </c>
      <c r="E1739" s="145" t="s">
        <v>353</v>
      </c>
      <c r="F1739" s="145" t="s">
        <v>1987</v>
      </c>
      <c r="I1739" s="137"/>
      <c r="J1739" s="146">
        <f>BK1739</f>
        <v>0</v>
      </c>
      <c r="L1739" s="134"/>
      <c r="M1739" s="139"/>
      <c r="N1739" s="140"/>
      <c r="O1739" s="140"/>
      <c r="P1739" s="141">
        <f>SUM(P1740:P1777)</f>
        <v>0</v>
      </c>
      <c r="Q1739" s="140"/>
      <c r="R1739" s="141">
        <f>SUM(R1740:R1777)</f>
        <v>1.1912427000000001</v>
      </c>
      <c r="S1739" s="140"/>
      <c r="T1739" s="142">
        <f>SUM(T1740:T1777)</f>
        <v>11.635891999999998</v>
      </c>
      <c r="AR1739" s="135" t="s">
        <v>23</v>
      </c>
      <c r="AT1739" s="143" t="s">
        <v>85</v>
      </c>
      <c r="AU1739" s="143" t="s">
        <v>23</v>
      </c>
      <c r="AY1739" s="135" t="s">
        <v>302</v>
      </c>
      <c r="BK1739" s="144">
        <f>SUM(BK1740:BK1777)</f>
        <v>0</v>
      </c>
    </row>
    <row r="1740" spans="1:65" s="2" customFormat="1" ht="16.5" customHeight="1">
      <c r="A1740" s="34"/>
      <c r="B1740" s="147"/>
      <c r="C1740" s="148" t="s">
        <v>3528</v>
      </c>
      <c r="D1740" s="148" t="s">
        <v>305</v>
      </c>
      <c r="E1740" s="149" t="s">
        <v>1989</v>
      </c>
      <c r="F1740" s="150" t="s">
        <v>1990</v>
      </c>
      <c r="G1740" s="151" t="s">
        <v>356</v>
      </c>
      <c r="H1740" s="152">
        <v>12.629</v>
      </c>
      <c r="I1740" s="153"/>
      <c r="J1740" s="154">
        <f>ROUND(I1740*H1740,2)</f>
        <v>0</v>
      </c>
      <c r="K1740" s="150" t="s">
        <v>1</v>
      </c>
      <c r="L1740" s="35"/>
      <c r="M1740" s="155" t="s">
        <v>1</v>
      </c>
      <c r="N1740" s="156" t="s">
        <v>51</v>
      </c>
      <c r="O1740" s="60"/>
      <c r="P1740" s="157">
        <f>O1740*H1740</f>
        <v>0</v>
      </c>
      <c r="Q1740" s="157">
        <v>7.1900000000000006E-2</v>
      </c>
      <c r="R1740" s="157">
        <f>Q1740*H1740</f>
        <v>0.90802510000000003</v>
      </c>
      <c r="S1740" s="157">
        <v>0</v>
      </c>
      <c r="T1740" s="158">
        <f>S1740*H1740</f>
        <v>0</v>
      </c>
      <c r="U1740" s="34"/>
      <c r="V1740" s="34"/>
      <c r="W1740" s="34"/>
      <c r="X1740" s="34"/>
      <c r="Y1740" s="34"/>
      <c r="Z1740" s="34"/>
      <c r="AA1740" s="34"/>
      <c r="AB1740" s="34"/>
      <c r="AC1740" s="34"/>
      <c r="AD1740" s="34"/>
      <c r="AE1740" s="34"/>
      <c r="AR1740" s="159" t="s">
        <v>310</v>
      </c>
      <c r="AT1740" s="159" t="s">
        <v>305</v>
      </c>
      <c r="AU1740" s="159" t="s">
        <v>96</v>
      </c>
      <c r="AY1740" s="18" t="s">
        <v>302</v>
      </c>
      <c r="BE1740" s="160">
        <f>IF(N1740="základní",J1740,0)</f>
        <v>0</v>
      </c>
      <c r="BF1740" s="160">
        <f>IF(N1740="snížená",J1740,0)</f>
        <v>0</v>
      </c>
      <c r="BG1740" s="160">
        <f>IF(N1740="zákl. přenesená",J1740,0)</f>
        <v>0</v>
      </c>
      <c r="BH1740" s="160">
        <f>IF(N1740="sníž. přenesená",J1740,0)</f>
        <v>0</v>
      </c>
      <c r="BI1740" s="160">
        <f>IF(N1740="nulová",J1740,0)</f>
        <v>0</v>
      </c>
      <c r="BJ1740" s="18" t="s">
        <v>23</v>
      </c>
      <c r="BK1740" s="160">
        <f>ROUND(I1740*H1740,2)</f>
        <v>0</v>
      </c>
      <c r="BL1740" s="18" t="s">
        <v>310</v>
      </c>
      <c r="BM1740" s="159" t="s">
        <v>1991</v>
      </c>
    </row>
    <row r="1741" spans="1:65" s="13" customFormat="1">
      <c r="B1741" s="161"/>
      <c r="D1741" s="162" t="s">
        <v>312</v>
      </c>
      <c r="E1741" s="163" t="s">
        <v>1</v>
      </c>
      <c r="F1741" s="164" t="s">
        <v>1476</v>
      </c>
      <c r="H1741" s="163" t="s">
        <v>1</v>
      </c>
      <c r="I1741" s="165"/>
      <c r="L1741" s="161"/>
      <c r="M1741" s="166"/>
      <c r="N1741" s="167"/>
      <c r="O1741" s="167"/>
      <c r="P1741" s="167"/>
      <c r="Q1741" s="167"/>
      <c r="R1741" s="167"/>
      <c r="S1741" s="167"/>
      <c r="T1741" s="168"/>
      <c r="AT1741" s="163" t="s">
        <v>312</v>
      </c>
      <c r="AU1741" s="163" t="s">
        <v>96</v>
      </c>
      <c r="AV1741" s="13" t="s">
        <v>23</v>
      </c>
      <c r="AW1741" s="13" t="s">
        <v>41</v>
      </c>
      <c r="AX1741" s="13" t="s">
        <v>86</v>
      </c>
      <c r="AY1741" s="163" t="s">
        <v>302</v>
      </c>
    </row>
    <row r="1742" spans="1:65" s="13" customFormat="1">
      <c r="B1742" s="161"/>
      <c r="D1742" s="162" t="s">
        <v>312</v>
      </c>
      <c r="E1742" s="163" t="s">
        <v>1</v>
      </c>
      <c r="F1742" s="164" t="s">
        <v>3184</v>
      </c>
      <c r="H1742" s="163" t="s">
        <v>1</v>
      </c>
      <c r="I1742" s="165"/>
      <c r="L1742" s="161"/>
      <c r="M1742" s="166"/>
      <c r="N1742" s="167"/>
      <c r="O1742" s="167"/>
      <c r="P1742" s="167"/>
      <c r="Q1742" s="167"/>
      <c r="R1742" s="167"/>
      <c r="S1742" s="167"/>
      <c r="T1742" s="168"/>
      <c r="AT1742" s="163" t="s">
        <v>312</v>
      </c>
      <c r="AU1742" s="163" t="s">
        <v>96</v>
      </c>
      <c r="AV1742" s="13" t="s">
        <v>23</v>
      </c>
      <c r="AW1742" s="13" t="s">
        <v>41</v>
      </c>
      <c r="AX1742" s="13" t="s">
        <v>86</v>
      </c>
      <c r="AY1742" s="163" t="s">
        <v>302</v>
      </c>
    </row>
    <row r="1743" spans="1:65" s="14" customFormat="1">
      <c r="B1743" s="169"/>
      <c r="D1743" s="162" t="s">
        <v>312</v>
      </c>
      <c r="E1743" s="170" t="s">
        <v>1</v>
      </c>
      <c r="F1743" s="171" t="s">
        <v>3529</v>
      </c>
      <c r="H1743" s="172">
        <v>12.629</v>
      </c>
      <c r="I1743" s="173"/>
      <c r="L1743" s="169"/>
      <c r="M1743" s="174"/>
      <c r="N1743" s="175"/>
      <c r="O1743" s="175"/>
      <c r="P1743" s="175"/>
      <c r="Q1743" s="175"/>
      <c r="R1743" s="175"/>
      <c r="S1743" s="175"/>
      <c r="T1743" s="176"/>
      <c r="AT1743" s="170" t="s">
        <v>312</v>
      </c>
      <c r="AU1743" s="170" t="s">
        <v>96</v>
      </c>
      <c r="AV1743" s="14" t="s">
        <v>96</v>
      </c>
      <c r="AW1743" s="14" t="s">
        <v>41</v>
      </c>
      <c r="AX1743" s="14" t="s">
        <v>23</v>
      </c>
      <c r="AY1743" s="170" t="s">
        <v>302</v>
      </c>
    </row>
    <row r="1744" spans="1:65" s="2" customFormat="1" ht="16.5" customHeight="1">
      <c r="A1744" s="34"/>
      <c r="B1744" s="147"/>
      <c r="C1744" s="193" t="s">
        <v>3530</v>
      </c>
      <c r="D1744" s="193" t="s">
        <v>526</v>
      </c>
      <c r="E1744" s="194" t="s">
        <v>1994</v>
      </c>
      <c r="F1744" s="195" t="s">
        <v>1995</v>
      </c>
      <c r="G1744" s="196" t="s">
        <v>332</v>
      </c>
      <c r="H1744" s="197">
        <v>0.28100000000000003</v>
      </c>
      <c r="I1744" s="198"/>
      <c r="J1744" s="199">
        <f>ROUND(I1744*H1744,2)</f>
        <v>0</v>
      </c>
      <c r="K1744" s="195" t="s">
        <v>1</v>
      </c>
      <c r="L1744" s="200"/>
      <c r="M1744" s="201" t="s">
        <v>1</v>
      </c>
      <c r="N1744" s="202" t="s">
        <v>51</v>
      </c>
      <c r="O1744" s="60"/>
      <c r="P1744" s="157">
        <f>O1744*H1744</f>
        <v>0</v>
      </c>
      <c r="Q1744" s="157">
        <v>1</v>
      </c>
      <c r="R1744" s="157">
        <f>Q1744*H1744</f>
        <v>0.28100000000000003</v>
      </c>
      <c r="S1744" s="157">
        <v>0</v>
      </c>
      <c r="T1744" s="158">
        <f>S1744*H1744</f>
        <v>0</v>
      </c>
      <c r="U1744" s="34"/>
      <c r="V1744" s="34"/>
      <c r="W1744" s="34"/>
      <c r="X1744" s="34"/>
      <c r="Y1744" s="34"/>
      <c r="Z1744" s="34"/>
      <c r="AA1744" s="34"/>
      <c r="AB1744" s="34"/>
      <c r="AC1744" s="34"/>
      <c r="AD1744" s="34"/>
      <c r="AE1744" s="34"/>
      <c r="AR1744" s="159" t="s">
        <v>140</v>
      </c>
      <c r="AT1744" s="159" t="s">
        <v>526</v>
      </c>
      <c r="AU1744" s="159" t="s">
        <v>96</v>
      </c>
      <c r="AY1744" s="18" t="s">
        <v>302</v>
      </c>
      <c r="BE1744" s="160">
        <f>IF(N1744="základní",J1744,0)</f>
        <v>0</v>
      </c>
      <c r="BF1744" s="160">
        <f>IF(N1744="snížená",J1744,0)</f>
        <v>0</v>
      </c>
      <c r="BG1744" s="160">
        <f>IF(N1744="zákl. přenesená",J1744,0)</f>
        <v>0</v>
      </c>
      <c r="BH1744" s="160">
        <f>IF(N1744="sníž. přenesená",J1744,0)</f>
        <v>0</v>
      </c>
      <c r="BI1744" s="160">
        <f>IF(N1744="nulová",J1744,0)</f>
        <v>0</v>
      </c>
      <c r="BJ1744" s="18" t="s">
        <v>23</v>
      </c>
      <c r="BK1744" s="160">
        <f>ROUND(I1744*H1744,2)</f>
        <v>0</v>
      </c>
      <c r="BL1744" s="18" t="s">
        <v>310</v>
      </c>
      <c r="BM1744" s="159" t="s">
        <v>1996</v>
      </c>
    </row>
    <row r="1745" spans="1:65" s="2" customFormat="1" ht="19.5">
      <c r="A1745" s="34"/>
      <c r="B1745" s="35"/>
      <c r="C1745" s="34"/>
      <c r="D1745" s="162" t="s">
        <v>755</v>
      </c>
      <c r="E1745" s="34"/>
      <c r="F1745" s="203" t="s">
        <v>1997</v>
      </c>
      <c r="G1745" s="34"/>
      <c r="H1745" s="34"/>
      <c r="I1745" s="204"/>
      <c r="J1745" s="34"/>
      <c r="K1745" s="34"/>
      <c r="L1745" s="35"/>
      <c r="M1745" s="205"/>
      <c r="N1745" s="206"/>
      <c r="O1745" s="60"/>
      <c r="P1745" s="60"/>
      <c r="Q1745" s="60"/>
      <c r="R1745" s="60"/>
      <c r="S1745" s="60"/>
      <c r="T1745" s="61"/>
      <c r="U1745" s="34"/>
      <c r="V1745" s="34"/>
      <c r="W1745" s="34"/>
      <c r="X1745" s="34"/>
      <c r="Y1745" s="34"/>
      <c r="Z1745" s="34"/>
      <c r="AA1745" s="34"/>
      <c r="AB1745" s="34"/>
      <c r="AC1745" s="34"/>
      <c r="AD1745" s="34"/>
      <c r="AE1745" s="34"/>
      <c r="AT1745" s="18" t="s">
        <v>755</v>
      </c>
      <c r="AU1745" s="18" t="s">
        <v>96</v>
      </c>
    </row>
    <row r="1746" spans="1:65" s="14" customFormat="1">
      <c r="B1746" s="169"/>
      <c r="D1746" s="162" t="s">
        <v>312</v>
      </c>
      <c r="E1746" s="170" t="s">
        <v>1</v>
      </c>
      <c r="F1746" s="171" t="s">
        <v>3531</v>
      </c>
      <c r="H1746" s="172">
        <v>0.28100000000000003</v>
      </c>
      <c r="I1746" s="173"/>
      <c r="L1746" s="169"/>
      <c r="M1746" s="174"/>
      <c r="N1746" s="175"/>
      <c r="O1746" s="175"/>
      <c r="P1746" s="175"/>
      <c r="Q1746" s="175"/>
      <c r="R1746" s="175"/>
      <c r="S1746" s="175"/>
      <c r="T1746" s="176"/>
      <c r="AT1746" s="170" t="s">
        <v>312</v>
      </c>
      <c r="AU1746" s="170" t="s">
        <v>96</v>
      </c>
      <c r="AV1746" s="14" t="s">
        <v>96</v>
      </c>
      <c r="AW1746" s="14" t="s">
        <v>41</v>
      </c>
      <c r="AX1746" s="14" t="s">
        <v>23</v>
      </c>
      <c r="AY1746" s="170" t="s">
        <v>302</v>
      </c>
    </row>
    <row r="1747" spans="1:65" s="2" customFormat="1" ht="16.5" customHeight="1">
      <c r="A1747" s="34"/>
      <c r="B1747" s="147"/>
      <c r="C1747" s="148" t="s">
        <v>3532</v>
      </c>
      <c r="D1747" s="148" t="s">
        <v>305</v>
      </c>
      <c r="E1747" s="149" t="s">
        <v>3533</v>
      </c>
      <c r="F1747" s="150" t="s">
        <v>3534</v>
      </c>
      <c r="G1747" s="151" t="s">
        <v>308</v>
      </c>
      <c r="H1747" s="152">
        <v>9.24</v>
      </c>
      <c r="I1747" s="153"/>
      <c r="J1747" s="154">
        <f>ROUND(I1747*H1747,2)</f>
        <v>0</v>
      </c>
      <c r="K1747" s="150" t="s">
        <v>1</v>
      </c>
      <c r="L1747" s="35"/>
      <c r="M1747" s="155" t="s">
        <v>1</v>
      </c>
      <c r="N1747" s="156" t="s">
        <v>51</v>
      </c>
      <c r="O1747" s="60"/>
      <c r="P1747" s="157">
        <f>O1747*H1747</f>
        <v>0</v>
      </c>
      <c r="Q1747" s="157">
        <v>2.4000000000000001E-4</v>
      </c>
      <c r="R1747" s="157">
        <f>Q1747*H1747</f>
        <v>2.2176000000000001E-3</v>
      </c>
      <c r="S1747" s="157">
        <v>0</v>
      </c>
      <c r="T1747" s="158">
        <f>S1747*H1747</f>
        <v>0</v>
      </c>
      <c r="U1747" s="34"/>
      <c r="V1747" s="34"/>
      <c r="W1747" s="34"/>
      <c r="X1747" s="34"/>
      <c r="Y1747" s="34"/>
      <c r="Z1747" s="34"/>
      <c r="AA1747" s="34"/>
      <c r="AB1747" s="34"/>
      <c r="AC1747" s="34"/>
      <c r="AD1747" s="34"/>
      <c r="AE1747" s="34"/>
      <c r="AR1747" s="159" t="s">
        <v>310</v>
      </c>
      <c r="AT1747" s="159" t="s">
        <v>305</v>
      </c>
      <c r="AU1747" s="159" t="s">
        <v>96</v>
      </c>
      <c r="AY1747" s="18" t="s">
        <v>302</v>
      </c>
      <c r="BE1747" s="160">
        <f>IF(N1747="základní",J1747,0)</f>
        <v>0</v>
      </c>
      <c r="BF1747" s="160">
        <f>IF(N1747="snížená",J1747,0)</f>
        <v>0</v>
      </c>
      <c r="BG1747" s="160">
        <f>IF(N1747="zákl. přenesená",J1747,0)</f>
        <v>0</v>
      </c>
      <c r="BH1747" s="160">
        <f>IF(N1747="sníž. přenesená",J1747,0)</f>
        <v>0</v>
      </c>
      <c r="BI1747" s="160">
        <f>IF(N1747="nulová",J1747,0)</f>
        <v>0</v>
      </c>
      <c r="BJ1747" s="18" t="s">
        <v>23</v>
      </c>
      <c r="BK1747" s="160">
        <f>ROUND(I1747*H1747,2)</f>
        <v>0</v>
      </c>
      <c r="BL1747" s="18" t="s">
        <v>310</v>
      </c>
      <c r="BM1747" s="159" t="s">
        <v>3535</v>
      </c>
    </row>
    <row r="1748" spans="1:65" s="13" customFormat="1">
      <c r="B1748" s="161"/>
      <c r="D1748" s="162" t="s">
        <v>312</v>
      </c>
      <c r="E1748" s="163" t="s">
        <v>1</v>
      </c>
      <c r="F1748" s="164" t="s">
        <v>3536</v>
      </c>
      <c r="H1748" s="163" t="s">
        <v>1</v>
      </c>
      <c r="I1748" s="165"/>
      <c r="L1748" s="161"/>
      <c r="M1748" s="166"/>
      <c r="N1748" s="167"/>
      <c r="O1748" s="167"/>
      <c r="P1748" s="167"/>
      <c r="Q1748" s="167"/>
      <c r="R1748" s="167"/>
      <c r="S1748" s="167"/>
      <c r="T1748" s="168"/>
      <c r="AT1748" s="163" t="s">
        <v>312</v>
      </c>
      <c r="AU1748" s="163" t="s">
        <v>96</v>
      </c>
      <c r="AV1748" s="13" t="s">
        <v>23</v>
      </c>
      <c r="AW1748" s="13" t="s">
        <v>41</v>
      </c>
      <c r="AX1748" s="13" t="s">
        <v>86</v>
      </c>
      <c r="AY1748" s="163" t="s">
        <v>302</v>
      </c>
    </row>
    <row r="1749" spans="1:65" s="13" customFormat="1">
      <c r="B1749" s="161"/>
      <c r="D1749" s="162" t="s">
        <v>312</v>
      </c>
      <c r="E1749" s="163" t="s">
        <v>1</v>
      </c>
      <c r="F1749" s="164" t="s">
        <v>3189</v>
      </c>
      <c r="H1749" s="163" t="s">
        <v>1</v>
      </c>
      <c r="I1749" s="165"/>
      <c r="L1749" s="161"/>
      <c r="M1749" s="166"/>
      <c r="N1749" s="167"/>
      <c r="O1749" s="167"/>
      <c r="P1749" s="167"/>
      <c r="Q1749" s="167"/>
      <c r="R1749" s="167"/>
      <c r="S1749" s="167"/>
      <c r="T1749" s="168"/>
      <c r="AT1749" s="163" t="s">
        <v>312</v>
      </c>
      <c r="AU1749" s="163" t="s">
        <v>96</v>
      </c>
      <c r="AV1749" s="13" t="s">
        <v>23</v>
      </c>
      <c r="AW1749" s="13" t="s">
        <v>41</v>
      </c>
      <c r="AX1749" s="13" t="s">
        <v>86</v>
      </c>
      <c r="AY1749" s="163" t="s">
        <v>302</v>
      </c>
    </row>
    <row r="1750" spans="1:65" s="14" customFormat="1">
      <c r="B1750" s="169"/>
      <c r="D1750" s="162" t="s">
        <v>312</v>
      </c>
      <c r="E1750" s="170" t="s">
        <v>1</v>
      </c>
      <c r="F1750" s="171" t="s">
        <v>3537</v>
      </c>
      <c r="H1750" s="172">
        <v>6.3</v>
      </c>
      <c r="I1750" s="173"/>
      <c r="L1750" s="169"/>
      <c r="M1750" s="174"/>
      <c r="N1750" s="175"/>
      <c r="O1750" s="175"/>
      <c r="P1750" s="175"/>
      <c r="Q1750" s="175"/>
      <c r="R1750" s="175"/>
      <c r="S1750" s="175"/>
      <c r="T1750" s="176"/>
      <c r="AT1750" s="170" t="s">
        <v>312</v>
      </c>
      <c r="AU1750" s="170" t="s">
        <v>96</v>
      </c>
      <c r="AV1750" s="14" t="s">
        <v>96</v>
      </c>
      <c r="AW1750" s="14" t="s">
        <v>41</v>
      </c>
      <c r="AX1750" s="14" t="s">
        <v>86</v>
      </c>
      <c r="AY1750" s="170" t="s">
        <v>302</v>
      </c>
    </row>
    <row r="1751" spans="1:65" s="13" customFormat="1">
      <c r="B1751" s="161"/>
      <c r="D1751" s="162" t="s">
        <v>312</v>
      </c>
      <c r="E1751" s="163" t="s">
        <v>1</v>
      </c>
      <c r="F1751" s="164" t="s">
        <v>3169</v>
      </c>
      <c r="H1751" s="163" t="s">
        <v>1</v>
      </c>
      <c r="I1751" s="165"/>
      <c r="L1751" s="161"/>
      <c r="M1751" s="166"/>
      <c r="N1751" s="167"/>
      <c r="O1751" s="167"/>
      <c r="P1751" s="167"/>
      <c r="Q1751" s="167"/>
      <c r="R1751" s="167"/>
      <c r="S1751" s="167"/>
      <c r="T1751" s="168"/>
      <c r="AT1751" s="163" t="s">
        <v>312</v>
      </c>
      <c r="AU1751" s="163" t="s">
        <v>96</v>
      </c>
      <c r="AV1751" s="13" t="s">
        <v>23</v>
      </c>
      <c r="AW1751" s="13" t="s">
        <v>41</v>
      </c>
      <c r="AX1751" s="13" t="s">
        <v>86</v>
      </c>
      <c r="AY1751" s="163" t="s">
        <v>302</v>
      </c>
    </row>
    <row r="1752" spans="1:65" s="14" customFormat="1">
      <c r="B1752" s="169"/>
      <c r="D1752" s="162" t="s">
        <v>312</v>
      </c>
      <c r="E1752" s="170" t="s">
        <v>1</v>
      </c>
      <c r="F1752" s="171" t="s">
        <v>3538</v>
      </c>
      <c r="H1752" s="172">
        <v>1.4</v>
      </c>
      <c r="I1752" s="173"/>
      <c r="L1752" s="169"/>
      <c r="M1752" s="174"/>
      <c r="N1752" s="175"/>
      <c r="O1752" s="175"/>
      <c r="P1752" s="175"/>
      <c r="Q1752" s="175"/>
      <c r="R1752" s="175"/>
      <c r="S1752" s="175"/>
      <c r="T1752" s="176"/>
      <c r="AT1752" s="170" t="s">
        <v>312</v>
      </c>
      <c r="AU1752" s="170" t="s">
        <v>96</v>
      </c>
      <c r="AV1752" s="14" t="s">
        <v>96</v>
      </c>
      <c r="AW1752" s="14" t="s">
        <v>41</v>
      </c>
      <c r="AX1752" s="14" t="s">
        <v>86</v>
      </c>
      <c r="AY1752" s="170" t="s">
        <v>302</v>
      </c>
    </row>
    <row r="1753" spans="1:65" s="14" customFormat="1">
      <c r="B1753" s="169"/>
      <c r="D1753" s="162" t="s">
        <v>312</v>
      </c>
      <c r="E1753" s="170" t="s">
        <v>1</v>
      </c>
      <c r="F1753" s="171" t="s">
        <v>3539</v>
      </c>
      <c r="H1753" s="172">
        <v>1.54</v>
      </c>
      <c r="I1753" s="173"/>
      <c r="L1753" s="169"/>
      <c r="M1753" s="174"/>
      <c r="N1753" s="175"/>
      <c r="O1753" s="175"/>
      <c r="P1753" s="175"/>
      <c r="Q1753" s="175"/>
      <c r="R1753" s="175"/>
      <c r="S1753" s="175"/>
      <c r="T1753" s="176"/>
      <c r="AT1753" s="170" t="s">
        <v>312</v>
      </c>
      <c r="AU1753" s="170" t="s">
        <v>96</v>
      </c>
      <c r="AV1753" s="14" t="s">
        <v>96</v>
      </c>
      <c r="AW1753" s="14" t="s">
        <v>41</v>
      </c>
      <c r="AX1753" s="14" t="s">
        <v>86</v>
      </c>
      <c r="AY1753" s="170" t="s">
        <v>302</v>
      </c>
    </row>
    <row r="1754" spans="1:65" s="15" customFormat="1">
      <c r="B1754" s="177"/>
      <c r="D1754" s="162" t="s">
        <v>312</v>
      </c>
      <c r="E1754" s="178" t="s">
        <v>1</v>
      </c>
      <c r="F1754" s="179" t="s">
        <v>324</v>
      </c>
      <c r="H1754" s="180">
        <v>9.24</v>
      </c>
      <c r="I1754" s="181"/>
      <c r="L1754" s="177"/>
      <c r="M1754" s="182"/>
      <c r="N1754" s="183"/>
      <c r="O1754" s="183"/>
      <c r="P1754" s="183"/>
      <c r="Q1754" s="183"/>
      <c r="R1754" s="183"/>
      <c r="S1754" s="183"/>
      <c r="T1754" s="184"/>
      <c r="AT1754" s="178" t="s">
        <v>312</v>
      </c>
      <c r="AU1754" s="178" t="s">
        <v>96</v>
      </c>
      <c r="AV1754" s="15" t="s">
        <v>310</v>
      </c>
      <c r="AW1754" s="15" t="s">
        <v>41</v>
      </c>
      <c r="AX1754" s="15" t="s">
        <v>23</v>
      </c>
      <c r="AY1754" s="178" t="s">
        <v>302</v>
      </c>
    </row>
    <row r="1755" spans="1:65" s="2" customFormat="1" ht="16.5" customHeight="1">
      <c r="A1755" s="34"/>
      <c r="B1755" s="147"/>
      <c r="C1755" s="148" t="s">
        <v>3540</v>
      </c>
      <c r="D1755" s="148" t="s">
        <v>305</v>
      </c>
      <c r="E1755" s="149" t="s">
        <v>3541</v>
      </c>
      <c r="F1755" s="150" t="s">
        <v>3542</v>
      </c>
      <c r="G1755" s="151" t="s">
        <v>3276</v>
      </c>
      <c r="H1755" s="152">
        <v>1</v>
      </c>
      <c r="I1755" s="153"/>
      <c r="J1755" s="154">
        <f>ROUND(I1755*H1755,2)</f>
        <v>0</v>
      </c>
      <c r="K1755" s="150" t="s">
        <v>1</v>
      </c>
      <c r="L1755" s="35"/>
      <c r="M1755" s="155" t="s">
        <v>1</v>
      </c>
      <c r="N1755" s="156" t="s">
        <v>51</v>
      </c>
      <c r="O1755" s="60"/>
      <c r="P1755" s="157">
        <f>O1755*H1755</f>
        <v>0</v>
      </c>
      <c r="Q1755" s="157">
        <v>0</v>
      </c>
      <c r="R1755" s="157">
        <f>Q1755*H1755</f>
        <v>0</v>
      </c>
      <c r="S1755" s="157">
        <v>0</v>
      </c>
      <c r="T1755" s="158">
        <f>S1755*H1755</f>
        <v>0</v>
      </c>
      <c r="U1755" s="34"/>
      <c r="V1755" s="34"/>
      <c r="W1755" s="34"/>
      <c r="X1755" s="34"/>
      <c r="Y1755" s="34"/>
      <c r="Z1755" s="34"/>
      <c r="AA1755" s="34"/>
      <c r="AB1755" s="34"/>
      <c r="AC1755" s="34"/>
      <c r="AD1755" s="34"/>
      <c r="AE1755" s="34"/>
      <c r="AR1755" s="159" t="s">
        <v>310</v>
      </c>
      <c r="AT1755" s="159" t="s">
        <v>305</v>
      </c>
      <c r="AU1755" s="159" t="s">
        <v>96</v>
      </c>
      <c r="AY1755" s="18" t="s">
        <v>302</v>
      </c>
      <c r="BE1755" s="160">
        <f>IF(N1755="základní",J1755,0)</f>
        <v>0</v>
      </c>
      <c r="BF1755" s="160">
        <f>IF(N1755="snížená",J1755,0)</f>
        <v>0</v>
      </c>
      <c r="BG1755" s="160">
        <f>IF(N1755="zákl. přenesená",J1755,0)</f>
        <v>0</v>
      </c>
      <c r="BH1755" s="160">
        <f>IF(N1755="sníž. přenesená",J1755,0)</f>
        <v>0</v>
      </c>
      <c r="BI1755" s="160">
        <f>IF(N1755="nulová",J1755,0)</f>
        <v>0</v>
      </c>
      <c r="BJ1755" s="18" t="s">
        <v>23</v>
      </c>
      <c r="BK1755" s="160">
        <f>ROUND(I1755*H1755,2)</f>
        <v>0</v>
      </c>
      <c r="BL1755" s="18" t="s">
        <v>310</v>
      </c>
      <c r="BM1755" s="159" t="s">
        <v>3543</v>
      </c>
    </row>
    <row r="1756" spans="1:65" s="2" customFormat="1" ht="16.5" customHeight="1">
      <c r="A1756" s="34"/>
      <c r="B1756" s="147"/>
      <c r="C1756" s="148" t="s">
        <v>3544</v>
      </c>
      <c r="D1756" s="148" t="s">
        <v>305</v>
      </c>
      <c r="E1756" s="149" t="s">
        <v>3545</v>
      </c>
      <c r="F1756" s="150" t="s">
        <v>3546</v>
      </c>
      <c r="G1756" s="151" t="s">
        <v>3276</v>
      </c>
      <c r="H1756" s="152">
        <v>1</v>
      </c>
      <c r="I1756" s="153"/>
      <c r="J1756" s="154">
        <f>ROUND(I1756*H1756,2)</f>
        <v>0</v>
      </c>
      <c r="K1756" s="150" t="s">
        <v>1</v>
      </c>
      <c r="L1756" s="35"/>
      <c r="M1756" s="155" t="s">
        <v>1</v>
      </c>
      <c r="N1756" s="156" t="s">
        <v>51</v>
      </c>
      <c r="O1756" s="60"/>
      <c r="P1756" s="157">
        <f>O1756*H1756</f>
        <v>0</v>
      </c>
      <c r="Q1756" s="157">
        <v>0</v>
      </c>
      <c r="R1756" s="157">
        <f>Q1756*H1756</f>
        <v>0</v>
      </c>
      <c r="S1756" s="157">
        <v>0</v>
      </c>
      <c r="T1756" s="158">
        <f>S1756*H1756</f>
        <v>0</v>
      </c>
      <c r="U1756" s="34"/>
      <c r="V1756" s="34"/>
      <c r="W1756" s="34"/>
      <c r="X1756" s="34"/>
      <c r="Y1756" s="34"/>
      <c r="Z1756" s="34"/>
      <c r="AA1756" s="34"/>
      <c r="AB1756" s="34"/>
      <c r="AC1756" s="34"/>
      <c r="AD1756" s="34"/>
      <c r="AE1756" s="34"/>
      <c r="AR1756" s="159" t="s">
        <v>310</v>
      </c>
      <c r="AT1756" s="159" t="s">
        <v>305</v>
      </c>
      <c r="AU1756" s="159" t="s">
        <v>96</v>
      </c>
      <c r="AY1756" s="18" t="s">
        <v>302</v>
      </c>
      <c r="BE1756" s="160">
        <f>IF(N1756="základní",J1756,0)</f>
        <v>0</v>
      </c>
      <c r="BF1756" s="160">
        <f>IF(N1756="snížená",J1756,0)</f>
        <v>0</v>
      </c>
      <c r="BG1756" s="160">
        <f>IF(N1756="zákl. přenesená",J1756,0)</f>
        <v>0</v>
      </c>
      <c r="BH1756" s="160">
        <f>IF(N1756="sníž. přenesená",J1756,0)</f>
        <v>0</v>
      </c>
      <c r="BI1756" s="160">
        <f>IF(N1756="nulová",J1756,0)</f>
        <v>0</v>
      </c>
      <c r="BJ1756" s="18" t="s">
        <v>23</v>
      </c>
      <c r="BK1756" s="160">
        <f>ROUND(I1756*H1756,2)</f>
        <v>0</v>
      </c>
      <c r="BL1756" s="18" t="s">
        <v>310</v>
      </c>
      <c r="BM1756" s="159" t="s">
        <v>3547</v>
      </c>
    </row>
    <row r="1757" spans="1:65" s="2" customFormat="1" ht="24.2" customHeight="1">
      <c r="A1757" s="34"/>
      <c r="B1757" s="147"/>
      <c r="C1757" s="148" t="s">
        <v>3548</v>
      </c>
      <c r="D1757" s="148" t="s">
        <v>305</v>
      </c>
      <c r="E1757" s="149" t="s">
        <v>3549</v>
      </c>
      <c r="F1757" s="150" t="s">
        <v>3550</v>
      </c>
      <c r="G1757" s="151" t="s">
        <v>445</v>
      </c>
      <c r="H1757" s="152">
        <v>7</v>
      </c>
      <c r="I1757" s="153"/>
      <c r="J1757" s="154">
        <f>ROUND(I1757*H1757,2)</f>
        <v>0</v>
      </c>
      <c r="K1757" s="150" t="s">
        <v>1</v>
      </c>
      <c r="L1757" s="35"/>
      <c r="M1757" s="155" t="s">
        <v>1</v>
      </c>
      <c r="N1757" s="156" t="s">
        <v>51</v>
      </c>
      <c r="O1757" s="60"/>
      <c r="P1757" s="157">
        <f>O1757*H1757</f>
        <v>0</v>
      </c>
      <c r="Q1757" s="157">
        <v>0</v>
      </c>
      <c r="R1757" s="157">
        <f>Q1757*H1757</f>
        <v>0</v>
      </c>
      <c r="S1757" s="157">
        <v>0</v>
      </c>
      <c r="T1757" s="158">
        <f>S1757*H1757</f>
        <v>0</v>
      </c>
      <c r="U1757" s="34"/>
      <c r="V1757" s="34"/>
      <c r="W1757" s="34"/>
      <c r="X1757" s="34"/>
      <c r="Y1757" s="34"/>
      <c r="Z1757" s="34"/>
      <c r="AA1757" s="34"/>
      <c r="AB1757" s="34"/>
      <c r="AC1757" s="34"/>
      <c r="AD1757" s="34"/>
      <c r="AE1757" s="34"/>
      <c r="AR1757" s="159" t="s">
        <v>310</v>
      </c>
      <c r="AT1757" s="159" t="s">
        <v>305</v>
      </c>
      <c r="AU1757" s="159" t="s">
        <v>96</v>
      </c>
      <c r="AY1757" s="18" t="s">
        <v>302</v>
      </c>
      <c r="BE1757" s="160">
        <f>IF(N1757="základní",J1757,0)</f>
        <v>0</v>
      </c>
      <c r="BF1757" s="160">
        <f>IF(N1757="snížená",J1757,0)</f>
        <v>0</v>
      </c>
      <c r="BG1757" s="160">
        <f>IF(N1757="zákl. přenesená",J1757,0)</f>
        <v>0</v>
      </c>
      <c r="BH1757" s="160">
        <f>IF(N1757="sníž. přenesená",J1757,0)</f>
        <v>0</v>
      </c>
      <c r="BI1757" s="160">
        <f>IF(N1757="nulová",J1757,0)</f>
        <v>0</v>
      </c>
      <c r="BJ1757" s="18" t="s">
        <v>23</v>
      </c>
      <c r="BK1757" s="160">
        <f>ROUND(I1757*H1757,2)</f>
        <v>0</v>
      </c>
      <c r="BL1757" s="18" t="s">
        <v>310</v>
      </c>
      <c r="BM1757" s="159" t="s">
        <v>3551</v>
      </c>
    </row>
    <row r="1758" spans="1:65" s="13" customFormat="1">
      <c r="B1758" s="161"/>
      <c r="D1758" s="162" t="s">
        <v>312</v>
      </c>
      <c r="E1758" s="163" t="s">
        <v>1</v>
      </c>
      <c r="F1758" s="164" t="s">
        <v>3552</v>
      </c>
      <c r="H1758" s="163" t="s">
        <v>1</v>
      </c>
      <c r="I1758" s="165"/>
      <c r="L1758" s="161"/>
      <c r="M1758" s="166"/>
      <c r="N1758" s="167"/>
      <c r="O1758" s="167"/>
      <c r="P1758" s="167"/>
      <c r="Q1758" s="167"/>
      <c r="R1758" s="167"/>
      <c r="S1758" s="167"/>
      <c r="T1758" s="168"/>
      <c r="AT1758" s="163" t="s">
        <v>312</v>
      </c>
      <c r="AU1758" s="163" t="s">
        <v>96</v>
      </c>
      <c r="AV1758" s="13" t="s">
        <v>23</v>
      </c>
      <c r="AW1758" s="13" t="s">
        <v>41</v>
      </c>
      <c r="AX1758" s="13" t="s">
        <v>86</v>
      </c>
      <c r="AY1758" s="163" t="s">
        <v>302</v>
      </c>
    </row>
    <row r="1759" spans="1:65" s="14" customFormat="1">
      <c r="B1759" s="169"/>
      <c r="D1759" s="162" t="s">
        <v>312</v>
      </c>
      <c r="E1759" s="170" t="s">
        <v>1</v>
      </c>
      <c r="F1759" s="171" t="s">
        <v>339</v>
      </c>
      <c r="H1759" s="172">
        <v>7</v>
      </c>
      <c r="I1759" s="173"/>
      <c r="L1759" s="169"/>
      <c r="M1759" s="174"/>
      <c r="N1759" s="175"/>
      <c r="O1759" s="175"/>
      <c r="P1759" s="175"/>
      <c r="Q1759" s="175"/>
      <c r="R1759" s="175"/>
      <c r="S1759" s="175"/>
      <c r="T1759" s="176"/>
      <c r="AT1759" s="170" t="s">
        <v>312</v>
      </c>
      <c r="AU1759" s="170" t="s">
        <v>96</v>
      </c>
      <c r="AV1759" s="14" t="s">
        <v>96</v>
      </c>
      <c r="AW1759" s="14" t="s">
        <v>41</v>
      </c>
      <c r="AX1759" s="14" t="s">
        <v>23</v>
      </c>
      <c r="AY1759" s="170" t="s">
        <v>302</v>
      </c>
    </row>
    <row r="1760" spans="1:65" s="2" customFormat="1" ht="16.5" customHeight="1">
      <c r="A1760" s="34"/>
      <c r="B1760" s="147"/>
      <c r="C1760" s="148" t="s">
        <v>3553</v>
      </c>
      <c r="D1760" s="148" t="s">
        <v>305</v>
      </c>
      <c r="E1760" s="149" t="s">
        <v>3554</v>
      </c>
      <c r="F1760" s="150" t="s">
        <v>3555</v>
      </c>
      <c r="G1760" s="151" t="s">
        <v>411</v>
      </c>
      <c r="H1760" s="152">
        <v>3.08</v>
      </c>
      <c r="I1760" s="153"/>
      <c r="J1760" s="154">
        <f>ROUND(I1760*H1760,2)</f>
        <v>0</v>
      </c>
      <c r="K1760" s="150" t="s">
        <v>309</v>
      </c>
      <c r="L1760" s="35"/>
      <c r="M1760" s="155" t="s">
        <v>1</v>
      </c>
      <c r="N1760" s="156" t="s">
        <v>51</v>
      </c>
      <c r="O1760" s="60"/>
      <c r="P1760" s="157">
        <f>O1760*H1760</f>
        <v>0</v>
      </c>
      <c r="Q1760" s="157">
        <v>0</v>
      </c>
      <c r="R1760" s="157">
        <f>Q1760*H1760</f>
        <v>0</v>
      </c>
      <c r="S1760" s="157">
        <v>2</v>
      </c>
      <c r="T1760" s="158">
        <f>S1760*H1760</f>
        <v>6.16</v>
      </c>
      <c r="U1760" s="34"/>
      <c r="V1760" s="34"/>
      <c r="W1760" s="34"/>
      <c r="X1760" s="34"/>
      <c r="Y1760" s="34"/>
      <c r="Z1760" s="34"/>
      <c r="AA1760" s="34"/>
      <c r="AB1760" s="34"/>
      <c r="AC1760" s="34"/>
      <c r="AD1760" s="34"/>
      <c r="AE1760" s="34"/>
      <c r="AR1760" s="159" t="s">
        <v>310</v>
      </c>
      <c r="AT1760" s="159" t="s">
        <v>305</v>
      </c>
      <c r="AU1760" s="159" t="s">
        <v>96</v>
      </c>
      <c r="AY1760" s="18" t="s">
        <v>302</v>
      </c>
      <c r="BE1760" s="160">
        <f>IF(N1760="základní",J1760,0)</f>
        <v>0</v>
      </c>
      <c r="BF1760" s="160">
        <f>IF(N1760="snížená",J1760,0)</f>
        <v>0</v>
      </c>
      <c r="BG1760" s="160">
        <f>IF(N1760="zákl. přenesená",J1760,0)</f>
        <v>0</v>
      </c>
      <c r="BH1760" s="160">
        <f>IF(N1760="sníž. přenesená",J1760,0)</f>
        <v>0</v>
      </c>
      <c r="BI1760" s="160">
        <f>IF(N1760="nulová",J1760,0)</f>
        <v>0</v>
      </c>
      <c r="BJ1760" s="18" t="s">
        <v>23</v>
      </c>
      <c r="BK1760" s="160">
        <f>ROUND(I1760*H1760,2)</f>
        <v>0</v>
      </c>
      <c r="BL1760" s="18" t="s">
        <v>310</v>
      </c>
      <c r="BM1760" s="159" t="s">
        <v>3556</v>
      </c>
    </row>
    <row r="1761" spans="1:65" s="14" customFormat="1">
      <c r="B1761" s="169"/>
      <c r="D1761" s="162" t="s">
        <v>312</v>
      </c>
      <c r="E1761" s="170" t="s">
        <v>1</v>
      </c>
      <c r="F1761" s="171" t="s">
        <v>3557</v>
      </c>
      <c r="H1761" s="172">
        <v>2</v>
      </c>
      <c r="I1761" s="173"/>
      <c r="L1761" s="169"/>
      <c r="M1761" s="174"/>
      <c r="N1761" s="175"/>
      <c r="O1761" s="175"/>
      <c r="P1761" s="175"/>
      <c r="Q1761" s="175"/>
      <c r="R1761" s="175"/>
      <c r="S1761" s="175"/>
      <c r="T1761" s="176"/>
      <c r="AT1761" s="170" t="s">
        <v>312</v>
      </c>
      <c r="AU1761" s="170" t="s">
        <v>96</v>
      </c>
      <c r="AV1761" s="14" t="s">
        <v>96</v>
      </c>
      <c r="AW1761" s="14" t="s">
        <v>41</v>
      </c>
      <c r="AX1761" s="14" t="s">
        <v>86</v>
      </c>
      <c r="AY1761" s="170" t="s">
        <v>302</v>
      </c>
    </row>
    <row r="1762" spans="1:65" s="13" customFormat="1">
      <c r="B1762" s="161"/>
      <c r="D1762" s="162" t="s">
        <v>312</v>
      </c>
      <c r="E1762" s="163" t="s">
        <v>1</v>
      </c>
      <c r="F1762" s="164" t="s">
        <v>3558</v>
      </c>
      <c r="H1762" s="163" t="s">
        <v>1</v>
      </c>
      <c r="I1762" s="165"/>
      <c r="L1762" s="161"/>
      <c r="M1762" s="166"/>
      <c r="N1762" s="167"/>
      <c r="O1762" s="167"/>
      <c r="P1762" s="167"/>
      <c r="Q1762" s="167"/>
      <c r="R1762" s="167"/>
      <c r="S1762" s="167"/>
      <c r="T1762" s="168"/>
      <c r="AT1762" s="163" t="s">
        <v>312</v>
      </c>
      <c r="AU1762" s="163" t="s">
        <v>96</v>
      </c>
      <c r="AV1762" s="13" t="s">
        <v>23</v>
      </c>
      <c r="AW1762" s="13" t="s">
        <v>41</v>
      </c>
      <c r="AX1762" s="13" t="s">
        <v>86</v>
      </c>
      <c r="AY1762" s="163" t="s">
        <v>302</v>
      </c>
    </row>
    <row r="1763" spans="1:65" s="14" customFormat="1">
      <c r="B1763" s="169"/>
      <c r="D1763" s="162" t="s">
        <v>312</v>
      </c>
      <c r="E1763" s="170" t="s">
        <v>1</v>
      </c>
      <c r="F1763" s="171" t="s">
        <v>3559</v>
      </c>
      <c r="H1763" s="172">
        <v>1.08</v>
      </c>
      <c r="I1763" s="173"/>
      <c r="L1763" s="169"/>
      <c r="M1763" s="174"/>
      <c r="N1763" s="175"/>
      <c r="O1763" s="175"/>
      <c r="P1763" s="175"/>
      <c r="Q1763" s="175"/>
      <c r="R1763" s="175"/>
      <c r="S1763" s="175"/>
      <c r="T1763" s="176"/>
      <c r="AT1763" s="170" t="s">
        <v>312</v>
      </c>
      <c r="AU1763" s="170" t="s">
        <v>96</v>
      </c>
      <c r="AV1763" s="14" t="s">
        <v>96</v>
      </c>
      <c r="AW1763" s="14" t="s">
        <v>41</v>
      </c>
      <c r="AX1763" s="14" t="s">
        <v>86</v>
      </c>
      <c r="AY1763" s="170" t="s">
        <v>302</v>
      </c>
    </row>
    <row r="1764" spans="1:65" s="15" customFormat="1">
      <c r="B1764" s="177"/>
      <c r="D1764" s="162" t="s">
        <v>312</v>
      </c>
      <c r="E1764" s="178" t="s">
        <v>1</v>
      </c>
      <c r="F1764" s="179" t="s">
        <v>324</v>
      </c>
      <c r="H1764" s="180">
        <v>3.08</v>
      </c>
      <c r="I1764" s="181"/>
      <c r="L1764" s="177"/>
      <c r="M1764" s="182"/>
      <c r="N1764" s="183"/>
      <c r="O1764" s="183"/>
      <c r="P1764" s="183"/>
      <c r="Q1764" s="183"/>
      <c r="R1764" s="183"/>
      <c r="S1764" s="183"/>
      <c r="T1764" s="184"/>
      <c r="AT1764" s="178" t="s">
        <v>312</v>
      </c>
      <c r="AU1764" s="178" t="s">
        <v>96</v>
      </c>
      <c r="AV1764" s="15" t="s">
        <v>310</v>
      </c>
      <c r="AW1764" s="15" t="s">
        <v>41</v>
      </c>
      <c r="AX1764" s="15" t="s">
        <v>23</v>
      </c>
      <c r="AY1764" s="178" t="s">
        <v>302</v>
      </c>
    </row>
    <row r="1765" spans="1:65" s="2" customFormat="1" ht="16.5" customHeight="1">
      <c r="A1765" s="34"/>
      <c r="B1765" s="147"/>
      <c r="C1765" s="148" t="s">
        <v>3560</v>
      </c>
      <c r="D1765" s="148" t="s">
        <v>305</v>
      </c>
      <c r="E1765" s="149" t="s">
        <v>3561</v>
      </c>
      <c r="F1765" s="150" t="s">
        <v>3562</v>
      </c>
      <c r="G1765" s="151" t="s">
        <v>308</v>
      </c>
      <c r="H1765" s="152">
        <v>13.333</v>
      </c>
      <c r="I1765" s="153"/>
      <c r="J1765" s="154">
        <f>ROUND(I1765*H1765,2)</f>
        <v>0</v>
      </c>
      <c r="K1765" s="150" t="s">
        <v>309</v>
      </c>
      <c r="L1765" s="35"/>
      <c r="M1765" s="155" t="s">
        <v>1</v>
      </c>
      <c r="N1765" s="156" t="s">
        <v>51</v>
      </c>
      <c r="O1765" s="60"/>
      <c r="P1765" s="157">
        <f>O1765*H1765</f>
        <v>0</v>
      </c>
      <c r="Q1765" s="157">
        <v>0</v>
      </c>
      <c r="R1765" s="157">
        <f>Q1765*H1765</f>
        <v>0</v>
      </c>
      <c r="S1765" s="157">
        <v>0.32400000000000001</v>
      </c>
      <c r="T1765" s="158">
        <f>S1765*H1765</f>
        <v>4.3198920000000003</v>
      </c>
      <c r="U1765" s="34"/>
      <c r="V1765" s="34"/>
      <c r="W1765" s="34"/>
      <c r="X1765" s="34"/>
      <c r="Y1765" s="34"/>
      <c r="Z1765" s="34"/>
      <c r="AA1765" s="34"/>
      <c r="AB1765" s="34"/>
      <c r="AC1765" s="34"/>
      <c r="AD1765" s="34"/>
      <c r="AE1765" s="34"/>
      <c r="AR1765" s="159" t="s">
        <v>310</v>
      </c>
      <c r="AT1765" s="159" t="s">
        <v>305</v>
      </c>
      <c r="AU1765" s="159" t="s">
        <v>96</v>
      </c>
      <c r="AY1765" s="18" t="s">
        <v>302</v>
      </c>
      <c r="BE1765" s="160">
        <f>IF(N1765="základní",J1765,0)</f>
        <v>0</v>
      </c>
      <c r="BF1765" s="160">
        <f>IF(N1765="snížená",J1765,0)</f>
        <v>0</v>
      </c>
      <c r="BG1765" s="160">
        <f>IF(N1765="zákl. přenesená",J1765,0)</f>
        <v>0</v>
      </c>
      <c r="BH1765" s="160">
        <f>IF(N1765="sníž. přenesená",J1765,0)</f>
        <v>0</v>
      </c>
      <c r="BI1765" s="160">
        <f>IF(N1765="nulová",J1765,0)</f>
        <v>0</v>
      </c>
      <c r="BJ1765" s="18" t="s">
        <v>23</v>
      </c>
      <c r="BK1765" s="160">
        <f>ROUND(I1765*H1765,2)</f>
        <v>0</v>
      </c>
      <c r="BL1765" s="18" t="s">
        <v>310</v>
      </c>
      <c r="BM1765" s="159" t="s">
        <v>3563</v>
      </c>
    </row>
    <row r="1766" spans="1:65" s="13" customFormat="1">
      <c r="B1766" s="161"/>
      <c r="D1766" s="162" t="s">
        <v>312</v>
      </c>
      <c r="E1766" s="163" t="s">
        <v>1</v>
      </c>
      <c r="F1766" s="164" t="s">
        <v>3564</v>
      </c>
      <c r="H1766" s="163" t="s">
        <v>1</v>
      </c>
      <c r="I1766" s="165"/>
      <c r="L1766" s="161"/>
      <c r="M1766" s="166"/>
      <c r="N1766" s="167"/>
      <c r="O1766" s="167"/>
      <c r="P1766" s="167"/>
      <c r="Q1766" s="167"/>
      <c r="R1766" s="167"/>
      <c r="S1766" s="167"/>
      <c r="T1766" s="168"/>
      <c r="AT1766" s="163" t="s">
        <v>312</v>
      </c>
      <c r="AU1766" s="163" t="s">
        <v>96</v>
      </c>
      <c r="AV1766" s="13" t="s">
        <v>23</v>
      </c>
      <c r="AW1766" s="13" t="s">
        <v>41</v>
      </c>
      <c r="AX1766" s="13" t="s">
        <v>86</v>
      </c>
      <c r="AY1766" s="163" t="s">
        <v>302</v>
      </c>
    </row>
    <row r="1767" spans="1:65" s="14" customFormat="1">
      <c r="B1767" s="169"/>
      <c r="D1767" s="162" t="s">
        <v>312</v>
      </c>
      <c r="E1767" s="170" t="s">
        <v>1</v>
      </c>
      <c r="F1767" s="171" t="s">
        <v>3565</v>
      </c>
      <c r="H1767" s="172">
        <v>13.333</v>
      </c>
      <c r="I1767" s="173"/>
      <c r="L1767" s="169"/>
      <c r="M1767" s="174"/>
      <c r="N1767" s="175"/>
      <c r="O1767" s="175"/>
      <c r="P1767" s="175"/>
      <c r="Q1767" s="175"/>
      <c r="R1767" s="175"/>
      <c r="S1767" s="175"/>
      <c r="T1767" s="176"/>
      <c r="AT1767" s="170" t="s">
        <v>312</v>
      </c>
      <c r="AU1767" s="170" t="s">
        <v>96</v>
      </c>
      <c r="AV1767" s="14" t="s">
        <v>96</v>
      </c>
      <c r="AW1767" s="14" t="s">
        <v>41</v>
      </c>
      <c r="AX1767" s="14" t="s">
        <v>23</v>
      </c>
      <c r="AY1767" s="170" t="s">
        <v>302</v>
      </c>
    </row>
    <row r="1768" spans="1:65" s="2" customFormat="1" ht="16.5" customHeight="1">
      <c r="A1768" s="34"/>
      <c r="B1768" s="147"/>
      <c r="C1768" s="148" t="s">
        <v>3566</v>
      </c>
      <c r="D1768" s="148" t="s">
        <v>305</v>
      </c>
      <c r="E1768" s="149" t="s">
        <v>3567</v>
      </c>
      <c r="F1768" s="150" t="s">
        <v>3568</v>
      </c>
      <c r="G1768" s="151" t="s">
        <v>356</v>
      </c>
      <c r="H1768" s="152">
        <v>12</v>
      </c>
      <c r="I1768" s="153"/>
      <c r="J1768" s="154">
        <f>ROUND(I1768*H1768,2)</f>
        <v>0</v>
      </c>
      <c r="K1768" s="150" t="s">
        <v>1</v>
      </c>
      <c r="L1768" s="35"/>
      <c r="M1768" s="155" t="s">
        <v>1</v>
      </c>
      <c r="N1768" s="156" t="s">
        <v>51</v>
      </c>
      <c r="O1768" s="60"/>
      <c r="P1768" s="157">
        <f>O1768*H1768</f>
        <v>0</v>
      </c>
      <c r="Q1768" s="157">
        <v>0</v>
      </c>
      <c r="R1768" s="157">
        <f>Q1768*H1768</f>
        <v>0</v>
      </c>
      <c r="S1768" s="157">
        <v>7.2999999999999995E-2</v>
      </c>
      <c r="T1768" s="158">
        <f>S1768*H1768</f>
        <v>0.87599999999999989</v>
      </c>
      <c r="U1768" s="34"/>
      <c r="V1768" s="34"/>
      <c r="W1768" s="34"/>
      <c r="X1768" s="34"/>
      <c r="Y1768" s="34"/>
      <c r="Z1768" s="34"/>
      <c r="AA1768" s="34"/>
      <c r="AB1768" s="34"/>
      <c r="AC1768" s="34"/>
      <c r="AD1768" s="34"/>
      <c r="AE1768" s="34"/>
      <c r="AR1768" s="159" t="s">
        <v>310</v>
      </c>
      <c r="AT1768" s="159" t="s">
        <v>305</v>
      </c>
      <c r="AU1768" s="159" t="s">
        <v>96</v>
      </c>
      <c r="AY1768" s="18" t="s">
        <v>302</v>
      </c>
      <c r="BE1768" s="160">
        <f>IF(N1768="základní",J1768,0)</f>
        <v>0</v>
      </c>
      <c r="BF1768" s="160">
        <f>IF(N1768="snížená",J1768,0)</f>
        <v>0</v>
      </c>
      <c r="BG1768" s="160">
        <f>IF(N1768="zákl. přenesená",J1768,0)</f>
        <v>0</v>
      </c>
      <c r="BH1768" s="160">
        <f>IF(N1768="sníž. přenesená",J1768,0)</f>
        <v>0</v>
      </c>
      <c r="BI1768" s="160">
        <f>IF(N1768="nulová",J1768,0)</f>
        <v>0</v>
      </c>
      <c r="BJ1768" s="18" t="s">
        <v>23</v>
      </c>
      <c r="BK1768" s="160">
        <f>ROUND(I1768*H1768,2)</f>
        <v>0</v>
      </c>
      <c r="BL1768" s="18" t="s">
        <v>310</v>
      </c>
      <c r="BM1768" s="159" t="s">
        <v>3569</v>
      </c>
    </row>
    <row r="1769" spans="1:65" s="13" customFormat="1">
      <c r="B1769" s="161"/>
      <c r="D1769" s="162" t="s">
        <v>312</v>
      </c>
      <c r="E1769" s="163" t="s">
        <v>1</v>
      </c>
      <c r="F1769" s="164" t="s">
        <v>3570</v>
      </c>
      <c r="H1769" s="163" t="s">
        <v>1</v>
      </c>
      <c r="I1769" s="165"/>
      <c r="L1769" s="161"/>
      <c r="M1769" s="166"/>
      <c r="N1769" s="167"/>
      <c r="O1769" s="167"/>
      <c r="P1769" s="167"/>
      <c r="Q1769" s="167"/>
      <c r="R1769" s="167"/>
      <c r="S1769" s="167"/>
      <c r="T1769" s="168"/>
      <c r="AT1769" s="163" t="s">
        <v>312</v>
      </c>
      <c r="AU1769" s="163" t="s">
        <v>96</v>
      </c>
      <c r="AV1769" s="13" t="s">
        <v>23</v>
      </c>
      <c r="AW1769" s="13" t="s">
        <v>41</v>
      </c>
      <c r="AX1769" s="13" t="s">
        <v>86</v>
      </c>
      <c r="AY1769" s="163" t="s">
        <v>302</v>
      </c>
    </row>
    <row r="1770" spans="1:65" s="14" customFormat="1">
      <c r="B1770" s="169"/>
      <c r="D1770" s="162" t="s">
        <v>312</v>
      </c>
      <c r="E1770" s="170" t="s">
        <v>1</v>
      </c>
      <c r="F1770" s="171" t="s">
        <v>3571</v>
      </c>
      <c r="H1770" s="172">
        <v>12</v>
      </c>
      <c r="I1770" s="173"/>
      <c r="L1770" s="169"/>
      <c r="M1770" s="174"/>
      <c r="N1770" s="175"/>
      <c r="O1770" s="175"/>
      <c r="P1770" s="175"/>
      <c r="Q1770" s="175"/>
      <c r="R1770" s="175"/>
      <c r="S1770" s="175"/>
      <c r="T1770" s="176"/>
      <c r="AT1770" s="170" t="s">
        <v>312</v>
      </c>
      <c r="AU1770" s="170" t="s">
        <v>96</v>
      </c>
      <c r="AV1770" s="14" t="s">
        <v>96</v>
      </c>
      <c r="AW1770" s="14" t="s">
        <v>41</v>
      </c>
      <c r="AX1770" s="14" t="s">
        <v>23</v>
      </c>
      <c r="AY1770" s="170" t="s">
        <v>302</v>
      </c>
    </row>
    <row r="1771" spans="1:65" s="2" customFormat="1" ht="16.5" customHeight="1">
      <c r="A1771" s="34"/>
      <c r="B1771" s="147"/>
      <c r="C1771" s="148" t="s">
        <v>3572</v>
      </c>
      <c r="D1771" s="148" t="s">
        <v>305</v>
      </c>
      <c r="E1771" s="149" t="s">
        <v>3573</v>
      </c>
      <c r="F1771" s="150" t="s">
        <v>3574</v>
      </c>
      <c r="G1771" s="151" t="s">
        <v>356</v>
      </c>
      <c r="H1771" s="152">
        <v>4</v>
      </c>
      <c r="I1771" s="153"/>
      <c r="J1771" s="154">
        <f>ROUND(I1771*H1771,2)</f>
        <v>0</v>
      </c>
      <c r="K1771" s="150" t="s">
        <v>309</v>
      </c>
      <c r="L1771" s="35"/>
      <c r="M1771" s="155" t="s">
        <v>1</v>
      </c>
      <c r="N1771" s="156" t="s">
        <v>51</v>
      </c>
      <c r="O1771" s="60"/>
      <c r="P1771" s="157">
        <f>O1771*H1771</f>
        <v>0</v>
      </c>
      <c r="Q1771" s="157">
        <v>0</v>
      </c>
      <c r="R1771" s="157">
        <f>Q1771*H1771</f>
        <v>0</v>
      </c>
      <c r="S1771" s="157">
        <v>7.0000000000000007E-2</v>
      </c>
      <c r="T1771" s="158">
        <f>S1771*H1771</f>
        <v>0.28000000000000003</v>
      </c>
      <c r="U1771" s="34"/>
      <c r="V1771" s="34"/>
      <c r="W1771" s="34"/>
      <c r="X1771" s="34"/>
      <c r="Y1771" s="34"/>
      <c r="Z1771" s="34"/>
      <c r="AA1771" s="34"/>
      <c r="AB1771" s="34"/>
      <c r="AC1771" s="34"/>
      <c r="AD1771" s="34"/>
      <c r="AE1771" s="34"/>
      <c r="AR1771" s="159" t="s">
        <v>310</v>
      </c>
      <c r="AT1771" s="159" t="s">
        <v>305</v>
      </c>
      <c r="AU1771" s="159" t="s">
        <v>96</v>
      </c>
      <c r="AY1771" s="18" t="s">
        <v>302</v>
      </c>
      <c r="BE1771" s="160">
        <f>IF(N1771="základní",J1771,0)</f>
        <v>0</v>
      </c>
      <c r="BF1771" s="160">
        <f>IF(N1771="snížená",J1771,0)</f>
        <v>0</v>
      </c>
      <c r="BG1771" s="160">
        <f>IF(N1771="zákl. přenesená",J1771,0)</f>
        <v>0</v>
      </c>
      <c r="BH1771" s="160">
        <f>IF(N1771="sníž. přenesená",J1771,0)</f>
        <v>0</v>
      </c>
      <c r="BI1771" s="160">
        <f>IF(N1771="nulová",J1771,0)</f>
        <v>0</v>
      </c>
      <c r="BJ1771" s="18" t="s">
        <v>23</v>
      </c>
      <c r="BK1771" s="160">
        <f>ROUND(I1771*H1771,2)</f>
        <v>0</v>
      </c>
      <c r="BL1771" s="18" t="s">
        <v>310</v>
      </c>
      <c r="BM1771" s="159" t="s">
        <v>3575</v>
      </c>
    </row>
    <row r="1772" spans="1:65" s="13" customFormat="1">
      <c r="B1772" s="161"/>
      <c r="D1772" s="162" t="s">
        <v>312</v>
      </c>
      <c r="E1772" s="163" t="s">
        <v>1</v>
      </c>
      <c r="F1772" s="164" t="s">
        <v>3558</v>
      </c>
      <c r="H1772" s="163" t="s">
        <v>1</v>
      </c>
      <c r="I1772" s="165"/>
      <c r="L1772" s="161"/>
      <c r="M1772" s="166"/>
      <c r="N1772" s="167"/>
      <c r="O1772" s="167"/>
      <c r="P1772" s="167"/>
      <c r="Q1772" s="167"/>
      <c r="R1772" s="167"/>
      <c r="S1772" s="167"/>
      <c r="T1772" s="168"/>
      <c r="AT1772" s="163" t="s">
        <v>312</v>
      </c>
      <c r="AU1772" s="163" t="s">
        <v>96</v>
      </c>
      <c r="AV1772" s="13" t="s">
        <v>23</v>
      </c>
      <c r="AW1772" s="13" t="s">
        <v>41</v>
      </c>
      <c r="AX1772" s="13" t="s">
        <v>86</v>
      </c>
      <c r="AY1772" s="163" t="s">
        <v>302</v>
      </c>
    </row>
    <row r="1773" spans="1:65" s="14" customFormat="1">
      <c r="B1773" s="169"/>
      <c r="D1773" s="162" t="s">
        <v>312</v>
      </c>
      <c r="E1773" s="170" t="s">
        <v>1</v>
      </c>
      <c r="F1773" s="171" t="s">
        <v>3576</v>
      </c>
      <c r="H1773" s="172">
        <v>4</v>
      </c>
      <c r="I1773" s="173"/>
      <c r="L1773" s="169"/>
      <c r="M1773" s="174"/>
      <c r="N1773" s="175"/>
      <c r="O1773" s="175"/>
      <c r="P1773" s="175"/>
      <c r="Q1773" s="175"/>
      <c r="R1773" s="175"/>
      <c r="S1773" s="175"/>
      <c r="T1773" s="176"/>
      <c r="AT1773" s="170" t="s">
        <v>312</v>
      </c>
      <c r="AU1773" s="170" t="s">
        <v>96</v>
      </c>
      <c r="AV1773" s="14" t="s">
        <v>96</v>
      </c>
      <c r="AW1773" s="14" t="s">
        <v>41</v>
      </c>
      <c r="AX1773" s="14" t="s">
        <v>23</v>
      </c>
      <c r="AY1773" s="170" t="s">
        <v>302</v>
      </c>
    </row>
    <row r="1774" spans="1:65" s="2" customFormat="1" ht="16.5" customHeight="1">
      <c r="A1774" s="34"/>
      <c r="B1774" s="147"/>
      <c r="C1774" s="148" t="s">
        <v>3577</v>
      </c>
      <c r="D1774" s="148" t="s">
        <v>305</v>
      </c>
      <c r="E1774" s="149" t="s">
        <v>1378</v>
      </c>
      <c r="F1774" s="150" t="s">
        <v>1379</v>
      </c>
      <c r="G1774" s="151" t="s">
        <v>332</v>
      </c>
      <c r="H1774" s="152">
        <v>11.635999999999999</v>
      </c>
      <c r="I1774" s="153"/>
      <c r="J1774" s="154">
        <f>ROUND(I1774*H1774,2)</f>
        <v>0</v>
      </c>
      <c r="K1774" s="150" t="s">
        <v>309</v>
      </c>
      <c r="L1774" s="35"/>
      <c r="M1774" s="155" t="s">
        <v>1</v>
      </c>
      <c r="N1774" s="156" t="s">
        <v>51</v>
      </c>
      <c r="O1774" s="60"/>
      <c r="P1774" s="157">
        <f>O1774*H1774</f>
        <v>0</v>
      </c>
      <c r="Q1774" s="157">
        <v>0</v>
      </c>
      <c r="R1774" s="157">
        <f>Q1774*H1774</f>
        <v>0</v>
      </c>
      <c r="S1774" s="157">
        <v>0</v>
      </c>
      <c r="T1774" s="158">
        <f>S1774*H1774</f>
        <v>0</v>
      </c>
      <c r="U1774" s="34"/>
      <c r="V1774" s="34"/>
      <c r="W1774" s="34"/>
      <c r="X1774" s="34"/>
      <c r="Y1774" s="34"/>
      <c r="Z1774" s="34"/>
      <c r="AA1774" s="34"/>
      <c r="AB1774" s="34"/>
      <c r="AC1774" s="34"/>
      <c r="AD1774" s="34"/>
      <c r="AE1774" s="34"/>
      <c r="AR1774" s="159" t="s">
        <v>310</v>
      </c>
      <c r="AT1774" s="159" t="s">
        <v>305</v>
      </c>
      <c r="AU1774" s="159" t="s">
        <v>96</v>
      </c>
      <c r="AY1774" s="18" t="s">
        <v>302</v>
      </c>
      <c r="BE1774" s="160">
        <f>IF(N1774="základní",J1774,0)</f>
        <v>0</v>
      </c>
      <c r="BF1774" s="160">
        <f>IF(N1774="snížená",J1774,0)</f>
        <v>0</v>
      </c>
      <c r="BG1774" s="160">
        <f>IF(N1774="zákl. přenesená",J1774,0)</f>
        <v>0</v>
      </c>
      <c r="BH1774" s="160">
        <f>IF(N1774="sníž. přenesená",J1774,0)</f>
        <v>0</v>
      </c>
      <c r="BI1774" s="160">
        <f>IF(N1774="nulová",J1774,0)</f>
        <v>0</v>
      </c>
      <c r="BJ1774" s="18" t="s">
        <v>23</v>
      </c>
      <c r="BK1774" s="160">
        <f>ROUND(I1774*H1774,2)</f>
        <v>0</v>
      </c>
      <c r="BL1774" s="18" t="s">
        <v>310</v>
      </c>
      <c r="BM1774" s="159" t="s">
        <v>3578</v>
      </c>
    </row>
    <row r="1775" spans="1:65" s="2" customFormat="1" ht="16.5" customHeight="1">
      <c r="A1775" s="34"/>
      <c r="B1775" s="147"/>
      <c r="C1775" s="148" t="s">
        <v>3579</v>
      </c>
      <c r="D1775" s="148" t="s">
        <v>305</v>
      </c>
      <c r="E1775" s="149" t="s">
        <v>1382</v>
      </c>
      <c r="F1775" s="150" t="s">
        <v>1383</v>
      </c>
      <c r="G1775" s="151" t="s">
        <v>332</v>
      </c>
      <c r="H1775" s="152">
        <v>104.724</v>
      </c>
      <c r="I1775" s="153"/>
      <c r="J1775" s="154">
        <f>ROUND(I1775*H1775,2)</f>
        <v>0</v>
      </c>
      <c r="K1775" s="150" t="s">
        <v>309</v>
      </c>
      <c r="L1775" s="35"/>
      <c r="M1775" s="155" t="s">
        <v>1</v>
      </c>
      <c r="N1775" s="156" t="s">
        <v>51</v>
      </c>
      <c r="O1775" s="60"/>
      <c r="P1775" s="157">
        <f>O1775*H1775</f>
        <v>0</v>
      </c>
      <c r="Q1775" s="157">
        <v>0</v>
      </c>
      <c r="R1775" s="157">
        <f>Q1775*H1775</f>
        <v>0</v>
      </c>
      <c r="S1775" s="157">
        <v>0</v>
      </c>
      <c r="T1775" s="158">
        <f>S1775*H1775</f>
        <v>0</v>
      </c>
      <c r="U1775" s="34"/>
      <c r="V1775" s="34"/>
      <c r="W1775" s="34"/>
      <c r="X1775" s="34"/>
      <c r="Y1775" s="34"/>
      <c r="Z1775" s="34"/>
      <c r="AA1775" s="34"/>
      <c r="AB1775" s="34"/>
      <c r="AC1775" s="34"/>
      <c r="AD1775" s="34"/>
      <c r="AE1775" s="34"/>
      <c r="AR1775" s="159" t="s">
        <v>310</v>
      </c>
      <c r="AT1775" s="159" t="s">
        <v>305</v>
      </c>
      <c r="AU1775" s="159" t="s">
        <v>96</v>
      </c>
      <c r="AY1775" s="18" t="s">
        <v>302</v>
      </c>
      <c r="BE1775" s="160">
        <f>IF(N1775="základní",J1775,0)</f>
        <v>0</v>
      </c>
      <c r="BF1775" s="160">
        <f>IF(N1775="snížená",J1775,0)</f>
        <v>0</v>
      </c>
      <c r="BG1775" s="160">
        <f>IF(N1775="zákl. přenesená",J1775,0)</f>
        <v>0</v>
      </c>
      <c r="BH1775" s="160">
        <f>IF(N1775="sníž. přenesená",J1775,0)</f>
        <v>0</v>
      </c>
      <c r="BI1775" s="160">
        <f>IF(N1775="nulová",J1775,0)</f>
        <v>0</v>
      </c>
      <c r="BJ1775" s="18" t="s">
        <v>23</v>
      </c>
      <c r="BK1775" s="160">
        <f>ROUND(I1775*H1775,2)</f>
        <v>0</v>
      </c>
      <c r="BL1775" s="18" t="s">
        <v>310</v>
      </c>
      <c r="BM1775" s="159" t="s">
        <v>3580</v>
      </c>
    </row>
    <row r="1776" spans="1:65" s="14" customFormat="1">
      <c r="B1776" s="169"/>
      <c r="D1776" s="162" t="s">
        <v>312</v>
      </c>
      <c r="F1776" s="171" t="s">
        <v>3581</v>
      </c>
      <c r="H1776" s="172">
        <v>104.724</v>
      </c>
      <c r="I1776" s="173"/>
      <c r="L1776" s="169"/>
      <c r="M1776" s="174"/>
      <c r="N1776" s="175"/>
      <c r="O1776" s="175"/>
      <c r="P1776" s="175"/>
      <c r="Q1776" s="175"/>
      <c r="R1776" s="175"/>
      <c r="S1776" s="175"/>
      <c r="T1776" s="176"/>
      <c r="AT1776" s="170" t="s">
        <v>312</v>
      </c>
      <c r="AU1776" s="170" t="s">
        <v>96</v>
      </c>
      <c r="AV1776" s="14" t="s">
        <v>96</v>
      </c>
      <c r="AW1776" s="14" t="s">
        <v>3</v>
      </c>
      <c r="AX1776" s="14" t="s">
        <v>23</v>
      </c>
      <c r="AY1776" s="170" t="s">
        <v>302</v>
      </c>
    </row>
    <row r="1777" spans="1:65" s="2" customFormat="1" ht="16.5" customHeight="1">
      <c r="A1777" s="34"/>
      <c r="B1777" s="147"/>
      <c r="C1777" s="148" t="s">
        <v>3582</v>
      </c>
      <c r="D1777" s="148" t="s">
        <v>305</v>
      </c>
      <c r="E1777" s="149" t="s">
        <v>1387</v>
      </c>
      <c r="F1777" s="150" t="s">
        <v>3159</v>
      </c>
      <c r="G1777" s="151" t="s">
        <v>332</v>
      </c>
      <c r="H1777" s="152">
        <v>11.635999999999999</v>
      </c>
      <c r="I1777" s="153"/>
      <c r="J1777" s="154">
        <f>ROUND(I1777*H1777,2)</f>
        <v>0</v>
      </c>
      <c r="K1777" s="150" t="s">
        <v>1</v>
      </c>
      <c r="L1777" s="35"/>
      <c r="M1777" s="155" t="s">
        <v>1</v>
      </c>
      <c r="N1777" s="156" t="s">
        <v>51</v>
      </c>
      <c r="O1777" s="60"/>
      <c r="P1777" s="157">
        <f>O1777*H1777</f>
        <v>0</v>
      </c>
      <c r="Q1777" s="157">
        <v>0</v>
      </c>
      <c r="R1777" s="157">
        <f>Q1777*H1777</f>
        <v>0</v>
      </c>
      <c r="S1777" s="157">
        <v>0</v>
      </c>
      <c r="T1777" s="158">
        <f>S1777*H1777</f>
        <v>0</v>
      </c>
      <c r="U1777" s="34"/>
      <c r="V1777" s="34"/>
      <c r="W1777" s="34"/>
      <c r="X1777" s="34"/>
      <c r="Y1777" s="34"/>
      <c r="Z1777" s="34"/>
      <c r="AA1777" s="34"/>
      <c r="AB1777" s="34"/>
      <c r="AC1777" s="34"/>
      <c r="AD1777" s="34"/>
      <c r="AE1777" s="34"/>
      <c r="AR1777" s="159" t="s">
        <v>310</v>
      </c>
      <c r="AT1777" s="159" t="s">
        <v>305</v>
      </c>
      <c r="AU1777" s="159" t="s">
        <v>96</v>
      </c>
      <c r="AY1777" s="18" t="s">
        <v>302</v>
      </c>
      <c r="BE1777" s="160">
        <f>IF(N1777="základní",J1777,0)</f>
        <v>0</v>
      </c>
      <c r="BF1777" s="160">
        <f>IF(N1777="snížená",J1777,0)</f>
        <v>0</v>
      </c>
      <c r="BG1777" s="160">
        <f>IF(N1777="zákl. přenesená",J1777,0)</f>
        <v>0</v>
      </c>
      <c r="BH1777" s="160">
        <f>IF(N1777="sníž. přenesená",J1777,0)</f>
        <v>0</v>
      </c>
      <c r="BI1777" s="160">
        <f>IF(N1777="nulová",J1777,0)</f>
        <v>0</v>
      </c>
      <c r="BJ1777" s="18" t="s">
        <v>23</v>
      </c>
      <c r="BK1777" s="160">
        <f>ROUND(I1777*H1777,2)</f>
        <v>0</v>
      </c>
      <c r="BL1777" s="18" t="s">
        <v>310</v>
      </c>
      <c r="BM1777" s="159" t="s">
        <v>3583</v>
      </c>
    </row>
    <row r="1778" spans="1:65" s="12" customFormat="1" ht="22.9" customHeight="1">
      <c r="B1778" s="134"/>
      <c r="D1778" s="135" t="s">
        <v>85</v>
      </c>
      <c r="E1778" s="145" t="s">
        <v>1090</v>
      </c>
      <c r="F1778" s="145" t="s">
        <v>2004</v>
      </c>
      <c r="I1778" s="137"/>
      <c r="J1778" s="146">
        <f>BK1778</f>
        <v>0</v>
      </c>
      <c r="L1778" s="134"/>
      <c r="M1778" s="139"/>
      <c r="N1778" s="140"/>
      <c r="O1778" s="140"/>
      <c r="P1778" s="141">
        <f>SUM(P1779:P1780)</f>
        <v>0</v>
      </c>
      <c r="Q1778" s="140"/>
      <c r="R1778" s="141">
        <f>SUM(R1779:R1780)</f>
        <v>0</v>
      </c>
      <c r="S1778" s="140"/>
      <c r="T1778" s="142">
        <f>SUM(T1779:T1780)</f>
        <v>0</v>
      </c>
      <c r="AR1778" s="135" t="s">
        <v>23</v>
      </c>
      <c r="AT1778" s="143" t="s">
        <v>85</v>
      </c>
      <c r="AU1778" s="143" t="s">
        <v>23</v>
      </c>
      <c r="AY1778" s="135" t="s">
        <v>302</v>
      </c>
      <c r="BK1778" s="144">
        <f>SUM(BK1779:BK1780)</f>
        <v>0</v>
      </c>
    </row>
    <row r="1779" spans="1:65" s="2" customFormat="1" ht="16.5" customHeight="1">
      <c r="A1779" s="34"/>
      <c r="B1779" s="147"/>
      <c r="C1779" s="148" t="s">
        <v>3584</v>
      </c>
      <c r="D1779" s="148" t="s">
        <v>305</v>
      </c>
      <c r="E1779" s="149" t="s">
        <v>3585</v>
      </c>
      <c r="F1779" s="150" t="s">
        <v>3586</v>
      </c>
      <c r="G1779" s="151" t="s">
        <v>332</v>
      </c>
      <c r="H1779" s="152">
        <v>667.3</v>
      </c>
      <c r="I1779" s="153"/>
      <c r="J1779" s="154">
        <f>ROUND(I1779*H1779,2)</f>
        <v>0</v>
      </c>
      <c r="K1779" s="150" t="s">
        <v>309</v>
      </c>
      <c r="L1779" s="35"/>
      <c r="M1779" s="155" t="s">
        <v>1</v>
      </c>
      <c r="N1779" s="156" t="s">
        <v>51</v>
      </c>
      <c r="O1779" s="60"/>
      <c r="P1779" s="157">
        <f>O1779*H1779</f>
        <v>0</v>
      </c>
      <c r="Q1779" s="157">
        <v>0</v>
      </c>
      <c r="R1779" s="157">
        <f>Q1779*H1779</f>
        <v>0</v>
      </c>
      <c r="S1779" s="157">
        <v>0</v>
      </c>
      <c r="T1779" s="158">
        <f>S1779*H1779</f>
        <v>0</v>
      </c>
      <c r="U1779" s="34"/>
      <c r="V1779" s="34"/>
      <c r="W1779" s="34"/>
      <c r="X1779" s="34"/>
      <c r="Y1779" s="34"/>
      <c r="Z1779" s="34"/>
      <c r="AA1779" s="34"/>
      <c r="AB1779" s="34"/>
      <c r="AC1779" s="34"/>
      <c r="AD1779" s="34"/>
      <c r="AE1779" s="34"/>
      <c r="AR1779" s="159" t="s">
        <v>310</v>
      </c>
      <c r="AT1779" s="159" t="s">
        <v>305</v>
      </c>
      <c r="AU1779" s="159" t="s">
        <v>96</v>
      </c>
      <c r="AY1779" s="18" t="s">
        <v>302</v>
      </c>
      <c r="BE1779" s="160">
        <f>IF(N1779="základní",J1779,0)</f>
        <v>0</v>
      </c>
      <c r="BF1779" s="160">
        <f>IF(N1779="snížená",J1779,0)</f>
        <v>0</v>
      </c>
      <c r="BG1779" s="160">
        <f>IF(N1779="zákl. přenesená",J1779,0)</f>
        <v>0</v>
      </c>
      <c r="BH1779" s="160">
        <f>IF(N1779="sníž. přenesená",J1779,0)</f>
        <v>0</v>
      </c>
      <c r="BI1779" s="160">
        <f>IF(N1779="nulová",J1779,0)</f>
        <v>0</v>
      </c>
      <c r="BJ1779" s="18" t="s">
        <v>23</v>
      </c>
      <c r="BK1779" s="160">
        <f>ROUND(I1779*H1779,2)</f>
        <v>0</v>
      </c>
      <c r="BL1779" s="18" t="s">
        <v>310</v>
      </c>
      <c r="BM1779" s="159" t="s">
        <v>2008</v>
      </c>
    </row>
    <row r="1780" spans="1:65" s="2" customFormat="1" ht="16.5" customHeight="1">
      <c r="A1780" s="34"/>
      <c r="B1780" s="147"/>
      <c r="C1780" s="148" t="s">
        <v>3587</v>
      </c>
      <c r="D1780" s="148" t="s">
        <v>305</v>
      </c>
      <c r="E1780" s="149" t="s">
        <v>3588</v>
      </c>
      <c r="F1780" s="150" t="s">
        <v>3589</v>
      </c>
      <c r="G1780" s="151" t="s">
        <v>332</v>
      </c>
      <c r="H1780" s="152">
        <v>227.86099999999999</v>
      </c>
      <c r="I1780" s="153"/>
      <c r="J1780" s="154">
        <f>ROUND(I1780*H1780,2)</f>
        <v>0</v>
      </c>
      <c r="K1780" s="150" t="s">
        <v>309</v>
      </c>
      <c r="L1780" s="35"/>
      <c r="M1780" s="155" t="s">
        <v>1</v>
      </c>
      <c r="N1780" s="156" t="s">
        <v>51</v>
      </c>
      <c r="O1780" s="60"/>
      <c r="P1780" s="157">
        <f>O1780*H1780</f>
        <v>0</v>
      </c>
      <c r="Q1780" s="157">
        <v>0</v>
      </c>
      <c r="R1780" s="157">
        <f>Q1780*H1780</f>
        <v>0</v>
      </c>
      <c r="S1780" s="157">
        <v>0</v>
      </c>
      <c r="T1780" s="158">
        <f>S1780*H1780</f>
        <v>0</v>
      </c>
      <c r="U1780" s="34"/>
      <c r="V1780" s="34"/>
      <c r="W1780" s="34"/>
      <c r="X1780" s="34"/>
      <c r="Y1780" s="34"/>
      <c r="Z1780" s="34"/>
      <c r="AA1780" s="34"/>
      <c r="AB1780" s="34"/>
      <c r="AC1780" s="34"/>
      <c r="AD1780" s="34"/>
      <c r="AE1780" s="34"/>
      <c r="AR1780" s="159" t="s">
        <v>310</v>
      </c>
      <c r="AT1780" s="159" t="s">
        <v>305</v>
      </c>
      <c r="AU1780" s="159" t="s">
        <v>96</v>
      </c>
      <c r="AY1780" s="18" t="s">
        <v>302</v>
      </c>
      <c r="BE1780" s="160">
        <f>IF(N1780="základní",J1780,0)</f>
        <v>0</v>
      </c>
      <c r="BF1780" s="160">
        <f>IF(N1780="snížená",J1780,0)</f>
        <v>0</v>
      </c>
      <c r="BG1780" s="160">
        <f>IF(N1780="zákl. přenesená",J1780,0)</f>
        <v>0</v>
      </c>
      <c r="BH1780" s="160">
        <f>IF(N1780="sníž. přenesená",J1780,0)</f>
        <v>0</v>
      </c>
      <c r="BI1780" s="160">
        <f>IF(N1780="nulová",J1780,0)</f>
        <v>0</v>
      </c>
      <c r="BJ1780" s="18" t="s">
        <v>23</v>
      </c>
      <c r="BK1780" s="160">
        <f>ROUND(I1780*H1780,2)</f>
        <v>0</v>
      </c>
      <c r="BL1780" s="18" t="s">
        <v>310</v>
      </c>
      <c r="BM1780" s="159" t="s">
        <v>3590</v>
      </c>
    </row>
    <row r="1781" spans="1:65" s="12" customFormat="1" ht="25.9" customHeight="1">
      <c r="B1781" s="134"/>
      <c r="D1781" s="135" t="s">
        <v>85</v>
      </c>
      <c r="E1781" s="136" t="s">
        <v>2009</v>
      </c>
      <c r="F1781" s="136" t="s">
        <v>2010</v>
      </c>
      <c r="I1781" s="137"/>
      <c r="J1781" s="138">
        <f>BK1781</f>
        <v>0</v>
      </c>
      <c r="L1781" s="134"/>
      <c r="M1781" s="139"/>
      <c r="N1781" s="140"/>
      <c r="O1781" s="140"/>
      <c r="P1781" s="141">
        <f>P1782+P1786</f>
        <v>0</v>
      </c>
      <c r="Q1781" s="140"/>
      <c r="R1781" s="141">
        <f>R1782+R1786</f>
        <v>4.1200000000000001E-2</v>
      </c>
      <c r="S1781" s="140"/>
      <c r="T1781" s="142">
        <f>T1782+T1786</f>
        <v>0</v>
      </c>
      <c r="AR1781" s="135" t="s">
        <v>96</v>
      </c>
      <c r="AT1781" s="143" t="s">
        <v>85</v>
      </c>
      <c r="AU1781" s="143" t="s">
        <v>86</v>
      </c>
      <c r="AY1781" s="135" t="s">
        <v>302</v>
      </c>
      <c r="BK1781" s="144">
        <f>BK1782+BK1786</f>
        <v>0</v>
      </c>
    </row>
    <row r="1782" spans="1:65" s="12" customFormat="1" ht="22.9" customHeight="1">
      <c r="B1782" s="134"/>
      <c r="D1782" s="135" t="s">
        <v>85</v>
      </c>
      <c r="E1782" s="145" t="s">
        <v>3591</v>
      </c>
      <c r="F1782" s="145" t="s">
        <v>3592</v>
      </c>
      <c r="I1782" s="137"/>
      <c r="J1782" s="146">
        <f>BK1782</f>
        <v>0</v>
      </c>
      <c r="L1782" s="134"/>
      <c r="M1782" s="139"/>
      <c r="N1782" s="140"/>
      <c r="O1782" s="140"/>
      <c r="P1782" s="141">
        <f>SUM(P1783:P1785)</f>
        <v>0</v>
      </c>
      <c r="Q1782" s="140"/>
      <c r="R1782" s="141">
        <f>SUM(R1783:R1785)</f>
        <v>2.9599999999999998E-2</v>
      </c>
      <c r="S1782" s="140"/>
      <c r="T1782" s="142">
        <f>SUM(T1783:T1785)</f>
        <v>0</v>
      </c>
      <c r="AR1782" s="135" t="s">
        <v>96</v>
      </c>
      <c r="AT1782" s="143" t="s">
        <v>85</v>
      </c>
      <c r="AU1782" s="143" t="s">
        <v>23</v>
      </c>
      <c r="AY1782" s="135" t="s">
        <v>302</v>
      </c>
      <c r="BK1782" s="144">
        <f>SUM(BK1783:BK1785)</f>
        <v>0</v>
      </c>
    </row>
    <row r="1783" spans="1:65" s="2" customFormat="1" ht="16.5" customHeight="1">
      <c r="A1783" s="34"/>
      <c r="B1783" s="147"/>
      <c r="C1783" s="148" t="s">
        <v>3593</v>
      </c>
      <c r="D1783" s="148" t="s">
        <v>305</v>
      </c>
      <c r="E1783" s="149" t="s">
        <v>3594</v>
      </c>
      <c r="F1783" s="150" t="s">
        <v>3595</v>
      </c>
      <c r="G1783" s="151" t="s">
        <v>445</v>
      </c>
      <c r="H1783" s="152">
        <v>2</v>
      </c>
      <c r="I1783" s="153"/>
      <c r="J1783" s="154">
        <f>ROUND(I1783*H1783,2)</f>
        <v>0</v>
      </c>
      <c r="K1783" s="150" t="s">
        <v>1</v>
      </c>
      <c r="L1783" s="35"/>
      <c r="M1783" s="155" t="s">
        <v>1</v>
      </c>
      <c r="N1783" s="156" t="s">
        <v>51</v>
      </c>
      <c r="O1783" s="60"/>
      <c r="P1783" s="157">
        <f>O1783*H1783</f>
        <v>0</v>
      </c>
      <c r="Q1783" s="157">
        <v>2.8999999999999998E-3</v>
      </c>
      <c r="R1783" s="157">
        <f>Q1783*H1783</f>
        <v>5.7999999999999996E-3</v>
      </c>
      <c r="S1783" s="157">
        <v>0</v>
      </c>
      <c r="T1783" s="158">
        <f>S1783*H1783</f>
        <v>0</v>
      </c>
      <c r="U1783" s="34"/>
      <c r="V1783" s="34"/>
      <c r="W1783" s="34"/>
      <c r="X1783" s="34"/>
      <c r="Y1783" s="34"/>
      <c r="Z1783" s="34"/>
      <c r="AA1783" s="34"/>
      <c r="AB1783" s="34"/>
      <c r="AC1783" s="34"/>
      <c r="AD1783" s="34"/>
      <c r="AE1783" s="34"/>
      <c r="AR1783" s="159" t="s">
        <v>397</v>
      </c>
      <c r="AT1783" s="159" t="s">
        <v>305</v>
      </c>
      <c r="AU1783" s="159" t="s">
        <v>96</v>
      </c>
      <c r="AY1783" s="18" t="s">
        <v>302</v>
      </c>
      <c r="BE1783" s="160">
        <f>IF(N1783="základní",J1783,0)</f>
        <v>0</v>
      </c>
      <c r="BF1783" s="160">
        <f>IF(N1783="snížená",J1783,0)</f>
        <v>0</v>
      </c>
      <c r="BG1783" s="160">
        <f>IF(N1783="zákl. přenesená",J1783,0)</f>
        <v>0</v>
      </c>
      <c r="BH1783" s="160">
        <f>IF(N1783="sníž. přenesená",J1783,0)</f>
        <v>0</v>
      </c>
      <c r="BI1783" s="160">
        <f>IF(N1783="nulová",J1783,0)</f>
        <v>0</v>
      </c>
      <c r="BJ1783" s="18" t="s">
        <v>23</v>
      </c>
      <c r="BK1783" s="160">
        <f>ROUND(I1783*H1783,2)</f>
        <v>0</v>
      </c>
      <c r="BL1783" s="18" t="s">
        <v>397</v>
      </c>
      <c r="BM1783" s="159" t="s">
        <v>3596</v>
      </c>
    </row>
    <row r="1784" spans="1:65" s="2" customFormat="1" ht="16.5" customHeight="1">
      <c r="A1784" s="34"/>
      <c r="B1784" s="147"/>
      <c r="C1784" s="148" t="s">
        <v>3597</v>
      </c>
      <c r="D1784" s="148" t="s">
        <v>305</v>
      </c>
      <c r="E1784" s="149" t="s">
        <v>3598</v>
      </c>
      <c r="F1784" s="150" t="s">
        <v>3599</v>
      </c>
      <c r="G1784" s="151" t="s">
        <v>445</v>
      </c>
      <c r="H1784" s="152">
        <v>7</v>
      </c>
      <c r="I1784" s="153"/>
      <c r="J1784" s="154">
        <f>ROUND(I1784*H1784,2)</f>
        <v>0</v>
      </c>
      <c r="K1784" s="150" t="s">
        <v>1</v>
      </c>
      <c r="L1784" s="35"/>
      <c r="M1784" s="155" t="s">
        <v>1</v>
      </c>
      <c r="N1784" s="156" t="s">
        <v>51</v>
      </c>
      <c r="O1784" s="60"/>
      <c r="P1784" s="157">
        <f>O1784*H1784</f>
        <v>0</v>
      </c>
      <c r="Q1784" s="157">
        <v>3.3999999999999998E-3</v>
      </c>
      <c r="R1784" s="157">
        <f>Q1784*H1784</f>
        <v>2.3799999999999998E-2</v>
      </c>
      <c r="S1784" s="157">
        <v>0</v>
      </c>
      <c r="T1784" s="158">
        <f>S1784*H1784</f>
        <v>0</v>
      </c>
      <c r="U1784" s="34"/>
      <c r="V1784" s="34"/>
      <c r="W1784" s="34"/>
      <c r="X1784" s="34"/>
      <c r="Y1784" s="34"/>
      <c r="Z1784" s="34"/>
      <c r="AA1784" s="34"/>
      <c r="AB1784" s="34"/>
      <c r="AC1784" s="34"/>
      <c r="AD1784" s="34"/>
      <c r="AE1784" s="34"/>
      <c r="AR1784" s="159" t="s">
        <v>397</v>
      </c>
      <c r="AT1784" s="159" t="s">
        <v>305</v>
      </c>
      <c r="AU1784" s="159" t="s">
        <v>96</v>
      </c>
      <c r="AY1784" s="18" t="s">
        <v>302</v>
      </c>
      <c r="BE1784" s="160">
        <f>IF(N1784="základní",J1784,0)</f>
        <v>0</v>
      </c>
      <c r="BF1784" s="160">
        <f>IF(N1784="snížená",J1784,0)</f>
        <v>0</v>
      </c>
      <c r="BG1784" s="160">
        <f>IF(N1784="zákl. přenesená",J1784,0)</f>
        <v>0</v>
      </c>
      <c r="BH1784" s="160">
        <f>IF(N1784="sníž. přenesená",J1784,0)</f>
        <v>0</v>
      </c>
      <c r="BI1784" s="160">
        <f>IF(N1784="nulová",J1784,0)</f>
        <v>0</v>
      </c>
      <c r="BJ1784" s="18" t="s">
        <v>23</v>
      </c>
      <c r="BK1784" s="160">
        <f>ROUND(I1784*H1784,2)</f>
        <v>0</v>
      </c>
      <c r="BL1784" s="18" t="s">
        <v>397</v>
      </c>
      <c r="BM1784" s="159" t="s">
        <v>3600</v>
      </c>
    </row>
    <row r="1785" spans="1:65" s="2" customFormat="1" ht="16.5" customHeight="1">
      <c r="A1785" s="34"/>
      <c r="B1785" s="147"/>
      <c r="C1785" s="148" t="s">
        <v>3601</v>
      </c>
      <c r="D1785" s="148" t="s">
        <v>305</v>
      </c>
      <c r="E1785" s="149" t="s">
        <v>3602</v>
      </c>
      <c r="F1785" s="150" t="s">
        <v>3603</v>
      </c>
      <c r="G1785" s="151" t="s">
        <v>332</v>
      </c>
      <c r="H1785" s="152">
        <v>0.03</v>
      </c>
      <c r="I1785" s="153"/>
      <c r="J1785" s="154">
        <f>ROUND(I1785*H1785,2)</f>
        <v>0</v>
      </c>
      <c r="K1785" s="150" t="s">
        <v>309</v>
      </c>
      <c r="L1785" s="35"/>
      <c r="M1785" s="155" t="s">
        <v>1</v>
      </c>
      <c r="N1785" s="156" t="s">
        <v>51</v>
      </c>
      <c r="O1785" s="60"/>
      <c r="P1785" s="157">
        <f>O1785*H1785</f>
        <v>0</v>
      </c>
      <c r="Q1785" s="157">
        <v>0</v>
      </c>
      <c r="R1785" s="157">
        <f>Q1785*H1785</f>
        <v>0</v>
      </c>
      <c r="S1785" s="157">
        <v>0</v>
      </c>
      <c r="T1785" s="158">
        <f>S1785*H1785</f>
        <v>0</v>
      </c>
      <c r="U1785" s="34"/>
      <c r="V1785" s="34"/>
      <c r="W1785" s="34"/>
      <c r="X1785" s="34"/>
      <c r="Y1785" s="34"/>
      <c r="Z1785" s="34"/>
      <c r="AA1785" s="34"/>
      <c r="AB1785" s="34"/>
      <c r="AC1785" s="34"/>
      <c r="AD1785" s="34"/>
      <c r="AE1785" s="34"/>
      <c r="AR1785" s="159" t="s">
        <v>397</v>
      </c>
      <c r="AT1785" s="159" t="s">
        <v>305</v>
      </c>
      <c r="AU1785" s="159" t="s">
        <v>96</v>
      </c>
      <c r="AY1785" s="18" t="s">
        <v>302</v>
      </c>
      <c r="BE1785" s="160">
        <f>IF(N1785="základní",J1785,0)</f>
        <v>0</v>
      </c>
      <c r="BF1785" s="160">
        <f>IF(N1785="snížená",J1785,0)</f>
        <v>0</v>
      </c>
      <c r="BG1785" s="160">
        <f>IF(N1785="zákl. přenesená",J1785,0)</f>
        <v>0</v>
      </c>
      <c r="BH1785" s="160">
        <f>IF(N1785="sníž. přenesená",J1785,0)</f>
        <v>0</v>
      </c>
      <c r="BI1785" s="160">
        <f>IF(N1785="nulová",J1785,0)</f>
        <v>0</v>
      </c>
      <c r="BJ1785" s="18" t="s">
        <v>23</v>
      </c>
      <c r="BK1785" s="160">
        <f>ROUND(I1785*H1785,2)</f>
        <v>0</v>
      </c>
      <c r="BL1785" s="18" t="s">
        <v>397</v>
      </c>
      <c r="BM1785" s="159" t="s">
        <v>3604</v>
      </c>
    </row>
    <row r="1786" spans="1:65" s="12" customFormat="1" ht="22.9" customHeight="1">
      <c r="B1786" s="134"/>
      <c r="D1786" s="135" t="s">
        <v>85</v>
      </c>
      <c r="E1786" s="145" t="s">
        <v>2011</v>
      </c>
      <c r="F1786" s="145" t="s">
        <v>2012</v>
      </c>
      <c r="I1786" s="137"/>
      <c r="J1786" s="146">
        <f>BK1786</f>
        <v>0</v>
      </c>
      <c r="L1786" s="134"/>
      <c r="M1786" s="139"/>
      <c r="N1786" s="140"/>
      <c r="O1786" s="140"/>
      <c r="P1786" s="141">
        <f>SUM(P1787:P1791)</f>
        <v>0</v>
      </c>
      <c r="Q1786" s="140"/>
      <c r="R1786" s="141">
        <f>SUM(R1787:R1791)</f>
        <v>1.1599999999999999E-2</v>
      </c>
      <c r="S1786" s="140"/>
      <c r="T1786" s="142">
        <f>SUM(T1787:T1791)</f>
        <v>0</v>
      </c>
      <c r="AR1786" s="135" t="s">
        <v>96</v>
      </c>
      <c r="AT1786" s="143" t="s">
        <v>85</v>
      </c>
      <c r="AU1786" s="143" t="s">
        <v>23</v>
      </c>
      <c r="AY1786" s="135" t="s">
        <v>302</v>
      </c>
      <c r="BK1786" s="144">
        <f>SUM(BK1787:BK1791)</f>
        <v>0</v>
      </c>
    </row>
    <row r="1787" spans="1:65" s="2" customFormat="1" ht="16.5" customHeight="1">
      <c r="A1787" s="34"/>
      <c r="B1787" s="147"/>
      <c r="C1787" s="148" t="s">
        <v>3605</v>
      </c>
      <c r="D1787" s="148" t="s">
        <v>305</v>
      </c>
      <c r="E1787" s="149" t="s">
        <v>3606</v>
      </c>
      <c r="F1787" s="150" t="s">
        <v>3607</v>
      </c>
      <c r="G1787" s="151" t="s">
        <v>445</v>
      </c>
      <c r="H1787" s="152">
        <v>4</v>
      </c>
      <c r="I1787" s="153"/>
      <c r="J1787" s="154">
        <f>ROUND(I1787*H1787,2)</f>
        <v>0</v>
      </c>
      <c r="K1787" s="150" t="s">
        <v>1</v>
      </c>
      <c r="L1787" s="35"/>
      <c r="M1787" s="155" t="s">
        <v>1</v>
      </c>
      <c r="N1787" s="156" t="s">
        <v>51</v>
      </c>
      <c r="O1787" s="60"/>
      <c r="P1787" s="157">
        <f>O1787*H1787</f>
        <v>0</v>
      </c>
      <c r="Q1787" s="157">
        <v>2.8999999999999998E-3</v>
      </c>
      <c r="R1787" s="157">
        <f>Q1787*H1787</f>
        <v>1.1599999999999999E-2</v>
      </c>
      <c r="S1787" s="157">
        <v>0</v>
      </c>
      <c r="T1787" s="158">
        <f>S1787*H1787</f>
        <v>0</v>
      </c>
      <c r="U1787" s="34"/>
      <c r="V1787" s="34"/>
      <c r="W1787" s="34"/>
      <c r="X1787" s="34"/>
      <c r="Y1787" s="34"/>
      <c r="Z1787" s="34"/>
      <c r="AA1787" s="34"/>
      <c r="AB1787" s="34"/>
      <c r="AC1787" s="34"/>
      <c r="AD1787" s="34"/>
      <c r="AE1787" s="34"/>
      <c r="AR1787" s="159" t="s">
        <v>397</v>
      </c>
      <c r="AT1787" s="159" t="s">
        <v>305</v>
      </c>
      <c r="AU1787" s="159" t="s">
        <v>96</v>
      </c>
      <c r="AY1787" s="18" t="s">
        <v>302</v>
      </c>
      <c r="BE1787" s="160">
        <f>IF(N1787="základní",J1787,0)</f>
        <v>0</v>
      </c>
      <c r="BF1787" s="160">
        <f>IF(N1787="snížená",J1787,0)</f>
        <v>0</v>
      </c>
      <c r="BG1787" s="160">
        <f>IF(N1787="zákl. přenesená",J1787,0)</f>
        <v>0</v>
      </c>
      <c r="BH1787" s="160">
        <f>IF(N1787="sníž. přenesená",J1787,0)</f>
        <v>0</v>
      </c>
      <c r="BI1787" s="160">
        <f>IF(N1787="nulová",J1787,0)</f>
        <v>0</v>
      </c>
      <c r="BJ1787" s="18" t="s">
        <v>23</v>
      </c>
      <c r="BK1787" s="160">
        <f>ROUND(I1787*H1787,2)</f>
        <v>0</v>
      </c>
      <c r="BL1787" s="18" t="s">
        <v>397</v>
      </c>
      <c r="BM1787" s="159" t="s">
        <v>3608</v>
      </c>
    </row>
    <row r="1788" spans="1:65" s="14" customFormat="1">
      <c r="B1788" s="169"/>
      <c r="D1788" s="162" t="s">
        <v>312</v>
      </c>
      <c r="E1788" s="170" t="s">
        <v>1</v>
      </c>
      <c r="F1788" s="171" t="s">
        <v>3609</v>
      </c>
      <c r="H1788" s="172">
        <v>2</v>
      </c>
      <c r="I1788" s="173"/>
      <c r="L1788" s="169"/>
      <c r="M1788" s="174"/>
      <c r="N1788" s="175"/>
      <c r="O1788" s="175"/>
      <c r="P1788" s="175"/>
      <c r="Q1788" s="175"/>
      <c r="R1788" s="175"/>
      <c r="S1788" s="175"/>
      <c r="T1788" s="176"/>
      <c r="AT1788" s="170" t="s">
        <v>312</v>
      </c>
      <c r="AU1788" s="170" t="s">
        <v>96</v>
      </c>
      <c r="AV1788" s="14" t="s">
        <v>96</v>
      </c>
      <c r="AW1788" s="14" t="s">
        <v>41</v>
      </c>
      <c r="AX1788" s="14" t="s">
        <v>86</v>
      </c>
      <c r="AY1788" s="170" t="s">
        <v>302</v>
      </c>
    </row>
    <row r="1789" spans="1:65" s="14" customFormat="1">
      <c r="B1789" s="169"/>
      <c r="D1789" s="162" t="s">
        <v>312</v>
      </c>
      <c r="E1789" s="170" t="s">
        <v>1</v>
      </c>
      <c r="F1789" s="171" t="s">
        <v>3610</v>
      </c>
      <c r="H1789" s="172">
        <v>2</v>
      </c>
      <c r="I1789" s="173"/>
      <c r="L1789" s="169"/>
      <c r="M1789" s="174"/>
      <c r="N1789" s="175"/>
      <c r="O1789" s="175"/>
      <c r="P1789" s="175"/>
      <c r="Q1789" s="175"/>
      <c r="R1789" s="175"/>
      <c r="S1789" s="175"/>
      <c r="T1789" s="176"/>
      <c r="AT1789" s="170" t="s">
        <v>312</v>
      </c>
      <c r="AU1789" s="170" t="s">
        <v>96</v>
      </c>
      <c r="AV1789" s="14" t="s">
        <v>96</v>
      </c>
      <c r="AW1789" s="14" t="s">
        <v>41</v>
      </c>
      <c r="AX1789" s="14" t="s">
        <v>86</v>
      </c>
      <c r="AY1789" s="170" t="s">
        <v>302</v>
      </c>
    </row>
    <row r="1790" spans="1:65" s="15" customFormat="1">
      <c r="B1790" s="177"/>
      <c r="D1790" s="162" t="s">
        <v>312</v>
      </c>
      <c r="E1790" s="178" t="s">
        <v>1</v>
      </c>
      <c r="F1790" s="179" t="s">
        <v>324</v>
      </c>
      <c r="H1790" s="180">
        <v>4</v>
      </c>
      <c r="I1790" s="181"/>
      <c r="L1790" s="177"/>
      <c r="M1790" s="182"/>
      <c r="N1790" s="183"/>
      <c r="O1790" s="183"/>
      <c r="P1790" s="183"/>
      <c r="Q1790" s="183"/>
      <c r="R1790" s="183"/>
      <c r="S1790" s="183"/>
      <c r="T1790" s="184"/>
      <c r="AT1790" s="178" t="s">
        <v>312</v>
      </c>
      <c r="AU1790" s="178" t="s">
        <v>96</v>
      </c>
      <c r="AV1790" s="15" t="s">
        <v>310</v>
      </c>
      <c r="AW1790" s="15" t="s">
        <v>41</v>
      </c>
      <c r="AX1790" s="15" t="s">
        <v>23</v>
      </c>
      <c r="AY1790" s="178" t="s">
        <v>302</v>
      </c>
    </row>
    <row r="1791" spans="1:65" s="2" customFormat="1" ht="16.5" customHeight="1">
      <c r="A1791" s="34"/>
      <c r="B1791" s="147"/>
      <c r="C1791" s="148" t="s">
        <v>3611</v>
      </c>
      <c r="D1791" s="148" t="s">
        <v>305</v>
      </c>
      <c r="E1791" s="149" t="s">
        <v>2024</v>
      </c>
      <c r="F1791" s="150" t="s">
        <v>2025</v>
      </c>
      <c r="G1791" s="151" t="s">
        <v>332</v>
      </c>
      <c r="H1791" s="152">
        <v>1.2E-2</v>
      </c>
      <c r="I1791" s="153"/>
      <c r="J1791" s="154">
        <f>ROUND(I1791*H1791,2)</f>
        <v>0</v>
      </c>
      <c r="K1791" s="150" t="s">
        <v>309</v>
      </c>
      <c r="L1791" s="35"/>
      <c r="M1791" s="155" t="s">
        <v>1</v>
      </c>
      <c r="N1791" s="156" t="s">
        <v>51</v>
      </c>
      <c r="O1791" s="60"/>
      <c r="P1791" s="157">
        <f>O1791*H1791</f>
        <v>0</v>
      </c>
      <c r="Q1791" s="157">
        <v>0</v>
      </c>
      <c r="R1791" s="157">
        <f>Q1791*H1791</f>
        <v>0</v>
      </c>
      <c r="S1791" s="157">
        <v>0</v>
      </c>
      <c r="T1791" s="158">
        <f>S1791*H1791</f>
        <v>0</v>
      </c>
      <c r="U1791" s="34"/>
      <c r="V1791" s="34"/>
      <c r="W1791" s="34"/>
      <c r="X1791" s="34"/>
      <c r="Y1791" s="34"/>
      <c r="Z1791" s="34"/>
      <c r="AA1791" s="34"/>
      <c r="AB1791" s="34"/>
      <c r="AC1791" s="34"/>
      <c r="AD1791" s="34"/>
      <c r="AE1791" s="34"/>
      <c r="AR1791" s="159" t="s">
        <v>397</v>
      </c>
      <c r="AT1791" s="159" t="s">
        <v>305</v>
      </c>
      <c r="AU1791" s="159" t="s">
        <v>96</v>
      </c>
      <c r="AY1791" s="18" t="s">
        <v>302</v>
      </c>
      <c r="BE1791" s="160">
        <f>IF(N1791="základní",J1791,0)</f>
        <v>0</v>
      </c>
      <c r="BF1791" s="160">
        <f>IF(N1791="snížená",J1791,0)</f>
        <v>0</v>
      </c>
      <c r="BG1791" s="160">
        <f>IF(N1791="zákl. přenesená",J1791,0)</f>
        <v>0</v>
      </c>
      <c r="BH1791" s="160">
        <f>IF(N1791="sníž. přenesená",J1791,0)</f>
        <v>0</v>
      </c>
      <c r="BI1791" s="160">
        <f>IF(N1791="nulová",J1791,0)</f>
        <v>0</v>
      </c>
      <c r="BJ1791" s="18" t="s">
        <v>23</v>
      </c>
      <c r="BK1791" s="160">
        <f>ROUND(I1791*H1791,2)</f>
        <v>0</v>
      </c>
      <c r="BL1791" s="18" t="s">
        <v>397</v>
      </c>
      <c r="BM1791" s="159" t="s">
        <v>3612</v>
      </c>
    </row>
    <row r="1792" spans="1:65" s="12" customFormat="1" ht="25.9" customHeight="1">
      <c r="B1792" s="134"/>
      <c r="D1792" s="135" t="s">
        <v>85</v>
      </c>
      <c r="E1792" s="136" t="s">
        <v>526</v>
      </c>
      <c r="F1792" s="136" t="s">
        <v>2027</v>
      </c>
      <c r="I1792" s="137"/>
      <c r="J1792" s="138">
        <f>BK1792</f>
        <v>0</v>
      </c>
      <c r="L1792" s="134"/>
      <c r="M1792" s="139"/>
      <c r="N1792" s="140"/>
      <c r="O1792" s="140"/>
      <c r="P1792" s="141">
        <f>P1793</f>
        <v>0</v>
      </c>
      <c r="Q1792" s="140"/>
      <c r="R1792" s="141">
        <f>R1793</f>
        <v>1.36752E-2</v>
      </c>
      <c r="S1792" s="140"/>
      <c r="T1792" s="142">
        <f>T1793</f>
        <v>0</v>
      </c>
      <c r="AR1792" s="135" t="s">
        <v>318</v>
      </c>
      <c r="AT1792" s="143" t="s">
        <v>85</v>
      </c>
      <c r="AU1792" s="143" t="s">
        <v>86</v>
      </c>
      <c r="AY1792" s="135" t="s">
        <v>302</v>
      </c>
      <c r="BK1792" s="144">
        <f>BK1793</f>
        <v>0</v>
      </c>
    </row>
    <row r="1793" spans="1:65" s="12" customFormat="1" ht="22.9" customHeight="1">
      <c r="B1793" s="134"/>
      <c r="D1793" s="135" t="s">
        <v>85</v>
      </c>
      <c r="E1793" s="145" t="s">
        <v>2035</v>
      </c>
      <c r="F1793" s="145" t="s">
        <v>2036</v>
      </c>
      <c r="I1793" s="137"/>
      <c r="J1793" s="146">
        <f>BK1793</f>
        <v>0</v>
      </c>
      <c r="L1793" s="134"/>
      <c r="M1793" s="139"/>
      <c r="N1793" s="140"/>
      <c r="O1793" s="140"/>
      <c r="P1793" s="141">
        <f>SUM(P1794:P1798)</f>
        <v>0</v>
      </c>
      <c r="Q1793" s="140"/>
      <c r="R1793" s="141">
        <f>SUM(R1794:R1798)</f>
        <v>1.36752E-2</v>
      </c>
      <c r="S1793" s="140"/>
      <c r="T1793" s="142">
        <f>SUM(T1794:T1798)</f>
        <v>0</v>
      </c>
      <c r="AR1793" s="135" t="s">
        <v>318</v>
      </c>
      <c r="AT1793" s="143" t="s">
        <v>85</v>
      </c>
      <c r="AU1793" s="143" t="s">
        <v>23</v>
      </c>
      <c r="AY1793" s="135" t="s">
        <v>302</v>
      </c>
      <c r="BK1793" s="144">
        <f>SUM(BK1794:BK1798)</f>
        <v>0</v>
      </c>
    </row>
    <row r="1794" spans="1:65" s="2" customFormat="1" ht="16.5" customHeight="1">
      <c r="A1794" s="34"/>
      <c r="B1794" s="147"/>
      <c r="C1794" s="148" t="s">
        <v>3613</v>
      </c>
      <c r="D1794" s="148" t="s">
        <v>305</v>
      </c>
      <c r="E1794" s="149" t="s">
        <v>2038</v>
      </c>
      <c r="F1794" s="150" t="s">
        <v>2039</v>
      </c>
      <c r="G1794" s="151" t="s">
        <v>356</v>
      </c>
      <c r="H1794" s="152">
        <v>195.36</v>
      </c>
      <c r="I1794" s="153"/>
      <c r="J1794" s="154">
        <f>ROUND(I1794*H1794,2)</f>
        <v>0</v>
      </c>
      <c r="K1794" s="150" t="s">
        <v>309</v>
      </c>
      <c r="L1794" s="35"/>
      <c r="M1794" s="155" t="s">
        <v>1</v>
      </c>
      <c r="N1794" s="156" t="s">
        <v>51</v>
      </c>
      <c r="O1794" s="60"/>
      <c r="P1794" s="157">
        <f>O1794*H1794</f>
        <v>0</v>
      </c>
      <c r="Q1794" s="157">
        <v>6.9999999999999994E-5</v>
      </c>
      <c r="R1794" s="157">
        <f>Q1794*H1794</f>
        <v>1.36752E-2</v>
      </c>
      <c r="S1794" s="157">
        <v>0</v>
      </c>
      <c r="T1794" s="158">
        <f>S1794*H1794</f>
        <v>0</v>
      </c>
      <c r="U1794" s="34"/>
      <c r="V1794" s="34"/>
      <c r="W1794" s="34"/>
      <c r="X1794" s="34"/>
      <c r="Y1794" s="34"/>
      <c r="Z1794" s="34"/>
      <c r="AA1794" s="34"/>
      <c r="AB1794" s="34"/>
      <c r="AC1794" s="34"/>
      <c r="AD1794" s="34"/>
      <c r="AE1794" s="34"/>
      <c r="AR1794" s="159" t="s">
        <v>310</v>
      </c>
      <c r="AT1794" s="159" t="s">
        <v>305</v>
      </c>
      <c r="AU1794" s="159" t="s">
        <v>96</v>
      </c>
      <c r="AY1794" s="18" t="s">
        <v>302</v>
      </c>
      <c r="BE1794" s="160">
        <f>IF(N1794="základní",J1794,0)</f>
        <v>0</v>
      </c>
      <c r="BF1794" s="160">
        <f>IF(N1794="snížená",J1794,0)</f>
        <v>0</v>
      </c>
      <c r="BG1794" s="160">
        <f>IF(N1794="zákl. přenesená",J1794,0)</f>
        <v>0</v>
      </c>
      <c r="BH1794" s="160">
        <f>IF(N1794="sníž. přenesená",J1794,0)</f>
        <v>0</v>
      </c>
      <c r="BI1794" s="160">
        <f>IF(N1794="nulová",J1794,0)</f>
        <v>0</v>
      </c>
      <c r="BJ1794" s="18" t="s">
        <v>23</v>
      </c>
      <c r="BK1794" s="160">
        <f>ROUND(I1794*H1794,2)</f>
        <v>0</v>
      </c>
      <c r="BL1794" s="18" t="s">
        <v>310</v>
      </c>
      <c r="BM1794" s="159" t="s">
        <v>3614</v>
      </c>
    </row>
    <row r="1795" spans="1:65" s="13" customFormat="1">
      <c r="B1795" s="161"/>
      <c r="D1795" s="162" t="s">
        <v>312</v>
      </c>
      <c r="E1795" s="163" t="s">
        <v>1</v>
      </c>
      <c r="F1795" s="164" t="s">
        <v>2041</v>
      </c>
      <c r="H1795" s="163" t="s">
        <v>1</v>
      </c>
      <c r="I1795" s="165"/>
      <c r="L1795" s="161"/>
      <c r="M1795" s="166"/>
      <c r="N1795" s="167"/>
      <c r="O1795" s="167"/>
      <c r="P1795" s="167"/>
      <c r="Q1795" s="167"/>
      <c r="R1795" s="167"/>
      <c r="S1795" s="167"/>
      <c r="T1795" s="168"/>
      <c r="AT1795" s="163" t="s">
        <v>312</v>
      </c>
      <c r="AU1795" s="163" t="s">
        <v>96</v>
      </c>
      <c r="AV1795" s="13" t="s">
        <v>23</v>
      </c>
      <c r="AW1795" s="13" t="s">
        <v>41</v>
      </c>
      <c r="AX1795" s="13" t="s">
        <v>86</v>
      </c>
      <c r="AY1795" s="163" t="s">
        <v>302</v>
      </c>
    </row>
    <row r="1796" spans="1:65" s="14" customFormat="1">
      <c r="B1796" s="169"/>
      <c r="D1796" s="162" t="s">
        <v>312</v>
      </c>
      <c r="E1796" s="170" t="s">
        <v>1</v>
      </c>
      <c r="F1796" s="171" t="s">
        <v>2042</v>
      </c>
      <c r="H1796" s="172">
        <v>195.36</v>
      </c>
      <c r="I1796" s="173"/>
      <c r="L1796" s="169"/>
      <c r="M1796" s="174"/>
      <c r="N1796" s="175"/>
      <c r="O1796" s="175"/>
      <c r="P1796" s="175"/>
      <c r="Q1796" s="175"/>
      <c r="R1796" s="175"/>
      <c r="S1796" s="175"/>
      <c r="T1796" s="176"/>
      <c r="AT1796" s="170" t="s">
        <v>312</v>
      </c>
      <c r="AU1796" s="170" t="s">
        <v>96</v>
      </c>
      <c r="AV1796" s="14" t="s">
        <v>96</v>
      </c>
      <c r="AW1796" s="14" t="s">
        <v>41</v>
      </c>
      <c r="AX1796" s="14" t="s">
        <v>23</v>
      </c>
      <c r="AY1796" s="170" t="s">
        <v>302</v>
      </c>
    </row>
    <row r="1797" spans="1:65" s="2" customFormat="1" ht="16.5" customHeight="1">
      <c r="A1797" s="34"/>
      <c r="B1797" s="147"/>
      <c r="C1797" s="148" t="s">
        <v>3615</v>
      </c>
      <c r="D1797" s="148" t="s">
        <v>305</v>
      </c>
      <c r="E1797" s="149" t="s">
        <v>2044</v>
      </c>
      <c r="F1797" s="150" t="s">
        <v>2045</v>
      </c>
      <c r="G1797" s="151" t="s">
        <v>356</v>
      </c>
      <c r="H1797" s="152">
        <v>133.58000000000001</v>
      </c>
      <c r="I1797" s="153"/>
      <c r="J1797" s="154">
        <f>ROUND(I1797*H1797,2)</f>
        <v>0</v>
      </c>
      <c r="K1797" s="150" t="s">
        <v>1</v>
      </c>
      <c r="L1797" s="35"/>
      <c r="M1797" s="155" t="s">
        <v>1</v>
      </c>
      <c r="N1797" s="156" t="s">
        <v>51</v>
      </c>
      <c r="O1797" s="60"/>
      <c r="P1797" s="157">
        <f>O1797*H1797</f>
        <v>0</v>
      </c>
      <c r="Q1797" s="157">
        <v>0</v>
      </c>
      <c r="R1797" s="157">
        <f>Q1797*H1797</f>
        <v>0</v>
      </c>
      <c r="S1797" s="157">
        <v>0</v>
      </c>
      <c r="T1797" s="158">
        <f>S1797*H1797</f>
        <v>0</v>
      </c>
      <c r="U1797" s="34"/>
      <c r="V1797" s="34"/>
      <c r="W1797" s="34"/>
      <c r="X1797" s="34"/>
      <c r="Y1797" s="34"/>
      <c r="Z1797" s="34"/>
      <c r="AA1797" s="34"/>
      <c r="AB1797" s="34"/>
      <c r="AC1797" s="34"/>
      <c r="AD1797" s="34"/>
      <c r="AE1797" s="34"/>
      <c r="AR1797" s="159" t="s">
        <v>310</v>
      </c>
      <c r="AT1797" s="159" t="s">
        <v>305</v>
      </c>
      <c r="AU1797" s="159" t="s">
        <v>96</v>
      </c>
      <c r="AY1797" s="18" t="s">
        <v>302</v>
      </c>
      <c r="BE1797" s="160">
        <f>IF(N1797="základní",J1797,0)</f>
        <v>0</v>
      </c>
      <c r="BF1797" s="160">
        <f>IF(N1797="snížená",J1797,0)</f>
        <v>0</v>
      </c>
      <c r="BG1797" s="160">
        <f>IF(N1797="zákl. přenesená",J1797,0)</f>
        <v>0</v>
      </c>
      <c r="BH1797" s="160">
        <f>IF(N1797="sníž. přenesená",J1797,0)</f>
        <v>0</v>
      </c>
      <c r="BI1797" s="160">
        <f>IF(N1797="nulová",J1797,0)</f>
        <v>0</v>
      </c>
      <c r="BJ1797" s="18" t="s">
        <v>23</v>
      </c>
      <c r="BK1797" s="160">
        <f>ROUND(I1797*H1797,2)</f>
        <v>0</v>
      </c>
      <c r="BL1797" s="18" t="s">
        <v>310</v>
      </c>
      <c r="BM1797" s="159" t="s">
        <v>2046</v>
      </c>
    </row>
    <row r="1798" spans="1:65" s="14" customFormat="1">
      <c r="B1798" s="169"/>
      <c r="D1798" s="162" t="s">
        <v>312</v>
      </c>
      <c r="E1798" s="170" t="s">
        <v>1</v>
      </c>
      <c r="F1798" s="171" t="s">
        <v>191</v>
      </c>
      <c r="H1798" s="172">
        <v>133.58000000000001</v>
      </c>
      <c r="I1798" s="173"/>
      <c r="L1798" s="169"/>
      <c r="M1798" s="207"/>
      <c r="N1798" s="208"/>
      <c r="O1798" s="208"/>
      <c r="P1798" s="208"/>
      <c r="Q1798" s="208"/>
      <c r="R1798" s="208"/>
      <c r="S1798" s="208"/>
      <c r="T1798" s="209"/>
      <c r="AT1798" s="170" t="s">
        <v>312</v>
      </c>
      <c r="AU1798" s="170" t="s">
        <v>96</v>
      </c>
      <c r="AV1798" s="14" t="s">
        <v>96</v>
      </c>
      <c r="AW1798" s="14" t="s">
        <v>41</v>
      </c>
      <c r="AX1798" s="14" t="s">
        <v>23</v>
      </c>
      <c r="AY1798" s="170" t="s">
        <v>302</v>
      </c>
    </row>
    <row r="1799" spans="1:65" s="2" customFormat="1" ht="6.95" customHeight="1">
      <c r="A1799" s="34"/>
      <c r="B1799" s="49"/>
      <c r="C1799" s="50"/>
      <c r="D1799" s="50"/>
      <c r="E1799" s="50"/>
      <c r="F1799" s="50"/>
      <c r="G1799" s="50"/>
      <c r="H1799" s="50"/>
      <c r="I1799" s="50"/>
      <c r="J1799" s="50"/>
      <c r="K1799" s="50"/>
      <c r="L1799" s="35"/>
      <c r="M1799" s="34"/>
      <c r="O1799" s="34"/>
      <c r="P1799" s="34"/>
      <c r="Q1799" s="34"/>
      <c r="R1799" s="34"/>
      <c r="S1799" s="34"/>
      <c r="T1799" s="34"/>
      <c r="U1799" s="34"/>
      <c r="V1799" s="34"/>
      <c r="W1799" s="34"/>
      <c r="X1799" s="34"/>
      <c r="Y1799" s="34"/>
      <c r="Z1799" s="34"/>
      <c r="AA1799" s="34"/>
      <c r="AB1799" s="34"/>
      <c r="AC1799" s="34"/>
      <c r="AD1799" s="34"/>
      <c r="AE1799" s="34"/>
    </row>
  </sheetData>
  <autoFilter ref="C131:K1798"/>
  <mergeCells count="9">
    <mergeCell ref="E86:H86"/>
    <mergeCell ref="E122:H122"/>
    <mergeCell ref="E124:H124"/>
    <mergeCell ref="L2:V2"/>
    <mergeCell ref="E7:H7"/>
    <mergeCell ref="E9:H9"/>
    <mergeCell ref="E18:H18"/>
    <mergeCell ref="E27:H27"/>
    <mergeCell ref="E84:H84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625"/>
  <sheetViews>
    <sheetView showGridLines="0" workbookViewId="0">
      <selection activeCell="J141" sqref="J141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23" t="s">
        <v>5</v>
      </c>
      <c r="M2" s="224"/>
      <c r="N2" s="224"/>
      <c r="O2" s="224"/>
      <c r="P2" s="224"/>
      <c r="Q2" s="224"/>
      <c r="R2" s="224"/>
      <c r="S2" s="224"/>
      <c r="T2" s="224"/>
      <c r="U2" s="224"/>
      <c r="V2" s="224"/>
      <c r="AT2" s="18" t="s">
        <v>105</v>
      </c>
      <c r="AZ2" s="95" t="s">
        <v>117</v>
      </c>
      <c r="BA2" s="95" t="s">
        <v>1</v>
      </c>
      <c r="BB2" s="95" t="s">
        <v>1</v>
      </c>
      <c r="BC2" s="95" t="s">
        <v>3616</v>
      </c>
      <c r="BD2" s="95" t="s">
        <v>96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96</v>
      </c>
      <c r="AZ3" s="95" t="s">
        <v>2214</v>
      </c>
      <c r="BA3" s="95" t="s">
        <v>1</v>
      </c>
      <c r="BB3" s="95" t="s">
        <v>1</v>
      </c>
      <c r="BC3" s="95" t="s">
        <v>3617</v>
      </c>
      <c r="BD3" s="95" t="s">
        <v>96</v>
      </c>
    </row>
    <row r="4" spans="1:56" s="1" customFormat="1" ht="24.95" customHeight="1">
      <c r="B4" s="21"/>
      <c r="D4" s="22" t="s">
        <v>121</v>
      </c>
      <c r="L4" s="21"/>
      <c r="M4" s="96" t="s">
        <v>10</v>
      </c>
      <c r="AT4" s="18" t="s">
        <v>3</v>
      </c>
      <c r="AZ4" s="95" t="s">
        <v>119</v>
      </c>
      <c r="BA4" s="95" t="s">
        <v>1</v>
      </c>
      <c r="BB4" s="95" t="s">
        <v>1</v>
      </c>
      <c r="BC4" s="95" t="s">
        <v>3618</v>
      </c>
      <c r="BD4" s="95" t="s">
        <v>96</v>
      </c>
    </row>
    <row r="5" spans="1:56" s="1" customFormat="1" ht="6.95" customHeight="1">
      <c r="B5" s="21"/>
      <c r="L5" s="21"/>
      <c r="AZ5" s="95" t="s">
        <v>122</v>
      </c>
      <c r="BA5" s="95" t="s">
        <v>1</v>
      </c>
      <c r="BB5" s="95" t="s">
        <v>1</v>
      </c>
      <c r="BC5" s="95" t="s">
        <v>123</v>
      </c>
      <c r="BD5" s="95" t="s">
        <v>96</v>
      </c>
    </row>
    <row r="6" spans="1:56" s="1" customFormat="1" ht="12" customHeight="1">
      <c r="B6" s="21"/>
      <c r="D6" s="28" t="s">
        <v>16</v>
      </c>
      <c r="L6" s="21"/>
      <c r="AZ6" s="95" t="s">
        <v>124</v>
      </c>
      <c r="BA6" s="95" t="s">
        <v>1</v>
      </c>
      <c r="BB6" s="95" t="s">
        <v>1</v>
      </c>
      <c r="BC6" s="95" t="s">
        <v>3619</v>
      </c>
      <c r="BD6" s="95" t="s">
        <v>96</v>
      </c>
    </row>
    <row r="7" spans="1:56" s="1" customFormat="1" ht="16.5" customHeight="1">
      <c r="B7" s="21"/>
      <c r="E7" s="263" t="str">
        <f>'Rekapitulace stavby'!K6</f>
        <v>BRNO, DŘEVAŘSKÁ - REKONSTRUKCE KANALIZACE A VODOVODU</v>
      </c>
      <c r="F7" s="264"/>
      <c r="G7" s="264"/>
      <c r="H7" s="264"/>
      <c r="L7" s="21"/>
      <c r="AZ7" s="95" t="s">
        <v>126</v>
      </c>
      <c r="BA7" s="95" t="s">
        <v>1</v>
      </c>
      <c r="BB7" s="95" t="s">
        <v>1</v>
      </c>
      <c r="BC7" s="95" t="s">
        <v>3620</v>
      </c>
      <c r="BD7" s="95" t="s">
        <v>96</v>
      </c>
    </row>
    <row r="8" spans="1:56" s="2" customFormat="1" ht="12" customHeight="1">
      <c r="A8" s="34"/>
      <c r="B8" s="35"/>
      <c r="C8" s="34"/>
      <c r="D8" s="28" t="s">
        <v>130</v>
      </c>
      <c r="E8" s="34"/>
      <c r="F8" s="34"/>
      <c r="G8" s="34"/>
      <c r="H8" s="34"/>
      <c r="I8" s="34"/>
      <c r="J8" s="34"/>
      <c r="K8" s="34"/>
      <c r="L8" s="4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Z8" s="95" t="s">
        <v>3621</v>
      </c>
      <c r="BA8" s="95" t="s">
        <v>1</v>
      </c>
      <c r="BB8" s="95" t="s">
        <v>1</v>
      </c>
      <c r="BC8" s="95" t="s">
        <v>3622</v>
      </c>
      <c r="BD8" s="95" t="s">
        <v>96</v>
      </c>
    </row>
    <row r="9" spans="1:56" s="2" customFormat="1" ht="16.5" customHeight="1">
      <c r="A9" s="34"/>
      <c r="B9" s="35"/>
      <c r="C9" s="34"/>
      <c r="D9" s="34"/>
      <c r="E9" s="246" t="s">
        <v>3623</v>
      </c>
      <c r="F9" s="262"/>
      <c r="G9" s="262"/>
      <c r="H9" s="262"/>
      <c r="I9" s="34"/>
      <c r="J9" s="34"/>
      <c r="K9" s="34"/>
      <c r="L9" s="4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Z9" s="95" t="s">
        <v>3624</v>
      </c>
      <c r="BA9" s="95" t="s">
        <v>1</v>
      </c>
      <c r="BB9" s="95" t="s">
        <v>1</v>
      </c>
      <c r="BC9" s="95" t="s">
        <v>3625</v>
      </c>
      <c r="BD9" s="95" t="s">
        <v>96</v>
      </c>
    </row>
    <row r="10" spans="1:56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4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Z10" s="95" t="s">
        <v>2237</v>
      </c>
      <c r="BA10" s="95" t="s">
        <v>1</v>
      </c>
      <c r="BB10" s="95" t="s">
        <v>1</v>
      </c>
      <c r="BC10" s="95" t="s">
        <v>3626</v>
      </c>
      <c r="BD10" s="95" t="s">
        <v>96</v>
      </c>
    </row>
    <row r="11" spans="1:56" s="2" customFormat="1" ht="12" customHeight="1">
      <c r="A11" s="34"/>
      <c r="B11" s="35"/>
      <c r="C11" s="34"/>
      <c r="D11" s="28" t="s">
        <v>19</v>
      </c>
      <c r="E11" s="34"/>
      <c r="F11" s="26" t="s">
        <v>106</v>
      </c>
      <c r="G11" s="34"/>
      <c r="H11" s="34"/>
      <c r="I11" s="28" t="s">
        <v>21</v>
      </c>
      <c r="J11" s="26" t="s">
        <v>3627</v>
      </c>
      <c r="K11" s="34"/>
      <c r="L11" s="4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Z11" s="95" t="s">
        <v>3628</v>
      </c>
      <c r="BA11" s="95" t="s">
        <v>1</v>
      </c>
      <c r="BB11" s="95" t="s">
        <v>1</v>
      </c>
      <c r="BC11" s="95" t="s">
        <v>3629</v>
      </c>
      <c r="BD11" s="95" t="s">
        <v>96</v>
      </c>
    </row>
    <row r="12" spans="1:56" s="2" customFormat="1" ht="12" customHeight="1">
      <c r="A12" s="34"/>
      <c r="B12" s="35"/>
      <c r="C12" s="34"/>
      <c r="D12" s="28" t="s">
        <v>24</v>
      </c>
      <c r="E12" s="34"/>
      <c r="F12" s="26" t="s">
        <v>25</v>
      </c>
      <c r="G12" s="34"/>
      <c r="H12" s="34"/>
      <c r="I12" s="28" t="s">
        <v>26</v>
      </c>
      <c r="J12" s="57"/>
      <c r="K12" s="34"/>
      <c r="L12" s="4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Z12" s="95" t="s">
        <v>3630</v>
      </c>
      <c r="BA12" s="95" t="s">
        <v>1</v>
      </c>
      <c r="BB12" s="95" t="s">
        <v>1</v>
      </c>
      <c r="BC12" s="95" t="s">
        <v>3631</v>
      </c>
      <c r="BD12" s="95" t="s">
        <v>96</v>
      </c>
    </row>
    <row r="13" spans="1:56" s="2" customFormat="1" ht="21.75" customHeight="1">
      <c r="A13" s="34"/>
      <c r="B13" s="35"/>
      <c r="C13" s="34"/>
      <c r="D13" s="25" t="s">
        <v>28</v>
      </c>
      <c r="E13" s="34"/>
      <c r="F13" s="30" t="s">
        <v>29</v>
      </c>
      <c r="G13" s="34"/>
      <c r="H13" s="34"/>
      <c r="I13" s="25" t="s">
        <v>30</v>
      </c>
      <c r="J13" s="30" t="s">
        <v>31</v>
      </c>
      <c r="K13" s="34"/>
      <c r="L13" s="4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Z13" s="95" t="s">
        <v>191</v>
      </c>
      <c r="BA13" s="95" t="s">
        <v>1</v>
      </c>
      <c r="BB13" s="95" t="s">
        <v>1</v>
      </c>
      <c r="BC13" s="95" t="s">
        <v>3632</v>
      </c>
      <c r="BD13" s="95" t="s">
        <v>96</v>
      </c>
    </row>
    <row r="14" spans="1:56" s="2" customFormat="1" ht="12" customHeight="1">
      <c r="A14" s="34"/>
      <c r="B14" s="35"/>
      <c r="C14" s="34"/>
      <c r="D14" s="28" t="s">
        <v>33</v>
      </c>
      <c r="E14" s="34"/>
      <c r="F14" s="34"/>
      <c r="G14" s="34"/>
      <c r="H14" s="34"/>
      <c r="I14" s="28" t="s">
        <v>34</v>
      </c>
      <c r="J14" s="26" t="s">
        <v>1</v>
      </c>
      <c r="K14" s="34"/>
      <c r="L14" s="4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Z14" s="95" t="s">
        <v>193</v>
      </c>
      <c r="BA14" s="95" t="s">
        <v>1</v>
      </c>
      <c r="BB14" s="95" t="s">
        <v>1</v>
      </c>
      <c r="BC14" s="95" t="s">
        <v>3633</v>
      </c>
      <c r="BD14" s="95" t="s">
        <v>96</v>
      </c>
    </row>
    <row r="15" spans="1:56" s="2" customFormat="1" ht="18" customHeight="1">
      <c r="A15" s="34"/>
      <c r="B15" s="35"/>
      <c r="C15" s="34"/>
      <c r="D15" s="34"/>
      <c r="E15" s="26" t="s">
        <v>35</v>
      </c>
      <c r="F15" s="34"/>
      <c r="G15" s="34"/>
      <c r="H15" s="34"/>
      <c r="I15" s="28" t="s">
        <v>36</v>
      </c>
      <c r="J15" s="26" t="s">
        <v>1</v>
      </c>
      <c r="K15" s="34"/>
      <c r="L15" s="4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Z15" s="95" t="s">
        <v>1408</v>
      </c>
      <c r="BA15" s="95" t="s">
        <v>1</v>
      </c>
      <c r="BB15" s="95" t="s">
        <v>1</v>
      </c>
      <c r="BC15" s="95" t="s">
        <v>3634</v>
      </c>
      <c r="BD15" s="95" t="s">
        <v>96</v>
      </c>
    </row>
    <row r="16" spans="1:56" s="2" customFormat="1" ht="6.95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4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Z16" s="95" t="s">
        <v>3635</v>
      </c>
      <c r="BA16" s="95" t="s">
        <v>1</v>
      </c>
      <c r="BB16" s="95" t="s">
        <v>1</v>
      </c>
      <c r="BC16" s="95" t="s">
        <v>3636</v>
      </c>
      <c r="BD16" s="95" t="s">
        <v>96</v>
      </c>
    </row>
    <row r="17" spans="1:56" s="2" customFormat="1" ht="12" customHeight="1">
      <c r="A17" s="34"/>
      <c r="B17" s="35"/>
      <c r="C17" s="34"/>
      <c r="D17" s="28" t="s">
        <v>37</v>
      </c>
      <c r="E17" s="34"/>
      <c r="F17" s="34"/>
      <c r="G17" s="34"/>
      <c r="H17" s="34"/>
      <c r="I17" s="28" t="s">
        <v>34</v>
      </c>
      <c r="J17" s="29" t="str">
        <f>'Rekapitulace stavby'!AN13</f>
        <v>Vyplň údaj</v>
      </c>
      <c r="K17" s="34"/>
      <c r="L17" s="4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Z17" s="95" t="s">
        <v>2281</v>
      </c>
      <c r="BA17" s="95" t="s">
        <v>1</v>
      </c>
      <c r="BB17" s="95" t="s">
        <v>1</v>
      </c>
      <c r="BC17" s="95" t="s">
        <v>3637</v>
      </c>
      <c r="BD17" s="95" t="s">
        <v>96</v>
      </c>
    </row>
    <row r="18" spans="1:56" s="2" customFormat="1" ht="18" customHeight="1">
      <c r="A18" s="34"/>
      <c r="B18" s="35"/>
      <c r="C18" s="34"/>
      <c r="D18" s="34"/>
      <c r="E18" s="265" t="str">
        <f>'Rekapitulace stavby'!E14</f>
        <v>Vyplň údaj</v>
      </c>
      <c r="F18" s="235"/>
      <c r="G18" s="235"/>
      <c r="H18" s="235"/>
      <c r="I18" s="28" t="s">
        <v>36</v>
      </c>
      <c r="J18" s="29" t="str">
        <f>'Rekapitulace stavby'!AN14</f>
        <v>Vyplň údaj</v>
      </c>
      <c r="K18" s="34"/>
      <c r="L18" s="4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Z18" s="95" t="s">
        <v>2282</v>
      </c>
      <c r="BA18" s="95" t="s">
        <v>1</v>
      </c>
      <c r="BB18" s="95" t="s">
        <v>1</v>
      </c>
      <c r="BC18" s="95" t="s">
        <v>3638</v>
      </c>
      <c r="BD18" s="95" t="s">
        <v>96</v>
      </c>
    </row>
    <row r="19" spans="1:56" s="2" customFormat="1" ht="6.95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4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Z19" s="95" t="s">
        <v>3639</v>
      </c>
      <c r="BA19" s="95" t="s">
        <v>1</v>
      </c>
      <c r="BB19" s="95" t="s">
        <v>1</v>
      </c>
      <c r="BC19" s="95" t="s">
        <v>3640</v>
      </c>
      <c r="BD19" s="95" t="s">
        <v>96</v>
      </c>
    </row>
    <row r="20" spans="1:56" s="2" customFormat="1" ht="12" customHeight="1">
      <c r="A20" s="34"/>
      <c r="B20" s="35"/>
      <c r="C20" s="34"/>
      <c r="D20" s="28" t="s">
        <v>39</v>
      </c>
      <c r="E20" s="34"/>
      <c r="F20" s="34"/>
      <c r="G20" s="34"/>
      <c r="H20" s="34"/>
      <c r="I20" s="28" t="s">
        <v>34</v>
      </c>
      <c r="J20" s="26" t="s">
        <v>1</v>
      </c>
      <c r="K20" s="34"/>
      <c r="L20" s="4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Z20" s="95" t="s">
        <v>214</v>
      </c>
      <c r="BA20" s="95" t="s">
        <v>1</v>
      </c>
      <c r="BB20" s="95" t="s">
        <v>1</v>
      </c>
      <c r="BC20" s="95" t="s">
        <v>3641</v>
      </c>
      <c r="BD20" s="95" t="s">
        <v>96</v>
      </c>
    </row>
    <row r="21" spans="1:56" s="2" customFormat="1" ht="18" customHeight="1">
      <c r="A21" s="34"/>
      <c r="B21" s="35"/>
      <c r="C21" s="34"/>
      <c r="D21" s="34"/>
      <c r="E21" s="26" t="s">
        <v>40</v>
      </c>
      <c r="F21" s="34"/>
      <c r="G21" s="34"/>
      <c r="H21" s="34"/>
      <c r="I21" s="28" t="s">
        <v>36</v>
      </c>
      <c r="J21" s="26" t="s">
        <v>1</v>
      </c>
      <c r="K21" s="34"/>
      <c r="L21" s="4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Z21" s="95" t="s">
        <v>3642</v>
      </c>
      <c r="BA21" s="95" t="s">
        <v>1</v>
      </c>
      <c r="BB21" s="95" t="s">
        <v>1</v>
      </c>
      <c r="BC21" s="95" t="s">
        <v>3643</v>
      </c>
      <c r="BD21" s="95" t="s">
        <v>96</v>
      </c>
    </row>
    <row r="22" spans="1:56" s="2" customFormat="1" ht="6.95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4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Z22" s="95" t="s">
        <v>235</v>
      </c>
      <c r="BA22" s="95" t="s">
        <v>1</v>
      </c>
      <c r="BB22" s="95" t="s">
        <v>1</v>
      </c>
      <c r="BC22" s="95" t="s">
        <v>3644</v>
      </c>
      <c r="BD22" s="95" t="s">
        <v>96</v>
      </c>
    </row>
    <row r="23" spans="1:56" s="2" customFormat="1" ht="12" customHeight="1">
      <c r="A23" s="34"/>
      <c r="B23" s="35"/>
      <c r="C23" s="34"/>
      <c r="D23" s="28" t="s">
        <v>42</v>
      </c>
      <c r="E23" s="34"/>
      <c r="F23" s="34"/>
      <c r="G23" s="34"/>
      <c r="H23" s="34"/>
      <c r="I23" s="28" t="s">
        <v>34</v>
      </c>
      <c r="J23" s="26" t="s">
        <v>1</v>
      </c>
      <c r="K23" s="34"/>
      <c r="L23" s="4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Z23" s="95" t="s">
        <v>3645</v>
      </c>
      <c r="BA23" s="95" t="s">
        <v>1</v>
      </c>
      <c r="BB23" s="95" t="s">
        <v>1</v>
      </c>
      <c r="BC23" s="95" t="s">
        <v>3646</v>
      </c>
      <c r="BD23" s="95" t="s">
        <v>96</v>
      </c>
    </row>
    <row r="24" spans="1:56" s="2" customFormat="1" ht="18" customHeight="1">
      <c r="A24" s="34"/>
      <c r="B24" s="35"/>
      <c r="C24" s="34"/>
      <c r="D24" s="34"/>
      <c r="E24" s="26" t="s">
        <v>43</v>
      </c>
      <c r="F24" s="34"/>
      <c r="G24" s="34"/>
      <c r="H24" s="34"/>
      <c r="I24" s="28" t="s">
        <v>36</v>
      </c>
      <c r="J24" s="26" t="s">
        <v>1</v>
      </c>
      <c r="K24" s="34"/>
      <c r="L24" s="4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Z24" s="95" t="s">
        <v>3647</v>
      </c>
      <c r="BA24" s="95" t="s">
        <v>1</v>
      </c>
      <c r="BB24" s="95" t="s">
        <v>1</v>
      </c>
      <c r="BC24" s="95" t="s">
        <v>3648</v>
      </c>
      <c r="BD24" s="95" t="s">
        <v>96</v>
      </c>
    </row>
    <row r="25" spans="1:56" s="2" customFormat="1" ht="6.95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4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56" s="2" customFormat="1" ht="12" customHeight="1">
      <c r="A26" s="34"/>
      <c r="B26" s="35"/>
      <c r="C26" s="34"/>
      <c r="D26" s="28" t="s">
        <v>44</v>
      </c>
      <c r="E26" s="34"/>
      <c r="F26" s="34"/>
      <c r="G26" s="34"/>
      <c r="H26" s="34"/>
      <c r="I26" s="34"/>
      <c r="J26" s="34"/>
      <c r="K26" s="34"/>
      <c r="L26" s="4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56" s="8" customFormat="1" ht="95.25" customHeight="1">
      <c r="A27" s="97"/>
      <c r="B27" s="98"/>
      <c r="C27" s="97"/>
      <c r="D27" s="97"/>
      <c r="E27" s="239" t="s">
        <v>170</v>
      </c>
      <c r="F27" s="239"/>
      <c r="G27" s="239"/>
      <c r="H27" s="239"/>
      <c r="I27" s="97"/>
      <c r="J27" s="97"/>
      <c r="K27" s="97"/>
      <c r="L27" s="99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</row>
    <row r="28" spans="1:56" s="2" customFormat="1" ht="6.95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4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56" s="2" customFormat="1" ht="6.95" customHeight="1">
      <c r="A29" s="34"/>
      <c r="B29" s="35"/>
      <c r="C29" s="34"/>
      <c r="D29" s="68"/>
      <c r="E29" s="68"/>
      <c r="F29" s="68"/>
      <c r="G29" s="68"/>
      <c r="H29" s="68"/>
      <c r="I29" s="68"/>
      <c r="J29" s="68"/>
      <c r="K29" s="68"/>
      <c r="L29" s="4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56" s="2" customFormat="1" ht="25.35" customHeight="1">
      <c r="A30" s="34"/>
      <c r="B30" s="35"/>
      <c r="C30" s="34"/>
      <c r="D30" s="101" t="s">
        <v>46</v>
      </c>
      <c r="E30" s="34"/>
      <c r="F30" s="34"/>
      <c r="G30" s="34"/>
      <c r="H30" s="34"/>
      <c r="I30" s="34"/>
      <c r="J30" s="73">
        <f>ROUND(J125, 0)</f>
        <v>0</v>
      </c>
      <c r="K30" s="34"/>
      <c r="L30" s="4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56" s="2" customFormat="1" ht="6.95" customHeight="1">
      <c r="A31" s="34"/>
      <c r="B31" s="35"/>
      <c r="C31" s="34"/>
      <c r="D31" s="68"/>
      <c r="E31" s="68"/>
      <c r="F31" s="68"/>
      <c r="G31" s="68"/>
      <c r="H31" s="68"/>
      <c r="I31" s="68"/>
      <c r="J31" s="68"/>
      <c r="K31" s="68"/>
      <c r="L31" s="4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56" s="2" customFormat="1" ht="14.45" customHeight="1">
      <c r="A32" s="34"/>
      <c r="B32" s="35"/>
      <c r="C32" s="34"/>
      <c r="D32" s="34"/>
      <c r="E32" s="34"/>
      <c r="F32" s="38" t="s">
        <v>48</v>
      </c>
      <c r="G32" s="34"/>
      <c r="H32" s="34"/>
      <c r="I32" s="38" t="s">
        <v>47</v>
      </c>
      <c r="J32" s="38" t="s">
        <v>49</v>
      </c>
      <c r="K32" s="34"/>
      <c r="L32" s="4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5"/>
      <c r="C33" s="34"/>
      <c r="D33" s="102" t="s">
        <v>50</v>
      </c>
      <c r="E33" s="28" t="s">
        <v>51</v>
      </c>
      <c r="F33" s="103">
        <f>ROUND((SUM(BE125:BE624)),  0)</f>
        <v>0</v>
      </c>
      <c r="G33" s="34"/>
      <c r="H33" s="34"/>
      <c r="I33" s="104">
        <v>0.21</v>
      </c>
      <c r="J33" s="103">
        <f>ROUND(((SUM(BE125:BE624))*I33),  0)</f>
        <v>0</v>
      </c>
      <c r="K33" s="34"/>
      <c r="L33" s="4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5"/>
      <c r="C34" s="34"/>
      <c r="D34" s="34"/>
      <c r="E34" s="28" t="s">
        <v>52</v>
      </c>
      <c r="F34" s="103">
        <f>ROUND((SUM(BF125:BF624)),  0)</f>
        <v>0</v>
      </c>
      <c r="G34" s="34"/>
      <c r="H34" s="34"/>
      <c r="I34" s="104">
        <v>0.15</v>
      </c>
      <c r="J34" s="103">
        <f>ROUND(((SUM(BF125:BF624))*I34),  0)</f>
        <v>0</v>
      </c>
      <c r="K34" s="34"/>
      <c r="L34" s="4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5"/>
      <c r="C35" s="34"/>
      <c r="D35" s="34"/>
      <c r="E35" s="28" t="s">
        <v>53</v>
      </c>
      <c r="F35" s="103">
        <f>ROUND((SUM(BG125:BG624)),  0)</f>
        <v>0</v>
      </c>
      <c r="G35" s="34"/>
      <c r="H35" s="34"/>
      <c r="I35" s="104">
        <v>0.21</v>
      </c>
      <c r="J35" s="103">
        <f>0</f>
        <v>0</v>
      </c>
      <c r="K35" s="34"/>
      <c r="L35" s="4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5"/>
      <c r="C36" s="34"/>
      <c r="D36" s="34"/>
      <c r="E36" s="28" t="s">
        <v>54</v>
      </c>
      <c r="F36" s="103">
        <f>ROUND((SUM(BH125:BH624)),  0)</f>
        <v>0</v>
      </c>
      <c r="G36" s="34"/>
      <c r="H36" s="34"/>
      <c r="I36" s="104">
        <v>0.15</v>
      </c>
      <c r="J36" s="103">
        <f>0</f>
        <v>0</v>
      </c>
      <c r="K36" s="34"/>
      <c r="L36" s="4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5"/>
      <c r="C37" s="34"/>
      <c r="D37" s="34"/>
      <c r="E37" s="28" t="s">
        <v>55</v>
      </c>
      <c r="F37" s="103">
        <f>ROUND((SUM(BI125:BI624)),  0)</f>
        <v>0</v>
      </c>
      <c r="G37" s="34"/>
      <c r="H37" s="34"/>
      <c r="I37" s="104">
        <v>0</v>
      </c>
      <c r="J37" s="103">
        <f>0</f>
        <v>0</v>
      </c>
      <c r="K37" s="34"/>
      <c r="L37" s="4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4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5"/>
      <c r="C39" s="105"/>
      <c r="D39" s="106" t="s">
        <v>56</v>
      </c>
      <c r="E39" s="62"/>
      <c r="F39" s="62"/>
      <c r="G39" s="107" t="s">
        <v>57</v>
      </c>
      <c r="H39" s="108" t="s">
        <v>58</v>
      </c>
      <c r="I39" s="62"/>
      <c r="J39" s="109">
        <f>SUM(J30:J37)</f>
        <v>0</v>
      </c>
      <c r="K39" s="110"/>
      <c r="L39" s="4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4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2" customFormat="1" ht="14.45" customHeight="1">
      <c r="B49" s="44"/>
      <c r="D49" s="45" t="s">
        <v>59</v>
      </c>
      <c r="E49" s="46"/>
      <c r="F49" s="46"/>
      <c r="G49" s="45" t="s">
        <v>60</v>
      </c>
      <c r="H49" s="46"/>
      <c r="I49" s="46"/>
      <c r="J49" s="46"/>
      <c r="K49" s="46"/>
      <c r="L49" s="44"/>
    </row>
    <row r="50" spans="1:31">
      <c r="B50" s="21"/>
      <c r="L50" s="21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 s="2" customFormat="1" ht="12.75">
      <c r="A60" s="34"/>
      <c r="B60" s="35"/>
      <c r="C60" s="34"/>
      <c r="D60" s="47" t="s">
        <v>61</v>
      </c>
      <c r="E60" s="37"/>
      <c r="F60" s="111" t="s">
        <v>62</v>
      </c>
      <c r="G60" s="47" t="s">
        <v>61</v>
      </c>
      <c r="H60" s="37"/>
      <c r="I60" s="37"/>
      <c r="J60" s="112" t="s">
        <v>62</v>
      </c>
      <c r="K60" s="37"/>
      <c r="L60" s="4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</row>
    <row r="61" spans="1:31">
      <c r="B61" s="21"/>
      <c r="L61" s="21"/>
    </row>
    <row r="62" spans="1:31">
      <c r="B62" s="21"/>
      <c r="L62" s="21"/>
    </row>
    <row r="63" spans="1:31">
      <c r="B63" s="21"/>
      <c r="L63" s="21"/>
    </row>
    <row r="64" spans="1:31" s="2" customFormat="1" ht="12.75">
      <c r="A64" s="34"/>
      <c r="B64" s="35"/>
      <c r="C64" s="34"/>
      <c r="D64" s="45" t="s">
        <v>63</v>
      </c>
      <c r="E64" s="48"/>
      <c r="F64" s="48"/>
      <c r="G64" s="45" t="s">
        <v>64</v>
      </c>
      <c r="H64" s="48"/>
      <c r="I64" s="48"/>
      <c r="J64" s="48"/>
      <c r="K64" s="48"/>
      <c r="L64" s="4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</row>
    <row r="65" spans="1:31">
      <c r="B65" s="21"/>
      <c r="L65" s="21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 s="2" customFormat="1" ht="12.75">
      <c r="A75" s="34"/>
      <c r="B75" s="35"/>
      <c r="C75" s="34"/>
      <c r="D75" s="47" t="s">
        <v>61</v>
      </c>
      <c r="E75" s="37"/>
      <c r="F75" s="111" t="s">
        <v>62</v>
      </c>
      <c r="G75" s="47" t="s">
        <v>61</v>
      </c>
      <c r="H75" s="37"/>
      <c r="I75" s="37"/>
      <c r="J75" s="112" t="s">
        <v>62</v>
      </c>
      <c r="K75" s="37"/>
      <c r="L75" s="4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pans="1:31" s="2" customFormat="1" ht="14.45" customHeight="1">
      <c r="A76" s="34"/>
      <c r="B76" s="49"/>
      <c r="C76" s="50"/>
      <c r="D76" s="50"/>
      <c r="E76" s="50"/>
      <c r="F76" s="50"/>
      <c r="G76" s="50"/>
      <c r="H76" s="50"/>
      <c r="I76" s="50"/>
      <c r="J76" s="50"/>
      <c r="K76" s="50"/>
      <c r="L76" s="4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80" spans="1:31" s="2" customFormat="1" ht="6.95" customHeight="1">
      <c r="A80" s="34"/>
      <c r="B80" s="51"/>
      <c r="C80" s="52"/>
      <c r="D80" s="52"/>
      <c r="E80" s="52"/>
      <c r="F80" s="52"/>
      <c r="G80" s="52"/>
      <c r="H80" s="52"/>
      <c r="I80" s="52"/>
      <c r="J80" s="52"/>
      <c r="K80" s="52"/>
      <c r="L80" s="4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pans="1:47" s="2" customFormat="1" ht="24.95" customHeight="1">
      <c r="A81" s="34"/>
      <c r="B81" s="35"/>
      <c r="C81" s="22" t="s">
        <v>265</v>
      </c>
      <c r="D81" s="34"/>
      <c r="E81" s="34"/>
      <c r="F81" s="34"/>
      <c r="G81" s="34"/>
      <c r="H81" s="34"/>
      <c r="I81" s="34"/>
      <c r="J81" s="34"/>
      <c r="K81" s="34"/>
      <c r="L81" s="4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6.95" customHeight="1">
      <c r="A82" s="34"/>
      <c r="B82" s="35"/>
      <c r="C82" s="34"/>
      <c r="D82" s="34"/>
      <c r="E82" s="34"/>
      <c r="F82" s="34"/>
      <c r="G82" s="34"/>
      <c r="H82" s="34"/>
      <c r="I82" s="34"/>
      <c r="J82" s="34"/>
      <c r="K82" s="34"/>
      <c r="L82" s="4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12" customHeight="1">
      <c r="A83" s="34"/>
      <c r="B83" s="35"/>
      <c r="C83" s="28" t="s">
        <v>16</v>
      </c>
      <c r="D83" s="34"/>
      <c r="E83" s="34"/>
      <c r="F83" s="34"/>
      <c r="G83" s="34"/>
      <c r="H83" s="34"/>
      <c r="I83" s="34"/>
      <c r="J83" s="34"/>
      <c r="K83" s="34"/>
      <c r="L83" s="4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6.5" customHeight="1">
      <c r="A84" s="34"/>
      <c r="B84" s="35"/>
      <c r="C84" s="34"/>
      <c r="D84" s="34"/>
      <c r="E84" s="263" t="str">
        <f>E7</f>
        <v>BRNO, DŘEVAŘSKÁ - REKONSTRUKCE KANALIZACE A VODOVODU</v>
      </c>
      <c r="F84" s="264"/>
      <c r="G84" s="264"/>
      <c r="H84" s="264"/>
      <c r="I84" s="34"/>
      <c r="J84" s="34"/>
      <c r="K84" s="34"/>
      <c r="L84" s="4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2" customHeight="1">
      <c r="A85" s="34"/>
      <c r="B85" s="35"/>
      <c r="C85" s="28" t="s">
        <v>130</v>
      </c>
      <c r="D85" s="34"/>
      <c r="E85" s="34"/>
      <c r="F85" s="34"/>
      <c r="G85" s="34"/>
      <c r="H85" s="34"/>
      <c r="I85" s="34"/>
      <c r="J85" s="34"/>
      <c r="K85" s="34"/>
      <c r="L85" s="4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6.5" customHeight="1">
      <c r="A86" s="34"/>
      <c r="B86" s="35"/>
      <c r="C86" s="34"/>
      <c r="D86" s="34"/>
      <c r="E86" s="246" t="str">
        <f>E9</f>
        <v>SO 03 - VODOVOD</v>
      </c>
      <c r="F86" s="262"/>
      <c r="G86" s="262"/>
      <c r="H86" s="262"/>
      <c r="I86" s="34"/>
      <c r="J86" s="34"/>
      <c r="K86" s="34"/>
      <c r="L86" s="4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6.95" customHeight="1">
      <c r="A87" s="34"/>
      <c r="B87" s="35"/>
      <c r="C87" s="34"/>
      <c r="D87" s="34"/>
      <c r="E87" s="34"/>
      <c r="F87" s="34"/>
      <c r="G87" s="34"/>
      <c r="H87" s="34"/>
      <c r="I87" s="34"/>
      <c r="J87" s="34"/>
      <c r="K87" s="34"/>
      <c r="L87" s="4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12" customHeight="1">
      <c r="A88" s="34"/>
      <c r="B88" s="35"/>
      <c r="C88" s="28" t="s">
        <v>24</v>
      </c>
      <c r="D88" s="34"/>
      <c r="E88" s="34"/>
      <c r="F88" s="26" t="str">
        <f>F12</f>
        <v>BRNO</v>
      </c>
      <c r="G88" s="34"/>
      <c r="H88" s="34"/>
      <c r="I88" s="28" t="s">
        <v>26</v>
      </c>
      <c r="J88" s="57" t="str">
        <f>IF(J12="","",J12)</f>
        <v/>
      </c>
      <c r="K88" s="34"/>
      <c r="L88" s="4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6.95" customHeight="1">
      <c r="A89" s="34"/>
      <c r="B89" s="35"/>
      <c r="C89" s="34"/>
      <c r="D89" s="34"/>
      <c r="E89" s="34"/>
      <c r="F89" s="34"/>
      <c r="G89" s="34"/>
      <c r="H89" s="34"/>
      <c r="I89" s="34"/>
      <c r="J89" s="34"/>
      <c r="K89" s="34"/>
      <c r="L89" s="4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40.15" customHeight="1">
      <c r="A90" s="34"/>
      <c r="B90" s="35"/>
      <c r="C90" s="28" t="s">
        <v>33</v>
      </c>
      <c r="D90" s="34"/>
      <c r="E90" s="34"/>
      <c r="F90" s="26" t="str">
        <f>E15</f>
        <v>BRNĚNSKÉ VODÁRNY A KANALIZACE a.s.</v>
      </c>
      <c r="G90" s="34"/>
      <c r="H90" s="34"/>
      <c r="I90" s="28" t="s">
        <v>39</v>
      </c>
      <c r="J90" s="32" t="str">
        <f>E21</f>
        <v>SWECO HYDROPROJEKT a.s. OZ BRNO</v>
      </c>
      <c r="K90" s="34"/>
      <c r="L90" s="4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15.2" customHeight="1">
      <c r="A91" s="34"/>
      <c r="B91" s="35"/>
      <c r="C91" s="28" t="s">
        <v>37</v>
      </c>
      <c r="D91" s="34"/>
      <c r="E91" s="34"/>
      <c r="F91" s="26" t="str">
        <f>IF(E18="","",E18)</f>
        <v>Vyplň údaj</v>
      </c>
      <c r="G91" s="34"/>
      <c r="H91" s="34"/>
      <c r="I91" s="28" t="s">
        <v>42</v>
      </c>
      <c r="J91" s="32" t="str">
        <f>E24</f>
        <v>Obrtel M.</v>
      </c>
      <c r="K91" s="34"/>
      <c r="L91" s="4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0.35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4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29.25" customHeight="1">
      <c r="A93" s="34"/>
      <c r="B93" s="35"/>
      <c r="C93" s="113" t="s">
        <v>266</v>
      </c>
      <c r="D93" s="105"/>
      <c r="E93" s="105"/>
      <c r="F93" s="105"/>
      <c r="G93" s="105"/>
      <c r="H93" s="105"/>
      <c r="I93" s="105"/>
      <c r="J93" s="114" t="s">
        <v>267</v>
      </c>
      <c r="K93" s="105"/>
      <c r="L93" s="4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10.35" customHeight="1">
      <c r="A94" s="34"/>
      <c r="B94" s="35"/>
      <c r="C94" s="34"/>
      <c r="D94" s="34"/>
      <c r="E94" s="34"/>
      <c r="F94" s="34"/>
      <c r="G94" s="34"/>
      <c r="H94" s="34"/>
      <c r="I94" s="34"/>
      <c r="J94" s="34"/>
      <c r="K94" s="34"/>
      <c r="L94" s="4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22.9" customHeight="1">
      <c r="A95" s="34"/>
      <c r="B95" s="35"/>
      <c r="C95" s="115" t="s">
        <v>268</v>
      </c>
      <c r="D95" s="34"/>
      <c r="E95" s="34"/>
      <c r="F95" s="34"/>
      <c r="G95" s="34"/>
      <c r="H95" s="34"/>
      <c r="I95" s="34"/>
      <c r="J95" s="73">
        <f>J125</f>
        <v>0</v>
      </c>
      <c r="K95" s="34"/>
      <c r="L95" s="4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U95" s="18" t="s">
        <v>269</v>
      </c>
    </row>
    <row r="96" spans="1:47" s="9" customFormat="1" ht="24.95" customHeight="1">
      <c r="B96" s="116"/>
      <c r="D96" s="117" t="s">
        <v>270</v>
      </c>
      <c r="E96" s="118"/>
      <c r="F96" s="118"/>
      <c r="G96" s="118"/>
      <c r="H96" s="118"/>
      <c r="I96" s="118"/>
      <c r="J96" s="119">
        <f>J126</f>
        <v>0</v>
      </c>
      <c r="L96" s="116"/>
    </row>
    <row r="97" spans="1:31" s="10" customFormat="1" ht="19.899999999999999" customHeight="1">
      <c r="B97" s="120"/>
      <c r="D97" s="121" t="s">
        <v>2062</v>
      </c>
      <c r="E97" s="122"/>
      <c r="F97" s="122"/>
      <c r="G97" s="122"/>
      <c r="H97" s="122"/>
      <c r="I97" s="122"/>
      <c r="J97" s="123">
        <f>J127</f>
        <v>0</v>
      </c>
      <c r="L97" s="120"/>
    </row>
    <row r="98" spans="1:31" s="10" customFormat="1" ht="19.899999999999999" customHeight="1">
      <c r="B98" s="120"/>
      <c r="D98" s="121" t="s">
        <v>275</v>
      </c>
      <c r="E98" s="122"/>
      <c r="F98" s="122"/>
      <c r="G98" s="122"/>
      <c r="H98" s="122"/>
      <c r="I98" s="122"/>
      <c r="J98" s="123">
        <f>J381</f>
        <v>0</v>
      </c>
      <c r="L98" s="120"/>
    </row>
    <row r="99" spans="1:31" s="10" customFormat="1" ht="19.899999999999999" customHeight="1">
      <c r="B99" s="120"/>
      <c r="D99" s="121" t="s">
        <v>276</v>
      </c>
      <c r="E99" s="122"/>
      <c r="F99" s="122"/>
      <c r="G99" s="122"/>
      <c r="H99" s="122"/>
      <c r="I99" s="122"/>
      <c r="J99" s="123">
        <f>J406</f>
        <v>0</v>
      </c>
      <c r="L99" s="120"/>
    </row>
    <row r="100" spans="1:31" s="10" customFormat="1" ht="19.899999999999999" customHeight="1">
      <c r="B100" s="120"/>
      <c r="D100" s="121" t="s">
        <v>277</v>
      </c>
      <c r="E100" s="122"/>
      <c r="F100" s="122"/>
      <c r="G100" s="122"/>
      <c r="H100" s="122"/>
      <c r="I100" s="122"/>
      <c r="J100" s="123">
        <f>J439</f>
        <v>0</v>
      </c>
      <c r="L100" s="120"/>
    </row>
    <row r="101" spans="1:31" s="10" customFormat="1" ht="19.899999999999999" customHeight="1">
      <c r="B101" s="120"/>
      <c r="D101" s="121" t="s">
        <v>279</v>
      </c>
      <c r="E101" s="122"/>
      <c r="F101" s="122"/>
      <c r="G101" s="122"/>
      <c r="H101" s="122"/>
      <c r="I101" s="122"/>
      <c r="J101" s="123">
        <f>J453</f>
        <v>0</v>
      </c>
      <c r="L101" s="120"/>
    </row>
    <row r="102" spans="1:31" s="10" customFormat="1" ht="19.899999999999999" customHeight="1">
      <c r="B102" s="120"/>
      <c r="D102" s="121" t="s">
        <v>281</v>
      </c>
      <c r="E102" s="122"/>
      <c r="F102" s="122"/>
      <c r="G102" s="122"/>
      <c r="H102" s="122"/>
      <c r="I102" s="122"/>
      <c r="J102" s="123">
        <f>J611</f>
        <v>0</v>
      </c>
      <c r="L102" s="120"/>
    </row>
    <row r="103" spans="1:31" s="9" customFormat="1" ht="24.95" customHeight="1">
      <c r="B103" s="116"/>
      <c r="D103" s="117" t="s">
        <v>284</v>
      </c>
      <c r="E103" s="118"/>
      <c r="F103" s="118"/>
      <c r="G103" s="118"/>
      <c r="H103" s="118"/>
      <c r="I103" s="118"/>
      <c r="J103" s="119">
        <f>J613</f>
        <v>0</v>
      </c>
      <c r="L103" s="116"/>
    </row>
    <row r="104" spans="1:31" s="10" customFormat="1" ht="19.899999999999999" customHeight="1">
      <c r="B104" s="120"/>
      <c r="D104" s="121" t="s">
        <v>3649</v>
      </c>
      <c r="E104" s="122"/>
      <c r="F104" s="122"/>
      <c r="G104" s="122"/>
      <c r="H104" s="122"/>
      <c r="I104" s="122"/>
      <c r="J104" s="123">
        <f>J614</f>
        <v>0</v>
      </c>
      <c r="L104" s="120"/>
    </row>
    <row r="105" spans="1:31" s="10" customFormat="1" ht="19.899999999999999" customHeight="1">
      <c r="B105" s="120"/>
      <c r="D105" s="121" t="s">
        <v>286</v>
      </c>
      <c r="E105" s="122"/>
      <c r="F105" s="122"/>
      <c r="G105" s="122"/>
      <c r="H105" s="122"/>
      <c r="I105" s="122"/>
      <c r="J105" s="123">
        <f>J616</f>
        <v>0</v>
      </c>
      <c r="L105" s="120"/>
    </row>
    <row r="106" spans="1:31" s="2" customFormat="1" ht="21.75" customHeight="1">
      <c r="A106" s="34"/>
      <c r="B106" s="35"/>
      <c r="C106" s="34"/>
      <c r="D106" s="34"/>
      <c r="E106" s="34"/>
      <c r="F106" s="34"/>
      <c r="G106" s="34"/>
      <c r="H106" s="34"/>
      <c r="I106" s="34"/>
      <c r="J106" s="34"/>
      <c r="K106" s="34"/>
      <c r="L106" s="4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pans="1:31" s="2" customFormat="1" ht="6.95" customHeight="1">
      <c r="A107" s="34"/>
      <c r="B107" s="49"/>
      <c r="C107" s="50"/>
      <c r="D107" s="50"/>
      <c r="E107" s="50"/>
      <c r="F107" s="50"/>
      <c r="G107" s="50"/>
      <c r="H107" s="50"/>
      <c r="I107" s="50"/>
      <c r="J107" s="50"/>
      <c r="K107" s="50"/>
      <c r="L107" s="4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11" spans="1:31" s="2" customFormat="1" ht="6.95" customHeight="1">
      <c r="A111" s="34"/>
      <c r="B111" s="51"/>
      <c r="C111" s="52"/>
      <c r="D111" s="52"/>
      <c r="E111" s="52"/>
      <c r="F111" s="52"/>
      <c r="G111" s="52"/>
      <c r="H111" s="52"/>
      <c r="I111" s="52"/>
      <c r="J111" s="52"/>
      <c r="K111" s="52"/>
      <c r="L111" s="4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24.95" customHeight="1">
      <c r="A112" s="34"/>
      <c r="B112" s="35"/>
      <c r="C112" s="22" t="s">
        <v>287</v>
      </c>
      <c r="D112" s="34"/>
      <c r="E112" s="34"/>
      <c r="F112" s="34"/>
      <c r="G112" s="34"/>
      <c r="H112" s="34"/>
      <c r="I112" s="34"/>
      <c r="J112" s="34"/>
      <c r="K112" s="34"/>
      <c r="L112" s="4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6.95" customHeight="1">
      <c r="A113" s="34"/>
      <c r="B113" s="35"/>
      <c r="C113" s="34"/>
      <c r="D113" s="34"/>
      <c r="E113" s="34"/>
      <c r="F113" s="34"/>
      <c r="G113" s="34"/>
      <c r="H113" s="34"/>
      <c r="I113" s="34"/>
      <c r="J113" s="34"/>
      <c r="K113" s="34"/>
      <c r="L113" s="4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12" customHeight="1">
      <c r="A114" s="34"/>
      <c r="B114" s="35"/>
      <c r="C114" s="28" t="s">
        <v>16</v>
      </c>
      <c r="D114" s="34"/>
      <c r="E114" s="34"/>
      <c r="F114" s="34"/>
      <c r="G114" s="34"/>
      <c r="H114" s="34"/>
      <c r="I114" s="34"/>
      <c r="J114" s="34"/>
      <c r="K114" s="34"/>
      <c r="L114" s="4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16.5" customHeight="1">
      <c r="A115" s="34"/>
      <c r="B115" s="35"/>
      <c r="C115" s="34"/>
      <c r="D115" s="34"/>
      <c r="E115" s="263" t="str">
        <f>E7</f>
        <v>BRNO, DŘEVAŘSKÁ - REKONSTRUKCE KANALIZACE A VODOVODU</v>
      </c>
      <c r="F115" s="264"/>
      <c r="G115" s="264"/>
      <c r="H115" s="264"/>
      <c r="I115" s="34"/>
      <c r="J115" s="34"/>
      <c r="K115" s="34"/>
      <c r="L115" s="4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12" customHeight="1">
      <c r="A116" s="34"/>
      <c r="B116" s="35"/>
      <c r="C116" s="28" t="s">
        <v>130</v>
      </c>
      <c r="D116" s="34"/>
      <c r="E116" s="34"/>
      <c r="F116" s="34"/>
      <c r="G116" s="34"/>
      <c r="H116" s="34"/>
      <c r="I116" s="34"/>
      <c r="J116" s="34"/>
      <c r="K116" s="34"/>
      <c r="L116" s="4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16.5" customHeight="1">
      <c r="A117" s="34"/>
      <c r="B117" s="35"/>
      <c r="C117" s="34"/>
      <c r="D117" s="34"/>
      <c r="E117" s="246" t="str">
        <f>E9</f>
        <v>SO 03 - VODOVOD</v>
      </c>
      <c r="F117" s="262"/>
      <c r="G117" s="262"/>
      <c r="H117" s="262"/>
      <c r="I117" s="34"/>
      <c r="J117" s="34"/>
      <c r="K117" s="34"/>
      <c r="L117" s="4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6.95" customHeight="1">
      <c r="A118" s="34"/>
      <c r="B118" s="35"/>
      <c r="C118" s="34"/>
      <c r="D118" s="34"/>
      <c r="E118" s="34"/>
      <c r="F118" s="34"/>
      <c r="G118" s="34"/>
      <c r="H118" s="34"/>
      <c r="I118" s="34"/>
      <c r="J118" s="34"/>
      <c r="K118" s="34"/>
      <c r="L118" s="4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2" customFormat="1" ht="12" customHeight="1">
      <c r="A119" s="34"/>
      <c r="B119" s="35"/>
      <c r="C119" s="28" t="s">
        <v>24</v>
      </c>
      <c r="D119" s="34"/>
      <c r="E119" s="34"/>
      <c r="F119" s="26" t="str">
        <f>F12</f>
        <v>BRNO</v>
      </c>
      <c r="G119" s="34"/>
      <c r="H119" s="34"/>
      <c r="I119" s="28" t="s">
        <v>26</v>
      </c>
      <c r="J119" s="57" t="str">
        <f>IF(J12="","",J12)</f>
        <v/>
      </c>
      <c r="K119" s="34"/>
      <c r="L119" s="4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5" s="2" customFormat="1" ht="6.95" customHeight="1">
      <c r="A120" s="34"/>
      <c r="B120" s="35"/>
      <c r="C120" s="34"/>
      <c r="D120" s="34"/>
      <c r="E120" s="34"/>
      <c r="F120" s="34"/>
      <c r="G120" s="34"/>
      <c r="H120" s="34"/>
      <c r="I120" s="34"/>
      <c r="J120" s="34"/>
      <c r="K120" s="34"/>
      <c r="L120" s="4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65" s="2" customFormat="1" ht="40.15" customHeight="1">
      <c r="A121" s="34"/>
      <c r="B121" s="35"/>
      <c r="C121" s="28" t="s">
        <v>33</v>
      </c>
      <c r="D121" s="34"/>
      <c r="E121" s="34"/>
      <c r="F121" s="26" t="str">
        <f>E15</f>
        <v>BRNĚNSKÉ VODÁRNY A KANALIZACE a.s.</v>
      </c>
      <c r="G121" s="34"/>
      <c r="H121" s="34"/>
      <c r="I121" s="28" t="s">
        <v>39</v>
      </c>
      <c r="J121" s="32" t="str">
        <f>E21</f>
        <v>SWECO HYDROPROJEKT a.s. OZ BRNO</v>
      </c>
      <c r="K121" s="34"/>
      <c r="L121" s="4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65" s="2" customFormat="1" ht="15.2" customHeight="1">
      <c r="A122" s="34"/>
      <c r="B122" s="35"/>
      <c r="C122" s="28" t="s">
        <v>37</v>
      </c>
      <c r="D122" s="34"/>
      <c r="E122" s="34"/>
      <c r="F122" s="26" t="str">
        <f>IF(E18="","",E18)</f>
        <v>Vyplň údaj</v>
      </c>
      <c r="G122" s="34"/>
      <c r="H122" s="34"/>
      <c r="I122" s="28" t="s">
        <v>42</v>
      </c>
      <c r="J122" s="32" t="str">
        <f>E24</f>
        <v>Obrtel M.</v>
      </c>
      <c r="K122" s="34"/>
      <c r="L122" s="4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65" s="2" customFormat="1" ht="10.35" customHeight="1">
      <c r="A123" s="34"/>
      <c r="B123" s="35"/>
      <c r="C123" s="34"/>
      <c r="D123" s="34"/>
      <c r="E123" s="34"/>
      <c r="F123" s="34"/>
      <c r="G123" s="34"/>
      <c r="H123" s="34"/>
      <c r="I123" s="34"/>
      <c r="J123" s="34"/>
      <c r="K123" s="34"/>
      <c r="L123" s="4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1:65" s="11" customFormat="1" ht="29.25" customHeight="1">
      <c r="A124" s="124"/>
      <c r="B124" s="125"/>
      <c r="C124" s="126" t="s">
        <v>288</v>
      </c>
      <c r="D124" s="127" t="s">
        <v>71</v>
      </c>
      <c r="E124" s="127" t="s">
        <v>67</v>
      </c>
      <c r="F124" s="127" t="s">
        <v>68</v>
      </c>
      <c r="G124" s="127" t="s">
        <v>289</v>
      </c>
      <c r="H124" s="127" t="s">
        <v>290</v>
      </c>
      <c r="I124" s="127" t="s">
        <v>291</v>
      </c>
      <c r="J124" s="127" t="s">
        <v>267</v>
      </c>
      <c r="K124" s="128" t="s">
        <v>292</v>
      </c>
      <c r="L124" s="129"/>
      <c r="M124" s="64" t="s">
        <v>1</v>
      </c>
      <c r="N124" s="65" t="s">
        <v>50</v>
      </c>
      <c r="O124" s="65" t="s">
        <v>293</v>
      </c>
      <c r="P124" s="65" t="s">
        <v>294</v>
      </c>
      <c r="Q124" s="65" t="s">
        <v>295</v>
      </c>
      <c r="R124" s="65" t="s">
        <v>296</v>
      </c>
      <c r="S124" s="65" t="s">
        <v>297</v>
      </c>
      <c r="T124" s="66" t="s">
        <v>298</v>
      </c>
      <c r="U124" s="124"/>
      <c r="V124" s="124"/>
      <c r="W124" s="124"/>
      <c r="X124" s="124"/>
      <c r="Y124" s="124"/>
      <c r="Z124" s="124"/>
      <c r="AA124" s="124"/>
      <c r="AB124" s="124"/>
      <c r="AC124" s="124"/>
      <c r="AD124" s="124"/>
      <c r="AE124" s="124"/>
    </row>
    <row r="125" spans="1:65" s="2" customFormat="1" ht="22.9" customHeight="1">
      <c r="A125" s="34"/>
      <c r="B125" s="35"/>
      <c r="C125" s="71" t="s">
        <v>299</v>
      </c>
      <c r="D125" s="34"/>
      <c r="E125" s="34"/>
      <c r="F125" s="34"/>
      <c r="G125" s="34"/>
      <c r="H125" s="34"/>
      <c r="I125" s="34"/>
      <c r="J125" s="130">
        <f>BK125</f>
        <v>0</v>
      </c>
      <c r="K125" s="34"/>
      <c r="L125" s="35"/>
      <c r="M125" s="67"/>
      <c r="N125" s="58"/>
      <c r="O125" s="68"/>
      <c r="P125" s="131">
        <f>P126+P613</f>
        <v>0</v>
      </c>
      <c r="Q125" s="68"/>
      <c r="R125" s="131">
        <f>R126+R613</f>
        <v>28.581788230000001</v>
      </c>
      <c r="S125" s="68"/>
      <c r="T125" s="132">
        <f>T126+T613</f>
        <v>450.32039999999995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T125" s="18" t="s">
        <v>85</v>
      </c>
      <c r="AU125" s="18" t="s">
        <v>269</v>
      </c>
      <c r="BK125" s="133">
        <f>BK126+BK613</f>
        <v>0</v>
      </c>
    </row>
    <row r="126" spans="1:65" s="12" customFormat="1" ht="25.9" customHeight="1">
      <c r="B126" s="134"/>
      <c r="D126" s="135" t="s">
        <v>85</v>
      </c>
      <c r="E126" s="136" t="s">
        <v>300</v>
      </c>
      <c r="F126" s="136" t="s">
        <v>301</v>
      </c>
      <c r="I126" s="137"/>
      <c r="J126" s="138">
        <f>BK126</f>
        <v>0</v>
      </c>
      <c r="L126" s="134"/>
      <c r="M126" s="139"/>
      <c r="N126" s="140"/>
      <c r="O126" s="140"/>
      <c r="P126" s="141">
        <f>P127+P381+P406+P439+P453+P611</f>
        <v>0</v>
      </c>
      <c r="Q126" s="140"/>
      <c r="R126" s="141">
        <f>R127+R381+R406+R439+R453+R611</f>
        <v>28.577364230000001</v>
      </c>
      <c r="S126" s="140"/>
      <c r="T126" s="142">
        <f>T127+T381+T406+T439+T453+T611</f>
        <v>450.32039999999995</v>
      </c>
      <c r="AR126" s="135" t="s">
        <v>23</v>
      </c>
      <c r="AT126" s="143" t="s">
        <v>85</v>
      </c>
      <c r="AU126" s="143" t="s">
        <v>86</v>
      </c>
      <c r="AY126" s="135" t="s">
        <v>302</v>
      </c>
      <c r="BK126" s="144">
        <f>BK127+BK381+BK406+BK439+BK453+BK611</f>
        <v>0</v>
      </c>
    </row>
    <row r="127" spans="1:65" s="12" customFormat="1" ht="22.9" customHeight="1">
      <c r="B127" s="134"/>
      <c r="D127" s="135" t="s">
        <v>85</v>
      </c>
      <c r="E127" s="145" t="s">
        <v>23</v>
      </c>
      <c r="F127" s="145" t="s">
        <v>2063</v>
      </c>
      <c r="I127" s="137"/>
      <c r="J127" s="146">
        <f>BK127</f>
        <v>0</v>
      </c>
      <c r="L127" s="134"/>
      <c r="M127" s="139"/>
      <c r="N127" s="140"/>
      <c r="O127" s="140"/>
      <c r="P127" s="141">
        <f>SUM(P128:P380)</f>
        <v>0</v>
      </c>
      <c r="Q127" s="140"/>
      <c r="R127" s="141">
        <f>SUM(R128:R380)</f>
        <v>3.0030724800000002</v>
      </c>
      <c r="S127" s="140"/>
      <c r="T127" s="142">
        <f>SUM(T128:T380)</f>
        <v>445.76779999999997</v>
      </c>
      <c r="AR127" s="135" t="s">
        <v>23</v>
      </c>
      <c r="AT127" s="143" t="s">
        <v>85</v>
      </c>
      <c r="AU127" s="143" t="s">
        <v>23</v>
      </c>
      <c r="AY127" s="135" t="s">
        <v>302</v>
      </c>
      <c r="BK127" s="144">
        <f>SUM(BK128:BK380)</f>
        <v>0</v>
      </c>
    </row>
    <row r="128" spans="1:65" s="2" customFormat="1" ht="16.5" customHeight="1">
      <c r="A128" s="34"/>
      <c r="B128" s="147"/>
      <c r="C128" s="148" t="s">
        <v>23</v>
      </c>
      <c r="D128" s="148" t="s">
        <v>305</v>
      </c>
      <c r="E128" s="149" t="s">
        <v>3650</v>
      </c>
      <c r="F128" s="150" t="s">
        <v>3651</v>
      </c>
      <c r="G128" s="151" t="s">
        <v>308</v>
      </c>
      <c r="H128" s="152">
        <v>127.16</v>
      </c>
      <c r="I128" s="153"/>
      <c r="J128" s="154">
        <f>ROUND(I128*H128,2)</f>
        <v>0</v>
      </c>
      <c r="K128" s="150" t="s">
        <v>309</v>
      </c>
      <c r="L128" s="35"/>
      <c r="M128" s="155" t="s">
        <v>1</v>
      </c>
      <c r="N128" s="156" t="s">
        <v>51</v>
      </c>
      <c r="O128" s="60"/>
      <c r="P128" s="157">
        <f>O128*H128</f>
        <v>0</v>
      </c>
      <c r="Q128" s="157">
        <v>0</v>
      </c>
      <c r="R128" s="157">
        <f>Q128*H128</f>
        <v>0</v>
      </c>
      <c r="S128" s="157">
        <v>0.4</v>
      </c>
      <c r="T128" s="158">
        <f>S128*H128</f>
        <v>50.864000000000004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59" t="s">
        <v>310</v>
      </c>
      <c r="AT128" s="159" t="s">
        <v>305</v>
      </c>
      <c r="AU128" s="159" t="s">
        <v>96</v>
      </c>
      <c r="AY128" s="18" t="s">
        <v>302</v>
      </c>
      <c r="BE128" s="160">
        <f>IF(N128="základní",J128,0)</f>
        <v>0</v>
      </c>
      <c r="BF128" s="160">
        <f>IF(N128="snížená",J128,0)</f>
        <v>0</v>
      </c>
      <c r="BG128" s="160">
        <f>IF(N128="zákl. přenesená",J128,0)</f>
        <v>0</v>
      </c>
      <c r="BH128" s="160">
        <f>IF(N128="sníž. přenesená",J128,0)</f>
        <v>0</v>
      </c>
      <c r="BI128" s="160">
        <f>IF(N128="nulová",J128,0)</f>
        <v>0</v>
      </c>
      <c r="BJ128" s="18" t="s">
        <v>23</v>
      </c>
      <c r="BK128" s="160">
        <f>ROUND(I128*H128,2)</f>
        <v>0</v>
      </c>
      <c r="BL128" s="18" t="s">
        <v>310</v>
      </c>
      <c r="BM128" s="159" t="s">
        <v>3652</v>
      </c>
    </row>
    <row r="129" spans="1:65" s="13" customFormat="1">
      <c r="B129" s="161"/>
      <c r="D129" s="162" t="s">
        <v>312</v>
      </c>
      <c r="E129" s="163" t="s">
        <v>1</v>
      </c>
      <c r="F129" s="164" t="s">
        <v>313</v>
      </c>
      <c r="H129" s="163" t="s">
        <v>1</v>
      </c>
      <c r="I129" s="165"/>
      <c r="L129" s="161"/>
      <c r="M129" s="166"/>
      <c r="N129" s="167"/>
      <c r="O129" s="167"/>
      <c r="P129" s="167"/>
      <c r="Q129" s="167"/>
      <c r="R129" s="167"/>
      <c r="S129" s="167"/>
      <c r="T129" s="168"/>
      <c r="AT129" s="163" t="s">
        <v>312</v>
      </c>
      <c r="AU129" s="163" t="s">
        <v>96</v>
      </c>
      <c r="AV129" s="13" t="s">
        <v>23</v>
      </c>
      <c r="AW129" s="13" t="s">
        <v>41</v>
      </c>
      <c r="AX129" s="13" t="s">
        <v>86</v>
      </c>
      <c r="AY129" s="163" t="s">
        <v>302</v>
      </c>
    </row>
    <row r="130" spans="1:65" s="14" customFormat="1">
      <c r="B130" s="169"/>
      <c r="D130" s="162" t="s">
        <v>312</v>
      </c>
      <c r="E130" s="170" t="s">
        <v>1</v>
      </c>
      <c r="F130" s="171" t="s">
        <v>117</v>
      </c>
      <c r="H130" s="172">
        <v>127.16</v>
      </c>
      <c r="I130" s="173"/>
      <c r="L130" s="169"/>
      <c r="M130" s="174"/>
      <c r="N130" s="175"/>
      <c r="O130" s="175"/>
      <c r="P130" s="175"/>
      <c r="Q130" s="175"/>
      <c r="R130" s="175"/>
      <c r="S130" s="175"/>
      <c r="T130" s="176"/>
      <c r="AT130" s="170" t="s">
        <v>312</v>
      </c>
      <c r="AU130" s="170" t="s">
        <v>96</v>
      </c>
      <c r="AV130" s="14" t="s">
        <v>96</v>
      </c>
      <c r="AW130" s="14" t="s">
        <v>41</v>
      </c>
      <c r="AX130" s="14" t="s">
        <v>23</v>
      </c>
      <c r="AY130" s="170" t="s">
        <v>302</v>
      </c>
    </row>
    <row r="131" spans="1:65" s="2" customFormat="1" ht="16.5" customHeight="1">
      <c r="A131" s="34"/>
      <c r="B131" s="147"/>
      <c r="C131" s="148" t="s">
        <v>96</v>
      </c>
      <c r="D131" s="148" t="s">
        <v>305</v>
      </c>
      <c r="E131" s="149" t="s">
        <v>3653</v>
      </c>
      <c r="F131" s="150" t="s">
        <v>3654</v>
      </c>
      <c r="G131" s="151" t="s">
        <v>308</v>
      </c>
      <c r="H131" s="152">
        <v>129.09</v>
      </c>
      <c r="I131" s="153"/>
      <c r="J131" s="154">
        <f>ROUND(I131*H131,2)</f>
        <v>0</v>
      </c>
      <c r="K131" s="150" t="s">
        <v>309</v>
      </c>
      <c r="L131" s="35"/>
      <c r="M131" s="155" t="s">
        <v>1</v>
      </c>
      <c r="N131" s="156" t="s">
        <v>51</v>
      </c>
      <c r="O131" s="60"/>
      <c r="P131" s="157">
        <f>O131*H131</f>
        <v>0</v>
      </c>
      <c r="Q131" s="157">
        <v>0</v>
      </c>
      <c r="R131" s="157">
        <f>Q131*H131</f>
        <v>0</v>
      </c>
      <c r="S131" s="157">
        <v>0.56000000000000005</v>
      </c>
      <c r="T131" s="158">
        <f>S131*H131</f>
        <v>72.290400000000005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59" t="s">
        <v>310</v>
      </c>
      <c r="AT131" s="159" t="s">
        <v>305</v>
      </c>
      <c r="AU131" s="159" t="s">
        <v>96</v>
      </c>
      <c r="AY131" s="18" t="s">
        <v>302</v>
      </c>
      <c r="BE131" s="160">
        <f>IF(N131="základní",J131,0)</f>
        <v>0</v>
      </c>
      <c r="BF131" s="160">
        <f>IF(N131="snížená",J131,0)</f>
        <v>0</v>
      </c>
      <c r="BG131" s="160">
        <f>IF(N131="zákl. přenesená",J131,0)</f>
        <v>0</v>
      </c>
      <c r="BH131" s="160">
        <f>IF(N131="sníž. přenesená",J131,0)</f>
        <v>0</v>
      </c>
      <c r="BI131" s="160">
        <f>IF(N131="nulová",J131,0)</f>
        <v>0</v>
      </c>
      <c r="BJ131" s="18" t="s">
        <v>23</v>
      </c>
      <c r="BK131" s="160">
        <f>ROUND(I131*H131,2)</f>
        <v>0</v>
      </c>
      <c r="BL131" s="18" t="s">
        <v>310</v>
      </c>
      <c r="BM131" s="159" t="s">
        <v>3655</v>
      </c>
    </row>
    <row r="132" spans="1:65" s="13" customFormat="1">
      <c r="B132" s="161"/>
      <c r="D132" s="162" t="s">
        <v>312</v>
      </c>
      <c r="E132" s="163" t="s">
        <v>1</v>
      </c>
      <c r="F132" s="164" t="s">
        <v>2401</v>
      </c>
      <c r="H132" s="163" t="s">
        <v>1</v>
      </c>
      <c r="I132" s="165"/>
      <c r="L132" s="161"/>
      <c r="M132" s="166"/>
      <c r="N132" s="167"/>
      <c r="O132" s="167"/>
      <c r="P132" s="167"/>
      <c r="Q132" s="167"/>
      <c r="R132" s="167"/>
      <c r="S132" s="167"/>
      <c r="T132" s="168"/>
      <c r="AT132" s="163" t="s">
        <v>312</v>
      </c>
      <c r="AU132" s="163" t="s">
        <v>96</v>
      </c>
      <c r="AV132" s="13" t="s">
        <v>23</v>
      </c>
      <c r="AW132" s="13" t="s">
        <v>41</v>
      </c>
      <c r="AX132" s="13" t="s">
        <v>86</v>
      </c>
      <c r="AY132" s="163" t="s">
        <v>302</v>
      </c>
    </row>
    <row r="133" spans="1:65" s="14" customFormat="1">
      <c r="B133" s="169"/>
      <c r="D133" s="162" t="s">
        <v>312</v>
      </c>
      <c r="E133" s="170" t="s">
        <v>1</v>
      </c>
      <c r="F133" s="171" t="s">
        <v>2214</v>
      </c>
      <c r="H133" s="172">
        <v>129.09</v>
      </c>
      <c r="I133" s="173"/>
      <c r="L133" s="169"/>
      <c r="M133" s="174"/>
      <c r="N133" s="175"/>
      <c r="O133" s="175"/>
      <c r="P133" s="175"/>
      <c r="Q133" s="175"/>
      <c r="R133" s="175"/>
      <c r="S133" s="175"/>
      <c r="T133" s="176"/>
      <c r="AT133" s="170" t="s">
        <v>312</v>
      </c>
      <c r="AU133" s="170" t="s">
        <v>96</v>
      </c>
      <c r="AV133" s="14" t="s">
        <v>96</v>
      </c>
      <c r="AW133" s="14" t="s">
        <v>41</v>
      </c>
      <c r="AX133" s="14" t="s">
        <v>23</v>
      </c>
      <c r="AY133" s="170" t="s">
        <v>302</v>
      </c>
    </row>
    <row r="134" spans="1:65" s="2" customFormat="1" ht="16.5" customHeight="1">
      <c r="A134" s="34"/>
      <c r="B134" s="147"/>
      <c r="C134" s="148" t="s">
        <v>318</v>
      </c>
      <c r="D134" s="148" t="s">
        <v>305</v>
      </c>
      <c r="E134" s="149" t="s">
        <v>3656</v>
      </c>
      <c r="F134" s="150" t="s">
        <v>3657</v>
      </c>
      <c r="G134" s="151" t="s">
        <v>308</v>
      </c>
      <c r="H134" s="152">
        <v>115.56</v>
      </c>
      <c r="I134" s="153"/>
      <c r="J134" s="154">
        <f>ROUND(I134*H134,2)</f>
        <v>0</v>
      </c>
      <c r="K134" s="150" t="s">
        <v>309</v>
      </c>
      <c r="L134" s="35"/>
      <c r="M134" s="155" t="s">
        <v>1</v>
      </c>
      <c r="N134" s="156" t="s">
        <v>51</v>
      </c>
      <c r="O134" s="60"/>
      <c r="P134" s="157">
        <f>O134*H134</f>
        <v>0</v>
      </c>
      <c r="Q134" s="157">
        <v>0</v>
      </c>
      <c r="R134" s="157">
        <f>Q134*H134</f>
        <v>0</v>
      </c>
      <c r="S134" s="157">
        <v>0.72</v>
      </c>
      <c r="T134" s="158">
        <f>S134*H134</f>
        <v>83.203199999999995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59" t="s">
        <v>310</v>
      </c>
      <c r="AT134" s="159" t="s">
        <v>305</v>
      </c>
      <c r="AU134" s="159" t="s">
        <v>96</v>
      </c>
      <c r="AY134" s="18" t="s">
        <v>302</v>
      </c>
      <c r="BE134" s="160">
        <f>IF(N134="základní",J134,0)</f>
        <v>0</v>
      </c>
      <c r="BF134" s="160">
        <f>IF(N134="snížená",J134,0)</f>
        <v>0</v>
      </c>
      <c r="BG134" s="160">
        <f>IF(N134="zákl. přenesená",J134,0)</f>
        <v>0</v>
      </c>
      <c r="BH134" s="160">
        <f>IF(N134="sníž. přenesená",J134,0)</f>
        <v>0</v>
      </c>
      <c r="BI134" s="160">
        <f>IF(N134="nulová",J134,0)</f>
        <v>0</v>
      </c>
      <c r="BJ134" s="18" t="s">
        <v>23</v>
      </c>
      <c r="BK134" s="160">
        <f>ROUND(I134*H134,2)</f>
        <v>0</v>
      </c>
      <c r="BL134" s="18" t="s">
        <v>310</v>
      </c>
      <c r="BM134" s="159" t="s">
        <v>3658</v>
      </c>
    </row>
    <row r="135" spans="1:65" s="13" customFormat="1">
      <c r="B135" s="161"/>
      <c r="D135" s="162" t="s">
        <v>312</v>
      </c>
      <c r="E135" s="163" t="s">
        <v>1</v>
      </c>
      <c r="F135" s="164" t="s">
        <v>317</v>
      </c>
      <c r="H135" s="163" t="s">
        <v>1</v>
      </c>
      <c r="I135" s="165"/>
      <c r="L135" s="161"/>
      <c r="M135" s="166"/>
      <c r="N135" s="167"/>
      <c r="O135" s="167"/>
      <c r="P135" s="167"/>
      <c r="Q135" s="167"/>
      <c r="R135" s="167"/>
      <c r="S135" s="167"/>
      <c r="T135" s="168"/>
      <c r="AT135" s="163" t="s">
        <v>312</v>
      </c>
      <c r="AU135" s="163" t="s">
        <v>96</v>
      </c>
      <c r="AV135" s="13" t="s">
        <v>23</v>
      </c>
      <c r="AW135" s="13" t="s">
        <v>41</v>
      </c>
      <c r="AX135" s="13" t="s">
        <v>86</v>
      </c>
      <c r="AY135" s="163" t="s">
        <v>302</v>
      </c>
    </row>
    <row r="136" spans="1:65" s="14" customFormat="1">
      <c r="B136" s="169"/>
      <c r="D136" s="162" t="s">
        <v>312</v>
      </c>
      <c r="E136" s="170" t="s">
        <v>1</v>
      </c>
      <c r="F136" s="171" t="s">
        <v>119</v>
      </c>
      <c r="H136" s="172">
        <v>115.56</v>
      </c>
      <c r="I136" s="173"/>
      <c r="L136" s="169"/>
      <c r="M136" s="174"/>
      <c r="N136" s="175"/>
      <c r="O136" s="175"/>
      <c r="P136" s="175"/>
      <c r="Q136" s="175"/>
      <c r="R136" s="175"/>
      <c r="S136" s="175"/>
      <c r="T136" s="176"/>
      <c r="AT136" s="170" t="s">
        <v>312</v>
      </c>
      <c r="AU136" s="170" t="s">
        <v>96</v>
      </c>
      <c r="AV136" s="14" t="s">
        <v>96</v>
      </c>
      <c r="AW136" s="14" t="s">
        <v>41</v>
      </c>
      <c r="AX136" s="14" t="s">
        <v>23</v>
      </c>
      <c r="AY136" s="170" t="s">
        <v>302</v>
      </c>
    </row>
    <row r="137" spans="1:65" s="2" customFormat="1" ht="16.5" customHeight="1">
      <c r="A137" s="34"/>
      <c r="B137" s="147"/>
      <c r="C137" s="148" t="s">
        <v>310</v>
      </c>
      <c r="D137" s="148" t="s">
        <v>305</v>
      </c>
      <c r="E137" s="149" t="s">
        <v>3659</v>
      </c>
      <c r="F137" s="150" t="s">
        <v>3660</v>
      </c>
      <c r="G137" s="151" t="s">
        <v>308</v>
      </c>
      <c r="H137" s="152">
        <v>76.459999999999994</v>
      </c>
      <c r="I137" s="153"/>
      <c r="J137" s="154">
        <f>ROUND(I137*H137,2)</f>
        <v>0</v>
      </c>
      <c r="K137" s="150" t="s">
        <v>1</v>
      </c>
      <c r="L137" s="35"/>
      <c r="M137" s="155" t="s">
        <v>1</v>
      </c>
      <c r="N137" s="156" t="s">
        <v>51</v>
      </c>
      <c r="O137" s="60"/>
      <c r="P137" s="157">
        <f>O137*H137</f>
        <v>0</v>
      </c>
      <c r="Q137" s="157">
        <v>0</v>
      </c>
      <c r="R137" s="157">
        <f>Q137*H137</f>
        <v>0</v>
      </c>
      <c r="S137" s="157">
        <v>1.008</v>
      </c>
      <c r="T137" s="158">
        <f>S137*H137</f>
        <v>77.071680000000001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59" t="s">
        <v>310</v>
      </c>
      <c r="AT137" s="159" t="s">
        <v>305</v>
      </c>
      <c r="AU137" s="159" t="s">
        <v>96</v>
      </c>
      <c r="AY137" s="18" t="s">
        <v>302</v>
      </c>
      <c r="BE137" s="160">
        <f>IF(N137="základní",J137,0)</f>
        <v>0</v>
      </c>
      <c r="BF137" s="160">
        <f>IF(N137="snížená",J137,0)</f>
        <v>0</v>
      </c>
      <c r="BG137" s="160">
        <f>IF(N137="zákl. přenesená",J137,0)</f>
        <v>0</v>
      </c>
      <c r="BH137" s="160">
        <f>IF(N137="sníž. přenesená",J137,0)</f>
        <v>0</v>
      </c>
      <c r="BI137" s="160">
        <f>IF(N137="nulová",J137,0)</f>
        <v>0</v>
      </c>
      <c r="BJ137" s="18" t="s">
        <v>23</v>
      </c>
      <c r="BK137" s="160">
        <f>ROUND(I137*H137,2)</f>
        <v>0</v>
      </c>
      <c r="BL137" s="18" t="s">
        <v>310</v>
      </c>
      <c r="BM137" s="159" t="s">
        <v>3661</v>
      </c>
    </row>
    <row r="138" spans="1:65" s="13" customFormat="1">
      <c r="B138" s="161"/>
      <c r="D138" s="162" t="s">
        <v>312</v>
      </c>
      <c r="E138" s="163" t="s">
        <v>1</v>
      </c>
      <c r="F138" s="164" t="s">
        <v>322</v>
      </c>
      <c r="H138" s="163" t="s">
        <v>1</v>
      </c>
      <c r="I138" s="165"/>
      <c r="L138" s="161"/>
      <c r="M138" s="166"/>
      <c r="N138" s="167"/>
      <c r="O138" s="167"/>
      <c r="P138" s="167"/>
      <c r="Q138" s="167"/>
      <c r="R138" s="167"/>
      <c r="S138" s="167"/>
      <c r="T138" s="168"/>
      <c r="AT138" s="163" t="s">
        <v>312</v>
      </c>
      <c r="AU138" s="163" t="s">
        <v>96</v>
      </c>
      <c r="AV138" s="13" t="s">
        <v>23</v>
      </c>
      <c r="AW138" s="13" t="s">
        <v>41</v>
      </c>
      <c r="AX138" s="13" t="s">
        <v>86</v>
      </c>
      <c r="AY138" s="163" t="s">
        <v>302</v>
      </c>
    </row>
    <row r="139" spans="1:65" s="14" customFormat="1">
      <c r="B139" s="169"/>
      <c r="D139" s="162" t="s">
        <v>312</v>
      </c>
      <c r="E139" s="170" t="s">
        <v>1</v>
      </c>
      <c r="F139" s="171" t="s">
        <v>122</v>
      </c>
      <c r="H139" s="172">
        <v>51.24</v>
      </c>
      <c r="I139" s="173"/>
      <c r="L139" s="169"/>
      <c r="M139" s="174"/>
      <c r="N139" s="175"/>
      <c r="O139" s="175"/>
      <c r="P139" s="175"/>
      <c r="Q139" s="175"/>
      <c r="R139" s="175"/>
      <c r="S139" s="175"/>
      <c r="T139" s="176"/>
      <c r="AT139" s="170" t="s">
        <v>312</v>
      </c>
      <c r="AU139" s="170" t="s">
        <v>96</v>
      </c>
      <c r="AV139" s="14" t="s">
        <v>96</v>
      </c>
      <c r="AW139" s="14" t="s">
        <v>41</v>
      </c>
      <c r="AX139" s="14" t="s">
        <v>86</v>
      </c>
      <c r="AY139" s="170" t="s">
        <v>302</v>
      </c>
    </row>
    <row r="140" spans="1:65" s="13" customFormat="1">
      <c r="B140" s="161"/>
      <c r="D140" s="162" t="s">
        <v>312</v>
      </c>
      <c r="E140" s="163" t="s">
        <v>1</v>
      </c>
      <c r="F140" s="164" t="s">
        <v>323</v>
      </c>
      <c r="H140" s="163" t="s">
        <v>1</v>
      </c>
      <c r="I140" s="165"/>
      <c r="L140" s="161"/>
      <c r="M140" s="166"/>
      <c r="N140" s="167"/>
      <c r="O140" s="167"/>
      <c r="P140" s="167"/>
      <c r="Q140" s="167"/>
      <c r="R140" s="167"/>
      <c r="S140" s="167"/>
      <c r="T140" s="168"/>
      <c r="AT140" s="163" t="s">
        <v>312</v>
      </c>
      <c r="AU140" s="163" t="s">
        <v>96</v>
      </c>
      <c r="AV140" s="13" t="s">
        <v>23</v>
      </c>
      <c r="AW140" s="13" t="s">
        <v>41</v>
      </c>
      <c r="AX140" s="13" t="s">
        <v>86</v>
      </c>
      <c r="AY140" s="163" t="s">
        <v>302</v>
      </c>
    </row>
    <row r="141" spans="1:65" s="14" customFormat="1">
      <c r="B141" s="169"/>
      <c r="D141" s="162" t="s">
        <v>312</v>
      </c>
      <c r="E141" s="170" t="s">
        <v>1</v>
      </c>
      <c r="F141" s="171" t="s">
        <v>124</v>
      </c>
      <c r="H141" s="172">
        <v>25.22</v>
      </c>
      <c r="I141" s="173"/>
      <c r="L141" s="169"/>
      <c r="M141" s="174"/>
      <c r="N141" s="175"/>
      <c r="O141" s="175"/>
      <c r="P141" s="175"/>
      <c r="Q141" s="175"/>
      <c r="R141" s="175"/>
      <c r="S141" s="175"/>
      <c r="T141" s="176"/>
      <c r="AT141" s="170" t="s">
        <v>312</v>
      </c>
      <c r="AU141" s="170" t="s">
        <v>96</v>
      </c>
      <c r="AV141" s="14" t="s">
        <v>96</v>
      </c>
      <c r="AW141" s="14" t="s">
        <v>41</v>
      </c>
      <c r="AX141" s="14" t="s">
        <v>86</v>
      </c>
      <c r="AY141" s="170" t="s">
        <v>302</v>
      </c>
    </row>
    <row r="142" spans="1:65" s="15" customFormat="1">
      <c r="B142" s="177"/>
      <c r="D142" s="162" t="s">
        <v>312</v>
      </c>
      <c r="E142" s="178" t="s">
        <v>1</v>
      </c>
      <c r="F142" s="179" t="s">
        <v>324</v>
      </c>
      <c r="H142" s="180">
        <v>76.459999999999994</v>
      </c>
      <c r="I142" s="181"/>
      <c r="L142" s="177"/>
      <c r="M142" s="182"/>
      <c r="N142" s="183"/>
      <c r="O142" s="183"/>
      <c r="P142" s="183"/>
      <c r="Q142" s="183"/>
      <c r="R142" s="183"/>
      <c r="S142" s="183"/>
      <c r="T142" s="184"/>
      <c r="AT142" s="178" t="s">
        <v>312</v>
      </c>
      <c r="AU142" s="178" t="s">
        <v>96</v>
      </c>
      <c r="AV142" s="15" t="s">
        <v>310</v>
      </c>
      <c r="AW142" s="15" t="s">
        <v>41</v>
      </c>
      <c r="AX142" s="15" t="s">
        <v>23</v>
      </c>
      <c r="AY142" s="178" t="s">
        <v>302</v>
      </c>
    </row>
    <row r="143" spans="1:65" s="2" customFormat="1" ht="16.5" customHeight="1">
      <c r="A143" s="34"/>
      <c r="B143" s="147"/>
      <c r="C143" s="148" t="s">
        <v>329</v>
      </c>
      <c r="D143" s="148" t="s">
        <v>305</v>
      </c>
      <c r="E143" s="149" t="s">
        <v>325</v>
      </c>
      <c r="F143" s="150" t="s">
        <v>326</v>
      </c>
      <c r="G143" s="151" t="s">
        <v>308</v>
      </c>
      <c r="H143" s="152">
        <v>11.04</v>
      </c>
      <c r="I143" s="153"/>
      <c r="J143" s="154">
        <f>ROUND(I143*H143,2)</f>
        <v>0</v>
      </c>
      <c r="K143" s="150" t="s">
        <v>1</v>
      </c>
      <c r="L143" s="35"/>
      <c r="M143" s="155" t="s">
        <v>1</v>
      </c>
      <c r="N143" s="156" t="s">
        <v>51</v>
      </c>
      <c r="O143" s="60"/>
      <c r="P143" s="157">
        <f>O143*H143</f>
        <v>0</v>
      </c>
      <c r="Q143" s="157">
        <v>0</v>
      </c>
      <c r="R143" s="157">
        <f>Q143*H143</f>
        <v>0</v>
      </c>
      <c r="S143" s="157">
        <v>1.1519999999999999</v>
      </c>
      <c r="T143" s="158">
        <f>S143*H143</f>
        <v>12.718079999999999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59" t="s">
        <v>310</v>
      </c>
      <c r="AT143" s="159" t="s">
        <v>305</v>
      </c>
      <c r="AU143" s="159" t="s">
        <v>96</v>
      </c>
      <c r="AY143" s="18" t="s">
        <v>302</v>
      </c>
      <c r="BE143" s="160">
        <f>IF(N143="základní",J143,0)</f>
        <v>0</v>
      </c>
      <c r="BF143" s="160">
        <f>IF(N143="snížená",J143,0)</f>
        <v>0</v>
      </c>
      <c r="BG143" s="160">
        <f>IF(N143="zákl. přenesená",J143,0)</f>
        <v>0</v>
      </c>
      <c r="BH143" s="160">
        <f>IF(N143="sníž. přenesená",J143,0)</f>
        <v>0</v>
      </c>
      <c r="BI143" s="160">
        <f>IF(N143="nulová",J143,0)</f>
        <v>0</v>
      </c>
      <c r="BJ143" s="18" t="s">
        <v>23</v>
      </c>
      <c r="BK143" s="160">
        <f>ROUND(I143*H143,2)</f>
        <v>0</v>
      </c>
      <c r="BL143" s="18" t="s">
        <v>310</v>
      </c>
      <c r="BM143" s="159" t="s">
        <v>3662</v>
      </c>
    </row>
    <row r="144" spans="1:65" s="13" customFormat="1">
      <c r="B144" s="161"/>
      <c r="D144" s="162" t="s">
        <v>312</v>
      </c>
      <c r="E144" s="163" t="s">
        <v>1</v>
      </c>
      <c r="F144" s="164" t="s">
        <v>328</v>
      </c>
      <c r="H144" s="163" t="s">
        <v>1</v>
      </c>
      <c r="I144" s="165"/>
      <c r="L144" s="161"/>
      <c r="M144" s="166"/>
      <c r="N144" s="167"/>
      <c r="O144" s="167"/>
      <c r="P144" s="167"/>
      <c r="Q144" s="167"/>
      <c r="R144" s="167"/>
      <c r="S144" s="167"/>
      <c r="T144" s="168"/>
      <c r="AT144" s="163" t="s">
        <v>312</v>
      </c>
      <c r="AU144" s="163" t="s">
        <v>96</v>
      </c>
      <c r="AV144" s="13" t="s">
        <v>23</v>
      </c>
      <c r="AW144" s="13" t="s">
        <v>41</v>
      </c>
      <c r="AX144" s="13" t="s">
        <v>86</v>
      </c>
      <c r="AY144" s="163" t="s">
        <v>302</v>
      </c>
    </row>
    <row r="145" spans="1:65" s="14" customFormat="1">
      <c r="B145" s="169"/>
      <c r="D145" s="162" t="s">
        <v>312</v>
      </c>
      <c r="E145" s="170" t="s">
        <v>1</v>
      </c>
      <c r="F145" s="171" t="s">
        <v>126</v>
      </c>
      <c r="H145" s="172">
        <v>11.04</v>
      </c>
      <c r="I145" s="173"/>
      <c r="L145" s="169"/>
      <c r="M145" s="174"/>
      <c r="N145" s="175"/>
      <c r="O145" s="175"/>
      <c r="P145" s="175"/>
      <c r="Q145" s="175"/>
      <c r="R145" s="175"/>
      <c r="S145" s="175"/>
      <c r="T145" s="176"/>
      <c r="AT145" s="170" t="s">
        <v>312</v>
      </c>
      <c r="AU145" s="170" t="s">
        <v>96</v>
      </c>
      <c r="AV145" s="14" t="s">
        <v>96</v>
      </c>
      <c r="AW145" s="14" t="s">
        <v>41</v>
      </c>
      <c r="AX145" s="14" t="s">
        <v>23</v>
      </c>
      <c r="AY145" s="170" t="s">
        <v>302</v>
      </c>
    </row>
    <row r="146" spans="1:65" s="2" customFormat="1" ht="16.5" customHeight="1">
      <c r="A146" s="34"/>
      <c r="B146" s="147"/>
      <c r="C146" s="148" t="s">
        <v>334</v>
      </c>
      <c r="D146" s="148" t="s">
        <v>305</v>
      </c>
      <c r="E146" s="149" t="s">
        <v>330</v>
      </c>
      <c r="F146" s="150" t="s">
        <v>331</v>
      </c>
      <c r="G146" s="151" t="s">
        <v>332</v>
      </c>
      <c r="H146" s="152">
        <v>296.14699999999999</v>
      </c>
      <c r="I146" s="153"/>
      <c r="J146" s="154">
        <f>ROUND(I146*H146,2)</f>
        <v>0</v>
      </c>
      <c r="K146" s="150" t="s">
        <v>309</v>
      </c>
      <c r="L146" s="35"/>
      <c r="M146" s="155" t="s">
        <v>1</v>
      </c>
      <c r="N146" s="156" t="s">
        <v>51</v>
      </c>
      <c r="O146" s="60"/>
      <c r="P146" s="157">
        <f>O146*H146</f>
        <v>0</v>
      </c>
      <c r="Q146" s="157">
        <v>0</v>
      </c>
      <c r="R146" s="157">
        <f>Q146*H146</f>
        <v>0</v>
      </c>
      <c r="S146" s="157">
        <v>0</v>
      </c>
      <c r="T146" s="158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59" t="s">
        <v>310</v>
      </c>
      <c r="AT146" s="159" t="s">
        <v>305</v>
      </c>
      <c r="AU146" s="159" t="s">
        <v>96</v>
      </c>
      <c r="AY146" s="18" t="s">
        <v>302</v>
      </c>
      <c r="BE146" s="160">
        <f>IF(N146="základní",J146,0)</f>
        <v>0</v>
      </c>
      <c r="BF146" s="160">
        <f>IF(N146="snížená",J146,0)</f>
        <v>0</v>
      </c>
      <c r="BG146" s="160">
        <f>IF(N146="zákl. přenesená",J146,0)</f>
        <v>0</v>
      </c>
      <c r="BH146" s="160">
        <f>IF(N146="sníž. přenesená",J146,0)</f>
        <v>0</v>
      </c>
      <c r="BI146" s="160">
        <f>IF(N146="nulová",J146,0)</f>
        <v>0</v>
      </c>
      <c r="BJ146" s="18" t="s">
        <v>23</v>
      </c>
      <c r="BK146" s="160">
        <f>ROUND(I146*H146,2)</f>
        <v>0</v>
      </c>
      <c r="BL146" s="18" t="s">
        <v>310</v>
      </c>
      <c r="BM146" s="159" t="s">
        <v>3663</v>
      </c>
    </row>
    <row r="147" spans="1:65" s="2" customFormat="1" ht="16.5" customHeight="1">
      <c r="A147" s="34"/>
      <c r="B147" s="147"/>
      <c r="C147" s="148" t="s">
        <v>339</v>
      </c>
      <c r="D147" s="148" t="s">
        <v>305</v>
      </c>
      <c r="E147" s="149" t="s">
        <v>335</v>
      </c>
      <c r="F147" s="150" t="s">
        <v>336</v>
      </c>
      <c r="G147" s="151" t="s">
        <v>332</v>
      </c>
      <c r="H147" s="152">
        <v>2665.3229999999999</v>
      </c>
      <c r="I147" s="153"/>
      <c r="J147" s="154">
        <f>ROUND(I147*H147,2)</f>
        <v>0</v>
      </c>
      <c r="K147" s="150" t="s">
        <v>309</v>
      </c>
      <c r="L147" s="35"/>
      <c r="M147" s="155" t="s">
        <v>1</v>
      </c>
      <c r="N147" s="156" t="s">
        <v>51</v>
      </c>
      <c r="O147" s="60"/>
      <c r="P147" s="157">
        <f>O147*H147</f>
        <v>0</v>
      </c>
      <c r="Q147" s="157">
        <v>0</v>
      </c>
      <c r="R147" s="157">
        <f>Q147*H147</f>
        <v>0</v>
      </c>
      <c r="S147" s="157">
        <v>0</v>
      </c>
      <c r="T147" s="158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59" t="s">
        <v>310</v>
      </c>
      <c r="AT147" s="159" t="s">
        <v>305</v>
      </c>
      <c r="AU147" s="159" t="s">
        <v>96</v>
      </c>
      <c r="AY147" s="18" t="s">
        <v>302</v>
      </c>
      <c r="BE147" s="160">
        <f>IF(N147="základní",J147,0)</f>
        <v>0</v>
      </c>
      <c r="BF147" s="160">
        <f>IF(N147="snížená",J147,0)</f>
        <v>0</v>
      </c>
      <c r="BG147" s="160">
        <f>IF(N147="zákl. přenesená",J147,0)</f>
        <v>0</v>
      </c>
      <c r="BH147" s="160">
        <f>IF(N147="sníž. přenesená",J147,0)</f>
        <v>0</v>
      </c>
      <c r="BI147" s="160">
        <f>IF(N147="nulová",J147,0)</f>
        <v>0</v>
      </c>
      <c r="BJ147" s="18" t="s">
        <v>23</v>
      </c>
      <c r="BK147" s="160">
        <f>ROUND(I147*H147,2)</f>
        <v>0</v>
      </c>
      <c r="BL147" s="18" t="s">
        <v>310</v>
      </c>
      <c r="BM147" s="159" t="s">
        <v>3664</v>
      </c>
    </row>
    <row r="148" spans="1:65" s="14" customFormat="1">
      <c r="B148" s="169"/>
      <c r="D148" s="162" t="s">
        <v>312</v>
      </c>
      <c r="F148" s="171" t="s">
        <v>3665</v>
      </c>
      <c r="H148" s="172">
        <v>2665.3229999999999</v>
      </c>
      <c r="I148" s="173"/>
      <c r="L148" s="169"/>
      <c r="M148" s="174"/>
      <c r="N148" s="175"/>
      <c r="O148" s="175"/>
      <c r="P148" s="175"/>
      <c r="Q148" s="175"/>
      <c r="R148" s="175"/>
      <c r="S148" s="175"/>
      <c r="T148" s="176"/>
      <c r="AT148" s="170" t="s">
        <v>312</v>
      </c>
      <c r="AU148" s="170" t="s">
        <v>96</v>
      </c>
      <c r="AV148" s="14" t="s">
        <v>96</v>
      </c>
      <c r="AW148" s="14" t="s">
        <v>3</v>
      </c>
      <c r="AX148" s="14" t="s">
        <v>23</v>
      </c>
      <c r="AY148" s="170" t="s">
        <v>302</v>
      </c>
    </row>
    <row r="149" spans="1:65" s="2" customFormat="1" ht="16.5" customHeight="1">
      <c r="A149" s="34"/>
      <c r="B149" s="147"/>
      <c r="C149" s="148" t="s">
        <v>140</v>
      </c>
      <c r="D149" s="148" t="s">
        <v>305</v>
      </c>
      <c r="E149" s="149" t="s">
        <v>340</v>
      </c>
      <c r="F149" s="150" t="s">
        <v>3666</v>
      </c>
      <c r="G149" s="151" t="s">
        <v>332</v>
      </c>
      <c r="H149" s="152">
        <v>296.14699999999999</v>
      </c>
      <c r="I149" s="153"/>
      <c r="J149" s="154">
        <f>ROUND(I149*H149,2)</f>
        <v>0</v>
      </c>
      <c r="K149" s="150" t="s">
        <v>1</v>
      </c>
      <c r="L149" s="35"/>
      <c r="M149" s="155" t="s">
        <v>1</v>
      </c>
      <c r="N149" s="156" t="s">
        <v>51</v>
      </c>
      <c r="O149" s="60"/>
      <c r="P149" s="157">
        <f>O149*H149</f>
        <v>0</v>
      </c>
      <c r="Q149" s="157">
        <v>0</v>
      </c>
      <c r="R149" s="157">
        <f>Q149*H149</f>
        <v>0</v>
      </c>
      <c r="S149" s="157">
        <v>0</v>
      </c>
      <c r="T149" s="158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59" t="s">
        <v>310</v>
      </c>
      <c r="AT149" s="159" t="s">
        <v>305</v>
      </c>
      <c r="AU149" s="159" t="s">
        <v>96</v>
      </c>
      <c r="AY149" s="18" t="s">
        <v>302</v>
      </c>
      <c r="BE149" s="160">
        <f>IF(N149="základní",J149,0)</f>
        <v>0</v>
      </c>
      <c r="BF149" s="160">
        <f>IF(N149="snížená",J149,0)</f>
        <v>0</v>
      </c>
      <c r="BG149" s="160">
        <f>IF(N149="zákl. přenesená",J149,0)</f>
        <v>0</v>
      </c>
      <c r="BH149" s="160">
        <f>IF(N149="sníž. přenesená",J149,0)</f>
        <v>0</v>
      </c>
      <c r="BI149" s="160">
        <f>IF(N149="nulová",J149,0)</f>
        <v>0</v>
      </c>
      <c r="BJ149" s="18" t="s">
        <v>23</v>
      </c>
      <c r="BK149" s="160">
        <f>ROUND(I149*H149,2)</f>
        <v>0</v>
      </c>
      <c r="BL149" s="18" t="s">
        <v>310</v>
      </c>
      <c r="BM149" s="159" t="s">
        <v>3667</v>
      </c>
    </row>
    <row r="150" spans="1:65" s="2" customFormat="1" ht="16.5" customHeight="1">
      <c r="A150" s="34"/>
      <c r="B150" s="147"/>
      <c r="C150" s="148" t="s">
        <v>353</v>
      </c>
      <c r="D150" s="148" t="s">
        <v>305</v>
      </c>
      <c r="E150" s="149" t="s">
        <v>3668</v>
      </c>
      <c r="F150" s="150" t="s">
        <v>3669</v>
      </c>
      <c r="G150" s="151" t="s">
        <v>308</v>
      </c>
      <c r="H150" s="152">
        <v>434.09</v>
      </c>
      <c r="I150" s="153"/>
      <c r="J150" s="154">
        <f>ROUND(I150*H150,2)</f>
        <v>0</v>
      </c>
      <c r="K150" s="150" t="s">
        <v>309</v>
      </c>
      <c r="L150" s="35"/>
      <c r="M150" s="155" t="s">
        <v>1</v>
      </c>
      <c r="N150" s="156" t="s">
        <v>51</v>
      </c>
      <c r="O150" s="60"/>
      <c r="P150" s="157">
        <f>O150*H150</f>
        <v>0</v>
      </c>
      <c r="Q150" s="157">
        <v>0</v>
      </c>
      <c r="R150" s="157">
        <f>Q150*H150</f>
        <v>0</v>
      </c>
      <c r="S150" s="157">
        <v>0.316</v>
      </c>
      <c r="T150" s="158">
        <f>S150*H150</f>
        <v>137.17243999999999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59" t="s">
        <v>310</v>
      </c>
      <c r="AT150" s="159" t="s">
        <v>305</v>
      </c>
      <c r="AU150" s="159" t="s">
        <v>96</v>
      </c>
      <c r="AY150" s="18" t="s">
        <v>302</v>
      </c>
      <c r="BE150" s="160">
        <f>IF(N150="základní",J150,0)</f>
        <v>0</v>
      </c>
      <c r="BF150" s="160">
        <f>IF(N150="snížená",J150,0)</f>
        <v>0</v>
      </c>
      <c r="BG150" s="160">
        <f>IF(N150="zákl. přenesená",J150,0)</f>
        <v>0</v>
      </c>
      <c r="BH150" s="160">
        <f>IF(N150="sníž. přenesená",J150,0)</f>
        <v>0</v>
      </c>
      <c r="BI150" s="160">
        <f>IF(N150="nulová",J150,0)</f>
        <v>0</v>
      </c>
      <c r="BJ150" s="18" t="s">
        <v>23</v>
      </c>
      <c r="BK150" s="160">
        <f>ROUND(I150*H150,2)</f>
        <v>0</v>
      </c>
      <c r="BL150" s="18" t="s">
        <v>310</v>
      </c>
      <c r="BM150" s="159" t="s">
        <v>3670</v>
      </c>
    </row>
    <row r="151" spans="1:65" s="13" customFormat="1">
      <c r="B151" s="161"/>
      <c r="D151" s="162" t="s">
        <v>312</v>
      </c>
      <c r="E151" s="163" t="s">
        <v>1</v>
      </c>
      <c r="F151" s="164" t="s">
        <v>346</v>
      </c>
      <c r="H151" s="163" t="s">
        <v>1</v>
      </c>
      <c r="I151" s="165"/>
      <c r="L151" s="161"/>
      <c r="M151" s="166"/>
      <c r="N151" s="167"/>
      <c r="O151" s="167"/>
      <c r="P151" s="167"/>
      <c r="Q151" s="167"/>
      <c r="R151" s="167"/>
      <c r="S151" s="167"/>
      <c r="T151" s="168"/>
      <c r="AT151" s="163" t="s">
        <v>312</v>
      </c>
      <c r="AU151" s="163" t="s">
        <v>96</v>
      </c>
      <c r="AV151" s="13" t="s">
        <v>23</v>
      </c>
      <c r="AW151" s="13" t="s">
        <v>41</v>
      </c>
      <c r="AX151" s="13" t="s">
        <v>86</v>
      </c>
      <c r="AY151" s="163" t="s">
        <v>302</v>
      </c>
    </row>
    <row r="152" spans="1:65" s="14" customFormat="1">
      <c r="B152" s="169"/>
      <c r="D152" s="162" t="s">
        <v>312</v>
      </c>
      <c r="E152" s="170" t="s">
        <v>1</v>
      </c>
      <c r="F152" s="171" t="s">
        <v>3671</v>
      </c>
      <c r="H152" s="172">
        <v>88.68</v>
      </c>
      <c r="I152" s="173"/>
      <c r="L152" s="169"/>
      <c r="M152" s="174"/>
      <c r="N152" s="175"/>
      <c r="O152" s="175"/>
      <c r="P152" s="175"/>
      <c r="Q152" s="175"/>
      <c r="R152" s="175"/>
      <c r="S152" s="175"/>
      <c r="T152" s="176"/>
      <c r="AT152" s="170" t="s">
        <v>312</v>
      </c>
      <c r="AU152" s="170" t="s">
        <v>96</v>
      </c>
      <c r="AV152" s="14" t="s">
        <v>96</v>
      </c>
      <c r="AW152" s="14" t="s">
        <v>41</v>
      </c>
      <c r="AX152" s="14" t="s">
        <v>86</v>
      </c>
      <c r="AY152" s="170" t="s">
        <v>302</v>
      </c>
    </row>
    <row r="153" spans="1:65" s="14" customFormat="1">
      <c r="B153" s="169"/>
      <c r="D153" s="162" t="s">
        <v>312</v>
      </c>
      <c r="E153" s="170" t="s">
        <v>1</v>
      </c>
      <c r="F153" s="171" t="s">
        <v>3672</v>
      </c>
      <c r="H153" s="172">
        <v>38.479999999999997</v>
      </c>
      <c r="I153" s="173"/>
      <c r="L153" s="169"/>
      <c r="M153" s="174"/>
      <c r="N153" s="175"/>
      <c r="O153" s="175"/>
      <c r="P153" s="175"/>
      <c r="Q153" s="175"/>
      <c r="R153" s="175"/>
      <c r="S153" s="175"/>
      <c r="T153" s="176"/>
      <c r="AT153" s="170" t="s">
        <v>312</v>
      </c>
      <c r="AU153" s="170" t="s">
        <v>96</v>
      </c>
      <c r="AV153" s="14" t="s">
        <v>96</v>
      </c>
      <c r="AW153" s="14" t="s">
        <v>41</v>
      </c>
      <c r="AX153" s="14" t="s">
        <v>86</v>
      </c>
      <c r="AY153" s="170" t="s">
        <v>302</v>
      </c>
    </row>
    <row r="154" spans="1:65" s="16" customFormat="1">
      <c r="B154" s="185"/>
      <c r="D154" s="162" t="s">
        <v>312</v>
      </c>
      <c r="E154" s="186" t="s">
        <v>117</v>
      </c>
      <c r="F154" s="187" t="s">
        <v>348</v>
      </c>
      <c r="H154" s="188">
        <v>127.16</v>
      </c>
      <c r="I154" s="189"/>
      <c r="L154" s="185"/>
      <c r="M154" s="190"/>
      <c r="N154" s="191"/>
      <c r="O154" s="191"/>
      <c r="P154" s="191"/>
      <c r="Q154" s="191"/>
      <c r="R154" s="191"/>
      <c r="S154" s="191"/>
      <c r="T154" s="192"/>
      <c r="AT154" s="186" t="s">
        <v>312</v>
      </c>
      <c r="AU154" s="186" t="s">
        <v>96</v>
      </c>
      <c r="AV154" s="16" t="s">
        <v>318</v>
      </c>
      <c r="AW154" s="16" t="s">
        <v>41</v>
      </c>
      <c r="AX154" s="16" t="s">
        <v>86</v>
      </c>
      <c r="AY154" s="186" t="s">
        <v>302</v>
      </c>
    </row>
    <row r="155" spans="1:65" s="14" customFormat="1">
      <c r="B155" s="169"/>
      <c r="D155" s="162" t="s">
        <v>312</v>
      </c>
      <c r="E155" s="170" t="s">
        <v>1</v>
      </c>
      <c r="F155" s="171" t="s">
        <v>3673</v>
      </c>
      <c r="H155" s="172">
        <v>129.09</v>
      </c>
      <c r="I155" s="173"/>
      <c r="L155" s="169"/>
      <c r="M155" s="174"/>
      <c r="N155" s="175"/>
      <c r="O155" s="175"/>
      <c r="P155" s="175"/>
      <c r="Q155" s="175"/>
      <c r="R155" s="175"/>
      <c r="S155" s="175"/>
      <c r="T155" s="176"/>
      <c r="AT155" s="170" t="s">
        <v>312</v>
      </c>
      <c r="AU155" s="170" t="s">
        <v>96</v>
      </c>
      <c r="AV155" s="14" t="s">
        <v>96</v>
      </c>
      <c r="AW155" s="14" t="s">
        <v>41</v>
      </c>
      <c r="AX155" s="14" t="s">
        <v>86</v>
      </c>
      <c r="AY155" s="170" t="s">
        <v>302</v>
      </c>
    </row>
    <row r="156" spans="1:65" s="16" customFormat="1">
      <c r="B156" s="185"/>
      <c r="D156" s="162" t="s">
        <v>312</v>
      </c>
      <c r="E156" s="186" t="s">
        <v>2214</v>
      </c>
      <c r="F156" s="187" t="s">
        <v>348</v>
      </c>
      <c r="H156" s="188">
        <v>129.09</v>
      </c>
      <c r="I156" s="189"/>
      <c r="L156" s="185"/>
      <c r="M156" s="190"/>
      <c r="N156" s="191"/>
      <c r="O156" s="191"/>
      <c r="P156" s="191"/>
      <c r="Q156" s="191"/>
      <c r="R156" s="191"/>
      <c r="S156" s="191"/>
      <c r="T156" s="192"/>
      <c r="AT156" s="186" t="s">
        <v>312</v>
      </c>
      <c r="AU156" s="186" t="s">
        <v>96</v>
      </c>
      <c r="AV156" s="16" t="s">
        <v>318</v>
      </c>
      <c r="AW156" s="16" t="s">
        <v>41</v>
      </c>
      <c r="AX156" s="16" t="s">
        <v>86</v>
      </c>
      <c r="AY156" s="186" t="s">
        <v>302</v>
      </c>
    </row>
    <row r="157" spans="1:65" s="14" customFormat="1">
      <c r="B157" s="169"/>
      <c r="D157" s="162" t="s">
        <v>312</v>
      </c>
      <c r="E157" s="170" t="s">
        <v>1</v>
      </c>
      <c r="F157" s="171" t="s">
        <v>3674</v>
      </c>
      <c r="H157" s="172">
        <v>53.16</v>
      </c>
      <c r="I157" s="173"/>
      <c r="L157" s="169"/>
      <c r="M157" s="174"/>
      <c r="N157" s="175"/>
      <c r="O157" s="175"/>
      <c r="P157" s="175"/>
      <c r="Q157" s="175"/>
      <c r="R157" s="175"/>
      <c r="S157" s="175"/>
      <c r="T157" s="176"/>
      <c r="AT157" s="170" t="s">
        <v>312</v>
      </c>
      <c r="AU157" s="170" t="s">
        <v>96</v>
      </c>
      <c r="AV157" s="14" t="s">
        <v>96</v>
      </c>
      <c r="AW157" s="14" t="s">
        <v>41</v>
      </c>
      <c r="AX157" s="14" t="s">
        <v>86</v>
      </c>
      <c r="AY157" s="170" t="s">
        <v>302</v>
      </c>
    </row>
    <row r="158" spans="1:65" s="14" customFormat="1">
      <c r="B158" s="169"/>
      <c r="D158" s="162" t="s">
        <v>312</v>
      </c>
      <c r="E158" s="170" t="s">
        <v>1</v>
      </c>
      <c r="F158" s="171" t="s">
        <v>3675</v>
      </c>
      <c r="H158" s="172">
        <v>62.4</v>
      </c>
      <c r="I158" s="173"/>
      <c r="L158" s="169"/>
      <c r="M158" s="174"/>
      <c r="N158" s="175"/>
      <c r="O158" s="175"/>
      <c r="P158" s="175"/>
      <c r="Q158" s="175"/>
      <c r="R158" s="175"/>
      <c r="S158" s="175"/>
      <c r="T158" s="176"/>
      <c r="AT158" s="170" t="s">
        <v>312</v>
      </c>
      <c r="AU158" s="170" t="s">
        <v>96</v>
      </c>
      <c r="AV158" s="14" t="s">
        <v>96</v>
      </c>
      <c r="AW158" s="14" t="s">
        <v>41</v>
      </c>
      <c r="AX158" s="14" t="s">
        <v>86</v>
      </c>
      <c r="AY158" s="170" t="s">
        <v>302</v>
      </c>
    </row>
    <row r="159" spans="1:65" s="16" customFormat="1">
      <c r="B159" s="185"/>
      <c r="D159" s="162" t="s">
        <v>312</v>
      </c>
      <c r="E159" s="186" t="s">
        <v>119</v>
      </c>
      <c r="F159" s="187" t="s">
        <v>348</v>
      </c>
      <c r="H159" s="188">
        <v>115.56</v>
      </c>
      <c r="I159" s="189"/>
      <c r="L159" s="185"/>
      <c r="M159" s="190"/>
      <c r="N159" s="191"/>
      <c r="O159" s="191"/>
      <c r="P159" s="191"/>
      <c r="Q159" s="191"/>
      <c r="R159" s="191"/>
      <c r="S159" s="191"/>
      <c r="T159" s="192"/>
      <c r="AT159" s="186" t="s">
        <v>312</v>
      </c>
      <c r="AU159" s="186" t="s">
        <v>96</v>
      </c>
      <c r="AV159" s="16" t="s">
        <v>318</v>
      </c>
      <c r="AW159" s="16" t="s">
        <v>41</v>
      </c>
      <c r="AX159" s="16" t="s">
        <v>86</v>
      </c>
      <c r="AY159" s="186" t="s">
        <v>302</v>
      </c>
    </row>
    <row r="160" spans="1:65" s="14" customFormat="1">
      <c r="B160" s="169"/>
      <c r="D160" s="162" t="s">
        <v>312</v>
      </c>
      <c r="E160" s="170" t="s">
        <v>1</v>
      </c>
      <c r="F160" s="171" t="s">
        <v>3676</v>
      </c>
      <c r="H160" s="172">
        <v>51.24</v>
      </c>
      <c r="I160" s="173"/>
      <c r="L160" s="169"/>
      <c r="M160" s="174"/>
      <c r="N160" s="175"/>
      <c r="O160" s="175"/>
      <c r="P160" s="175"/>
      <c r="Q160" s="175"/>
      <c r="R160" s="175"/>
      <c r="S160" s="175"/>
      <c r="T160" s="176"/>
      <c r="AT160" s="170" t="s">
        <v>312</v>
      </c>
      <c r="AU160" s="170" t="s">
        <v>96</v>
      </c>
      <c r="AV160" s="14" t="s">
        <v>96</v>
      </c>
      <c r="AW160" s="14" t="s">
        <v>41</v>
      </c>
      <c r="AX160" s="14" t="s">
        <v>86</v>
      </c>
      <c r="AY160" s="170" t="s">
        <v>302</v>
      </c>
    </row>
    <row r="161" spans="1:65" s="16" customFormat="1">
      <c r="B161" s="185"/>
      <c r="D161" s="162" t="s">
        <v>312</v>
      </c>
      <c r="E161" s="186" t="s">
        <v>122</v>
      </c>
      <c r="F161" s="187" t="s">
        <v>348</v>
      </c>
      <c r="H161" s="188">
        <v>51.24</v>
      </c>
      <c r="I161" s="189"/>
      <c r="L161" s="185"/>
      <c r="M161" s="190"/>
      <c r="N161" s="191"/>
      <c r="O161" s="191"/>
      <c r="P161" s="191"/>
      <c r="Q161" s="191"/>
      <c r="R161" s="191"/>
      <c r="S161" s="191"/>
      <c r="T161" s="192"/>
      <c r="AT161" s="186" t="s">
        <v>312</v>
      </c>
      <c r="AU161" s="186" t="s">
        <v>96</v>
      </c>
      <c r="AV161" s="16" t="s">
        <v>318</v>
      </c>
      <c r="AW161" s="16" t="s">
        <v>41</v>
      </c>
      <c r="AX161" s="16" t="s">
        <v>86</v>
      </c>
      <c r="AY161" s="186" t="s">
        <v>302</v>
      </c>
    </row>
    <row r="162" spans="1:65" s="14" customFormat="1">
      <c r="B162" s="169"/>
      <c r="D162" s="162" t="s">
        <v>312</v>
      </c>
      <c r="E162" s="170" t="s">
        <v>1</v>
      </c>
      <c r="F162" s="171" t="s">
        <v>3677</v>
      </c>
      <c r="H162" s="172">
        <v>11.04</v>
      </c>
      <c r="I162" s="173"/>
      <c r="L162" s="169"/>
      <c r="M162" s="174"/>
      <c r="N162" s="175"/>
      <c r="O162" s="175"/>
      <c r="P162" s="175"/>
      <c r="Q162" s="175"/>
      <c r="R162" s="175"/>
      <c r="S162" s="175"/>
      <c r="T162" s="176"/>
      <c r="AT162" s="170" t="s">
        <v>312</v>
      </c>
      <c r="AU162" s="170" t="s">
        <v>96</v>
      </c>
      <c r="AV162" s="14" t="s">
        <v>96</v>
      </c>
      <c r="AW162" s="14" t="s">
        <v>41</v>
      </c>
      <c r="AX162" s="14" t="s">
        <v>86</v>
      </c>
      <c r="AY162" s="170" t="s">
        <v>302</v>
      </c>
    </row>
    <row r="163" spans="1:65" s="16" customFormat="1">
      <c r="B163" s="185"/>
      <c r="D163" s="162" t="s">
        <v>312</v>
      </c>
      <c r="E163" s="186" t="s">
        <v>126</v>
      </c>
      <c r="F163" s="187" t="s">
        <v>348</v>
      </c>
      <c r="H163" s="188">
        <v>11.04</v>
      </c>
      <c r="I163" s="189"/>
      <c r="L163" s="185"/>
      <c r="M163" s="190"/>
      <c r="N163" s="191"/>
      <c r="O163" s="191"/>
      <c r="P163" s="191"/>
      <c r="Q163" s="191"/>
      <c r="R163" s="191"/>
      <c r="S163" s="191"/>
      <c r="T163" s="192"/>
      <c r="AT163" s="186" t="s">
        <v>312</v>
      </c>
      <c r="AU163" s="186" t="s">
        <v>96</v>
      </c>
      <c r="AV163" s="16" t="s">
        <v>318</v>
      </c>
      <c r="AW163" s="16" t="s">
        <v>41</v>
      </c>
      <c r="AX163" s="16" t="s">
        <v>86</v>
      </c>
      <c r="AY163" s="186" t="s">
        <v>302</v>
      </c>
    </row>
    <row r="164" spans="1:65" s="15" customFormat="1">
      <c r="B164" s="177"/>
      <c r="D164" s="162" t="s">
        <v>312</v>
      </c>
      <c r="E164" s="178" t="s">
        <v>352</v>
      </c>
      <c r="F164" s="179" t="s">
        <v>324</v>
      </c>
      <c r="H164" s="180">
        <v>434.09</v>
      </c>
      <c r="I164" s="181"/>
      <c r="L164" s="177"/>
      <c r="M164" s="182"/>
      <c r="N164" s="183"/>
      <c r="O164" s="183"/>
      <c r="P164" s="183"/>
      <c r="Q164" s="183"/>
      <c r="R164" s="183"/>
      <c r="S164" s="183"/>
      <c r="T164" s="184"/>
      <c r="AT164" s="178" t="s">
        <v>312</v>
      </c>
      <c r="AU164" s="178" t="s">
        <v>96</v>
      </c>
      <c r="AV164" s="15" t="s">
        <v>310</v>
      </c>
      <c r="AW164" s="15" t="s">
        <v>41</v>
      </c>
      <c r="AX164" s="15" t="s">
        <v>23</v>
      </c>
      <c r="AY164" s="178" t="s">
        <v>302</v>
      </c>
    </row>
    <row r="165" spans="1:65" s="2" customFormat="1" ht="16.5" customHeight="1">
      <c r="A165" s="34"/>
      <c r="B165" s="147"/>
      <c r="C165" s="148" t="s">
        <v>27</v>
      </c>
      <c r="D165" s="148" t="s">
        <v>305</v>
      </c>
      <c r="E165" s="149" t="s">
        <v>354</v>
      </c>
      <c r="F165" s="150" t="s">
        <v>355</v>
      </c>
      <c r="G165" s="151" t="s">
        <v>356</v>
      </c>
      <c r="H165" s="152">
        <v>694</v>
      </c>
      <c r="I165" s="153"/>
      <c r="J165" s="154">
        <f>ROUND(I165*H165,2)</f>
        <v>0</v>
      </c>
      <c r="K165" s="150" t="s">
        <v>309</v>
      </c>
      <c r="L165" s="35"/>
      <c r="M165" s="155" t="s">
        <v>1</v>
      </c>
      <c r="N165" s="156" t="s">
        <v>51</v>
      </c>
      <c r="O165" s="60"/>
      <c r="P165" s="157">
        <f>O165*H165</f>
        <v>0</v>
      </c>
      <c r="Q165" s="157">
        <v>0</v>
      </c>
      <c r="R165" s="157">
        <f>Q165*H165</f>
        <v>0</v>
      </c>
      <c r="S165" s="157">
        <v>0</v>
      </c>
      <c r="T165" s="158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59" t="s">
        <v>310</v>
      </c>
      <c r="AT165" s="159" t="s">
        <v>305</v>
      </c>
      <c r="AU165" s="159" t="s">
        <v>96</v>
      </c>
      <c r="AY165" s="18" t="s">
        <v>302</v>
      </c>
      <c r="BE165" s="160">
        <f>IF(N165="základní",J165,0)</f>
        <v>0</v>
      </c>
      <c r="BF165" s="160">
        <f>IF(N165="snížená",J165,0)</f>
        <v>0</v>
      </c>
      <c r="BG165" s="160">
        <f>IF(N165="zákl. přenesená",J165,0)</f>
        <v>0</v>
      </c>
      <c r="BH165" s="160">
        <f>IF(N165="sníž. přenesená",J165,0)</f>
        <v>0</v>
      </c>
      <c r="BI165" s="160">
        <f>IF(N165="nulová",J165,0)</f>
        <v>0</v>
      </c>
      <c r="BJ165" s="18" t="s">
        <v>23</v>
      </c>
      <c r="BK165" s="160">
        <f>ROUND(I165*H165,2)</f>
        <v>0</v>
      </c>
      <c r="BL165" s="18" t="s">
        <v>310</v>
      </c>
      <c r="BM165" s="159" t="s">
        <v>3678</v>
      </c>
    </row>
    <row r="166" spans="1:65" s="13" customFormat="1">
      <c r="B166" s="161"/>
      <c r="D166" s="162" t="s">
        <v>312</v>
      </c>
      <c r="E166" s="163" t="s">
        <v>1</v>
      </c>
      <c r="F166" s="164" t="s">
        <v>346</v>
      </c>
      <c r="H166" s="163" t="s">
        <v>1</v>
      </c>
      <c r="I166" s="165"/>
      <c r="L166" s="161"/>
      <c r="M166" s="166"/>
      <c r="N166" s="167"/>
      <c r="O166" s="167"/>
      <c r="P166" s="167"/>
      <c r="Q166" s="167"/>
      <c r="R166" s="167"/>
      <c r="S166" s="167"/>
      <c r="T166" s="168"/>
      <c r="AT166" s="163" t="s">
        <v>312</v>
      </c>
      <c r="AU166" s="163" t="s">
        <v>96</v>
      </c>
      <c r="AV166" s="13" t="s">
        <v>23</v>
      </c>
      <c r="AW166" s="13" t="s">
        <v>41</v>
      </c>
      <c r="AX166" s="13" t="s">
        <v>86</v>
      </c>
      <c r="AY166" s="163" t="s">
        <v>302</v>
      </c>
    </row>
    <row r="167" spans="1:65" s="14" customFormat="1">
      <c r="B167" s="169"/>
      <c r="D167" s="162" t="s">
        <v>312</v>
      </c>
      <c r="E167" s="170" t="s">
        <v>1</v>
      </c>
      <c r="F167" s="171" t="s">
        <v>3679</v>
      </c>
      <c r="H167" s="172">
        <v>147.80000000000001</v>
      </c>
      <c r="I167" s="173"/>
      <c r="L167" s="169"/>
      <c r="M167" s="174"/>
      <c r="N167" s="175"/>
      <c r="O167" s="175"/>
      <c r="P167" s="175"/>
      <c r="Q167" s="175"/>
      <c r="R167" s="175"/>
      <c r="S167" s="175"/>
      <c r="T167" s="176"/>
      <c r="AT167" s="170" t="s">
        <v>312</v>
      </c>
      <c r="AU167" s="170" t="s">
        <v>96</v>
      </c>
      <c r="AV167" s="14" t="s">
        <v>96</v>
      </c>
      <c r="AW167" s="14" t="s">
        <v>41</v>
      </c>
      <c r="AX167" s="14" t="s">
        <v>86</v>
      </c>
      <c r="AY167" s="170" t="s">
        <v>302</v>
      </c>
    </row>
    <row r="168" spans="1:65" s="14" customFormat="1">
      <c r="B168" s="169"/>
      <c r="D168" s="162" t="s">
        <v>312</v>
      </c>
      <c r="E168" s="170" t="s">
        <v>1</v>
      </c>
      <c r="F168" s="171" t="s">
        <v>3680</v>
      </c>
      <c r="H168" s="172">
        <v>59.2</v>
      </c>
      <c r="I168" s="173"/>
      <c r="L168" s="169"/>
      <c r="M168" s="174"/>
      <c r="N168" s="175"/>
      <c r="O168" s="175"/>
      <c r="P168" s="175"/>
      <c r="Q168" s="175"/>
      <c r="R168" s="175"/>
      <c r="S168" s="175"/>
      <c r="T168" s="176"/>
      <c r="AT168" s="170" t="s">
        <v>312</v>
      </c>
      <c r="AU168" s="170" t="s">
        <v>96</v>
      </c>
      <c r="AV168" s="14" t="s">
        <v>96</v>
      </c>
      <c r="AW168" s="14" t="s">
        <v>41</v>
      </c>
      <c r="AX168" s="14" t="s">
        <v>86</v>
      </c>
      <c r="AY168" s="170" t="s">
        <v>302</v>
      </c>
    </row>
    <row r="169" spans="1:65" s="14" customFormat="1">
      <c r="B169" s="169"/>
      <c r="D169" s="162" t="s">
        <v>312</v>
      </c>
      <c r="E169" s="170" t="s">
        <v>1</v>
      </c>
      <c r="F169" s="171" t="s">
        <v>3681</v>
      </c>
      <c r="H169" s="172">
        <v>198.6</v>
      </c>
      <c r="I169" s="173"/>
      <c r="L169" s="169"/>
      <c r="M169" s="174"/>
      <c r="N169" s="175"/>
      <c r="O169" s="175"/>
      <c r="P169" s="175"/>
      <c r="Q169" s="175"/>
      <c r="R169" s="175"/>
      <c r="S169" s="175"/>
      <c r="T169" s="176"/>
      <c r="AT169" s="170" t="s">
        <v>312</v>
      </c>
      <c r="AU169" s="170" t="s">
        <v>96</v>
      </c>
      <c r="AV169" s="14" t="s">
        <v>96</v>
      </c>
      <c r="AW169" s="14" t="s">
        <v>41</v>
      </c>
      <c r="AX169" s="14" t="s">
        <v>86</v>
      </c>
      <c r="AY169" s="170" t="s">
        <v>302</v>
      </c>
    </row>
    <row r="170" spans="1:65" s="14" customFormat="1">
      <c r="B170" s="169"/>
      <c r="D170" s="162" t="s">
        <v>312</v>
      </c>
      <c r="E170" s="170" t="s">
        <v>1</v>
      </c>
      <c r="F170" s="171" t="s">
        <v>3682</v>
      </c>
      <c r="H170" s="172">
        <v>88.6</v>
      </c>
      <c r="I170" s="173"/>
      <c r="L170" s="169"/>
      <c r="M170" s="174"/>
      <c r="N170" s="175"/>
      <c r="O170" s="175"/>
      <c r="P170" s="175"/>
      <c r="Q170" s="175"/>
      <c r="R170" s="175"/>
      <c r="S170" s="175"/>
      <c r="T170" s="176"/>
      <c r="AT170" s="170" t="s">
        <v>312</v>
      </c>
      <c r="AU170" s="170" t="s">
        <v>96</v>
      </c>
      <c r="AV170" s="14" t="s">
        <v>96</v>
      </c>
      <c r="AW170" s="14" t="s">
        <v>41</v>
      </c>
      <c r="AX170" s="14" t="s">
        <v>86</v>
      </c>
      <c r="AY170" s="170" t="s">
        <v>302</v>
      </c>
    </row>
    <row r="171" spans="1:65" s="14" customFormat="1">
      <c r="B171" s="169"/>
      <c r="D171" s="162" t="s">
        <v>312</v>
      </c>
      <c r="E171" s="170" t="s">
        <v>1</v>
      </c>
      <c r="F171" s="171" t="s">
        <v>3683</v>
      </c>
      <c r="H171" s="172">
        <v>96</v>
      </c>
      <c r="I171" s="173"/>
      <c r="L171" s="169"/>
      <c r="M171" s="174"/>
      <c r="N171" s="175"/>
      <c r="O171" s="175"/>
      <c r="P171" s="175"/>
      <c r="Q171" s="175"/>
      <c r="R171" s="175"/>
      <c r="S171" s="175"/>
      <c r="T171" s="176"/>
      <c r="AT171" s="170" t="s">
        <v>312</v>
      </c>
      <c r="AU171" s="170" t="s">
        <v>96</v>
      </c>
      <c r="AV171" s="14" t="s">
        <v>96</v>
      </c>
      <c r="AW171" s="14" t="s">
        <v>41</v>
      </c>
      <c r="AX171" s="14" t="s">
        <v>86</v>
      </c>
      <c r="AY171" s="170" t="s">
        <v>302</v>
      </c>
    </row>
    <row r="172" spans="1:65" s="14" customFormat="1">
      <c r="B172" s="169"/>
      <c r="D172" s="162" t="s">
        <v>312</v>
      </c>
      <c r="E172" s="170" t="s">
        <v>1</v>
      </c>
      <c r="F172" s="171" t="s">
        <v>3684</v>
      </c>
      <c r="H172" s="172">
        <v>85.4</v>
      </c>
      <c r="I172" s="173"/>
      <c r="L172" s="169"/>
      <c r="M172" s="174"/>
      <c r="N172" s="175"/>
      <c r="O172" s="175"/>
      <c r="P172" s="175"/>
      <c r="Q172" s="175"/>
      <c r="R172" s="175"/>
      <c r="S172" s="175"/>
      <c r="T172" s="176"/>
      <c r="AT172" s="170" t="s">
        <v>312</v>
      </c>
      <c r="AU172" s="170" t="s">
        <v>96</v>
      </c>
      <c r="AV172" s="14" t="s">
        <v>96</v>
      </c>
      <c r="AW172" s="14" t="s">
        <v>41</v>
      </c>
      <c r="AX172" s="14" t="s">
        <v>86</v>
      </c>
      <c r="AY172" s="170" t="s">
        <v>302</v>
      </c>
    </row>
    <row r="173" spans="1:65" s="14" customFormat="1">
      <c r="B173" s="169"/>
      <c r="D173" s="162" t="s">
        <v>312</v>
      </c>
      <c r="E173" s="170" t="s">
        <v>1</v>
      </c>
      <c r="F173" s="171" t="s">
        <v>3685</v>
      </c>
      <c r="H173" s="172">
        <v>18.399999999999999</v>
      </c>
      <c r="I173" s="173"/>
      <c r="L173" s="169"/>
      <c r="M173" s="174"/>
      <c r="N173" s="175"/>
      <c r="O173" s="175"/>
      <c r="P173" s="175"/>
      <c r="Q173" s="175"/>
      <c r="R173" s="175"/>
      <c r="S173" s="175"/>
      <c r="T173" s="176"/>
      <c r="AT173" s="170" t="s">
        <v>312</v>
      </c>
      <c r="AU173" s="170" t="s">
        <v>96</v>
      </c>
      <c r="AV173" s="14" t="s">
        <v>96</v>
      </c>
      <c r="AW173" s="14" t="s">
        <v>41</v>
      </c>
      <c r="AX173" s="14" t="s">
        <v>86</v>
      </c>
      <c r="AY173" s="170" t="s">
        <v>302</v>
      </c>
    </row>
    <row r="174" spans="1:65" s="15" customFormat="1">
      <c r="B174" s="177"/>
      <c r="D174" s="162" t="s">
        <v>312</v>
      </c>
      <c r="E174" s="178" t="s">
        <v>1</v>
      </c>
      <c r="F174" s="179" t="s">
        <v>324</v>
      </c>
      <c r="H174" s="180">
        <v>694</v>
      </c>
      <c r="I174" s="181"/>
      <c r="L174" s="177"/>
      <c r="M174" s="182"/>
      <c r="N174" s="183"/>
      <c r="O174" s="183"/>
      <c r="P174" s="183"/>
      <c r="Q174" s="183"/>
      <c r="R174" s="183"/>
      <c r="S174" s="183"/>
      <c r="T174" s="184"/>
      <c r="AT174" s="178" t="s">
        <v>312</v>
      </c>
      <c r="AU174" s="178" t="s">
        <v>96</v>
      </c>
      <c r="AV174" s="15" t="s">
        <v>310</v>
      </c>
      <c r="AW174" s="15" t="s">
        <v>41</v>
      </c>
      <c r="AX174" s="15" t="s">
        <v>23</v>
      </c>
      <c r="AY174" s="178" t="s">
        <v>302</v>
      </c>
    </row>
    <row r="175" spans="1:65" s="2" customFormat="1" ht="16.5" customHeight="1">
      <c r="A175" s="34"/>
      <c r="B175" s="147"/>
      <c r="C175" s="148" t="s">
        <v>303</v>
      </c>
      <c r="D175" s="148" t="s">
        <v>305</v>
      </c>
      <c r="E175" s="149" t="s">
        <v>372</v>
      </c>
      <c r="F175" s="150" t="s">
        <v>373</v>
      </c>
      <c r="G175" s="151" t="s">
        <v>308</v>
      </c>
      <c r="H175" s="152">
        <v>25.22</v>
      </c>
      <c r="I175" s="153"/>
      <c r="J175" s="154">
        <f>ROUND(I175*H175,2)</f>
        <v>0</v>
      </c>
      <c r="K175" s="150" t="s">
        <v>309</v>
      </c>
      <c r="L175" s="35"/>
      <c r="M175" s="155" t="s">
        <v>1</v>
      </c>
      <c r="N175" s="156" t="s">
        <v>51</v>
      </c>
      <c r="O175" s="60"/>
      <c r="P175" s="157">
        <f>O175*H175</f>
        <v>0</v>
      </c>
      <c r="Q175" s="157">
        <v>0</v>
      </c>
      <c r="R175" s="157">
        <f>Q175*H175</f>
        <v>0</v>
      </c>
      <c r="S175" s="157">
        <v>0.45</v>
      </c>
      <c r="T175" s="158">
        <f>S175*H175</f>
        <v>11.349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159" t="s">
        <v>310</v>
      </c>
      <c r="AT175" s="159" t="s">
        <v>305</v>
      </c>
      <c r="AU175" s="159" t="s">
        <v>96</v>
      </c>
      <c r="AY175" s="18" t="s">
        <v>302</v>
      </c>
      <c r="BE175" s="160">
        <f>IF(N175="základní",J175,0)</f>
        <v>0</v>
      </c>
      <c r="BF175" s="160">
        <f>IF(N175="snížená",J175,0)</f>
        <v>0</v>
      </c>
      <c r="BG175" s="160">
        <f>IF(N175="zákl. přenesená",J175,0)</f>
        <v>0</v>
      </c>
      <c r="BH175" s="160">
        <f>IF(N175="sníž. přenesená",J175,0)</f>
        <v>0</v>
      </c>
      <c r="BI175" s="160">
        <f>IF(N175="nulová",J175,0)</f>
        <v>0</v>
      </c>
      <c r="BJ175" s="18" t="s">
        <v>23</v>
      </c>
      <c r="BK175" s="160">
        <f>ROUND(I175*H175,2)</f>
        <v>0</v>
      </c>
      <c r="BL175" s="18" t="s">
        <v>310</v>
      </c>
      <c r="BM175" s="159" t="s">
        <v>3686</v>
      </c>
    </row>
    <row r="176" spans="1:65" s="13" customFormat="1">
      <c r="B176" s="161"/>
      <c r="D176" s="162" t="s">
        <v>312</v>
      </c>
      <c r="E176" s="163" t="s">
        <v>1</v>
      </c>
      <c r="F176" s="164" t="s">
        <v>346</v>
      </c>
      <c r="H176" s="163" t="s">
        <v>1</v>
      </c>
      <c r="I176" s="165"/>
      <c r="L176" s="161"/>
      <c r="M176" s="166"/>
      <c r="N176" s="167"/>
      <c r="O176" s="167"/>
      <c r="P176" s="167"/>
      <c r="Q176" s="167"/>
      <c r="R176" s="167"/>
      <c r="S176" s="167"/>
      <c r="T176" s="168"/>
      <c r="AT176" s="163" t="s">
        <v>312</v>
      </c>
      <c r="AU176" s="163" t="s">
        <v>96</v>
      </c>
      <c r="AV176" s="13" t="s">
        <v>23</v>
      </c>
      <c r="AW176" s="13" t="s">
        <v>41</v>
      </c>
      <c r="AX176" s="13" t="s">
        <v>86</v>
      </c>
      <c r="AY176" s="163" t="s">
        <v>302</v>
      </c>
    </row>
    <row r="177" spans="1:65" s="14" customFormat="1">
      <c r="B177" s="169"/>
      <c r="D177" s="162" t="s">
        <v>312</v>
      </c>
      <c r="E177" s="170" t="s">
        <v>1</v>
      </c>
      <c r="F177" s="171" t="s">
        <v>3687</v>
      </c>
      <c r="H177" s="172">
        <v>25.22</v>
      </c>
      <c r="I177" s="173"/>
      <c r="L177" s="169"/>
      <c r="M177" s="174"/>
      <c r="N177" s="175"/>
      <c r="O177" s="175"/>
      <c r="P177" s="175"/>
      <c r="Q177" s="175"/>
      <c r="R177" s="175"/>
      <c r="S177" s="175"/>
      <c r="T177" s="176"/>
      <c r="AT177" s="170" t="s">
        <v>312</v>
      </c>
      <c r="AU177" s="170" t="s">
        <v>96</v>
      </c>
      <c r="AV177" s="14" t="s">
        <v>96</v>
      </c>
      <c r="AW177" s="14" t="s">
        <v>41</v>
      </c>
      <c r="AX177" s="14" t="s">
        <v>86</v>
      </c>
      <c r="AY177" s="170" t="s">
        <v>302</v>
      </c>
    </row>
    <row r="178" spans="1:65" s="16" customFormat="1">
      <c r="B178" s="185"/>
      <c r="D178" s="162" t="s">
        <v>312</v>
      </c>
      <c r="E178" s="186" t="s">
        <v>124</v>
      </c>
      <c r="F178" s="187" t="s">
        <v>348</v>
      </c>
      <c r="H178" s="188">
        <v>25.22</v>
      </c>
      <c r="I178" s="189"/>
      <c r="L178" s="185"/>
      <c r="M178" s="190"/>
      <c r="N178" s="191"/>
      <c r="O178" s="191"/>
      <c r="P178" s="191"/>
      <c r="Q178" s="191"/>
      <c r="R178" s="191"/>
      <c r="S178" s="191"/>
      <c r="T178" s="192"/>
      <c r="AT178" s="186" t="s">
        <v>312</v>
      </c>
      <c r="AU178" s="186" t="s">
        <v>96</v>
      </c>
      <c r="AV178" s="16" t="s">
        <v>318</v>
      </c>
      <c r="AW178" s="16" t="s">
        <v>41</v>
      </c>
      <c r="AX178" s="16" t="s">
        <v>86</v>
      </c>
      <c r="AY178" s="186" t="s">
        <v>302</v>
      </c>
    </row>
    <row r="179" spans="1:65" s="15" customFormat="1">
      <c r="B179" s="177"/>
      <c r="D179" s="162" t="s">
        <v>312</v>
      </c>
      <c r="E179" s="178" t="s">
        <v>376</v>
      </c>
      <c r="F179" s="179" t="s">
        <v>324</v>
      </c>
      <c r="H179" s="180">
        <v>25.22</v>
      </c>
      <c r="I179" s="181"/>
      <c r="L179" s="177"/>
      <c r="M179" s="182"/>
      <c r="N179" s="183"/>
      <c r="O179" s="183"/>
      <c r="P179" s="183"/>
      <c r="Q179" s="183"/>
      <c r="R179" s="183"/>
      <c r="S179" s="183"/>
      <c r="T179" s="184"/>
      <c r="AT179" s="178" t="s">
        <v>312</v>
      </c>
      <c r="AU179" s="178" t="s">
        <v>96</v>
      </c>
      <c r="AV179" s="15" t="s">
        <v>310</v>
      </c>
      <c r="AW179" s="15" t="s">
        <v>41</v>
      </c>
      <c r="AX179" s="15" t="s">
        <v>23</v>
      </c>
      <c r="AY179" s="178" t="s">
        <v>302</v>
      </c>
    </row>
    <row r="180" spans="1:65" s="2" customFormat="1" ht="16.5" customHeight="1">
      <c r="A180" s="34"/>
      <c r="B180" s="147"/>
      <c r="C180" s="148" t="s">
        <v>382</v>
      </c>
      <c r="D180" s="148" t="s">
        <v>305</v>
      </c>
      <c r="E180" s="149" t="s">
        <v>377</v>
      </c>
      <c r="F180" s="150" t="s">
        <v>378</v>
      </c>
      <c r="G180" s="151" t="s">
        <v>356</v>
      </c>
      <c r="H180" s="152">
        <v>38.799999999999997</v>
      </c>
      <c r="I180" s="153"/>
      <c r="J180" s="154">
        <f>ROUND(I180*H180,2)</f>
        <v>0</v>
      </c>
      <c r="K180" s="150" t="s">
        <v>309</v>
      </c>
      <c r="L180" s="35"/>
      <c r="M180" s="155" t="s">
        <v>1</v>
      </c>
      <c r="N180" s="156" t="s">
        <v>51</v>
      </c>
      <c r="O180" s="60"/>
      <c r="P180" s="157">
        <f>O180*H180</f>
        <v>0</v>
      </c>
      <c r="Q180" s="157">
        <v>0</v>
      </c>
      <c r="R180" s="157">
        <f>Q180*H180</f>
        <v>0</v>
      </c>
      <c r="S180" s="157">
        <v>0</v>
      </c>
      <c r="T180" s="158">
        <f>S180*H180</f>
        <v>0</v>
      </c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R180" s="159" t="s">
        <v>310</v>
      </c>
      <c r="AT180" s="159" t="s">
        <v>305</v>
      </c>
      <c r="AU180" s="159" t="s">
        <v>96</v>
      </c>
      <c r="AY180" s="18" t="s">
        <v>302</v>
      </c>
      <c r="BE180" s="160">
        <f>IF(N180="základní",J180,0)</f>
        <v>0</v>
      </c>
      <c r="BF180" s="160">
        <f>IF(N180="snížená",J180,0)</f>
        <v>0</v>
      </c>
      <c r="BG180" s="160">
        <f>IF(N180="zákl. přenesená",J180,0)</f>
        <v>0</v>
      </c>
      <c r="BH180" s="160">
        <f>IF(N180="sníž. přenesená",J180,0)</f>
        <v>0</v>
      </c>
      <c r="BI180" s="160">
        <f>IF(N180="nulová",J180,0)</f>
        <v>0</v>
      </c>
      <c r="BJ180" s="18" t="s">
        <v>23</v>
      </c>
      <c r="BK180" s="160">
        <f>ROUND(I180*H180,2)</f>
        <v>0</v>
      </c>
      <c r="BL180" s="18" t="s">
        <v>310</v>
      </c>
      <c r="BM180" s="159" t="s">
        <v>3688</v>
      </c>
    </row>
    <row r="181" spans="1:65" s="13" customFormat="1">
      <c r="B181" s="161"/>
      <c r="D181" s="162" t="s">
        <v>312</v>
      </c>
      <c r="E181" s="163" t="s">
        <v>1</v>
      </c>
      <c r="F181" s="164" t="s">
        <v>346</v>
      </c>
      <c r="H181" s="163" t="s">
        <v>1</v>
      </c>
      <c r="I181" s="165"/>
      <c r="L181" s="161"/>
      <c r="M181" s="166"/>
      <c r="N181" s="167"/>
      <c r="O181" s="167"/>
      <c r="P181" s="167"/>
      <c r="Q181" s="167"/>
      <c r="R181" s="167"/>
      <c r="S181" s="167"/>
      <c r="T181" s="168"/>
      <c r="AT181" s="163" t="s">
        <v>312</v>
      </c>
      <c r="AU181" s="163" t="s">
        <v>96</v>
      </c>
      <c r="AV181" s="13" t="s">
        <v>23</v>
      </c>
      <c r="AW181" s="13" t="s">
        <v>41</v>
      </c>
      <c r="AX181" s="13" t="s">
        <v>86</v>
      </c>
      <c r="AY181" s="163" t="s">
        <v>302</v>
      </c>
    </row>
    <row r="182" spans="1:65" s="14" customFormat="1">
      <c r="B182" s="169"/>
      <c r="D182" s="162" t="s">
        <v>312</v>
      </c>
      <c r="E182" s="170" t="s">
        <v>1</v>
      </c>
      <c r="F182" s="171" t="s">
        <v>3689</v>
      </c>
      <c r="H182" s="172">
        <v>38.799999999999997</v>
      </c>
      <c r="I182" s="173"/>
      <c r="L182" s="169"/>
      <c r="M182" s="174"/>
      <c r="N182" s="175"/>
      <c r="O182" s="175"/>
      <c r="P182" s="175"/>
      <c r="Q182" s="175"/>
      <c r="R182" s="175"/>
      <c r="S182" s="175"/>
      <c r="T182" s="176"/>
      <c r="AT182" s="170" t="s">
        <v>312</v>
      </c>
      <c r="AU182" s="170" t="s">
        <v>96</v>
      </c>
      <c r="AV182" s="14" t="s">
        <v>96</v>
      </c>
      <c r="AW182" s="14" t="s">
        <v>41</v>
      </c>
      <c r="AX182" s="14" t="s">
        <v>23</v>
      </c>
      <c r="AY182" s="170" t="s">
        <v>302</v>
      </c>
    </row>
    <row r="183" spans="1:65" s="2" customFormat="1" ht="16.5" customHeight="1">
      <c r="A183" s="34"/>
      <c r="B183" s="147"/>
      <c r="C183" s="148" t="s">
        <v>384</v>
      </c>
      <c r="D183" s="148" t="s">
        <v>305</v>
      </c>
      <c r="E183" s="149" t="s">
        <v>330</v>
      </c>
      <c r="F183" s="150" t="s">
        <v>331</v>
      </c>
      <c r="G183" s="151" t="s">
        <v>332</v>
      </c>
      <c r="H183" s="152">
        <v>148.52099999999999</v>
      </c>
      <c r="I183" s="153"/>
      <c r="J183" s="154">
        <f>ROUND(I183*H183,2)</f>
        <v>0</v>
      </c>
      <c r="K183" s="150" t="s">
        <v>309</v>
      </c>
      <c r="L183" s="35"/>
      <c r="M183" s="155" t="s">
        <v>1</v>
      </c>
      <c r="N183" s="156" t="s">
        <v>51</v>
      </c>
      <c r="O183" s="60"/>
      <c r="P183" s="157">
        <f>O183*H183</f>
        <v>0</v>
      </c>
      <c r="Q183" s="157">
        <v>0</v>
      </c>
      <c r="R183" s="157">
        <f>Q183*H183</f>
        <v>0</v>
      </c>
      <c r="S183" s="157">
        <v>0</v>
      </c>
      <c r="T183" s="158">
        <f>S183*H183</f>
        <v>0</v>
      </c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R183" s="159" t="s">
        <v>310</v>
      </c>
      <c r="AT183" s="159" t="s">
        <v>305</v>
      </c>
      <c r="AU183" s="159" t="s">
        <v>96</v>
      </c>
      <c r="AY183" s="18" t="s">
        <v>302</v>
      </c>
      <c r="BE183" s="160">
        <f>IF(N183="základní",J183,0)</f>
        <v>0</v>
      </c>
      <c r="BF183" s="160">
        <f>IF(N183="snížená",J183,0)</f>
        <v>0</v>
      </c>
      <c r="BG183" s="160">
        <f>IF(N183="zákl. přenesená",J183,0)</f>
        <v>0</v>
      </c>
      <c r="BH183" s="160">
        <f>IF(N183="sníž. přenesená",J183,0)</f>
        <v>0</v>
      </c>
      <c r="BI183" s="160">
        <f>IF(N183="nulová",J183,0)</f>
        <v>0</v>
      </c>
      <c r="BJ183" s="18" t="s">
        <v>23</v>
      </c>
      <c r="BK183" s="160">
        <f>ROUND(I183*H183,2)</f>
        <v>0</v>
      </c>
      <c r="BL183" s="18" t="s">
        <v>310</v>
      </c>
      <c r="BM183" s="159" t="s">
        <v>3690</v>
      </c>
    </row>
    <row r="184" spans="1:65" s="2" customFormat="1" ht="16.5" customHeight="1">
      <c r="A184" s="34"/>
      <c r="B184" s="147"/>
      <c r="C184" s="148" t="s">
        <v>387</v>
      </c>
      <c r="D184" s="148" t="s">
        <v>305</v>
      </c>
      <c r="E184" s="149" t="s">
        <v>335</v>
      </c>
      <c r="F184" s="150" t="s">
        <v>336</v>
      </c>
      <c r="G184" s="151" t="s">
        <v>332</v>
      </c>
      <c r="H184" s="152">
        <v>1336.6890000000001</v>
      </c>
      <c r="I184" s="153"/>
      <c r="J184" s="154">
        <f>ROUND(I184*H184,2)</f>
        <v>0</v>
      </c>
      <c r="K184" s="150" t="s">
        <v>309</v>
      </c>
      <c r="L184" s="35"/>
      <c r="M184" s="155" t="s">
        <v>1</v>
      </c>
      <c r="N184" s="156" t="s">
        <v>51</v>
      </c>
      <c r="O184" s="60"/>
      <c r="P184" s="157">
        <f>O184*H184</f>
        <v>0</v>
      </c>
      <c r="Q184" s="157">
        <v>0</v>
      </c>
      <c r="R184" s="157">
        <f>Q184*H184</f>
        <v>0</v>
      </c>
      <c r="S184" s="157">
        <v>0</v>
      </c>
      <c r="T184" s="158">
        <f>S184*H184</f>
        <v>0</v>
      </c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159" t="s">
        <v>310</v>
      </c>
      <c r="AT184" s="159" t="s">
        <v>305</v>
      </c>
      <c r="AU184" s="159" t="s">
        <v>96</v>
      </c>
      <c r="AY184" s="18" t="s">
        <v>302</v>
      </c>
      <c r="BE184" s="160">
        <f>IF(N184="základní",J184,0)</f>
        <v>0</v>
      </c>
      <c r="BF184" s="160">
        <f>IF(N184="snížená",J184,0)</f>
        <v>0</v>
      </c>
      <c r="BG184" s="160">
        <f>IF(N184="zákl. přenesená",J184,0)</f>
        <v>0</v>
      </c>
      <c r="BH184" s="160">
        <f>IF(N184="sníž. přenesená",J184,0)</f>
        <v>0</v>
      </c>
      <c r="BI184" s="160">
        <f>IF(N184="nulová",J184,0)</f>
        <v>0</v>
      </c>
      <c r="BJ184" s="18" t="s">
        <v>23</v>
      </c>
      <c r="BK184" s="160">
        <f>ROUND(I184*H184,2)</f>
        <v>0</v>
      </c>
      <c r="BL184" s="18" t="s">
        <v>310</v>
      </c>
      <c r="BM184" s="159" t="s">
        <v>3691</v>
      </c>
    </row>
    <row r="185" spans="1:65" s="14" customFormat="1">
      <c r="B185" s="169"/>
      <c r="D185" s="162" t="s">
        <v>312</v>
      </c>
      <c r="F185" s="171" t="s">
        <v>3692</v>
      </c>
      <c r="H185" s="172">
        <v>1336.6890000000001</v>
      </c>
      <c r="I185" s="173"/>
      <c r="L185" s="169"/>
      <c r="M185" s="174"/>
      <c r="N185" s="175"/>
      <c r="O185" s="175"/>
      <c r="P185" s="175"/>
      <c r="Q185" s="175"/>
      <c r="R185" s="175"/>
      <c r="S185" s="175"/>
      <c r="T185" s="176"/>
      <c r="AT185" s="170" t="s">
        <v>312</v>
      </c>
      <c r="AU185" s="170" t="s">
        <v>96</v>
      </c>
      <c r="AV185" s="14" t="s">
        <v>96</v>
      </c>
      <c r="AW185" s="14" t="s">
        <v>3</v>
      </c>
      <c r="AX185" s="14" t="s">
        <v>23</v>
      </c>
      <c r="AY185" s="170" t="s">
        <v>302</v>
      </c>
    </row>
    <row r="186" spans="1:65" s="2" customFormat="1" ht="16.5" customHeight="1">
      <c r="A186" s="34"/>
      <c r="B186" s="147"/>
      <c r="C186" s="148" t="s">
        <v>8</v>
      </c>
      <c r="D186" s="148" t="s">
        <v>305</v>
      </c>
      <c r="E186" s="149" t="s">
        <v>388</v>
      </c>
      <c r="F186" s="150" t="s">
        <v>389</v>
      </c>
      <c r="G186" s="151" t="s">
        <v>332</v>
      </c>
      <c r="H186" s="152">
        <v>148.52099999999999</v>
      </c>
      <c r="I186" s="153"/>
      <c r="J186" s="154">
        <f>ROUND(I186*H186,2)</f>
        <v>0</v>
      </c>
      <c r="K186" s="150" t="s">
        <v>1</v>
      </c>
      <c r="L186" s="35"/>
      <c r="M186" s="155" t="s">
        <v>1</v>
      </c>
      <c r="N186" s="156" t="s">
        <v>51</v>
      </c>
      <c r="O186" s="60"/>
      <c r="P186" s="157">
        <f>O186*H186</f>
        <v>0</v>
      </c>
      <c r="Q186" s="157">
        <v>0</v>
      </c>
      <c r="R186" s="157">
        <f>Q186*H186</f>
        <v>0</v>
      </c>
      <c r="S186" s="157">
        <v>0</v>
      </c>
      <c r="T186" s="158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159" t="s">
        <v>310</v>
      </c>
      <c r="AT186" s="159" t="s">
        <v>305</v>
      </c>
      <c r="AU186" s="159" t="s">
        <v>96</v>
      </c>
      <c r="AY186" s="18" t="s">
        <v>302</v>
      </c>
      <c r="BE186" s="160">
        <f>IF(N186="základní",J186,0)</f>
        <v>0</v>
      </c>
      <c r="BF186" s="160">
        <f>IF(N186="snížená",J186,0)</f>
        <v>0</v>
      </c>
      <c r="BG186" s="160">
        <f>IF(N186="zákl. přenesená",J186,0)</f>
        <v>0</v>
      </c>
      <c r="BH186" s="160">
        <f>IF(N186="sníž. přenesená",J186,0)</f>
        <v>0</v>
      </c>
      <c r="BI186" s="160">
        <f>IF(N186="nulová",J186,0)</f>
        <v>0</v>
      </c>
      <c r="BJ186" s="18" t="s">
        <v>23</v>
      </c>
      <c r="BK186" s="160">
        <f>ROUND(I186*H186,2)</f>
        <v>0</v>
      </c>
      <c r="BL186" s="18" t="s">
        <v>310</v>
      </c>
      <c r="BM186" s="159" t="s">
        <v>3693</v>
      </c>
    </row>
    <row r="187" spans="1:65" s="2" customFormat="1" ht="16.5" customHeight="1">
      <c r="A187" s="34"/>
      <c r="B187" s="147"/>
      <c r="C187" s="148" t="s">
        <v>397</v>
      </c>
      <c r="D187" s="148" t="s">
        <v>305</v>
      </c>
      <c r="E187" s="149" t="s">
        <v>392</v>
      </c>
      <c r="F187" s="150" t="s">
        <v>393</v>
      </c>
      <c r="G187" s="151" t="s">
        <v>356</v>
      </c>
      <c r="H187" s="152">
        <v>12.4</v>
      </c>
      <c r="I187" s="153"/>
      <c r="J187" s="154">
        <f>ROUND(I187*H187,2)</f>
        <v>0</v>
      </c>
      <c r="K187" s="150" t="s">
        <v>309</v>
      </c>
      <c r="L187" s="35"/>
      <c r="M187" s="155" t="s">
        <v>1</v>
      </c>
      <c r="N187" s="156" t="s">
        <v>51</v>
      </c>
      <c r="O187" s="60"/>
      <c r="P187" s="157">
        <f>O187*H187</f>
        <v>0</v>
      </c>
      <c r="Q187" s="157">
        <v>8.6800000000000002E-3</v>
      </c>
      <c r="R187" s="157">
        <f>Q187*H187</f>
        <v>0.10763200000000001</v>
      </c>
      <c r="S187" s="157">
        <v>0</v>
      </c>
      <c r="T187" s="158">
        <f>S187*H187</f>
        <v>0</v>
      </c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R187" s="159" t="s">
        <v>310</v>
      </c>
      <c r="AT187" s="159" t="s">
        <v>305</v>
      </c>
      <c r="AU187" s="159" t="s">
        <v>96</v>
      </c>
      <c r="AY187" s="18" t="s">
        <v>302</v>
      </c>
      <c r="BE187" s="160">
        <f>IF(N187="základní",J187,0)</f>
        <v>0</v>
      </c>
      <c r="BF187" s="160">
        <f>IF(N187="snížená",J187,0)</f>
        <v>0</v>
      </c>
      <c r="BG187" s="160">
        <f>IF(N187="zákl. přenesená",J187,0)</f>
        <v>0</v>
      </c>
      <c r="BH187" s="160">
        <f>IF(N187="sníž. přenesená",J187,0)</f>
        <v>0</v>
      </c>
      <c r="BI187" s="160">
        <f>IF(N187="nulová",J187,0)</f>
        <v>0</v>
      </c>
      <c r="BJ187" s="18" t="s">
        <v>23</v>
      </c>
      <c r="BK187" s="160">
        <f>ROUND(I187*H187,2)</f>
        <v>0</v>
      </c>
      <c r="BL187" s="18" t="s">
        <v>310</v>
      </c>
      <c r="BM187" s="159" t="s">
        <v>3694</v>
      </c>
    </row>
    <row r="188" spans="1:65" s="13" customFormat="1">
      <c r="B188" s="161"/>
      <c r="D188" s="162" t="s">
        <v>312</v>
      </c>
      <c r="E188" s="163" t="s">
        <v>1</v>
      </c>
      <c r="F188" s="164" t="s">
        <v>3695</v>
      </c>
      <c r="H188" s="163" t="s">
        <v>1</v>
      </c>
      <c r="I188" s="165"/>
      <c r="L188" s="161"/>
      <c r="M188" s="166"/>
      <c r="N188" s="167"/>
      <c r="O188" s="167"/>
      <c r="P188" s="167"/>
      <c r="Q188" s="167"/>
      <c r="R188" s="167"/>
      <c r="S188" s="167"/>
      <c r="T188" s="168"/>
      <c r="AT188" s="163" t="s">
        <v>312</v>
      </c>
      <c r="AU188" s="163" t="s">
        <v>96</v>
      </c>
      <c r="AV188" s="13" t="s">
        <v>23</v>
      </c>
      <c r="AW188" s="13" t="s">
        <v>41</v>
      </c>
      <c r="AX188" s="13" t="s">
        <v>86</v>
      </c>
      <c r="AY188" s="163" t="s">
        <v>302</v>
      </c>
    </row>
    <row r="189" spans="1:65" s="14" customFormat="1">
      <c r="B189" s="169"/>
      <c r="D189" s="162" t="s">
        <v>312</v>
      </c>
      <c r="E189" s="170" t="s">
        <v>1</v>
      </c>
      <c r="F189" s="171" t="s">
        <v>3696</v>
      </c>
      <c r="H189" s="172">
        <v>7.2</v>
      </c>
      <c r="I189" s="173"/>
      <c r="L189" s="169"/>
      <c r="M189" s="174"/>
      <c r="N189" s="175"/>
      <c r="O189" s="175"/>
      <c r="P189" s="175"/>
      <c r="Q189" s="175"/>
      <c r="R189" s="175"/>
      <c r="S189" s="175"/>
      <c r="T189" s="176"/>
      <c r="AT189" s="170" t="s">
        <v>312</v>
      </c>
      <c r="AU189" s="170" t="s">
        <v>96</v>
      </c>
      <c r="AV189" s="14" t="s">
        <v>96</v>
      </c>
      <c r="AW189" s="14" t="s">
        <v>41</v>
      </c>
      <c r="AX189" s="14" t="s">
        <v>86</v>
      </c>
      <c r="AY189" s="170" t="s">
        <v>302</v>
      </c>
    </row>
    <row r="190" spans="1:65" s="14" customFormat="1">
      <c r="B190" s="169"/>
      <c r="D190" s="162" t="s">
        <v>312</v>
      </c>
      <c r="E190" s="170" t="s">
        <v>1</v>
      </c>
      <c r="F190" s="171" t="s">
        <v>3697</v>
      </c>
      <c r="H190" s="172">
        <v>5.2</v>
      </c>
      <c r="I190" s="173"/>
      <c r="L190" s="169"/>
      <c r="M190" s="174"/>
      <c r="N190" s="175"/>
      <c r="O190" s="175"/>
      <c r="P190" s="175"/>
      <c r="Q190" s="175"/>
      <c r="R190" s="175"/>
      <c r="S190" s="175"/>
      <c r="T190" s="176"/>
      <c r="AT190" s="170" t="s">
        <v>312</v>
      </c>
      <c r="AU190" s="170" t="s">
        <v>96</v>
      </c>
      <c r="AV190" s="14" t="s">
        <v>96</v>
      </c>
      <c r="AW190" s="14" t="s">
        <v>41</v>
      </c>
      <c r="AX190" s="14" t="s">
        <v>86</v>
      </c>
      <c r="AY190" s="170" t="s">
        <v>302</v>
      </c>
    </row>
    <row r="191" spans="1:65" s="15" customFormat="1">
      <c r="B191" s="177"/>
      <c r="D191" s="162" t="s">
        <v>312</v>
      </c>
      <c r="E191" s="178" t="s">
        <v>214</v>
      </c>
      <c r="F191" s="179" t="s">
        <v>324</v>
      </c>
      <c r="H191" s="180">
        <v>12.4</v>
      </c>
      <c r="I191" s="181"/>
      <c r="L191" s="177"/>
      <c r="M191" s="182"/>
      <c r="N191" s="183"/>
      <c r="O191" s="183"/>
      <c r="P191" s="183"/>
      <c r="Q191" s="183"/>
      <c r="R191" s="183"/>
      <c r="S191" s="183"/>
      <c r="T191" s="184"/>
      <c r="AT191" s="178" t="s">
        <v>312</v>
      </c>
      <c r="AU191" s="178" t="s">
        <v>96</v>
      </c>
      <c r="AV191" s="15" t="s">
        <v>310</v>
      </c>
      <c r="AW191" s="15" t="s">
        <v>41</v>
      </c>
      <c r="AX191" s="15" t="s">
        <v>23</v>
      </c>
      <c r="AY191" s="178" t="s">
        <v>302</v>
      </c>
    </row>
    <row r="192" spans="1:65" s="2" customFormat="1" ht="16.5" customHeight="1">
      <c r="A192" s="34"/>
      <c r="B192" s="147"/>
      <c r="C192" s="148" t="s">
        <v>403</v>
      </c>
      <c r="D192" s="148" t="s">
        <v>305</v>
      </c>
      <c r="E192" s="149" t="s">
        <v>3698</v>
      </c>
      <c r="F192" s="150" t="s">
        <v>3699</v>
      </c>
      <c r="G192" s="151" t="s">
        <v>356</v>
      </c>
      <c r="H192" s="152">
        <v>1.3</v>
      </c>
      <c r="I192" s="153"/>
      <c r="J192" s="154">
        <f>ROUND(I192*H192,2)</f>
        <v>0</v>
      </c>
      <c r="K192" s="150" t="s">
        <v>309</v>
      </c>
      <c r="L192" s="35"/>
      <c r="M192" s="155" t="s">
        <v>1</v>
      </c>
      <c r="N192" s="156" t="s">
        <v>51</v>
      </c>
      <c r="O192" s="60"/>
      <c r="P192" s="157">
        <f>O192*H192</f>
        <v>0</v>
      </c>
      <c r="Q192" s="157">
        <v>1.269E-2</v>
      </c>
      <c r="R192" s="157">
        <f>Q192*H192</f>
        <v>1.6497000000000001E-2</v>
      </c>
      <c r="S192" s="157">
        <v>0</v>
      </c>
      <c r="T192" s="158">
        <f>S192*H192</f>
        <v>0</v>
      </c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R192" s="159" t="s">
        <v>310</v>
      </c>
      <c r="AT192" s="159" t="s">
        <v>305</v>
      </c>
      <c r="AU192" s="159" t="s">
        <v>96</v>
      </c>
      <c r="AY192" s="18" t="s">
        <v>302</v>
      </c>
      <c r="BE192" s="160">
        <f>IF(N192="základní",J192,0)</f>
        <v>0</v>
      </c>
      <c r="BF192" s="160">
        <f>IF(N192="snížená",J192,0)</f>
        <v>0</v>
      </c>
      <c r="BG192" s="160">
        <f>IF(N192="zákl. přenesená",J192,0)</f>
        <v>0</v>
      </c>
      <c r="BH192" s="160">
        <f>IF(N192="sníž. přenesená",J192,0)</f>
        <v>0</v>
      </c>
      <c r="BI192" s="160">
        <f>IF(N192="nulová",J192,0)</f>
        <v>0</v>
      </c>
      <c r="BJ192" s="18" t="s">
        <v>23</v>
      </c>
      <c r="BK192" s="160">
        <f>ROUND(I192*H192,2)</f>
        <v>0</v>
      </c>
      <c r="BL192" s="18" t="s">
        <v>310</v>
      </c>
      <c r="BM192" s="159" t="s">
        <v>3700</v>
      </c>
    </row>
    <row r="193" spans="1:65" s="13" customFormat="1">
      <c r="B193" s="161"/>
      <c r="D193" s="162" t="s">
        <v>312</v>
      </c>
      <c r="E193" s="163" t="s">
        <v>1</v>
      </c>
      <c r="F193" s="164" t="s">
        <v>3701</v>
      </c>
      <c r="H193" s="163" t="s">
        <v>1</v>
      </c>
      <c r="I193" s="165"/>
      <c r="L193" s="161"/>
      <c r="M193" s="166"/>
      <c r="N193" s="167"/>
      <c r="O193" s="167"/>
      <c r="P193" s="167"/>
      <c r="Q193" s="167"/>
      <c r="R193" s="167"/>
      <c r="S193" s="167"/>
      <c r="T193" s="168"/>
      <c r="AT193" s="163" t="s">
        <v>312</v>
      </c>
      <c r="AU193" s="163" t="s">
        <v>96</v>
      </c>
      <c r="AV193" s="13" t="s">
        <v>23</v>
      </c>
      <c r="AW193" s="13" t="s">
        <v>41</v>
      </c>
      <c r="AX193" s="13" t="s">
        <v>86</v>
      </c>
      <c r="AY193" s="163" t="s">
        <v>302</v>
      </c>
    </row>
    <row r="194" spans="1:65" s="14" customFormat="1">
      <c r="B194" s="169"/>
      <c r="D194" s="162" t="s">
        <v>312</v>
      </c>
      <c r="E194" s="170" t="s">
        <v>1</v>
      </c>
      <c r="F194" s="171" t="s">
        <v>3702</v>
      </c>
      <c r="H194" s="172">
        <v>1.3</v>
      </c>
      <c r="I194" s="173"/>
      <c r="L194" s="169"/>
      <c r="M194" s="174"/>
      <c r="N194" s="175"/>
      <c r="O194" s="175"/>
      <c r="P194" s="175"/>
      <c r="Q194" s="175"/>
      <c r="R194" s="175"/>
      <c r="S194" s="175"/>
      <c r="T194" s="176"/>
      <c r="AT194" s="170" t="s">
        <v>312</v>
      </c>
      <c r="AU194" s="170" t="s">
        <v>96</v>
      </c>
      <c r="AV194" s="14" t="s">
        <v>96</v>
      </c>
      <c r="AW194" s="14" t="s">
        <v>41</v>
      </c>
      <c r="AX194" s="14" t="s">
        <v>86</v>
      </c>
      <c r="AY194" s="170" t="s">
        <v>302</v>
      </c>
    </row>
    <row r="195" spans="1:65" s="15" customFormat="1">
      <c r="B195" s="177"/>
      <c r="D195" s="162" t="s">
        <v>312</v>
      </c>
      <c r="E195" s="178" t="s">
        <v>3642</v>
      </c>
      <c r="F195" s="179" t="s">
        <v>324</v>
      </c>
      <c r="H195" s="180">
        <v>1.3</v>
      </c>
      <c r="I195" s="181"/>
      <c r="L195" s="177"/>
      <c r="M195" s="182"/>
      <c r="N195" s="183"/>
      <c r="O195" s="183"/>
      <c r="P195" s="183"/>
      <c r="Q195" s="183"/>
      <c r="R195" s="183"/>
      <c r="S195" s="183"/>
      <c r="T195" s="184"/>
      <c r="AT195" s="178" t="s">
        <v>312</v>
      </c>
      <c r="AU195" s="178" t="s">
        <v>96</v>
      </c>
      <c r="AV195" s="15" t="s">
        <v>310</v>
      </c>
      <c r="AW195" s="15" t="s">
        <v>41</v>
      </c>
      <c r="AX195" s="15" t="s">
        <v>23</v>
      </c>
      <c r="AY195" s="178" t="s">
        <v>302</v>
      </c>
    </row>
    <row r="196" spans="1:65" s="2" customFormat="1" ht="16.5" customHeight="1">
      <c r="A196" s="34"/>
      <c r="B196" s="147"/>
      <c r="C196" s="148" t="s">
        <v>408</v>
      </c>
      <c r="D196" s="148" t="s">
        <v>305</v>
      </c>
      <c r="E196" s="149" t="s">
        <v>398</v>
      </c>
      <c r="F196" s="150" t="s">
        <v>399</v>
      </c>
      <c r="G196" s="151" t="s">
        <v>356</v>
      </c>
      <c r="H196" s="152">
        <v>45.6</v>
      </c>
      <c r="I196" s="153"/>
      <c r="J196" s="154">
        <f>ROUND(I196*H196,2)</f>
        <v>0</v>
      </c>
      <c r="K196" s="150" t="s">
        <v>309</v>
      </c>
      <c r="L196" s="35"/>
      <c r="M196" s="155" t="s">
        <v>1</v>
      </c>
      <c r="N196" s="156" t="s">
        <v>51</v>
      </c>
      <c r="O196" s="60"/>
      <c r="P196" s="157">
        <f>O196*H196</f>
        <v>0</v>
      </c>
      <c r="Q196" s="157">
        <v>3.6900000000000002E-2</v>
      </c>
      <c r="R196" s="157">
        <f>Q196*H196</f>
        <v>1.6826400000000001</v>
      </c>
      <c r="S196" s="157">
        <v>0</v>
      </c>
      <c r="T196" s="158">
        <f>S196*H196</f>
        <v>0</v>
      </c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R196" s="159" t="s">
        <v>310</v>
      </c>
      <c r="AT196" s="159" t="s">
        <v>305</v>
      </c>
      <c r="AU196" s="159" t="s">
        <v>96</v>
      </c>
      <c r="AY196" s="18" t="s">
        <v>302</v>
      </c>
      <c r="BE196" s="160">
        <f>IF(N196="základní",J196,0)</f>
        <v>0</v>
      </c>
      <c r="BF196" s="160">
        <f>IF(N196="snížená",J196,0)</f>
        <v>0</v>
      </c>
      <c r="BG196" s="160">
        <f>IF(N196="zákl. přenesená",J196,0)</f>
        <v>0</v>
      </c>
      <c r="BH196" s="160">
        <f>IF(N196="sníž. přenesená",J196,0)</f>
        <v>0</v>
      </c>
      <c r="BI196" s="160">
        <f>IF(N196="nulová",J196,0)</f>
        <v>0</v>
      </c>
      <c r="BJ196" s="18" t="s">
        <v>23</v>
      </c>
      <c r="BK196" s="160">
        <f>ROUND(I196*H196,2)</f>
        <v>0</v>
      </c>
      <c r="BL196" s="18" t="s">
        <v>310</v>
      </c>
      <c r="BM196" s="159" t="s">
        <v>3703</v>
      </c>
    </row>
    <row r="197" spans="1:65" s="13" customFormat="1">
      <c r="B197" s="161"/>
      <c r="D197" s="162" t="s">
        <v>312</v>
      </c>
      <c r="E197" s="163" t="s">
        <v>1</v>
      </c>
      <c r="F197" s="164" t="s">
        <v>3704</v>
      </c>
      <c r="H197" s="163" t="s">
        <v>1</v>
      </c>
      <c r="I197" s="165"/>
      <c r="L197" s="161"/>
      <c r="M197" s="166"/>
      <c r="N197" s="167"/>
      <c r="O197" s="167"/>
      <c r="P197" s="167"/>
      <c r="Q197" s="167"/>
      <c r="R197" s="167"/>
      <c r="S197" s="167"/>
      <c r="T197" s="168"/>
      <c r="AT197" s="163" t="s">
        <v>312</v>
      </c>
      <c r="AU197" s="163" t="s">
        <v>96</v>
      </c>
      <c r="AV197" s="13" t="s">
        <v>23</v>
      </c>
      <c r="AW197" s="13" t="s">
        <v>41</v>
      </c>
      <c r="AX197" s="13" t="s">
        <v>86</v>
      </c>
      <c r="AY197" s="163" t="s">
        <v>302</v>
      </c>
    </row>
    <row r="198" spans="1:65" s="14" customFormat="1">
      <c r="B198" s="169"/>
      <c r="D198" s="162" t="s">
        <v>312</v>
      </c>
      <c r="E198" s="170" t="s">
        <v>1</v>
      </c>
      <c r="F198" s="171" t="s">
        <v>3705</v>
      </c>
      <c r="H198" s="172">
        <v>30</v>
      </c>
      <c r="I198" s="173"/>
      <c r="L198" s="169"/>
      <c r="M198" s="174"/>
      <c r="N198" s="175"/>
      <c r="O198" s="175"/>
      <c r="P198" s="175"/>
      <c r="Q198" s="175"/>
      <c r="R198" s="175"/>
      <c r="S198" s="175"/>
      <c r="T198" s="176"/>
      <c r="AT198" s="170" t="s">
        <v>312</v>
      </c>
      <c r="AU198" s="170" t="s">
        <v>96</v>
      </c>
      <c r="AV198" s="14" t="s">
        <v>96</v>
      </c>
      <c r="AW198" s="14" t="s">
        <v>41</v>
      </c>
      <c r="AX198" s="14" t="s">
        <v>86</v>
      </c>
      <c r="AY198" s="170" t="s">
        <v>302</v>
      </c>
    </row>
    <row r="199" spans="1:65" s="14" customFormat="1">
      <c r="B199" s="169"/>
      <c r="D199" s="162" t="s">
        <v>312</v>
      </c>
      <c r="E199" s="170" t="s">
        <v>1</v>
      </c>
      <c r="F199" s="171" t="s">
        <v>3706</v>
      </c>
      <c r="H199" s="172">
        <v>15.6</v>
      </c>
      <c r="I199" s="173"/>
      <c r="L199" s="169"/>
      <c r="M199" s="174"/>
      <c r="N199" s="175"/>
      <c r="O199" s="175"/>
      <c r="P199" s="175"/>
      <c r="Q199" s="175"/>
      <c r="R199" s="175"/>
      <c r="S199" s="175"/>
      <c r="T199" s="176"/>
      <c r="AT199" s="170" t="s">
        <v>312</v>
      </c>
      <c r="AU199" s="170" t="s">
        <v>96</v>
      </c>
      <c r="AV199" s="14" t="s">
        <v>96</v>
      </c>
      <c r="AW199" s="14" t="s">
        <v>41</v>
      </c>
      <c r="AX199" s="14" t="s">
        <v>86</v>
      </c>
      <c r="AY199" s="170" t="s">
        <v>302</v>
      </c>
    </row>
    <row r="200" spans="1:65" s="15" customFormat="1">
      <c r="B200" s="177"/>
      <c r="D200" s="162" t="s">
        <v>312</v>
      </c>
      <c r="E200" s="178" t="s">
        <v>191</v>
      </c>
      <c r="F200" s="179" t="s">
        <v>324</v>
      </c>
      <c r="H200" s="180">
        <v>45.6</v>
      </c>
      <c r="I200" s="181"/>
      <c r="L200" s="177"/>
      <c r="M200" s="182"/>
      <c r="N200" s="183"/>
      <c r="O200" s="183"/>
      <c r="P200" s="183"/>
      <c r="Q200" s="183"/>
      <c r="R200" s="183"/>
      <c r="S200" s="183"/>
      <c r="T200" s="184"/>
      <c r="AT200" s="178" t="s">
        <v>312</v>
      </c>
      <c r="AU200" s="178" t="s">
        <v>96</v>
      </c>
      <c r="AV200" s="15" t="s">
        <v>310</v>
      </c>
      <c r="AW200" s="15" t="s">
        <v>41</v>
      </c>
      <c r="AX200" s="15" t="s">
        <v>23</v>
      </c>
      <c r="AY200" s="178" t="s">
        <v>302</v>
      </c>
    </row>
    <row r="201" spans="1:65" s="2" customFormat="1" ht="16.5" customHeight="1">
      <c r="A201" s="34"/>
      <c r="B201" s="147"/>
      <c r="C201" s="148" t="s">
        <v>417</v>
      </c>
      <c r="D201" s="148" t="s">
        <v>305</v>
      </c>
      <c r="E201" s="149" t="s">
        <v>409</v>
      </c>
      <c r="F201" s="150" t="s">
        <v>410</v>
      </c>
      <c r="G201" s="151" t="s">
        <v>411</v>
      </c>
      <c r="H201" s="152">
        <v>113.56399999999999</v>
      </c>
      <c r="I201" s="153"/>
      <c r="J201" s="154">
        <f>ROUND(I201*H201,2)</f>
        <v>0</v>
      </c>
      <c r="K201" s="150" t="s">
        <v>309</v>
      </c>
      <c r="L201" s="35"/>
      <c r="M201" s="155" t="s">
        <v>1</v>
      </c>
      <c r="N201" s="156" t="s">
        <v>51</v>
      </c>
      <c r="O201" s="60"/>
      <c r="P201" s="157">
        <f>O201*H201</f>
        <v>0</v>
      </c>
      <c r="Q201" s="157">
        <v>0</v>
      </c>
      <c r="R201" s="157">
        <f>Q201*H201</f>
        <v>0</v>
      </c>
      <c r="S201" s="157">
        <v>0</v>
      </c>
      <c r="T201" s="158">
        <f>S201*H201</f>
        <v>0</v>
      </c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R201" s="159" t="s">
        <v>310</v>
      </c>
      <c r="AT201" s="159" t="s">
        <v>305</v>
      </c>
      <c r="AU201" s="159" t="s">
        <v>96</v>
      </c>
      <c r="AY201" s="18" t="s">
        <v>302</v>
      </c>
      <c r="BE201" s="160">
        <f>IF(N201="základní",J201,0)</f>
        <v>0</v>
      </c>
      <c r="BF201" s="160">
        <f>IF(N201="snížená",J201,0)</f>
        <v>0</v>
      </c>
      <c r="BG201" s="160">
        <f>IF(N201="zákl. přenesená",J201,0)</f>
        <v>0</v>
      </c>
      <c r="BH201" s="160">
        <f>IF(N201="sníž. přenesená",J201,0)</f>
        <v>0</v>
      </c>
      <c r="BI201" s="160">
        <f>IF(N201="nulová",J201,0)</f>
        <v>0</v>
      </c>
      <c r="BJ201" s="18" t="s">
        <v>23</v>
      </c>
      <c r="BK201" s="160">
        <f>ROUND(I201*H201,2)</f>
        <v>0</v>
      </c>
      <c r="BL201" s="18" t="s">
        <v>310</v>
      </c>
      <c r="BM201" s="159" t="s">
        <v>3707</v>
      </c>
    </row>
    <row r="202" spans="1:65" s="14" customFormat="1">
      <c r="B202" s="169"/>
      <c r="D202" s="162" t="s">
        <v>312</v>
      </c>
      <c r="E202" s="170" t="s">
        <v>1</v>
      </c>
      <c r="F202" s="171" t="s">
        <v>413</v>
      </c>
      <c r="H202" s="172">
        <v>21.824000000000002</v>
      </c>
      <c r="I202" s="173"/>
      <c r="L202" s="169"/>
      <c r="M202" s="174"/>
      <c r="N202" s="175"/>
      <c r="O202" s="175"/>
      <c r="P202" s="175"/>
      <c r="Q202" s="175"/>
      <c r="R202" s="175"/>
      <c r="S202" s="175"/>
      <c r="T202" s="176"/>
      <c r="AT202" s="170" t="s">
        <v>312</v>
      </c>
      <c r="AU202" s="170" t="s">
        <v>96</v>
      </c>
      <c r="AV202" s="14" t="s">
        <v>96</v>
      </c>
      <c r="AW202" s="14" t="s">
        <v>41</v>
      </c>
      <c r="AX202" s="14" t="s">
        <v>86</v>
      </c>
      <c r="AY202" s="170" t="s">
        <v>302</v>
      </c>
    </row>
    <row r="203" spans="1:65" s="14" customFormat="1">
      <c r="B203" s="169"/>
      <c r="D203" s="162" t="s">
        <v>312</v>
      </c>
      <c r="E203" s="170" t="s">
        <v>1</v>
      </c>
      <c r="F203" s="171" t="s">
        <v>3708</v>
      </c>
      <c r="H203" s="172">
        <v>3.9</v>
      </c>
      <c r="I203" s="173"/>
      <c r="L203" s="169"/>
      <c r="M203" s="174"/>
      <c r="N203" s="175"/>
      <c r="O203" s="175"/>
      <c r="P203" s="175"/>
      <c r="Q203" s="175"/>
      <c r="R203" s="175"/>
      <c r="S203" s="175"/>
      <c r="T203" s="176"/>
      <c r="AT203" s="170" t="s">
        <v>312</v>
      </c>
      <c r="AU203" s="170" t="s">
        <v>96</v>
      </c>
      <c r="AV203" s="14" t="s">
        <v>96</v>
      </c>
      <c r="AW203" s="14" t="s">
        <v>41</v>
      </c>
      <c r="AX203" s="14" t="s">
        <v>86</v>
      </c>
      <c r="AY203" s="170" t="s">
        <v>302</v>
      </c>
    </row>
    <row r="204" spans="1:65" s="14" customFormat="1">
      <c r="B204" s="169"/>
      <c r="D204" s="162" t="s">
        <v>312</v>
      </c>
      <c r="E204" s="170" t="s">
        <v>1</v>
      </c>
      <c r="F204" s="171" t="s">
        <v>414</v>
      </c>
      <c r="H204" s="172">
        <v>68.400000000000006</v>
      </c>
      <c r="I204" s="173"/>
      <c r="L204" s="169"/>
      <c r="M204" s="174"/>
      <c r="N204" s="175"/>
      <c r="O204" s="175"/>
      <c r="P204" s="175"/>
      <c r="Q204" s="175"/>
      <c r="R204" s="175"/>
      <c r="S204" s="175"/>
      <c r="T204" s="176"/>
      <c r="AT204" s="170" t="s">
        <v>312</v>
      </c>
      <c r="AU204" s="170" t="s">
        <v>96</v>
      </c>
      <c r="AV204" s="14" t="s">
        <v>96</v>
      </c>
      <c r="AW204" s="14" t="s">
        <v>41</v>
      </c>
      <c r="AX204" s="14" t="s">
        <v>86</v>
      </c>
      <c r="AY204" s="170" t="s">
        <v>302</v>
      </c>
    </row>
    <row r="205" spans="1:65" s="13" customFormat="1">
      <c r="B205" s="161"/>
      <c r="D205" s="162" t="s">
        <v>312</v>
      </c>
      <c r="E205" s="163" t="s">
        <v>1</v>
      </c>
      <c r="F205" s="164" t="s">
        <v>415</v>
      </c>
      <c r="H205" s="163" t="s">
        <v>1</v>
      </c>
      <c r="I205" s="165"/>
      <c r="L205" s="161"/>
      <c r="M205" s="166"/>
      <c r="N205" s="167"/>
      <c r="O205" s="167"/>
      <c r="P205" s="167"/>
      <c r="Q205" s="167"/>
      <c r="R205" s="167"/>
      <c r="S205" s="167"/>
      <c r="T205" s="168"/>
      <c r="AT205" s="163" t="s">
        <v>312</v>
      </c>
      <c r="AU205" s="163" t="s">
        <v>96</v>
      </c>
      <c r="AV205" s="13" t="s">
        <v>23</v>
      </c>
      <c r="AW205" s="13" t="s">
        <v>41</v>
      </c>
      <c r="AX205" s="13" t="s">
        <v>86</v>
      </c>
      <c r="AY205" s="163" t="s">
        <v>302</v>
      </c>
    </row>
    <row r="206" spans="1:65" s="14" customFormat="1">
      <c r="B206" s="169"/>
      <c r="D206" s="162" t="s">
        <v>312</v>
      </c>
      <c r="E206" s="170" t="s">
        <v>1</v>
      </c>
      <c r="F206" s="171" t="s">
        <v>3709</v>
      </c>
      <c r="H206" s="172">
        <v>19.440000000000001</v>
      </c>
      <c r="I206" s="173"/>
      <c r="L206" s="169"/>
      <c r="M206" s="174"/>
      <c r="N206" s="175"/>
      <c r="O206" s="175"/>
      <c r="P206" s="175"/>
      <c r="Q206" s="175"/>
      <c r="R206" s="175"/>
      <c r="S206" s="175"/>
      <c r="T206" s="176"/>
      <c r="AT206" s="170" t="s">
        <v>312</v>
      </c>
      <c r="AU206" s="170" t="s">
        <v>96</v>
      </c>
      <c r="AV206" s="14" t="s">
        <v>96</v>
      </c>
      <c r="AW206" s="14" t="s">
        <v>41</v>
      </c>
      <c r="AX206" s="14" t="s">
        <v>86</v>
      </c>
      <c r="AY206" s="170" t="s">
        <v>302</v>
      </c>
    </row>
    <row r="207" spans="1:65" s="15" customFormat="1">
      <c r="B207" s="177"/>
      <c r="D207" s="162" t="s">
        <v>312</v>
      </c>
      <c r="E207" s="178" t="s">
        <v>1</v>
      </c>
      <c r="F207" s="179" t="s">
        <v>324</v>
      </c>
      <c r="H207" s="180">
        <v>113.56399999999999</v>
      </c>
      <c r="I207" s="181"/>
      <c r="L207" s="177"/>
      <c r="M207" s="182"/>
      <c r="N207" s="183"/>
      <c r="O207" s="183"/>
      <c r="P207" s="183"/>
      <c r="Q207" s="183"/>
      <c r="R207" s="183"/>
      <c r="S207" s="183"/>
      <c r="T207" s="184"/>
      <c r="AT207" s="178" t="s">
        <v>312</v>
      </c>
      <c r="AU207" s="178" t="s">
        <v>96</v>
      </c>
      <c r="AV207" s="15" t="s">
        <v>310</v>
      </c>
      <c r="AW207" s="15" t="s">
        <v>41</v>
      </c>
      <c r="AX207" s="15" t="s">
        <v>23</v>
      </c>
      <c r="AY207" s="178" t="s">
        <v>302</v>
      </c>
    </row>
    <row r="208" spans="1:65" s="2" customFormat="1" ht="16.5" customHeight="1">
      <c r="A208" s="34"/>
      <c r="B208" s="147"/>
      <c r="C208" s="148" t="s">
        <v>438</v>
      </c>
      <c r="D208" s="148" t="s">
        <v>305</v>
      </c>
      <c r="E208" s="149" t="s">
        <v>570</v>
      </c>
      <c r="F208" s="150" t="s">
        <v>571</v>
      </c>
      <c r="G208" s="151" t="s">
        <v>566</v>
      </c>
      <c r="H208" s="152">
        <v>55</v>
      </c>
      <c r="I208" s="153"/>
      <c r="J208" s="154">
        <f>ROUND(I208*H208,2)</f>
        <v>0</v>
      </c>
      <c r="K208" s="150" t="s">
        <v>309</v>
      </c>
      <c r="L208" s="35"/>
      <c r="M208" s="155" t="s">
        <v>1</v>
      </c>
      <c r="N208" s="156" t="s">
        <v>51</v>
      </c>
      <c r="O208" s="60"/>
      <c r="P208" s="157">
        <f>O208*H208</f>
        <v>0</v>
      </c>
      <c r="Q208" s="157">
        <v>3.0000000000000001E-5</v>
      </c>
      <c r="R208" s="157">
        <f>Q208*H208</f>
        <v>1.65E-3</v>
      </c>
      <c r="S208" s="157">
        <v>0</v>
      </c>
      <c r="T208" s="158">
        <f>S208*H208</f>
        <v>0</v>
      </c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R208" s="159" t="s">
        <v>310</v>
      </c>
      <c r="AT208" s="159" t="s">
        <v>305</v>
      </c>
      <c r="AU208" s="159" t="s">
        <v>96</v>
      </c>
      <c r="AY208" s="18" t="s">
        <v>302</v>
      </c>
      <c r="BE208" s="160">
        <f>IF(N208="základní",J208,0)</f>
        <v>0</v>
      </c>
      <c r="BF208" s="160">
        <f>IF(N208="snížená",J208,0)</f>
        <v>0</v>
      </c>
      <c r="BG208" s="160">
        <f>IF(N208="zákl. přenesená",J208,0)</f>
        <v>0</v>
      </c>
      <c r="BH208" s="160">
        <f>IF(N208="sníž. přenesená",J208,0)</f>
        <v>0</v>
      </c>
      <c r="BI208" s="160">
        <f>IF(N208="nulová",J208,0)</f>
        <v>0</v>
      </c>
      <c r="BJ208" s="18" t="s">
        <v>23</v>
      </c>
      <c r="BK208" s="160">
        <f>ROUND(I208*H208,2)</f>
        <v>0</v>
      </c>
      <c r="BL208" s="18" t="s">
        <v>310</v>
      </c>
      <c r="BM208" s="159" t="s">
        <v>3710</v>
      </c>
    </row>
    <row r="209" spans="1:65" s="13" customFormat="1">
      <c r="B209" s="161"/>
      <c r="D209" s="162" t="s">
        <v>312</v>
      </c>
      <c r="E209" s="163" t="s">
        <v>1</v>
      </c>
      <c r="F209" s="164" t="s">
        <v>3711</v>
      </c>
      <c r="H209" s="163" t="s">
        <v>1</v>
      </c>
      <c r="I209" s="165"/>
      <c r="L209" s="161"/>
      <c r="M209" s="166"/>
      <c r="N209" s="167"/>
      <c r="O209" s="167"/>
      <c r="P209" s="167"/>
      <c r="Q209" s="167"/>
      <c r="R209" s="167"/>
      <c r="S209" s="167"/>
      <c r="T209" s="168"/>
      <c r="AT209" s="163" t="s">
        <v>312</v>
      </c>
      <c r="AU209" s="163" t="s">
        <v>96</v>
      </c>
      <c r="AV209" s="13" t="s">
        <v>23</v>
      </c>
      <c r="AW209" s="13" t="s">
        <v>41</v>
      </c>
      <c r="AX209" s="13" t="s">
        <v>86</v>
      </c>
      <c r="AY209" s="163" t="s">
        <v>302</v>
      </c>
    </row>
    <row r="210" spans="1:65" s="14" customFormat="1">
      <c r="B210" s="169"/>
      <c r="D210" s="162" t="s">
        <v>312</v>
      </c>
      <c r="E210" s="170" t="s">
        <v>1</v>
      </c>
      <c r="F210" s="171" t="s">
        <v>710</v>
      </c>
      <c r="H210" s="172">
        <v>55</v>
      </c>
      <c r="I210" s="173"/>
      <c r="L210" s="169"/>
      <c r="M210" s="174"/>
      <c r="N210" s="175"/>
      <c r="O210" s="175"/>
      <c r="P210" s="175"/>
      <c r="Q210" s="175"/>
      <c r="R210" s="175"/>
      <c r="S210" s="175"/>
      <c r="T210" s="176"/>
      <c r="AT210" s="170" t="s">
        <v>312</v>
      </c>
      <c r="AU210" s="170" t="s">
        <v>96</v>
      </c>
      <c r="AV210" s="14" t="s">
        <v>96</v>
      </c>
      <c r="AW210" s="14" t="s">
        <v>41</v>
      </c>
      <c r="AX210" s="14" t="s">
        <v>23</v>
      </c>
      <c r="AY210" s="170" t="s">
        <v>302</v>
      </c>
    </row>
    <row r="211" spans="1:65" s="2" customFormat="1" ht="21.75" customHeight="1">
      <c r="A211" s="34"/>
      <c r="B211" s="147"/>
      <c r="C211" s="148" t="s">
        <v>7</v>
      </c>
      <c r="D211" s="148" t="s">
        <v>305</v>
      </c>
      <c r="E211" s="149" t="s">
        <v>3712</v>
      </c>
      <c r="F211" s="150" t="s">
        <v>3713</v>
      </c>
      <c r="G211" s="151" t="s">
        <v>308</v>
      </c>
      <c r="H211" s="152">
        <v>3.4319999999999999</v>
      </c>
      <c r="I211" s="153"/>
      <c r="J211" s="154">
        <f>ROUND(I211*H211,2)</f>
        <v>0</v>
      </c>
      <c r="K211" s="150" t="s">
        <v>309</v>
      </c>
      <c r="L211" s="35"/>
      <c r="M211" s="155" t="s">
        <v>1</v>
      </c>
      <c r="N211" s="156" t="s">
        <v>51</v>
      </c>
      <c r="O211" s="60"/>
      <c r="P211" s="157">
        <f>O211*H211</f>
        <v>0</v>
      </c>
      <c r="Q211" s="157">
        <v>0</v>
      </c>
      <c r="R211" s="157">
        <f>Q211*H211</f>
        <v>0</v>
      </c>
      <c r="S211" s="157">
        <v>0</v>
      </c>
      <c r="T211" s="158">
        <f>S211*H211</f>
        <v>0</v>
      </c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R211" s="159" t="s">
        <v>310</v>
      </c>
      <c r="AT211" s="159" t="s">
        <v>305</v>
      </c>
      <c r="AU211" s="159" t="s">
        <v>96</v>
      </c>
      <c r="AY211" s="18" t="s">
        <v>302</v>
      </c>
      <c r="BE211" s="160">
        <f>IF(N211="základní",J211,0)</f>
        <v>0</v>
      </c>
      <c r="BF211" s="160">
        <f>IF(N211="snížená",J211,0)</f>
        <v>0</v>
      </c>
      <c r="BG211" s="160">
        <f>IF(N211="zákl. přenesená",J211,0)</f>
        <v>0</v>
      </c>
      <c r="BH211" s="160">
        <f>IF(N211="sníž. přenesená",J211,0)</f>
        <v>0</v>
      </c>
      <c r="BI211" s="160">
        <f>IF(N211="nulová",J211,0)</f>
        <v>0</v>
      </c>
      <c r="BJ211" s="18" t="s">
        <v>23</v>
      </c>
      <c r="BK211" s="160">
        <f>ROUND(I211*H211,2)</f>
        <v>0</v>
      </c>
      <c r="BL211" s="18" t="s">
        <v>310</v>
      </c>
      <c r="BM211" s="159" t="s">
        <v>3714</v>
      </c>
    </row>
    <row r="212" spans="1:65" s="13" customFormat="1">
      <c r="B212" s="161"/>
      <c r="D212" s="162" t="s">
        <v>312</v>
      </c>
      <c r="E212" s="163" t="s">
        <v>1</v>
      </c>
      <c r="F212" s="164" t="s">
        <v>3715</v>
      </c>
      <c r="H212" s="163" t="s">
        <v>1</v>
      </c>
      <c r="I212" s="165"/>
      <c r="L212" s="161"/>
      <c r="M212" s="166"/>
      <c r="N212" s="167"/>
      <c r="O212" s="167"/>
      <c r="P212" s="167"/>
      <c r="Q212" s="167"/>
      <c r="R212" s="167"/>
      <c r="S212" s="167"/>
      <c r="T212" s="168"/>
      <c r="AT212" s="163" t="s">
        <v>312</v>
      </c>
      <c r="AU212" s="163" t="s">
        <v>96</v>
      </c>
      <c r="AV212" s="13" t="s">
        <v>23</v>
      </c>
      <c r="AW212" s="13" t="s">
        <v>41</v>
      </c>
      <c r="AX212" s="13" t="s">
        <v>86</v>
      </c>
      <c r="AY212" s="163" t="s">
        <v>302</v>
      </c>
    </row>
    <row r="213" spans="1:65" s="13" customFormat="1">
      <c r="B213" s="161"/>
      <c r="D213" s="162" t="s">
        <v>312</v>
      </c>
      <c r="E213" s="163" t="s">
        <v>1</v>
      </c>
      <c r="F213" s="164" t="s">
        <v>2435</v>
      </c>
      <c r="H213" s="163" t="s">
        <v>1</v>
      </c>
      <c r="I213" s="165"/>
      <c r="L213" s="161"/>
      <c r="M213" s="166"/>
      <c r="N213" s="167"/>
      <c r="O213" s="167"/>
      <c r="P213" s="167"/>
      <c r="Q213" s="167"/>
      <c r="R213" s="167"/>
      <c r="S213" s="167"/>
      <c r="T213" s="168"/>
      <c r="AT213" s="163" t="s">
        <v>312</v>
      </c>
      <c r="AU213" s="163" t="s">
        <v>96</v>
      </c>
      <c r="AV213" s="13" t="s">
        <v>23</v>
      </c>
      <c r="AW213" s="13" t="s">
        <v>41</v>
      </c>
      <c r="AX213" s="13" t="s">
        <v>86</v>
      </c>
      <c r="AY213" s="163" t="s">
        <v>302</v>
      </c>
    </row>
    <row r="214" spans="1:65" s="14" customFormat="1">
      <c r="B214" s="169"/>
      <c r="D214" s="162" t="s">
        <v>312</v>
      </c>
      <c r="E214" s="170" t="s">
        <v>1</v>
      </c>
      <c r="F214" s="171" t="s">
        <v>3716</v>
      </c>
      <c r="H214" s="172">
        <v>3.4319999999999999</v>
      </c>
      <c r="I214" s="173"/>
      <c r="L214" s="169"/>
      <c r="M214" s="174"/>
      <c r="N214" s="175"/>
      <c r="O214" s="175"/>
      <c r="P214" s="175"/>
      <c r="Q214" s="175"/>
      <c r="R214" s="175"/>
      <c r="S214" s="175"/>
      <c r="T214" s="176"/>
      <c r="AT214" s="170" t="s">
        <v>312</v>
      </c>
      <c r="AU214" s="170" t="s">
        <v>96</v>
      </c>
      <c r="AV214" s="14" t="s">
        <v>96</v>
      </c>
      <c r="AW214" s="14" t="s">
        <v>41</v>
      </c>
      <c r="AX214" s="14" t="s">
        <v>86</v>
      </c>
      <c r="AY214" s="170" t="s">
        <v>302</v>
      </c>
    </row>
    <row r="215" spans="1:65" s="15" customFormat="1">
      <c r="B215" s="177"/>
      <c r="D215" s="162" t="s">
        <v>312</v>
      </c>
      <c r="E215" s="178" t="s">
        <v>1</v>
      </c>
      <c r="F215" s="179" t="s">
        <v>324</v>
      </c>
      <c r="H215" s="180">
        <v>3.4319999999999999</v>
      </c>
      <c r="I215" s="181"/>
      <c r="L215" s="177"/>
      <c r="M215" s="182"/>
      <c r="N215" s="183"/>
      <c r="O215" s="183"/>
      <c r="P215" s="183"/>
      <c r="Q215" s="183"/>
      <c r="R215" s="183"/>
      <c r="S215" s="183"/>
      <c r="T215" s="184"/>
      <c r="AT215" s="178" t="s">
        <v>312</v>
      </c>
      <c r="AU215" s="178" t="s">
        <v>96</v>
      </c>
      <c r="AV215" s="15" t="s">
        <v>310</v>
      </c>
      <c r="AW215" s="15" t="s">
        <v>41</v>
      </c>
      <c r="AX215" s="15" t="s">
        <v>86</v>
      </c>
      <c r="AY215" s="178" t="s">
        <v>302</v>
      </c>
    </row>
    <row r="216" spans="1:65" s="13" customFormat="1">
      <c r="B216" s="161"/>
      <c r="D216" s="162" t="s">
        <v>312</v>
      </c>
      <c r="E216" s="163" t="s">
        <v>1</v>
      </c>
      <c r="F216" s="164" t="s">
        <v>3717</v>
      </c>
      <c r="H216" s="163" t="s">
        <v>1</v>
      </c>
      <c r="I216" s="165"/>
      <c r="L216" s="161"/>
      <c r="M216" s="166"/>
      <c r="N216" s="167"/>
      <c r="O216" s="167"/>
      <c r="P216" s="167"/>
      <c r="Q216" s="167"/>
      <c r="R216" s="167"/>
      <c r="S216" s="167"/>
      <c r="T216" s="168"/>
      <c r="AT216" s="163" t="s">
        <v>312</v>
      </c>
      <c r="AU216" s="163" t="s">
        <v>96</v>
      </c>
      <c r="AV216" s="13" t="s">
        <v>23</v>
      </c>
      <c r="AW216" s="13" t="s">
        <v>41</v>
      </c>
      <c r="AX216" s="13" t="s">
        <v>86</v>
      </c>
      <c r="AY216" s="163" t="s">
        <v>302</v>
      </c>
    </row>
    <row r="217" spans="1:65" s="14" customFormat="1">
      <c r="B217" s="169"/>
      <c r="D217" s="162" t="s">
        <v>312</v>
      </c>
      <c r="E217" s="170" t="s">
        <v>1</v>
      </c>
      <c r="F217" s="171" t="s">
        <v>3718</v>
      </c>
      <c r="H217" s="172">
        <v>0.51500000000000001</v>
      </c>
      <c r="I217" s="173"/>
      <c r="L217" s="169"/>
      <c r="M217" s="174"/>
      <c r="N217" s="175"/>
      <c r="O217" s="175"/>
      <c r="P217" s="175"/>
      <c r="Q217" s="175"/>
      <c r="R217" s="175"/>
      <c r="S217" s="175"/>
      <c r="T217" s="176"/>
      <c r="AT217" s="170" t="s">
        <v>312</v>
      </c>
      <c r="AU217" s="170" t="s">
        <v>96</v>
      </c>
      <c r="AV217" s="14" t="s">
        <v>96</v>
      </c>
      <c r="AW217" s="14" t="s">
        <v>41</v>
      </c>
      <c r="AX217" s="14" t="s">
        <v>86</v>
      </c>
      <c r="AY217" s="170" t="s">
        <v>302</v>
      </c>
    </row>
    <row r="218" spans="1:65" s="14" customFormat="1">
      <c r="B218" s="169"/>
      <c r="D218" s="162" t="s">
        <v>312</v>
      </c>
      <c r="E218" s="170" t="s">
        <v>1</v>
      </c>
      <c r="F218" s="171" t="s">
        <v>3638</v>
      </c>
      <c r="H218" s="172">
        <v>3.4319999999999999</v>
      </c>
      <c r="I218" s="173"/>
      <c r="L218" s="169"/>
      <c r="M218" s="174"/>
      <c r="N218" s="175"/>
      <c r="O218" s="175"/>
      <c r="P218" s="175"/>
      <c r="Q218" s="175"/>
      <c r="R218" s="175"/>
      <c r="S218" s="175"/>
      <c r="T218" s="176"/>
      <c r="AT218" s="170" t="s">
        <v>312</v>
      </c>
      <c r="AU218" s="170" t="s">
        <v>96</v>
      </c>
      <c r="AV218" s="14" t="s">
        <v>96</v>
      </c>
      <c r="AW218" s="14" t="s">
        <v>41</v>
      </c>
      <c r="AX218" s="14" t="s">
        <v>23</v>
      </c>
      <c r="AY218" s="170" t="s">
        <v>302</v>
      </c>
    </row>
    <row r="219" spans="1:65" s="2" customFormat="1" ht="24.2" customHeight="1">
      <c r="A219" s="34"/>
      <c r="B219" s="147"/>
      <c r="C219" s="148" t="s">
        <v>447</v>
      </c>
      <c r="D219" s="148" t="s">
        <v>305</v>
      </c>
      <c r="E219" s="149" t="s">
        <v>3719</v>
      </c>
      <c r="F219" s="150" t="s">
        <v>3720</v>
      </c>
      <c r="G219" s="151" t="s">
        <v>411</v>
      </c>
      <c r="H219" s="152">
        <v>629.70100000000002</v>
      </c>
      <c r="I219" s="153"/>
      <c r="J219" s="154">
        <f>ROUND(I219*H219,2)</f>
        <v>0</v>
      </c>
      <c r="K219" s="150" t="s">
        <v>309</v>
      </c>
      <c r="L219" s="35"/>
      <c r="M219" s="155" t="s">
        <v>1</v>
      </c>
      <c r="N219" s="156" t="s">
        <v>51</v>
      </c>
      <c r="O219" s="60"/>
      <c r="P219" s="157">
        <f>O219*H219</f>
        <v>0</v>
      </c>
      <c r="Q219" s="157">
        <v>0</v>
      </c>
      <c r="R219" s="157">
        <f>Q219*H219</f>
        <v>0</v>
      </c>
      <c r="S219" s="157">
        <v>0</v>
      </c>
      <c r="T219" s="158">
        <f>S219*H219</f>
        <v>0</v>
      </c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R219" s="159" t="s">
        <v>310</v>
      </c>
      <c r="AT219" s="159" t="s">
        <v>305</v>
      </c>
      <c r="AU219" s="159" t="s">
        <v>96</v>
      </c>
      <c r="AY219" s="18" t="s">
        <v>302</v>
      </c>
      <c r="BE219" s="160">
        <f>IF(N219="základní",J219,0)</f>
        <v>0</v>
      </c>
      <c r="BF219" s="160">
        <f>IF(N219="snížená",J219,0)</f>
        <v>0</v>
      </c>
      <c r="BG219" s="160">
        <f>IF(N219="zákl. přenesená",J219,0)</f>
        <v>0</v>
      </c>
      <c r="BH219" s="160">
        <f>IF(N219="sníž. přenesená",J219,0)</f>
        <v>0</v>
      </c>
      <c r="BI219" s="160">
        <f>IF(N219="nulová",J219,0)</f>
        <v>0</v>
      </c>
      <c r="BJ219" s="18" t="s">
        <v>23</v>
      </c>
      <c r="BK219" s="160">
        <f>ROUND(I219*H219,2)</f>
        <v>0</v>
      </c>
      <c r="BL219" s="18" t="s">
        <v>310</v>
      </c>
      <c r="BM219" s="159" t="s">
        <v>3721</v>
      </c>
    </row>
    <row r="220" spans="1:65" s="13" customFormat="1">
      <c r="B220" s="161"/>
      <c r="D220" s="162" t="s">
        <v>312</v>
      </c>
      <c r="E220" s="163" t="s">
        <v>1</v>
      </c>
      <c r="F220" s="164" t="s">
        <v>3722</v>
      </c>
      <c r="H220" s="163" t="s">
        <v>1</v>
      </c>
      <c r="I220" s="165"/>
      <c r="L220" s="161"/>
      <c r="M220" s="166"/>
      <c r="N220" s="167"/>
      <c r="O220" s="167"/>
      <c r="P220" s="167"/>
      <c r="Q220" s="167"/>
      <c r="R220" s="167"/>
      <c r="S220" s="167"/>
      <c r="T220" s="168"/>
      <c r="AT220" s="163" t="s">
        <v>312</v>
      </c>
      <c r="AU220" s="163" t="s">
        <v>96</v>
      </c>
      <c r="AV220" s="13" t="s">
        <v>23</v>
      </c>
      <c r="AW220" s="13" t="s">
        <v>41</v>
      </c>
      <c r="AX220" s="13" t="s">
        <v>86</v>
      </c>
      <c r="AY220" s="163" t="s">
        <v>302</v>
      </c>
    </row>
    <row r="221" spans="1:65" s="14" customFormat="1">
      <c r="B221" s="169"/>
      <c r="D221" s="162" t="s">
        <v>312</v>
      </c>
      <c r="E221" s="170" t="s">
        <v>1</v>
      </c>
      <c r="F221" s="171" t="s">
        <v>3723</v>
      </c>
      <c r="H221" s="172">
        <v>4.0129999999999999</v>
      </c>
      <c r="I221" s="173"/>
      <c r="L221" s="169"/>
      <c r="M221" s="174"/>
      <c r="N221" s="175"/>
      <c r="O221" s="175"/>
      <c r="P221" s="175"/>
      <c r="Q221" s="175"/>
      <c r="R221" s="175"/>
      <c r="S221" s="175"/>
      <c r="T221" s="176"/>
      <c r="AT221" s="170" t="s">
        <v>312</v>
      </c>
      <c r="AU221" s="170" t="s">
        <v>96</v>
      </c>
      <c r="AV221" s="14" t="s">
        <v>96</v>
      </c>
      <c r="AW221" s="14" t="s">
        <v>41</v>
      </c>
      <c r="AX221" s="14" t="s">
        <v>86</v>
      </c>
      <c r="AY221" s="170" t="s">
        <v>302</v>
      </c>
    </row>
    <row r="222" spans="1:65" s="14" customFormat="1">
      <c r="B222" s="169"/>
      <c r="D222" s="162" t="s">
        <v>312</v>
      </c>
      <c r="E222" s="170" t="s">
        <v>1</v>
      </c>
      <c r="F222" s="171" t="s">
        <v>3724</v>
      </c>
      <c r="H222" s="172">
        <v>1.643</v>
      </c>
      <c r="I222" s="173"/>
      <c r="L222" s="169"/>
      <c r="M222" s="174"/>
      <c r="N222" s="175"/>
      <c r="O222" s="175"/>
      <c r="P222" s="175"/>
      <c r="Q222" s="175"/>
      <c r="R222" s="175"/>
      <c r="S222" s="175"/>
      <c r="T222" s="176"/>
      <c r="AT222" s="170" t="s">
        <v>312</v>
      </c>
      <c r="AU222" s="170" t="s">
        <v>96</v>
      </c>
      <c r="AV222" s="14" t="s">
        <v>96</v>
      </c>
      <c r="AW222" s="14" t="s">
        <v>41</v>
      </c>
      <c r="AX222" s="14" t="s">
        <v>86</v>
      </c>
      <c r="AY222" s="170" t="s">
        <v>302</v>
      </c>
    </row>
    <row r="223" spans="1:65" s="14" customFormat="1">
      <c r="B223" s="169"/>
      <c r="D223" s="162" t="s">
        <v>312</v>
      </c>
      <c r="E223" s="170" t="s">
        <v>1</v>
      </c>
      <c r="F223" s="171" t="s">
        <v>3725</v>
      </c>
      <c r="H223" s="172">
        <v>1.6850000000000001</v>
      </c>
      <c r="I223" s="173"/>
      <c r="L223" s="169"/>
      <c r="M223" s="174"/>
      <c r="N223" s="175"/>
      <c r="O223" s="175"/>
      <c r="P223" s="175"/>
      <c r="Q223" s="175"/>
      <c r="R223" s="175"/>
      <c r="S223" s="175"/>
      <c r="T223" s="176"/>
      <c r="AT223" s="170" t="s">
        <v>312</v>
      </c>
      <c r="AU223" s="170" t="s">
        <v>96</v>
      </c>
      <c r="AV223" s="14" t="s">
        <v>96</v>
      </c>
      <c r="AW223" s="14" t="s">
        <v>41</v>
      </c>
      <c r="AX223" s="14" t="s">
        <v>86</v>
      </c>
      <c r="AY223" s="170" t="s">
        <v>302</v>
      </c>
    </row>
    <row r="224" spans="1:65" s="14" customFormat="1">
      <c r="B224" s="169"/>
      <c r="D224" s="162" t="s">
        <v>312</v>
      </c>
      <c r="E224" s="170" t="s">
        <v>1</v>
      </c>
      <c r="F224" s="171" t="s">
        <v>3726</v>
      </c>
      <c r="H224" s="172">
        <v>13.186</v>
      </c>
      <c r="I224" s="173"/>
      <c r="L224" s="169"/>
      <c r="M224" s="174"/>
      <c r="N224" s="175"/>
      <c r="O224" s="175"/>
      <c r="P224" s="175"/>
      <c r="Q224" s="175"/>
      <c r="R224" s="175"/>
      <c r="S224" s="175"/>
      <c r="T224" s="176"/>
      <c r="AT224" s="170" t="s">
        <v>312</v>
      </c>
      <c r="AU224" s="170" t="s">
        <v>96</v>
      </c>
      <c r="AV224" s="14" t="s">
        <v>96</v>
      </c>
      <c r="AW224" s="14" t="s">
        <v>41</v>
      </c>
      <c r="AX224" s="14" t="s">
        <v>86</v>
      </c>
      <c r="AY224" s="170" t="s">
        <v>302</v>
      </c>
    </row>
    <row r="225" spans="2:51" s="14" customFormat="1">
      <c r="B225" s="169"/>
      <c r="D225" s="162" t="s">
        <v>312</v>
      </c>
      <c r="E225" s="170" t="s">
        <v>1</v>
      </c>
      <c r="F225" s="171" t="s">
        <v>3727</v>
      </c>
      <c r="H225" s="172">
        <v>12.41</v>
      </c>
      <c r="I225" s="173"/>
      <c r="L225" s="169"/>
      <c r="M225" s="174"/>
      <c r="N225" s="175"/>
      <c r="O225" s="175"/>
      <c r="P225" s="175"/>
      <c r="Q225" s="175"/>
      <c r="R225" s="175"/>
      <c r="S225" s="175"/>
      <c r="T225" s="176"/>
      <c r="AT225" s="170" t="s">
        <v>312</v>
      </c>
      <c r="AU225" s="170" t="s">
        <v>96</v>
      </c>
      <c r="AV225" s="14" t="s">
        <v>96</v>
      </c>
      <c r="AW225" s="14" t="s">
        <v>41</v>
      </c>
      <c r="AX225" s="14" t="s">
        <v>86</v>
      </c>
      <c r="AY225" s="170" t="s">
        <v>302</v>
      </c>
    </row>
    <row r="226" spans="2:51" s="14" customFormat="1">
      <c r="B226" s="169"/>
      <c r="D226" s="162" t="s">
        <v>312</v>
      </c>
      <c r="E226" s="170" t="s">
        <v>1</v>
      </c>
      <c r="F226" s="171" t="s">
        <v>3728</v>
      </c>
      <c r="H226" s="172">
        <v>15.807</v>
      </c>
      <c r="I226" s="173"/>
      <c r="L226" s="169"/>
      <c r="M226" s="174"/>
      <c r="N226" s="175"/>
      <c r="O226" s="175"/>
      <c r="P226" s="175"/>
      <c r="Q226" s="175"/>
      <c r="R226" s="175"/>
      <c r="S226" s="175"/>
      <c r="T226" s="176"/>
      <c r="AT226" s="170" t="s">
        <v>312</v>
      </c>
      <c r="AU226" s="170" t="s">
        <v>96</v>
      </c>
      <c r="AV226" s="14" t="s">
        <v>96</v>
      </c>
      <c r="AW226" s="14" t="s">
        <v>41</v>
      </c>
      <c r="AX226" s="14" t="s">
        <v>86</v>
      </c>
      <c r="AY226" s="170" t="s">
        <v>302</v>
      </c>
    </row>
    <row r="227" spans="2:51" s="14" customFormat="1">
      <c r="B227" s="169"/>
      <c r="D227" s="162" t="s">
        <v>312</v>
      </c>
      <c r="E227" s="170" t="s">
        <v>1</v>
      </c>
      <c r="F227" s="171" t="s">
        <v>3729</v>
      </c>
      <c r="H227" s="172">
        <v>12.974</v>
      </c>
      <c r="I227" s="173"/>
      <c r="L227" s="169"/>
      <c r="M227" s="174"/>
      <c r="N227" s="175"/>
      <c r="O227" s="175"/>
      <c r="P227" s="175"/>
      <c r="Q227" s="175"/>
      <c r="R227" s="175"/>
      <c r="S227" s="175"/>
      <c r="T227" s="176"/>
      <c r="AT227" s="170" t="s">
        <v>312</v>
      </c>
      <c r="AU227" s="170" t="s">
        <v>96</v>
      </c>
      <c r="AV227" s="14" t="s">
        <v>96</v>
      </c>
      <c r="AW227" s="14" t="s">
        <v>41</v>
      </c>
      <c r="AX227" s="14" t="s">
        <v>86</v>
      </c>
      <c r="AY227" s="170" t="s">
        <v>302</v>
      </c>
    </row>
    <row r="228" spans="2:51" s="14" customFormat="1">
      <c r="B228" s="169"/>
      <c r="D228" s="162" t="s">
        <v>312</v>
      </c>
      <c r="E228" s="170" t="s">
        <v>1</v>
      </c>
      <c r="F228" s="171" t="s">
        <v>3730</v>
      </c>
      <c r="H228" s="172">
        <v>24.263999999999999</v>
      </c>
      <c r="I228" s="173"/>
      <c r="L228" s="169"/>
      <c r="M228" s="174"/>
      <c r="N228" s="175"/>
      <c r="O228" s="175"/>
      <c r="P228" s="175"/>
      <c r="Q228" s="175"/>
      <c r="R228" s="175"/>
      <c r="S228" s="175"/>
      <c r="T228" s="176"/>
      <c r="AT228" s="170" t="s">
        <v>312</v>
      </c>
      <c r="AU228" s="170" t="s">
        <v>96</v>
      </c>
      <c r="AV228" s="14" t="s">
        <v>96</v>
      </c>
      <c r="AW228" s="14" t="s">
        <v>41</v>
      </c>
      <c r="AX228" s="14" t="s">
        <v>86</v>
      </c>
      <c r="AY228" s="170" t="s">
        <v>302</v>
      </c>
    </row>
    <row r="229" spans="2:51" s="14" customFormat="1">
      <c r="B229" s="169"/>
      <c r="D229" s="162" t="s">
        <v>312</v>
      </c>
      <c r="E229" s="170" t="s">
        <v>1</v>
      </c>
      <c r="F229" s="171" t="s">
        <v>3731</v>
      </c>
      <c r="H229" s="172">
        <v>181.756</v>
      </c>
      <c r="I229" s="173"/>
      <c r="L229" s="169"/>
      <c r="M229" s="174"/>
      <c r="N229" s="175"/>
      <c r="O229" s="175"/>
      <c r="P229" s="175"/>
      <c r="Q229" s="175"/>
      <c r="R229" s="175"/>
      <c r="S229" s="175"/>
      <c r="T229" s="176"/>
      <c r="AT229" s="170" t="s">
        <v>312</v>
      </c>
      <c r="AU229" s="170" t="s">
        <v>96</v>
      </c>
      <c r="AV229" s="14" t="s">
        <v>96</v>
      </c>
      <c r="AW229" s="14" t="s">
        <v>41</v>
      </c>
      <c r="AX229" s="14" t="s">
        <v>86</v>
      </c>
      <c r="AY229" s="170" t="s">
        <v>302</v>
      </c>
    </row>
    <row r="230" spans="2:51" s="14" customFormat="1">
      <c r="B230" s="169"/>
      <c r="D230" s="162" t="s">
        <v>312</v>
      </c>
      <c r="E230" s="170" t="s">
        <v>1</v>
      </c>
      <c r="F230" s="171" t="s">
        <v>3732</v>
      </c>
      <c r="H230" s="172">
        <v>42.765999999999998</v>
      </c>
      <c r="I230" s="173"/>
      <c r="L230" s="169"/>
      <c r="M230" s="174"/>
      <c r="N230" s="175"/>
      <c r="O230" s="175"/>
      <c r="P230" s="175"/>
      <c r="Q230" s="175"/>
      <c r="R230" s="175"/>
      <c r="S230" s="175"/>
      <c r="T230" s="176"/>
      <c r="AT230" s="170" t="s">
        <v>312</v>
      </c>
      <c r="AU230" s="170" t="s">
        <v>96</v>
      </c>
      <c r="AV230" s="14" t="s">
        <v>96</v>
      </c>
      <c r="AW230" s="14" t="s">
        <v>41</v>
      </c>
      <c r="AX230" s="14" t="s">
        <v>86</v>
      </c>
      <c r="AY230" s="170" t="s">
        <v>302</v>
      </c>
    </row>
    <row r="231" spans="2:51" s="14" customFormat="1">
      <c r="B231" s="169"/>
      <c r="D231" s="162" t="s">
        <v>312</v>
      </c>
      <c r="E231" s="170" t="s">
        <v>1</v>
      </c>
      <c r="F231" s="171" t="s">
        <v>3733</v>
      </c>
      <c r="H231" s="172">
        <v>24.803000000000001</v>
      </c>
      <c r="I231" s="173"/>
      <c r="L231" s="169"/>
      <c r="M231" s="174"/>
      <c r="N231" s="175"/>
      <c r="O231" s="175"/>
      <c r="P231" s="175"/>
      <c r="Q231" s="175"/>
      <c r="R231" s="175"/>
      <c r="S231" s="175"/>
      <c r="T231" s="176"/>
      <c r="AT231" s="170" t="s">
        <v>312</v>
      </c>
      <c r="AU231" s="170" t="s">
        <v>96</v>
      </c>
      <c r="AV231" s="14" t="s">
        <v>96</v>
      </c>
      <c r="AW231" s="14" t="s">
        <v>41</v>
      </c>
      <c r="AX231" s="14" t="s">
        <v>86</v>
      </c>
      <c r="AY231" s="170" t="s">
        <v>302</v>
      </c>
    </row>
    <row r="232" spans="2:51" s="13" customFormat="1">
      <c r="B232" s="161"/>
      <c r="D232" s="162" t="s">
        <v>312</v>
      </c>
      <c r="E232" s="163" t="s">
        <v>1</v>
      </c>
      <c r="F232" s="164" t="s">
        <v>3734</v>
      </c>
      <c r="H232" s="163" t="s">
        <v>1</v>
      </c>
      <c r="I232" s="165"/>
      <c r="L232" s="161"/>
      <c r="M232" s="166"/>
      <c r="N232" s="167"/>
      <c r="O232" s="167"/>
      <c r="P232" s="167"/>
      <c r="Q232" s="167"/>
      <c r="R232" s="167"/>
      <c r="S232" s="167"/>
      <c r="T232" s="168"/>
      <c r="AT232" s="163" t="s">
        <v>312</v>
      </c>
      <c r="AU232" s="163" t="s">
        <v>96</v>
      </c>
      <c r="AV232" s="13" t="s">
        <v>23</v>
      </c>
      <c r="AW232" s="13" t="s">
        <v>41</v>
      </c>
      <c r="AX232" s="13" t="s">
        <v>86</v>
      </c>
      <c r="AY232" s="163" t="s">
        <v>302</v>
      </c>
    </row>
    <row r="233" spans="2:51" s="14" customFormat="1">
      <c r="B233" s="169"/>
      <c r="D233" s="162" t="s">
        <v>312</v>
      </c>
      <c r="E233" s="170" t="s">
        <v>1</v>
      </c>
      <c r="F233" s="171" t="s">
        <v>3735</v>
      </c>
      <c r="H233" s="172">
        <v>17.009</v>
      </c>
      <c r="I233" s="173"/>
      <c r="L233" s="169"/>
      <c r="M233" s="174"/>
      <c r="N233" s="175"/>
      <c r="O233" s="175"/>
      <c r="P233" s="175"/>
      <c r="Q233" s="175"/>
      <c r="R233" s="175"/>
      <c r="S233" s="175"/>
      <c r="T233" s="176"/>
      <c r="AT233" s="170" t="s">
        <v>312</v>
      </c>
      <c r="AU233" s="170" t="s">
        <v>96</v>
      </c>
      <c r="AV233" s="14" t="s">
        <v>96</v>
      </c>
      <c r="AW233" s="14" t="s">
        <v>41</v>
      </c>
      <c r="AX233" s="14" t="s">
        <v>86</v>
      </c>
      <c r="AY233" s="170" t="s">
        <v>302</v>
      </c>
    </row>
    <row r="234" spans="2:51" s="14" customFormat="1">
      <c r="B234" s="169"/>
      <c r="D234" s="162" t="s">
        <v>312</v>
      </c>
      <c r="E234" s="170" t="s">
        <v>1</v>
      </c>
      <c r="F234" s="171" t="s">
        <v>3736</v>
      </c>
      <c r="H234" s="172">
        <v>142.858</v>
      </c>
      <c r="I234" s="173"/>
      <c r="L234" s="169"/>
      <c r="M234" s="174"/>
      <c r="N234" s="175"/>
      <c r="O234" s="175"/>
      <c r="P234" s="175"/>
      <c r="Q234" s="175"/>
      <c r="R234" s="175"/>
      <c r="S234" s="175"/>
      <c r="T234" s="176"/>
      <c r="AT234" s="170" t="s">
        <v>312</v>
      </c>
      <c r="AU234" s="170" t="s">
        <v>96</v>
      </c>
      <c r="AV234" s="14" t="s">
        <v>96</v>
      </c>
      <c r="AW234" s="14" t="s">
        <v>41</v>
      </c>
      <c r="AX234" s="14" t="s">
        <v>86</v>
      </c>
      <c r="AY234" s="170" t="s">
        <v>302</v>
      </c>
    </row>
    <row r="235" spans="2:51" s="14" customFormat="1">
      <c r="B235" s="169"/>
      <c r="D235" s="162" t="s">
        <v>312</v>
      </c>
      <c r="E235" s="170" t="s">
        <v>1</v>
      </c>
      <c r="F235" s="171" t="s">
        <v>3737</v>
      </c>
      <c r="H235" s="172">
        <v>80.355000000000004</v>
      </c>
      <c r="I235" s="173"/>
      <c r="L235" s="169"/>
      <c r="M235" s="174"/>
      <c r="N235" s="175"/>
      <c r="O235" s="175"/>
      <c r="P235" s="175"/>
      <c r="Q235" s="175"/>
      <c r="R235" s="175"/>
      <c r="S235" s="175"/>
      <c r="T235" s="176"/>
      <c r="AT235" s="170" t="s">
        <v>312</v>
      </c>
      <c r="AU235" s="170" t="s">
        <v>96</v>
      </c>
      <c r="AV235" s="14" t="s">
        <v>96</v>
      </c>
      <c r="AW235" s="14" t="s">
        <v>41</v>
      </c>
      <c r="AX235" s="14" t="s">
        <v>86</v>
      </c>
      <c r="AY235" s="170" t="s">
        <v>302</v>
      </c>
    </row>
    <row r="236" spans="2:51" s="14" customFormat="1">
      <c r="B236" s="169"/>
      <c r="D236" s="162" t="s">
        <v>312</v>
      </c>
      <c r="E236" s="170" t="s">
        <v>1</v>
      </c>
      <c r="F236" s="171" t="s">
        <v>3738</v>
      </c>
      <c r="H236" s="172">
        <v>17.992000000000001</v>
      </c>
      <c r="I236" s="173"/>
      <c r="L236" s="169"/>
      <c r="M236" s="174"/>
      <c r="N236" s="175"/>
      <c r="O236" s="175"/>
      <c r="P236" s="175"/>
      <c r="Q236" s="175"/>
      <c r="R236" s="175"/>
      <c r="S236" s="175"/>
      <c r="T236" s="176"/>
      <c r="AT236" s="170" t="s">
        <v>312</v>
      </c>
      <c r="AU236" s="170" t="s">
        <v>96</v>
      </c>
      <c r="AV236" s="14" t="s">
        <v>96</v>
      </c>
      <c r="AW236" s="14" t="s">
        <v>41</v>
      </c>
      <c r="AX236" s="14" t="s">
        <v>86</v>
      </c>
      <c r="AY236" s="170" t="s">
        <v>302</v>
      </c>
    </row>
    <row r="237" spans="2:51" s="14" customFormat="1">
      <c r="B237" s="169"/>
      <c r="D237" s="162" t="s">
        <v>312</v>
      </c>
      <c r="E237" s="170" t="s">
        <v>1</v>
      </c>
      <c r="F237" s="171" t="s">
        <v>3739</v>
      </c>
      <c r="H237" s="172">
        <v>13.455</v>
      </c>
      <c r="I237" s="173"/>
      <c r="L237" s="169"/>
      <c r="M237" s="174"/>
      <c r="N237" s="175"/>
      <c r="O237" s="175"/>
      <c r="P237" s="175"/>
      <c r="Q237" s="175"/>
      <c r="R237" s="175"/>
      <c r="S237" s="175"/>
      <c r="T237" s="176"/>
      <c r="AT237" s="170" t="s">
        <v>312</v>
      </c>
      <c r="AU237" s="170" t="s">
        <v>96</v>
      </c>
      <c r="AV237" s="14" t="s">
        <v>96</v>
      </c>
      <c r="AW237" s="14" t="s">
        <v>41</v>
      </c>
      <c r="AX237" s="14" t="s">
        <v>86</v>
      </c>
      <c r="AY237" s="170" t="s">
        <v>302</v>
      </c>
    </row>
    <row r="238" spans="2:51" s="14" customFormat="1">
      <c r="B238" s="169"/>
      <c r="D238" s="162" t="s">
        <v>312</v>
      </c>
      <c r="E238" s="170" t="s">
        <v>1</v>
      </c>
      <c r="F238" s="171" t="s">
        <v>3740</v>
      </c>
      <c r="H238" s="172">
        <v>69.986000000000004</v>
      </c>
      <c r="I238" s="173"/>
      <c r="L238" s="169"/>
      <c r="M238" s="174"/>
      <c r="N238" s="175"/>
      <c r="O238" s="175"/>
      <c r="P238" s="175"/>
      <c r="Q238" s="175"/>
      <c r="R238" s="175"/>
      <c r="S238" s="175"/>
      <c r="T238" s="176"/>
      <c r="AT238" s="170" t="s">
        <v>312</v>
      </c>
      <c r="AU238" s="170" t="s">
        <v>96</v>
      </c>
      <c r="AV238" s="14" t="s">
        <v>96</v>
      </c>
      <c r="AW238" s="14" t="s">
        <v>41</v>
      </c>
      <c r="AX238" s="14" t="s">
        <v>86</v>
      </c>
      <c r="AY238" s="170" t="s">
        <v>302</v>
      </c>
    </row>
    <row r="239" spans="2:51" s="14" customFormat="1">
      <c r="B239" s="169"/>
      <c r="D239" s="162" t="s">
        <v>312</v>
      </c>
      <c r="E239" s="170" t="s">
        <v>1</v>
      </c>
      <c r="F239" s="171" t="s">
        <v>3741</v>
      </c>
      <c r="H239" s="172">
        <v>86.37</v>
      </c>
      <c r="I239" s="173"/>
      <c r="L239" s="169"/>
      <c r="M239" s="174"/>
      <c r="N239" s="175"/>
      <c r="O239" s="175"/>
      <c r="P239" s="175"/>
      <c r="Q239" s="175"/>
      <c r="R239" s="175"/>
      <c r="S239" s="175"/>
      <c r="T239" s="176"/>
      <c r="AT239" s="170" t="s">
        <v>312</v>
      </c>
      <c r="AU239" s="170" t="s">
        <v>96</v>
      </c>
      <c r="AV239" s="14" t="s">
        <v>96</v>
      </c>
      <c r="AW239" s="14" t="s">
        <v>41</v>
      </c>
      <c r="AX239" s="14" t="s">
        <v>86</v>
      </c>
      <c r="AY239" s="170" t="s">
        <v>302</v>
      </c>
    </row>
    <row r="240" spans="2:51" s="14" customFormat="1">
      <c r="B240" s="169"/>
      <c r="D240" s="162" t="s">
        <v>312</v>
      </c>
      <c r="E240" s="170" t="s">
        <v>1</v>
      </c>
      <c r="F240" s="171" t="s">
        <v>3742</v>
      </c>
      <c r="H240" s="172">
        <v>23.972999999999999</v>
      </c>
      <c r="I240" s="173"/>
      <c r="L240" s="169"/>
      <c r="M240" s="174"/>
      <c r="N240" s="175"/>
      <c r="O240" s="175"/>
      <c r="P240" s="175"/>
      <c r="Q240" s="175"/>
      <c r="R240" s="175"/>
      <c r="S240" s="175"/>
      <c r="T240" s="176"/>
      <c r="AT240" s="170" t="s">
        <v>312</v>
      </c>
      <c r="AU240" s="170" t="s">
        <v>96</v>
      </c>
      <c r="AV240" s="14" t="s">
        <v>96</v>
      </c>
      <c r="AW240" s="14" t="s">
        <v>41</v>
      </c>
      <c r="AX240" s="14" t="s">
        <v>86</v>
      </c>
      <c r="AY240" s="170" t="s">
        <v>302</v>
      </c>
    </row>
    <row r="241" spans="2:51" s="14" customFormat="1">
      <c r="B241" s="169"/>
      <c r="D241" s="162" t="s">
        <v>312</v>
      </c>
      <c r="E241" s="170" t="s">
        <v>1</v>
      </c>
      <c r="F241" s="171" t="s">
        <v>3743</v>
      </c>
      <c r="H241" s="172">
        <v>4.2510000000000003</v>
      </c>
      <c r="I241" s="173"/>
      <c r="L241" s="169"/>
      <c r="M241" s="174"/>
      <c r="N241" s="175"/>
      <c r="O241" s="175"/>
      <c r="P241" s="175"/>
      <c r="Q241" s="175"/>
      <c r="R241" s="175"/>
      <c r="S241" s="175"/>
      <c r="T241" s="176"/>
      <c r="AT241" s="170" t="s">
        <v>312</v>
      </c>
      <c r="AU241" s="170" t="s">
        <v>96</v>
      </c>
      <c r="AV241" s="14" t="s">
        <v>96</v>
      </c>
      <c r="AW241" s="14" t="s">
        <v>41</v>
      </c>
      <c r="AX241" s="14" t="s">
        <v>86</v>
      </c>
      <c r="AY241" s="170" t="s">
        <v>302</v>
      </c>
    </row>
    <row r="242" spans="2:51" s="14" customFormat="1">
      <c r="B242" s="169"/>
      <c r="D242" s="162" t="s">
        <v>312</v>
      </c>
      <c r="E242" s="170" t="s">
        <v>1</v>
      </c>
      <c r="F242" s="171" t="s">
        <v>3744</v>
      </c>
      <c r="H242" s="172">
        <v>16.324999999999999</v>
      </c>
      <c r="I242" s="173"/>
      <c r="L242" s="169"/>
      <c r="M242" s="174"/>
      <c r="N242" s="175"/>
      <c r="O242" s="175"/>
      <c r="P242" s="175"/>
      <c r="Q242" s="175"/>
      <c r="R242" s="175"/>
      <c r="S242" s="175"/>
      <c r="T242" s="176"/>
      <c r="AT242" s="170" t="s">
        <v>312</v>
      </c>
      <c r="AU242" s="170" t="s">
        <v>96</v>
      </c>
      <c r="AV242" s="14" t="s">
        <v>96</v>
      </c>
      <c r="AW242" s="14" t="s">
        <v>41</v>
      </c>
      <c r="AX242" s="14" t="s">
        <v>86</v>
      </c>
      <c r="AY242" s="170" t="s">
        <v>302</v>
      </c>
    </row>
    <row r="243" spans="2:51" s="14" customFormat="1">
      <c r="B243" s="169"/>
      <c r="D243" s="162" t="s">
        <v>312</v>
      </c>
      <c r="E243" s="170" t="s">
        <v>1</v>
      </c>
      <c r="F243" s="171" t="s">
        <v>3745</v>
      </c>
      <c r="H243" s="172">
        <v>13.304</v>
      </c>
      <c r="I243" s="173"/>
      <c r="L243" s="169"/>
      <c r="M243" s="174"/>
      <c r="N243" s="175"/>
      <c r="O243" s="175"/>
      <c r="P243" s="175"/>
      <c r="Q243" s="175"/>
      <c r="R243" s="175"/>
      <c r="S243" s="175"/>
      <c r="T243" s="176"/>
      <c r="AT243" s="170" t="s">
        <v>312</v>
      </c>
      <c r="AU243" s="170" t="s">
        <v>96</v>
      </c>
      <c r="AV243" s="14" t="s">
        <v>96</v>
      </c>
      <c r="AW243" s="14" t="s">
        <v>41</v>
      </c>
      <c r="AX243" s="14" t="s">
        <v>86</v>
      </c>
      <c r="AY243" s="170" t="s">
        <v>302</v>
      </c>
    </row>
    <row r="244" spans="2:51" s="13" customFormat="1">
      <c r="B244" s="161"/>
      <c r="D244" s="162" t="s">
        <v>312</v>
      </c>
      <c r="E244" s="163" t="s">
        <v>1</v>
      </c>
      <c r="F244" s="164" t="s">
        <v>3746</v>
      </c>
      <c r="H244" s="163" t="s">
        <v>1</v>
      </c>
      <c r="I244" s="165"/>
      <c r="L244" s="161"/>
      <c r="M244" s="166"/>
      <c r="N244" s="167"/>
      <c r="O244" s="167"/>
      <c r="P244" s="167"/>
      <c r="Q244" s="167"/>
      <c r="R244" s="167"/>
      <c r="S244" s="167"/>
      <c r="T244" s="168"/>
      <c r="AT244" s="163" t="s">
        <v>312</v>
      </c>
      <c r="AU244" s="163" t="s">
        <v>96</v>
      </c>
      <c r="AV244" s="13" t="s">
        <v>23</v>
      </c>
      <c r="AW244" s="13" t="s">
        <v>41</v>
      </c>
      <c r="AX244" s="13" t="s">
        <v>86</v>
      </c>
      <c r="AY244" s="163" t="s">
        <v>302</v>
      </c>
    </row>
    <row r="245" spans="2:51" s="14" customFormat="1">
      <c r="B245" s="169"/>
      <c r="D245" s="162" t="s">
        <v>312</v>
      </c>
      <c r="E245" s="170" t="s">
        <v>1</v>
      </c>
      <c r="F245" s="171" t="s">
        <v>3747</v>
      </c>
      <c r="H245" s="172">
        <v>11.03</v>
      </c>
      <c r="I245" s="173"/>
      <c r="L245" s="169"/>
      <c r="M245" s="174"/>
      <c r="N245" s="175"/>
      <c r="O245" s="175"/>
      <c r="P245" s="175"/>
      <c r="Q245" s="175"/>
      <c r="R245" s="175"/>
      <c r="S245" s="175"/>
      <c r="T245" s="176"/>
      <c r="AT245" s="170" t="s">
        <v>312</v>
      </c>
      <c r="AU245" s="170" t="s">
        <v>96</v>
      </c>
      <c r="AV245" s="14" t="s">
        <v>96</v>
      </c>
      <c r="AW245" s="14" t="s">
        <v>41</v>
      </c>
      <c r="AX245" s="14" t="s">
        <v>86</v>
      </c>
      <c r="AY245" s="170" t="s">
        <v>302</v>
      </c>
    </row>
    <row r="246" spans="2:51" s="14" customFormat="1">
      <c r="B246" s="169"/>
      <c r="D246" s="162" t="s">
        <v>312</v>
      </c>
      <c r="E246" s="170" t="s">
        <v>1</v>
      </c>
      <c r="F246" s="171" t="s">
        <v>3748</v>
      </c>
      <c r="H246" s="172">
        <v>14.17</v>
      </c>
      <c r="I246" s="173"/>
      <c r="L246" s="169"/>
      <c r="M246" s="174"/>
      <c r="N246" s="175"/>
      <c r="O246" s="175"/>
      <c r="P246" s="175"/>
      <c r="Q246" s="175"/>
      <c r="R246" s="175"/>
      <c r="S246" s="175"/>
      <c r="T246" s="176"/>
      <c r="AT246" s="170" t="s">
        <v>312</v>
      </c>
      <c r="AU246" s="170" t="s">
        <v>96</v>
      </c>
      <c r="AV246" s="14" t="s">
        <v>96</v>
      </c>
      <c r="AW246" s="14" t="s">
        <v>41</v>
      </c>
      <c r="AX246" s="14" t="s">
        <v>86</v>
      </c>
      <c r="AY246" s="170" t="s">
        <v>302</v>
      </c>
    </row>
    <row r="247" spans="2:51" s="13" customFormat="1">
      <c r="B247" s="161"/>
      <c r="D247" s="162" t="s">
        <v>312</v>
      </c>
      <c r="E247" s="163" t="s">
        <v>1</v>
      </c>
      <c r="F247" s="164" t="s">
        <v>3749</v>
      </c>
      <c r="H247" s="163" t="s">
        <v>1</v>
      </c>
      <c r="I247" s="165"/>
      <c r="L247" s="161"/>
      <c r="M247" s="166"/>
      <c r="N247" s="167"/>
      <c r="O247" s="167"/>
      <c r="P247" s="167"/>
      <c r="Q247" s="167"/>
      <c r="R247" s="167"/>
      <c r="S247" s="167"/>
      <c r="T247" s="168"/>
      <c r="AT247" s="163" t="s">
        <v>312</v>
      </c>
      <c r="AU247" s="163" t="s">
        <v>96</v>
      </c>
      <c r="AV247" s="13" t="s">
        <v>23</v>
      </c>
      <c r="AW247" s="13" t="s">
        <v>41</v>
      </c>
      <c r="AX247" s="13" t="s">
        <v>86</v>
      </c>
      <c r="AY247" s="163" t="s">
        <v>302</v>
      </c>
    </row>
    <row r="248" spans="2:51" s="14" customFormat="1">
      <c r="B248" s="169"/>
      <c r="D248" s="162" t="s">
        <v>312</v>
      </c>
      <c r="E248" s="170" t="s">
        <v>1</v>
      </c>
      <c r="F248" s="171" t="s">
        <v>3750</v>
      </c>
      <c r="H248" s="172">
        <v>23.873999999999999</v>
      </c>
      <c r="I248" s="173"/>
      <c r="L248" s="169"/>
      <c r="M248" s="174"/>
      <c r="N248" s="175"/>
      <c r="O248" s="175"/>
      <c r="P248" s="175"/>
      <c r="Q248" s="175"/>
      <c r="R248" s="175"/>
      <c r="S248" s="175"/>
      <c r="T248" s="176"/>
      <c r="AT248" s="170" t="s">
        <v>312</v>
      </c>
      <c r="AU248" s="170" t="s">
        <v>96</v>
      </c>
      <c r="AV248" s="14" t="s">
        <v>96</v>
      </c>
      <c r="AW248" s="14" t="s">
        <v>41</v>
      </c>
      <c r="AX248" s="14" t="s">
        <v>86</v>
      </c>
      <c r="AY248" s="170" t="s">
        <v>302</v>
      </c>
    </row>
    <row r="249" spans="2:51" s="14" customFormat="1">
      <c r="B249" s="169"/>
      <c r="D249" s="162" t="s">
        <v>312</v>
      </c>
      <c r="E249" s="170" t="s">
        <v>1</v>
      </c>
      <c r="F249" s="171" t="s">
        <v>3751</v>
      </c>
      <c r="H249" s="172">
        <v>13.081</v>
      </c>
      <c r="I249" s="173"/>
      <c r="L249" s="169"/>
      <c r="M249" s="174"/>
      <c r="N249" s="175"/>
      <c r="O249" s="175"/>
      <c r="P249" s="175"/>
      <c r="Q249" s="175"/>
      <c r="R249" s="175"/>
      <c r="S249" s="175"/>
      <c r="T249" s="176"/>
      <c r="AT249" s="170" t="s">
        <v>312</v>
      </c>
      <c r="AU249" s="170" t="s">
        <v>96</v>
      </c>
      <c r="AV249" s="14" t="s">
        <v>96</v>
      </c>
      <c r="AW249" s="14" t="s">
        <v>41</v>
      </c>
      <c r="AX249" s="14" t="s">
        <v>86</v>
      </c>
      <c r="AY249" s="170" t="s">
        <v>302</v>
      </c>
    </row>
    <row r="250" spans="2:51" s="14" customFormat="1">
      <c r="B250" s="169"/>
      <c r="D250" s="162" t="s">
        <v>312</v>
      </c>
      <c r="E250" s="170" t="s">
        <v>1</v>
      </c>
      <c r="F250" s="171" t="s">
        <v>3752</v>
      </c>
      <c r="H250" s="172">
        <v>5.9630000000000001</v>
      </c>
      <c r="I250" s="173"/>
      <c r="L250" s="169"/>
      <c r="M250" s="174"/>
      <c r="N250" s="175"/>
      <c r="O250" s="175"/>
      <c r="P250" s="175"/>
      <c r="Q250" s="175"/>
      <c r="R250" s="175"/>
      <c r="S250" s="175"/>
      <c r="T250" s="176"/>
      <c r="AT250" s="170" t="s">
        <v>312</v>
      </c>
      <c r="AU250" s="170" t="s">
        <v>96</v>
      </c>
      <c r="AV250" s="14" t="s">
        <v>96</v>
      </c>
      <c r="AW250" s="14" t="s">
        <v>41</v>
      </c>
      <c r="AX250" s="14" t="s">
        <v>86</v>
      </c>
      <c r="AY250" s="170" t="s">
        <v>302</v>
      </c>
    </row>
    <row r="251" spans="2:51" s="16" customFormat="1">
      <c r="B251" s="185"/>
      <c r="D251" s="162" t="s">
        <v>312</v>
      </c>
      <c r="E251" s="186" t="s">
        <v>1</v>
      </c>
      <c r="F251" s="187" t="s">
        <v>348</v>
      </c>
      <c r="H251" s="188">
        <v>889.303</v>
      </c>
      <c r="I251" s="189"/>
      <c r="L251" s="185"/>
      <c r="M251" s="190"/>
      <c r="N251" s="191"/>
      <c r="O251" s="191"/>
      <c r="P251" s="191"/>
      <c r="Q251" s="191"/>
      <c r="R251" s="191"/>
      <c r="S251" s="191"/>
      <c r="T251" s="192"/>
      <c r="AT251" s="186" t="s">
        <v>312</v>
      </c>
      <c r="AU251" s="186" t="s">
        <v>96</v>
      </c>
      <c r="AV251" s="16" t="s">
        <v>318</v>
      </c>
      <c r="AW251" s="16" t="s">
        <v>41</v>
      </c>
      <c r="AX251" s="16" t="s">
        <v>86</v>
      </c>
      <c r="AY251" s="186" t="s">
        <v>302</v>
      </c>
    </row>
    <row r="252" spans="2:51" s="13" customFormat="1">
      <c r="B252" s="161"/>
      <c r="D252" s="162" t="s">
        <v>312</v>
      </c>
      <c r="E252" s="163" t="s">
        <v>1</v>
      </c>
      <c r="F252" s="164" t="s">
        <v>429</v>
      </c>
      <c r="H252" s="163" t="s">
        <v>1</v>
      </c>
      <c r="I252" s="165"/>
      <c r="L252" s="161"/>
      <c r="M252" s="166"/>
      <c r="N252" s="167"/>
      <c r="O252" s="167"/>
      <c r="P252" s="167"/>
      <c r="Q252" s="167"/>
      <c r="R252" s="167"/>
      <c r="S252" s="167"/>
      <c r="T252" s="168"/>
      <c r="AT252" s="163" t="s">
        <v>312</v>
      </c>
      <c r="AU252" s="163" t="s">
        <v>96</v>
      </c>
      <c r="AV252" s="13" t="s">
        <v>23</v>
      </c>
      <c r="AW252" s="13" t="s">
        <v>41</v>
      </c>
      <c r="AX252" s="13" t="s">
        <v>86</v>
      </c>
      <c r="AY252" s="163" t="s">
        <v>302</v>
      </c>
    </row>
    <row r="253" spans="2:51" s="14" customFormat="1">
      <c r="B253" s="169"/>
      <c r="D253" s="162" t="s">
        <v>312</v>
      </c>
      <c r="E253" s="170" t="s">
        <v>1</v>
      </c>
      <c r="F253" s="171" t="s">
        <v>3753</v>
      </c>
      <c r="H253" s="172">
        <v>-0.51500000000000001</v>
      </c>
      <c r="I253" s="173"/>
      <c r="L253" s="169"/>
      <c r="M253" s="174"/>
      <c r="N253" s="175"/>
      <c r="O253" s="175"/>
      <c r="P253" s="175"/>
      <c r="Q253" s="175"/>
      <c r="R253" s="175"/>
      <c r="S253" s="175"/>
      <c r="T253" s="176"/>
      <c r="AT253" s="170" t="s">
        <v>312</v>
      </c>
      <c r="AU253" s="170" t="s">
        <v>96</v>
      </c>
      <c r="AV253" s="14" t="s">
        <v>96</v>
      </c>
      <c r="AW253" s="14" t="s">
        <v>41</v>
      </c>
      <c r="AX253" s="14" t="s">
        <v>86</v>
      </c>
      <c r="AY253" s="170" t="s">
        <v>302</v>
      </c>
    </row>
    <row r="254" spans="2:51" s="13" customFormat="1">
      <c r="B254" s="161"/>
      <c r="D254" s="162" t="s">
        <v>312</v>
      </c>
      <c r="E254" s="163" t="s">
        <v>1</v>
      </c>
      <c r="F254" s="164" t="s">
        <v>2083</v>
      </c>
      <c r="H254" s="163" t="s">
        <v>1</v>
      </c>
      <c r="I254" s="165"/>
      <c r="L254" s="161"/>
      <c r="M254" s="166"/>
      <c r="N254" s="167"/>
      <c r="O254" s="167"/>
      <c r="P254" s="167"/>
      <c r="Q254" s="167"/>
      <c r="R254" s="167"/>
      <c r="S254" s="167"/>
      <c r="T254" s="168"/>
      <c r="AT254" s="163" t="s">
        <v>312</v>
      </c>
      <c r="AU254" s="163" t="s">
        <v>96</v>
      </c>
      <c r="AV254" s="13" t="s">
        <v>23</v>
      </c>
      <c r="AW254" s="13" t="s">
        <v>41</v>
      </c>
      <c r="AX254" s="13" t="s">
        <v>86</v>
      </c>
      <c r="AY254" s="163" t="s">
        <v>302</v>
      </c>
    </row>
    <row r="255" spans="2:51" s="14" customFormat="1">
      <c r="B255" s="169"/>
      <c r="D255" s="162" t="s">
        <v>312</v>
      </c>
      <c r="E255" s="170" t="s">
        <v>1</v>
      </c>
      <c r="F255" s="171" t="s">
        <v>3754</v>
      </c>
      <c r="H255" s="172">
        <v>-50.863999999999997</v>
      </c>
      <c r="I255" s="173"/>
      <c r="L255" s="169"/>
      <c r="M255" s="174"/>
      <c r="N255" s="175"/>
      <c r="O255" s="175"/>
      <c r="P255" s="175"/>
      <c r="Q255" s="175"/>
      <c r="R255" s="175"/>
      <c r="S255" s="175"/>
      <c r="T255" s="176"/>
      <c r="AT255" s="170" t="s">
        <v>312</v>
      </c>
      <c r="AU255" s="170" t="s">
        <v>96</v>
      </c>
      <c r="AV255" s="14" t="s">
        <v>96</v>
      </c>
      <c r="AW255" s="14" t="s">
        <v>41</v>
      </c>
      <c r="AX255" s="14" t="s">
        <v>86</v>
      </c>
      <c r="AY255" s="170" t="s">
        <v>302</v>
      </c>
    </row>
    <row r="256" spans="2:51" s="14" customFormat="1">
      <c r="B256" s="169"/>
      <c r="D256" s="162" t="s">
        <v>312</v>
      </c>
      <c r="E256" s="170" t="s">
        <v>1</v>
      </c>
      <c r="F256" s="171" t="s">
        <v>3755</v>
      </c>
      <c r="H256" s="172">
        <v>-64.545000000000002</v>
      </c>
      <c r="I256" s="173"/>
      <c r="L256" s="169"/>
      <c r="M256" s="174"/>
      <c r="N256" s="175"/>
      <c r="O256" s="175"/>
      <c r="P256" s="175"/>
      <c r="Q256" s="175"/>
      <c r="R256" s="175"/>
      <c r="S256" s="175"/>
      <c r="T256" s="176"/>
      <c r="AT256" s="170" t="s">
        <v>312</v>
      </c>
      <c r="AU256" s="170" t="s">
        <v>96</v>
      </c>
      <c r="AV256" s="14" t="s">
        <v>96</v>
      </c>
      <c r="AW256" s="14" t="s">
        <v>41</v>
      </c>
      <c r="AX256" s="14" t="s">
        <v>86</v>
      </c>
      <c r="AY256" s="170" t="s">
        <v>302</v>
      </c>
    </row>
    <row r="257" spans="1:65" s="14" customFormat="1">
      <c r="B257" s="169"/>
      <c r="D257" s="162" t="s">
        <v>312</v>
      </c>
      <c r="E257" s="170" t="s">
        <v>1</v>
      </c>
      <c r="F257" s="171" t="s">
        <v>3756</v>
      </c>
      <c r="H257" s="172">
        <v>-69.335999999999999</v>
      </c>
      <c r="I257" s="173"/>
      <c r="L257" s="169"/>
      <c r="M257" s="174"/>
      <c r="N257" s="175"/>
      <c r="O257" s="175"/>
      <c r="P257" s="175"/>
      <c r="Q257" s="175"/>
      <c r="R257" s="175"/>
      <c r="S257" s="175"/>
      <c r="T257" s="176"/>
      <c r="AT257" s="170" t="s">
        <v>312</v>
      </c>
      <c r="AU257" s="170" t="s">
        <v>96</v>
      </c>
      <c r="AV257" s="14" t="s">
        <v>96</v>
      </c>
      <c r="AW257" s="14" t="s">
        <v>41</v>
      </c>
      <c r="AX257" s="14" t="s">
        <v>86</v>
      </c>
      <c r="AY257" s="170" t="s">
        <v>302</v>
      </c>
    </row>
    <row r="258" spans="1:65" s="14" customFormat="1">
      <c r="B258" s="169"/>
      <c r="D258" s="162" t="s">
        <v>312</v>
      </c>
      <c r="E258" s="170" t="s">
        <v>1</v>
      </c>
      <c r="F258" s="171" t="s">
        <v>3757</v>
      </c>
      <c r="H258" s="172">
        <v>-40.991999999999997</v>
      </c>
      <c r="I258" s="173"/>
      <c r="L258" s="169"/>
      <c r="M258" s="174"/>
      <c r="N258" s="175"/>
      <c r="O258" s="175"/>
      <c r="P258" s="175"/>
      <c r="Q258" s="175"/>
      <c r="R258" s="175"/>
      <c r="S258" s="175"/>
      <c r="T258" s="176"/>
      <c r="AT258" s="170" t="s">
        <v>312</v>
      </c>
      <c r="AU258" s="170" t="s">
        <v>96</v>
      </c>
      <c r="AV258" s="14" t="s">
        <v>96</v>
      </c>
      <c r="AW258" s="14" t="s">
        <v>41</v>
      </c>
      <c r="AX258" s="14" t="s">
        <v>86</v>
      </c>
      <c r="AY258" s="170" t="s">
        <v>302</v>
      </c>
    </row>
    <row r="259" spans="1:65" s="14" customFormat="1">
      <c r="B259" s="169"/>
      <c r="D259" s="162" t="s">
        <v>312</v>
      </c>
      <c r="E259" s="170" t="s">
        <v>1</v>
      </c>
      <c r="F259" s="171" t="s">
        <v>3758</v>
      </c>
      <c r="H259" s="172">
        <v>-22.698</v>
      </c>
      <c r="I259" s="173"/>
      <c r="L259" s="169"/>
      <c r="M259" s="174"/>
      <c r="N259" s="175"/>
      <c r="O259" s="175"/>
      <c r="P259" s="175"/>
      <c r="Q259" s="175"/>
      <c r="R259" s="175"/>
      <c r="S259" s="175"/>
      <c r="T259" s="176"/>
      <c r="AT259" s="170" t="s">
        <v>312</v>
      </c>
      <c r="AU259" s="170" t="s">
        <v>96</v>
      </c>
      <c r="AV259" s="14" t="s">
        <v>96</v>
      </c>
      <c r="AW259" s="14" t="s">
        <v>41</v>
      </c>
      <c r="AX259" s="14" t="s">
        <v>86</v>
      </c>
      <c r="AY259" s="170" t="s">
        <v>302</v>
      </c>
    </row>
    <row r="260" spans="1:65" s="14" customFormat="1">
      <c r="B260" s="169"/>
      <c r="D260" s="162" t="s">
        <v>312</v>
      </c>
      <c r="E260" s="170" t="s">
        <v>1</v>
      </c>
      <c r="F260" s="171" t="s">
        <v>3759</v>
      </c>
      <c r="H260" s="172">
        <v>-9.9359999999999999</v>
      </c>
      <c r="I260" s="173"/>
      <c r="L260" s="169"/>
      <c r="M260" s="174"/>
      <c r="N260" s="175"/>
      <c r="O260" s="175"/>
      <c r="P260" s="175"/>
      <c r="Q260" s="175"/>
      <c r="R260" s="175"/>
      <c r="S260" s="175"/>
      <c r="T260" s="176"/>
      <c r="AT260" s="170" t="s">
        <v>312</v>
      </c>
      <c r="AU260" s="170" t="s">
        <v>96</v>
      </c>
      <c r="AV260" s="14" t="s">
        <v>96</v>
      </c>
      <c r="AW260" s="14" t="s">
        <v>41</v>
      </c>
      <c r="AX260" s="14" t="s">
        <v>86</v>
      </c>
      <c r="AY260" s="170" t="s">
        <v>302</v>
      </c>
    </row>
    <row r="261" spans="1:65" s="13" customFormat="1">
      <c r="B261" s="161"/>
      <c r="D261" s="162" t="s">
        <v>312</v>
      </c>
      <c r="E261" s="163" t="s">
        <v>1</v>
      </c>
      <c r="F261" s="164" t="s">
        <v>3760</v>
      </c>
      <c r="H261" s="163" t="s">
        <v>1</v>
      </c>
      <c r="I261" s="165"/>
      <c r="L261" s="161"/>
      <c r="M261" s="166"/>
      <c r="N261" s="167"/>
      <c r="O261" s="167"/>
      <c r="P261" s="167"/>
      <c r="Q261" s="167"/>
      <c r="R261" s="167"/>
      <c r="S261" s="167"/>
      <c r="T261" s="168"/>
      <c r="AT261" s="163" t="s">
        <v>312</v>
      </c>
      <c r="AU261" s="163" t="s">
        <v>96</v>
      </c>
      <c r="AV261" s="13" t="s">
        <v>23</v>
      </c>
      <c r="AW261" s="13" t="s">
        <v>41</v>
      </c>
      <c r="AX261" s="13" t="s">
        <v>86</v>
      </c>
      <c r="AY261" s="163" t="s">
        <v>302</v>
      </c>
    </row>
    <row r="262" spans="1:65" s="14" customFormat="1">
      <c r="B262" s="169"/>
      <c r="D262" s="162" t="s">
        <v>312</v>
      </c>
      <c r="E262" s="170" t="s">
        <v>1</v>
      </c>
      <c r="F262" s="171" t="s">
        <v>3761</v>
      </c>
      <c r="H262" s="172">
        <v>-0.30099999999999999</v>
      </c>
      <c r="I262" s="173"/>
      <c r="L262" s="169"/>
      <c r="M262" s="174"/>
      <c r="N262" s="175"/>
      <c r="O262" s="175"/>
      <c r="P262" s="175"/>
      <c r="Q262" s="175"/>
      <c r="R262" s="175"/>
      <c r="S262" s="175"/>
      <c r="T262" s="176"/>
      <c r="AT262" s="170" t="s">
        <v>312</v>
      </c>
      <c r="AU262" s="170" t="s">
        <v>96</v>
      </c>
      <c r="AV262" s="14" t="s">
        <v>96</v>
      </c>
      <c r="AW262" s="14" t="s">
        <v>41</v>
      </c>
      <c r="AX262" s="14" t="s">
        <v>86</v>
      </c>
      <c r="AY262" s="170" t="s">
        <v>302</v>
      </c>
    </row>
    <row r="263" spans="1:65" s="14" customFormat="1">
      <c r="B263" s="169"/>
      <c r="D263" s="162" t="s">
        <v>312</v>
      </c>
      <c r="E263" s="170" t="s">
        <v>1</v>
      </c>
      <c r="F263" s="171" t="s">
        <v>3762</v>
      </c>
      <c r="H263" s="172">
        <v>-0.41499999999999998</v>
      </c>
      <c r="I263" s="173"/>
      <c r="L263" s="169"/>
      <c r="M263" s="174"/>
      <c r="N263" s="175"/>
      <c r="O263" s="175"/>
      <c r="P263" s="175"/>
      <c r="Q263" s="175"/>
      <c r="R263" s="175"/>
      <c r="S263" s="175"/>
      <c r="T263" s="176"/>
      <c r="AT263" s="170" t="s">
        <v>312</v>
      </c>
      <c r="AU263" s="170" t="s">
        <v>96</v>
      </c>
      <c r="AV263" s="14" t="s">
        <v>96</v>
      </c>
      <c r="AW263" s="14" t="s">
        <v>41</v>
      </c>
      <c r="AX263" s="14" t="s">
        <v>86</v>
      </c>
      <c r="AY263" s="170" t="s">
        <v>302</v>
      </c>
    </row>
    <row r="264" spans="1:65" s="15" customFormat="1">
      <c r="B264" s="177"/>
      <c r="D264" s="162" t="s">
        <v>312</v>
      </c>
      <c r="E264" s="178" t="s">
        <v>1</v>
      </c>
      <c r="F264" s="179" t="s">
        <v>324</v>
      </c>
      <c r="H264" s="180">
        <v>629.70100000000002</v>
      </c>
      <c r="I264" s="181"/>
      <c r="L264" s="177"/>
      <c r="M264" s="182"/>
      <c r="N264" s="183"/>
      <c r="O264" s="183"/>
      <c r="P264" s="183"/>
      <c r="Q264" s="183"/>
      <c r="R264" s="183"/>
      <c r="S264" s="183"/>
      <c r="T264" s="184"/>
      <c r="AT264" s="178" t="s">
        <v>312</v>
      </c>
      <c r="AU264" s="178" t="s">
        <v>96</v>
      </c>
      <c r="AV264" s="15" t="s">
        <v>310</v>
      </c>
      <c r="AW264" s="15" t="s">
        <v>41</v>
      </c>
      <c r="AX264" s="15" t="s">
        <v>23</v>
      </c>
      <c r="AY264" s="178" t="s">
        <v>302</v>
      </c>
    </row>
    <row r="265" spans="1:65" s="2" customFormat="1" ht="24.2" customHeight="1">
      <c r="A265" s="34"/>
      <c r="B265" s="147"/>
      <c r="C265" s="148" t="s">
        <v>454</v>
      </c>
      <c r="D265" s="148" t="s">
        <v>305</v>
      </c>
      <c r="E265" s="149" t="s">
        <v>3763</v>
      </c>
      <c r="F265" s="150" t="s">
        <v>3764</v>
      </c>
      <c r="G265" s="151" t="s">
        <v>411</v>
      </c>
      <c r="H265" s="152">
        <v>0.88</v>
      </c>
      <c r="I265" s="153"/>
      <c r="J265" s="154">
        <f>ROUND(I265*H265,2)</f>
        <v>0</v>
      </c>
      <c r="K265" s="150" t="s">
        <v>309</v>
      </c>
      <c r="L265" s="35"/>
      <c r="M265" s="155" t="s">
        <v>1</v>
      </c>
      <c r="N265" s="156" t="s">
        <v>51</v>
      </c>
      <c r="O265" s="60"/>
      <c r="P265" s="157">
        <f>O265*H265</f>
        <v>0</v>
      </c>
      <c r="Q265" s="157">
        <v>0</v>
      </c>
      <c r="R265" s="157">
        <f>Q265*H265</f>
        <v>0</v>
      </c>
      <c r="S265" s="157">
        <v>0</v>
      </c>
      <c r="T265" s="158">
        <f>S265*H265</f>
        <v>0</v>
      </c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R265" s="159" t="s">
        <v>310</v>
      </c>
      <c r="AT265" s="159" t="s">
        <v>305</v>
      </c>
      <c r="AU265" s="159" t="s">
        <v>96</v>
      </c>
      <c r="AY265" s="18" t="s">
        <v>302</v>
      </c>
      <c r="BE265" s="160">
        <f>IF(N265="základní",J265,0)</f>
        <v>0</v>
      </c>
      <c r="BF265" s="160">
        <f>IF(N265="snížená",J265,0)</f>
        <v>0</v>
      </c>
      <c r="BG265" s="160">
        <f>IF(N265="zákl. přenesená",J265,0)</f>
        <v>0</v>
      </c>
      <c r="BH265" s="160">
        <f>IF(N265="sníž. přenesená",J265,0)</f>
        <v>0</v>
      </c>
      <c r="BI265" s="160">
        <f>IF(N265="nulová",J265,0)</f>
        <v>0</v>
      </c>
      <c r="BJ265" s="18" t="s">
        <v>23</v>
      </c>
      <c r="BK265" s="160">
        <f>ROUND(I265*H265,2)</f>
        <v>0</v>
      </c>
      <c r="BL265" s="18" t="s">
        <v>310</v>
      </c>
      <c r="BM265" s="159" t="s">
        <v>3765</v>
      </c>
    </row>
    <row r="266" spans="1:65" s="13" customFormat="1">
      <c r="B266" s="161"/>
      <c r="D266" s="162" t="s">
        <v>312</v>
      </c>
      <c r="E266" s="163" t="s">
        <v>1</v>
      </c>
      <c r="F266" s="164" t="s">
        <v>3766</v>
      </c>
      <c r="H266" s="163" t="s">
        <v>1</v>
      </c>
      <c r="I266" s="165"/>
      <c r="L266" s="161"/>
      <c r="M266" s="166"/>
      <c r="N266" s="167"/>
      <c r="O266" s="167"/>
      <c r="P266" s="167"/>
      <c r="Q266" s="167"/>
      <c r="R266" s="167"/>
      <c r="S266" s="167"/>
      <c r="T266" s="168"/>
      <c r="AT266" s="163" t="s">
        <v>312</v>
      </c>
      <c r="AU266" s="163" t="s">
        <v>96</v>
      </c>
      <c r="AV266" s="13" t="s">
        <v>23</v>
      </c>
      <c r="AW266" s="13" t="s">
        <v>41</v>
      </c>
      <c r="AX266" s="13" t="s">
        <v>86</v>
      </c>
      <c r="AY266" s="163" t="s">
        <v>302</v>
      </c>
    </row>
    <row r="267" spans="1:65" s="14" customFormat="1">
      <c r="B267" s="169"/>
      <c r="D267" s="162" t="s">
        <v>312</v>
      </c>
      <c r="E267" s="170" t="s">
        <v>1</v>
      </c>
      <c r="F267" s="171" t="s">
        <v>3767</v>
      </c>
      <c r="H267" s="172">
        <v>0.88</v>
      </c>
      <c r="I267" s="173"/>
      <c r="L267" s="169"/>
      <c r="M267" s="174"/>
      <c r="N267" s="175"/>
      <c r="O267" s="175"/>
      <c r="P267" s="175"/>
      <c r="Q267" s="175"/>
      <c r="R267" s="175"/>
      <c r="S267" s="175"/>
      <c r="T267" s="176"/>
      <c r="AT267" s="170" t="s">
        <v>312</v>
      </c>
      <c r="AU267" s="170" t="s">
        <v>96</v>
      </c>
      <c r="AV267" s="14" t="s">
        <v>96</v>
      </c>
      <c r="AW267" s="14" t="s">
        <v>41</v>
      </c>
      <c r="AX267" s="14" t="s">
        <v>86</v>
      </c>
      <c r="AY267" s="170" t="s">
        <v>302</v>
      </c>
    </row>
    <row r="268" spans="1:65" s="15" customFormat="1">
      <c r="B268" s="177"/>
      <c r="D268" s="162" t="s">
        <v>312</v>
      </c>
      <c r="E268" s="178" t="s">
        <v>1</v>
      </c>
      <c r="F268" s="179" t="s">
        <v>324</v>
      </c>
      <c r="H268" s="180">
        <v>0.88</v>
      </c>
      <c r="I268" s="181"/>
      <c r="L268" s="177"/>
      <c r="M268" s="182"/>
      <c r="N268" s="183"/>
      <c r="O268" s="183"/>
      <c r="P268" s="183"/>
      <c r="Q268" s="183"/>
      <c r="R268" s="183"/>
      <c r="S268" s="183"/>
      <c r="T268" s="184"/>
      <c r="AT268" s="178" t="s">
        <v>312</v>
      </c>
      <c r="AU268" s="178" t="s">
        <v>96</v>
      </c>
      <c r="AV268" s="15" t="s">
        <v>310</v>
      </c>
      <c r="AW268" s="15" t="s">
        <v>41</v>
      </c>
      <c r="AX268" s="15" t="s">
        <v>23</v>
      </c>
      <c r="AY268" s="178" t="s">
        <v>302</v>
      </c>
    </row>
    <row r="269" spans="1:65" s="2" customFormat="1" ht="24.2" customHeight="1">
      <c r="A269" s="34"/>
      <c r="B269" s="147"/>
      <c r="C269" s="148" t="s">
        <v>458</v>
      </c>
      <c r="D269" s="148" t="s">
        <v>305</v>
      </c>
      <c r="E269" s="149" t="s">
        <v>3768</v>
      </c>
      <c r="F269" s="150" t="s">
        <v>3769</v>
      </c>
      <c r="G269" s="151" t="s">
        <v>356</v>
      </c>
      <c r="H269" s="152">
        <v>27.5</v>
      </c>
      <c r="I269" s="153"/>
      <c r="J269" s="154">
        <f>ROUND(I269*H269,2)</f>
        <v>0</v>
      </c>
      <c r="K269" s="150" t="s">
        <v>1</v>
      </c>
      <c r="L269" s="35"/>
      <c r="M269" s="155" t="s">
        <v>1</v>
      </c>
      <c r="N269" s="156" t="s">
        <v>51</v>
      </c>
      <c r="O269" s="60"/>
      <c r="P269" s="157">
        <f>O269*H269</f>
        <v>0</v>
      </c>
      <c r="Q269" s="157">
        <v>0</v>
      </c>
      <c r="R269" s="157">
        <f>Q269*H269</f>
        <v>0</v>
      </c>
      <c r="S269" s="157">
        <v>0.02</v>
      </c>
      <c r="T269" s="158">
        <f>S269*H269</f>
        <v>0.55000000000000004</v>
      </c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R269" s="159" t="s">
        <v>310</v>
      </c>
      <c r="AT269" s="159" t="s">
        <v>305</v>
      </c>
      <c r="AU269" s="159" t="s">
        <v>96</v>
      </c>
      <c r="AY269" s="18" t="s">
        <v>302</v>
      </c>
      <c r="BE269" s="160">
        <f>IF(N269="základní",J269,0)</f>
        <v>0</v>
      </c>
      <c r="BF269" s="160">
        <f>IF(N269="snížená",J269,0)</f>
        <v>0</v>
      </c>
      <c r="BG269" s="160">
        <f>IF(N269="zákl. přenesená",J269,0)</f>
        <v>0</v>
      </c>
      <c r="BH269" s="160">
        <f>IF(N269="sníž. přenesená",J269,0)</f>
        <v>0</v>
      </c>
      <c r="BI269" s="160">
        <f>IF(N269="nulová",J269,0)</f>
        <v>0</v>
      </c>
      <c r="BJ269" s="18" t="s">
        <v>23</v>
      </c>
      <c r="BK269" s="160">
        <f>ROUND(I269*H269,2)</f>
        <v>0</v>
      </c>
      <c r="BL269" s="18" t="s">
        <v>310</v>
      </c>
      <c r="BM269" s="159" t="s">
        <v>3770</v>
      </c>
    </row>
    <row r="270" spans="1:65" s="2" customFormat="1" ht="24.2" customHeight="1">
      <c r="A270" s="34"/>
      <c r="B270" s="147"/>
      <c r="C270" s="148" t="s">
        <v>463</v>
      </c>
      <c r="D270" s="148" t="s">
        <v>305</v>
      </c>
      <c r="E270" s="149" t="s">
        <v>3771</v>
      </c>
      <c r="F270" s="150" t="s">
        <v>3772</v>
      </c>
      <c r="G270" s="151" t="s">
        <v>356</v>
      </c>
      <c r="H270" s="152">
        <v>18.3</v>
      </c>
      <c r="I270" s="153"/>
      <c r="J270" s="154">
        <f>ROUND(I270*H270,2)</f>
        <v>0</v>
      </c>
      <c r="K270" s="150" t="s">
        <v>1</v>
      </c>
      <c r="L270" s="35"/>
      <c r="M270" s="155" t="s">
        <v>1</v>
      </c>
      <c r="N270" s="156" t="s">
        <v>51</v>
      </c>
      <c r="O270" s="60"/>
      <c r="P270" s="157">
        <f>O270*H270</f>
        <v>0</v>
      </c>
      <c r="Q270" s="157">
        <v>0</v>
      </c>
      <c r="R270" s="157">
        <f>Q270*H270</f>
        <v>0</v>
      </c>
      <c r="S270" s="157">
        <v>0.03</v>
      </c>
      <c r="T270" s="158">
        <f>S270*H270</f>
        <v>0.54900000000000004</v>
      </c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R270" s="159" t="s">
        <v>310</v>
      </c>
      <c r="AT270" s="159" t="s">
        <v>305</v>
      </c>
      <c r="AU270" s="159" t="s">
        <v>96</v>
      </c>
      <c r="AY270" s="18" t="s">
        <v>302</v>
      </c>
      <c r="BE270" s="160">
        <f>IF(N270="základní",J270,0)</f>
        <v>0</v>
      </c>
      <c r="BF270" s="160">
        <f>IF(N270="snížená",J270,0)</f>
        <v>0</v>
      </c>
      <c r="BG270" s="160">
        <f>IF(N270="zákl. přenesená",J270,0)</f>
        <v>0</v>
      </c>
      <c r="BH270" s="160">
        <f>IF(N270="sníž. přenesená",J270,0)</f>
        <v>0</v>
      </c>
      <c r="BI270" s="160">
        <f>IF(N270="nulová",J270,0)</f>
        <v>0</v>
      </c>
      <c r="BJ270" s="18" t="s">
        <v>23</v>
      </c>
      <c r="BK270" s="160">
        <f>ROUND(I270*H270,2)</f>
        <v>0</v>
      </c>
      <c r="BL270" s="18" t="s">
        <v>310</v>
      </c>
      <c r="BM270" s="159" t="s">
        <v>3773</v>
      </c>
    </row>
    <row r="271" spans="1:65" s="2" customFormat="1" ht="16.5" customHeight="1">
      <c r="A271" s="34"/>
      <c r="B271" s="147"/>
      <c r="C271" s="148" t="s">
        <v>467</v>
      </c>
      <c r="D271" s="148" t="s">
        <v>305</v>
      </c>
      <c r="E271" s="149" t="s">
        <v>3774</v>
      </c>
      <c r="F271" s="150" t="s">
        <v>3775</v>
      </c>
      <c r="G271" s="151" t="s">
        <v>308</v>
      </c>
      <c r="H271" s="152">
        <v>1224.452</v>
      </c>
      <c r="I271" s="153"/>
      <c r="J271" s="154">
        <f>ROUND(I271*H271,2)</f>
        <v>0</v>
      </c>
      <c r="K271" s="150" t="s">
        <v>309</v>
      </c>
      <c r="L271" s="35"/>
      <c r="M271" s="155" t="s">
        <v>1</v>
      </c>
      <c r="N271" s="156" t="s">
        <v>51</v>
      </c>
      <c r="O271" s="60"/>
      <c r="P271" s="157">
        <f>O271*H271</f>
        <v>0</v>
      </c>
      <c r="Q271" s="157">
        <v>8.4000000000000003E-4</v>
      </c>
      <c r="R271" s="157">
        <f>Q271*H271</f>
        <v>1.02853968</v>
      </c>
      <c r="S271" s="157">
        <v>0</v>
      </c>
      <c r="T271" s="158">
        <f>S271*H271</f>
        <v>0</v>
      </c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R271" s="159" t="s">
        <v>310</v>
      </c>
      <c r="AT271" s="159" t="s">
        <v>305</v>
      </c>
      <c r="AU271" s="159" t="s">
        <v>96</v>
      </c>
      <c r="AY271" s="18" t="s">
        <v>302</v>
      </c>
      <c r="BE271" s="160">
        <f>IF(N271="základní",J271,0)</f>
        <v>0</v>
      </c>
      <c r="BF271" s="160">
        <f>IF(N271="snížená",J271,0)</f>
        <v>0</v>
      </c>
      <c r="BG271" s="160">
        <f>IF(N271="zákl. přenesená",J271,0)</f>
        <v>0</v>
      </c>
      <c r="BH271" s="160">
        <f>IF(N271="sníž. přenesená",J271,0)</f>
        <v>0</v>
      </c>
      <c r="BI271" s="160">
        <f>IF(N271="nulová",J271,0)</f>
        <v>0</v>
      </c>
      <c r="BJ271" s="18" t="s">
        <v>23</v>
      </c>
      <c r="BK271" s="160">
        <f>ROUND(I271*H271,2)</f>
        <v>0</v>
      </c>
      <c r="BL271" s="18" t="s">
        <v>310</v>
      </c>
      <c r="BM271" s="159" t="s">
        <v>3776</v>
      </c>
    </row>
    <row r="272" spans="1:65" s="13" customFormat="1">
      <c r="B272" s="161"/>
      <c r="D272" s="162" t="s">
        <v>312</v>
      </c>
      <c r="E272" s="163" t="s">
        <v>1</v>
      </c>
      <c r="F272" s="164" t="s">
        <v>3722</v>
      </c>
      <c r="H272" s="163" t="s">
        <v>1</v>
      </c>
      <c r="I272" s="165"/>
      <c r="L272" s="161"/>
      <c r="M272" s="166"/>
      <c r="N272" s="167"/>
      <c r="O272" s="167"/>
      <c r="P272" s="167"/>
      <c r="Q272" s="167"/>
      <c r="R272" s="167"/>
      <c r="S272" s="167"/>
      <c r="T272" s="168"/>
      <c r="AT272" s="163" t="s">
        <v>312</v>
      </c>
      <c r="AU272" s="163" t="s">
        <v>96</v>
      </c>
      <c r="AV272" s="13" t="s">
        <v>23</v>
      </c>
      <c r="AW272" s="13" t="s">
        <v>41</v>
      </c>
      <c r="AX272" s="13" t="s">
        <v>86</v>
      </c>
      <c r="AY272" s="163" t="s">
        <v>302</v>
      </c>
    </row>
    <row r="273" spans="2:51" s="14" customFormat="1">
      <c r="B273" s="169"/>
      <c r="D273" s="162" t="s">
        <v>312</v>
      </c>
      <c r="E273" s="170" t="s">
        <v>1</v>
      </c>
      <c r="F273" s="171" t="s">
        <v>3777</v>
      </c>
      <c r="H273" s="172">
        <v>6.6879999999999997</v>
      </c>
      <c r="I273" s="173"/>
      <c r="L273" s="169"/>
      <c r="M273" s="174"/>
      <c r="N273" s="175"/>
      <c r="O273" s="175"/>
      <c r="P273" s="175"/>
      <c r="Q273" s="175"/>
      <c r="R273" s="175"/>
      <c r="S273" s="175"/>
      <c r="T273" s="176"/>
      <c r="AT273" s="170" t="s">
        <v>312</v>
      </c>
      <c r="AU273" s="170" t="s">
        <v>96</v>
      </c>
      <c r="AV273" s="14" t="s">
        <v>96</v>
      </c>
      <c r="AW273" s="14" t="s">
        <v>41</v>
      </c>
      <c r="AX273" s="14" t="s">
        <v>86</v>
      </c>
      <c r="AY273" s="170" t="s">
        <v>302</v>
      </c>
    </row>
    <row r="274" spans="2:51" s="14" customFormat="1">
      <c r="B274" s="169"/>
      <c r="D274" s="162" t="s">
        <v>312</v>
      </c>
      <c r="E274" s="170" t="s">
        <v>1</v>
      </c>
      <c r="F274" s="171" t="s">
        <v>3778</v>
      </c>
      <c r="H274" s="172">
        <v>2.7389999999999999</v>
      </c>
      <c r="I274" s="173"/>
      <c r="L274" s="169"/>
      <c r="M274" s="174"/>
      <c r="N274" s="175"/>
      <c r="O274" s="175"/>
      <c r="P274" s="175"/>
      <c r="Q274" s="175"/>
      <c r="R274" s="175"/>
      <c r="S274" s="175"/>
      <c r="T274" s="176"/>
      <c r="AT274" s="170" t="s">
        <v>312</v>
      </c>
      <c r="AU274" s="170" t="s">
        <v>96</v>
      </c>
      <c r="AV274" s="14" t="s">
        <v>96</v>
      </c>
      <c r="AW274" s="14" t="s">
        <v>41</v>
      </c>
      <c r="AX274" s="14" t="s">
        <v>86</v>
      </c>
      <c r="AY274" s="170" t="s">
        <v>302</v>
      </c>
    </row>
    <row r="275" spans="2:51" s="14" customFormat="1">
      <c r="B275" s="169"/>
      <c r="D275" s="162" t="s">
        <v>312</v>
      </c>
      <c r="E275" s="170" t="s">
        <v>1</v>
      </c>
      <c r="F275" s="171" t="s">
        <v>3779</v>
      </c>
      <c r="H275" s="172">
        <v>2.8079999999999998</v>
      </c>
      <c r="I275" s="173"/>
      <c r="L275" s="169"/>
      <c r="M275" s="174"/>
      <c r="N275" s="175"/>
      <c r="O275" s="175"/>
      <c r="P275" s="175"/>
      <c r="Q275" s="175"/>
      <c r="R275" s="175"/>
      <c r="S275" s="175"/>
      <c r="T275" s="176"/>
      <c r="AT275" s="170" t="s">
        <v>312</v>
      </c>
      <c r="AU275" s="170" t="s">
        <v>96</v>
      </c>
      <c r="AV275" s="14" t="s">
        <v>96</v>
      </c>
      <c r="AW275" s="14" t="s">
        <v>41</v>
      </c>
      <c r="AX275" s="14" t="s">
        <v>86</v>
      </c>
      <c r="AY275" s="170" t="s">
        <v>302</v>
      </c>
    </row>
    <row r="276" spans="2:51" s="14" customFormat="1">
      <c r="B276" s="169"/>
      <c r="D276" s="162" t="s">
        <v>312</v>
      </c>
      <c r="E276" s="170" t="s">
        <v>1</v>
      </c>
      <c r="F276" s="171" t="s">
        <v>3780</v>
      </c>
      <c r="H276" s="172">
        <v>21.975999999999999</v>
      </c>
      <c r="I276" s="173"/>
      <c r="L276" s="169"/>
      <c r="M276" s="174"/>
      <c r="N276" s="175"/>
      <c r="O276" s="175"/>
      <c r="P276" s="175"/>
      <c r="Q276" s="175"/>
      <c r="R276" s="175"/>
      <c r="S276" s="175"/>
      <c r="T276" s="176"/>
      <c r="AT276" s="170" t="s">
        <v>312</v>
      </c>
      <c r="AU276" s="170" t="s">
        <v>96</v>
      </c>
      <c r="AV276" s="14" t="s">
        <v>96</v>
      </c>
      <c r="AW276" s="14" t="s">
        <v>41</v>
      </c>
      <c r="AX276" s="14" t="s">
        <v>86</v>
      </c>
      <c r="AY276" s="170" t="s">
        <v>302</v>
      </c>
    </row>
    <row r="277" spans="2:51" s="14" customFormat="1">
      <c r="B277" s="169"/>
      <c r="D277" s="162" t="s">
        <v>312</v>
      </c>
      <c r="E277" s="170" t="s">
        <v>1</v>
      </c>
      <c r="F277" s="171" t="s">
        <v>3781</v>
      </c>
      <c r="H277" s="172">
        <v>20.684000000000001</v>
      </c>
      <c r="I277" s="173"/>
      <c r="L277" s="169"/>
      <c r="M277" s="174"/>
      <c r="N277" s="175"/>
      <c r="O277" s="175"/>
      <c r="P277" s="175"/>
      <c r="Q277" s="175"/>
      <c r="R277" s="175"/>
      <c r="S277" s="175"/>
      <c r="T277" s="176"/>
      <c r="AT277" s="170" t="s">
        <v>312</v>
      </c>
      <c r="AU277" s="170" t="s">
        <v>96</v>
      </c>
      <c r="AV277" s="14" t="s">
        <v>96</v>
      </c>
      <c r="AW277" s="14" t="s">
        <v>41</v>
      </c>
      <c r="AX277" s="14" t="s">
        <v>86</v>
      </c>
      <c r="AY277" s="170" t="s">
        <v>302</v>
      </c>
    </row>
    <row r="278" spans="2:51" s="14" customFormat="1">
      <c r="B278" s="169"/>
      <c r="D278" s="162" t="s">
        <v>312</v>
      </c>
      <c r="E278" s="170" t="s">
        <v>1</v>
      </c>
      <c r="F278" s="171" t="s">
        <v>3782</v>
      </c>
      <c r="H278" s="172">
        <v>26.344999999999999</v>
      </c>
      <c r="I278" s="173"/>
      <c r="L278" s="169"/>
      <c r="M278" s="174"/>
      <c r="N278" s="175"/>
      <c r="O278" s="175"/>
      <c r="P278" s="175"/>
      <c r="Q278" s="175"/>
      <c r="R278" s="175"/>
      <c r="S278" s="175"/>
      <c r="T278" s="176"/>
      <c r="AT278" s="170" t="s">
        <v>312</v>
      </c>
      <c r="AU278" s="170" t="s">
        <v>96</v>
      </c>
      <c r="AV278" s="14" t="s">
        <v>96</v>
      </c>
      <c r="AW278" s="14" t="s">
        <v>41</v>
      </c>
      <c r="AX278" s="14" t="s">
        <v>86</v>
      </c>
      <c r="AY278" s="170" t="s">
        <v>302</v>
      </c>
    </row>
    <row r="279" spans="2:51" s="14" customFormat="1">
      <c r="B279" s="169"/>
      <c r="D279" s="162" t="s">
        <v>312</v>
      </c>
      <c r="E279" s="170" t="s">
        <v>1</v>
      </c>
      <c r="F279" s="171" t="s">
        <v>3783</v>
      </c>
      <c r="H279" s="172">
        <v>21.623999999999999</v>
      </c>
      <c r="I279" s="173"/>
      <c r="L279" s="169"/>
      <c r="M279" s="174"/>
      <c r="N279" s="175"/>
      <c r="O279" s="175"/>
      <c r="P279" s="175"/>
      <c r="Q279" s="175"/>
      <c r="R279" s="175"/>
      <c r="S279" s="175"/>
      <c r="T279" s="176"/>
      <c r="AT279" s="170" t="s">
        <v>312</v>
      </c>
      <c r="AU279" s="170" t="s">
        <v>96</v>
      </c>
      <c r="AV279" s="14" t="s">
        <v>96</v>
      </c>
      <c r="AW279" s="14" t="s">
        <v>41</v>
      </c>
      <c r="AX279" s="14" t="s">
        <v>86</v>
      </c>
      <c r="AY279" s="170" t="s">
        <v>302</v>
      </c>
    </row>
    <row r="280" spans="2:51" s="14" customFormat="1">
      <c r="B280" s="169"/>
      <c r="D280" s="162" t="s">
        <v>312</v>
      </c>
      <c r="E280" s="170" t="s">
        <v>1</v>
      </c>
      <c r="F280" s="171" t="s">
        <v>3784</v>
      </c>
      <c r="H280" s="172">
        <v>40.44</v>
      </c>
      <c r="I280" s="173"/>
      <c r="L280" s="169"/>
      <c r="M280" s="174"/>
      <c r="N280" s="175"/>
      <c r="O280" s="175"/>
      <c r="P280" s="175"/>
      <c r="Q280" s="175"/>
      <c r="R280" s="175"/>
      <c r="S280" s="175"/>
      <c r="T280" s="176"/>
      <c r="AT280" s="170" t="s">
        <v>312</v>
      </c>
      <c r="AU280" s="170" t="s">
        <v>96</v>
      </c>
      <c r="AV280" s="14" t="s">
        <v>96</v>
      </c>
      <c r="AW280" s="14" t="s">
        <v>41</v>
      </c>
      <c r="AX280" s="14" t="s">
        <v>86</v>
      </c>
      <c r="AY280" s="170" t="s">
        <v>302</v>
      </c>
    </row>
    <row r="281" spans="2:51" s="14" customFormat="1">
      <c r="B281" s="169"/>
      <c r="D281" s="162" t="s">
        <v>312</v>
      </c>
      <c r="E281" s="170" t="s">
        <v>1</v>
      </c>
      <c r="F281" s="171" t="s">
        <v>3785</v>
      </c>
      <c r="H281" s="172">
        <v>302.92599999999999</v>
      </c>
      <c r="I281" s="173"/>
      <c r="L281" s="169"/>
      <c r="M281" s="174"/>
      <c r="N281" s="175"/>
      <c r="O281" s="175"/>
      <c r="P281" s="175"/>
      <c r="Q281" s="175"/>
      <c r="R281" s="175"/>
      <c r="S281" s="175"/>
      <c r="T281" s="176"/>
      <c r="AT281" s="170" t="s">
        <v>312</v>
      </c>
      <c r="AU281" s="170" t="s">
        <v>96</v>
      </c>
      <c r="AV281" s="14" t="s">
        <v>96</v>
      </c>
      <c r="AW281" s="14" t="s">
        <v>41</v>
      </c>
      <c r="AX281" s="14" t="s">
        <v>86</v>
      </c>
      <c r="AY281" s="170" t="s">
        <v>302</v>
      </c>
    </row>
    <row r="282" spans="2:51" s="14" customFormat="1">
      <c r="B282" s="169"/>
      <c r="D282" s="162" t="s">
        <v>312</v>
      </c>
      <c r="E282" s="170" t="s">
        <v>1</v>
      </c>
      <c r="F282" s="171" t="s">
        <v>3786</v>
      </c>
      <c r="H282" s="172">
        <v>71.275999999999996</v>
      </c>
      <c r="I282" s="173"/>
      <c r="L282" s="169"/>
      <c r="M282" s="174"/>
      <c r="N282" s="175"/>
      <c r="O282" s="175"/>
      <c r="P282" s="175"/>
      <c r="Q282" s="175"/>
      <c r="R282" s="175"/>
      <c r="S282" s="175"/>
      <c r="T282" s="176"/>
      <c r="AT282" s="170" t="s">
        <v>312</v>
      </c>
      <c r="AU282" s="170" t="s">
        <v>96</v>
      </c>
      <c r="AV282" s="14" t="s">
        <v>96</v>
      </c>
      <c r="AW282" s="14" t="s">
        <v>41</v>
      </c>
      <c r="AX282" s="14" t="s">
        <v>86</v>
      </c>
      <c r="AY282" s="170" t="s">
        <v>302</v>
      </c>
    </row>
    <row r="283" spans="2:51" s="14" customFormat="1">
      <c r="B283" s="169"/>
      <c r="D283" s="162" t="s">
        <v>312</v>
      </c>
      <c r="E283" s="170" t="s">
        <v>1</v>
      </c>
      <c r="F283" s="171" t="s">
        <v>3787</v>
      </c>
      <c r="H283" s="172">
        <v>41.338999999999999</v>
      </c>
      <c r="I283" s="173"/>
      <c r="L283" s="169"/>
      <c r="M283" s="174"/>
      <c r="N283" s="175"/>
      <c r="O283" s="175"/>
      <c r="P283" s="175"/>
      <c r="Q283" s="175"/>
      <c r="R283" s="175"/>
      <c r="S283" s="175"/>
      <c r="T283" s="176"/>
      <c r="AT283" s="170" t="s">
        <v>312</v>
      </c>
      <c r="AU283" s="170" t="s">
        <v>96</v>
      </c>
      <c r="AV283" s="14" t="s">
        <v>96</v>
      </c>
      <c r="AW283" s="14" t="s">
        <v>41</v>
      </c>
      <c r="AX283" s="14" t="s">
        <v>86</v>
      </c>
      <c r="AY283" s="170" t="s">
        <v>302</v>
      </c>
    </row>
    <row r="284" spans="2:51" s="13" customFormat="1">
      <c r="B284" s="161"/>
      <c r="D284" s="162" t="s">
        <v>312</v>
      </c>
      <c r="E284" s="163" t="s">
        <v>1</v>
      </c>
      <c r="F284" s="164" t="s">
        <v>3734</v>
      </c>
      <c r="H284" s="163" t="s">
        <v>1</v>
      </c>
      <c r="I284" s="165"/>
      <c r="L284" s="161"/>
      <c r="M284" s="166"/>
      <c r="N284" s="167"/>
      <c r="O284" s="167"/>
      <c r="P284" s="167"/>
      <c r="Q284" s="167"/>
      <c r="R284" s="167"/>
      <c r="S284" s="167"/>
      <c r="T284" s="168"/>
      <c r="AT284" s="163" t="s">
        <v>312</v>
      </c>
      <c r="AU284" s="163" t="s">
        <v>96</v>
      </c>
      <c r="AV284" s="13" t="s">
        <v>23</v>
      </c>
      <c r="AW284" s="13" t="s">
        <v>41</v>
      </c>
      <c r="AX284" s="13" t="s">
        <v>86</v>
      </c>
      <c r="AY284" s="163" t="s">
        <v>302</v>
      </c>
    </row>
    <row r="285" spans="2:51" s="14" customFormat="1">
      <c r="B285" s="169"/>
      <c r="D285" s="162" t="s">
        <v>312</v>
      </c>
      <c r="E285" s="170" t="s">
        <v>1</v>
      </c>
      <c r="F285" s="171" t="s">
        <v>3788</v>
      </c>
      <c r="H285" s="172">
        <v>26.167000000000002</v>
      </c>
      <c r="I285" s="173"/>
      <c r="L285" s="169"/>
      <c r="M285" s="174"/>
      <c r="N285" s="175"/>
      <c r="O285" s="175"/>
      <c r="P285" s="175"/>
      <c r="Q285" s="175"/>
      <c r="R285" s="175"/>
      <c r="S285" s="175"/>
      <c r="T285" s="176"/>
      <c r="AT285" s="170" t="s">
        <v>312</v>
      </c>
      <c r="AU285" s="170" t="s">
        <v>96</v>
      </c>
      <c r="AV285" s="14" t="s">
        <v>96</v>
      </c>
      <c r="AW285" s="14" t="s">
        <v>41</v>
      </c>
      <c r="AX285" s="14" t="s">
        <v>86</v>
      </c>
      <c r="AY285" s="170" t="s">
        <v>302</v>
      </c>
    </row>
    <row r="286" spans="2:51" s="14" customFormat="1">
      <c r="B286" s="169"/>
      <c r="D286" s="162" t="s">
        <v>312</v>
      </c>
      <c r="E286" s="170" t="s">
        <v>1</v>
      </c>
      <c r="F286" s="171" t="s">
        <v>3789</v>
      </c>
      <c r="H286" s="172">
        <v>219.78200000000001</v>
      </c>
      <c r="I286" s="173"/>
      <c r="L286" s="169"/>
      <c r="M286" s="174"/>
      <c r="N286" s="175"/>
      <c r="O286" s="175"/>
      <c r="P286" s="175"/>
      <c r="Q286" s="175"/>
      <c r="R286" s="175"/>
      <c r="S286" s="175"/>
      <c r="T286" s="176"/>
      <c r="AT286" s="170" t="s">
        <v>312</v>
      </c>
      <c r="AU286" s="170" t="s">
        <v>96</v>
      </c>
      <c r="AV286" s="14" t="s">
        <v>96</v>
      </c>
      <c r="AW286" s="14" t="s">
        <v>41</v>
      </c>
      <c r="AX286" s="14" t="s">
        <v>86</v>
      </c>
      <c r="AY286" s="170" t="s">
        <v>302</v>
      </c>
    </row>
    <row r="287" spans="2:51" s="14" customFormat="1">
      <c r="B287" s="169"/>
      <c r="D287" s="162" t="s">
        <v>312</v>
      </c>
      <c r="E287" s="170" t="s">
        <v>1</v>
      </c>
      <c r="F287" s="171" t="s">
        <v>3790</v>
      </c>
      <c r="H287" s="172">
        <v>123.624</v>
      </c>
      <c r="I287" s="173"/>
      <c r="L287" s="169"/>
      <c r="M287" s="174"/>
      <c r="N287" s="175"/>
      <c r="O287" s="175"/>
      <c r="P287" s="175"/>
      <c r="Q287" s="175"/>
      <c r="R287" s="175"/>
      <c r="S287" s="175"/>
      <c r="T287" s="176"/>
      <c r="AT287" s="170" t="s">
        <v>312</v>
      </c>
      <c r="AU287" s="170" t="s">
        <v>96</v>
      </c>
      <c r="AV287" s="14" t="s">
        <v>96</v>
      </c>
      <c r="AW287" s="14" t="s">
        <v>41</v>
      </c>
      <c r="AX287" s="14" t="s">
        <v>86</v>
      </c>
      <c r="AY287" s="170" t="s">
        <v>302</v>
      </c>
    </row>
    <row r="288" spans="2:51" s="14" customFormat="1">
      <c r="B288" s="169"/>
      <c r="D288" s="162" t="s">
        <v>312</v>
      </c>
      <c r="E288" s="170" t="s">
        <v>1</v>
      </c>
      <c r="F288" s="171" t="s">
        <v>3791</v>
      </c>
      <c r="H288" s="172">
        <v>27.68</v>
      </c>
      <c r="I288" s="173"/>
      <c r="L288" s="169"/>
      <c r="M288" s="174"/>
      <c r="N288" s="175"/>
      <c r="O288" s="175"/>
      <c r="P288" s="175"/>
      <c r="Q288" s="175"/>
      <c r="R288" s="175"/>
      <c r="S288" s="175"/>
      <c r="T288" s="176"/>
      <c r="AT288" s="170" t="s">
        <v>312</v>
      </c>
      <c r="AU288" s="170" t="s">
        <v>96</v>
      </c>
      <c r="AV288" s="14" t="s">
        <v>96</v>
      </c>
      <c r="AW288" s="14" t="s">
        <v>41</v>
      </c>
      <c r="AX288" s="14" t="s">
        <v>86</v>
      </c>
      <c r="AY288" s="170" t="s">
        <v>302</v>
      </c>
    </row>
    <row r="289" spans="2:51" s="14" customFormat="1">
      <c r="B289" s="169"/>
      <c r="D289" s="162" t="s">
        <v>312</v>
      </c>
      <c r="E289" s="170" t="s">
        <v>1</v>
      </c>
      <c r="F289" s="171" t="s">
        <v>3792</v>
      </c>
      <c r="H289" s="172">
        <v>20.7</v>
      </c>
      <c r="I289" s="173"/>
      <c r="L289" s="169"/>
      <c r="M289" s="174"/>
      <c r="N289" s="175"/>
      <c r="O289" s="175"/>
      <c r="P289" s="175"/>
      <c r="Q289" s="175"/>
      <c r="R289" s="175"/>
      <c r="S289" s="175"/>
      <c r="T289" s="176"/>
      <c r="AT289" s="170" t="s">
        <v>312</v>
      </c>
      <c r="AU289" s="170" t="s">
        <v>96</v>
      </c>
      <c r="AV289" s="14" t="s">
        <v>96</v>
      </c>
      <c r="AW289" s="14" t="s">
        <v>41</v>
      </c>
      <c r="AX289" s="14" t="s">
        <v>86</v>
      </c>
      <c r="AY289" s="170" t="s">
        <v>302</v>
      </c>
    </row>
    <row r="290" spans="2:51" s="14" customFormat="1">
      <c r="B290" s="169"/>
      <c r="D290" s="162" t="s">
        <v>312</v>
      </c>
      <c r="E290" s="170" t="s">
        <v>1</v>
      </c>
      <c r="F290" s="171" t="s">
        <v>3793</v>
      </c>
      <c r="H290" s="172">
        <v>107.67100000000001</v>
      </c>
      <c r="I290" s="173"/>
      <c r="L290" s="169"/>
      <c r="M290" s="174"/>
      <c r="N290" s="175"/>
      <c r="O290" s="175"/>
      <c r="P290" s="175"/>
      <c r="Q290" s="175"/>
      <c r="R290" s="175"/>
      <c r="S290" s="175"/>
      <c r="T290" s="176"/>
      <c r="AT290" s="170" t="s">
        <v>312</v>
      </c>
      <c r="AU290" s="170" t="s">
        <v>96</v>
      </c>
      <c r="AV290" s="14" t="s">
        <v>96</v>
      </c>
      <c r="AW290" s="14" t="s">
        <v>41</v>
      </c>
      <c r="AX290" s="14" t="s">
        <v>86</v>
      </c>
      <c r="AY290" s="170" t="s">
        <v>302</v>
      </c>
    </row>
    <row r="291" spans="2:51" s="14" customFormat="1">
      <c r="B291" s="169"/>
      <c r="D291" s="162" t="s">
        <v>312</v>
      </c>
      <c r="E291" s="170" t="s">
        <v>1</v>
      </c>
      <c r="F291" s="171" t="s">
        <v>3794</v>
      </c>
      <c r="H291" s="172">
        <v>132.87700000000001</v>
      </c>
      <c r="I291" s="173"/>
      <c r="L291" s="169"/>
      <c r="M291" s="174"/>
      <c r="N291" s="175"/>
      <c r="O291" s="175"/>
      <c r="P291" s="175"/>
      <c r="Q291" s="175"/>
      <c r="R291" s="175"/>
      <c r="S291" s="175"/>
      <c r="T291" s="176"/>
      <c r="AT291" s="170" t="s">
        <v>312</v>
      </c>
      <c r="AU291" s="170" t="s">
        <v>96</v>
      </c>
      <c r="AV291" s="14" t="s">
        <v>96</v>
      </c>
      <c r="AW291" s="14" t="s">
        <v>41</v>
      </c>
      <c r="AX291" s="14" t="s">
        <v>86</v>
      </c>
      <c r="AY291" s="170" t="s">
        <v>302</v>
      </c>
    </row>
    <row r="292" spans="2:51" s="14" customFormat="1">
      <c r="B292" s="169"/>
      <c r="D292" s="162" t="s">
        <v>312</v>
      </c>
      <c r="E292" s="170" t="s">
        <v>1</v>
      </c>
      <c r="F292" s="171" t="s">
        <v>3795</v>
      </c>
      <c r="H292" s="172">
        <v>36.881</v>
      </c>
      <c r="I292" s="173"/>
      <c r="L292" s="169"/>
      <c r="M292" s="174"/>
      <c r="N292" s="175"/>
      <c r="O292" s="175"/>
      <c r="P292" s="175"/>
      <c r="Q292" s="175"/>
      <c r="R292" s="175"/>
      <c r="S292" s="175"/>
      <c r="T292" s="176"/>
      <c r="AT292" s="170" t="s">
        <v>312</v>
      </c>
      <c r="AU292" s="170" t="s">
        <v>96</v>
      </c>
      <c r="AV292" s="14" t="s">
        <v>96</v>
      </c>
      <c r="AW292" s="14" t="s">
        <v>41</v>
      </c>
      <c r="AX292" s="14" t="s">
        <v>86</v>
      </c>
      <c r="AY292" s="170" t="s">
        <v>302</v>
      </c>
    </row>
    <row r="293" spans="2:51" s="14" customFormat="1">
      <c r="B293" s="169"/>
      <c r="D293" s="162" t="s">
        <v>312</v>
      </c>
      <c r="E293" s="170" t="s">
        <v>1</v>
      </c>
      <c r="F293" s="171" t="s">
        <v>3796</v>
      </c>
      <c r="H293" s="172">
        <v>6.54</v>
      </c>
      <c r="I293" s="173"/>
      <c r="L293" s="169"/>
      <c r="M293" s="174"/>
      <c r="N293" s="175"/>
      <c r="O293" s="175"/>
      <c r="P293" s="175"/>
      <c r="Q293" s="175"/>
      <c r="R293" s="175"/>
      <c r="S293" s="175"/>
      <c r="T293" s="176"/>
      <c r="AT293" s="170" t="s">
        <v>312</v>
      </c>
      <c r="AU293" s="170" t="s">
        <v>96</v>
      </c>
      <c r="AV293" s="14" t="s">
        <v>96</v>
      </c>
      <c r="AW293" s="14" t="s">
        <v>41</v>
      </c>
      <c r="AX293" s="14" t="s">
        <v>86</v>
      </c>
      <c r="AY293" s="170" t="s">
        <v>302</v>
      </c>
    </row>
    <row r="294" spans="2:51" s="14" customFormat="1">
      <c r="B294" s="169"/>
      <c r="D294" s="162" t="s">
        <v>312</v>
      </c>
      <c r="E294" s="170" t="s">
        <v>1</v>
      </c>
      <c r="F294" s="171" t="s">
        <v>3797</v>
      </c>
      <c r="H294" s="172">
        <v>25.116</v>
      </c>
      <c r="I294" s="173"/>
      <c r="L294" s="169"/>
      <c r="M294" s="174"/>
      <c r="N294" s="175"/>
      <c r="O294" s="175"/>
      <c r="P294" s="175"/>
      <c r="Q294" s="175"/>
      <c r="R294" s="175"/>
      <c r="S294" s="175"/>
      <c r="T294" s="176"/>
      <c r="AT294" s="170" t="s">
        <v>312</v>
      </c>
      <c r="AU294" s="170" t="s">
        <v>96</v>
      </c>
      <c r="AV294" s="14" t="s">
        <v>96</v>
      </c>
      <c r="AW294" s="14" t="s">
        <v>41</v>
      </c>
      <c r="AX294" s="14" t="s">
        <v>86</v>
      </c>
      <c r="AY294" s="170" t="s">
        <v>302</v>
      </c>
    </row>
    <row r="295" spans="2:51" s="14" customFormat="1">
      <c r="B295" s="169"/>
      <c r="D295" s="162" t="s">
        <v>312</v>
      </c>
      <c r="E295" s="170" t="s">
        <v>1</v>
      </c>
      <c r="F295" s="171" t="s">
        <v>3798</v>
      </c>
      <c r="H295" s="172">
        <v>20.468</v>
      </c>
      <c r="I295" s="173"/>
      <c r="L295" s="169"/>
      <c r="M295" s="174"/>
      <c r="N295" s="175"/>
      <c r="O295" s="175"/>
      <c r="P295" s="175"/>
      <c r="Q295" s="175"/>
      <c r="R295" s="175"/>
      <c r="S295" s="175"/>
      <c r="T295" s="176"/>
      <c r="AT295" s="170" t="s">
        <v>312</v>
      </c>
      <c r="AU295" s="170" t="s">
        <v>96</v>
      </c>
      <c r="AV295" s="14" t="s">
        <v>96</v>
      </c>
      <c r="AW295" s="14" t="s">
        <v>41</v>
      </c>
      <c r="AX295" s="14" t="s">
        <v>86</v>
      </c>
      <c r="AY295" s="170" t="s">
        <v>302</v>
      </c>
    </row>
    <row r="296" spans="2:51" s="13" customFormat="1">
      <c r="B296" s="161"/>
      <c r="D296" s="162" t="s">
        <v>312</v>
      </c>
      <c r="E296" s="163" t="s">
        <v>1</v>
      </c>
      <c r="F296" s="164" t="s">
        <v>3746</v>
      </c>
      <c r="H296" s="163" t="s">
        <v>1</v>
      </c>
      <c r="I296" s="165"/>
      <c r="L296" s="161"/>
      <c r="M296" s="166"/>
      <c r="N296" s="167"/>
      <c r="O296" s="167"/>
      <c r="P296" s="167"/>
      <c r="Q296" s="167"/>
      <c r="R296" s="167"/>
      <c r="S296" s="167"/>
      <c r="T296" s="168"/>
      <c r="AT296" s="163" t="s">
        <v>312</v>
      </c>
      <c r="AU296" s="163" t="s">
        <v>96</v>
      </c>
      <c r="AV296" s="13" t="s">
        <v>23</v>
      </c>
      <c r="AW296" s="13" t="s">
        <v>41</v>
      </c>
      <c r="AX296" s="13" t="s">
        <v>86</v>
      </c>
      <c r="AY296" s="163" t="s">
        <v>302</v>
      </c>
    </row>
    <row r="297" spans="2:51" s="14" customFormat="1">
      <c r="B297" s="169"/>
      <c r="D297" s="162" t="s">
        <v>312</v>
      </c>
      <c r="E297" s="170" t="s">
        <v>1</v>
      </c>
      <c r="F297" s="171" t="s">
        <v>3799</v>
      </c>
      <c r="H297" s="172">
        <v>18.384</v>
      </c>
      <c r="I297" s="173"/>
      <c r="L297" s="169"/>
      <c r="M297" s="174"/>
      <c r="N297" s="175"/>
      <c r="O297" s="175"/>
      <c r="P297" s="175"/>
      <c r="Q297" s="175"/>
      <c r="R297" s="175"/>
      <c r="S297" s="175"/>
      <c r="T297" s="176"/>
      <c r="AT297" s="170" t="s">
        <v>312</v>
      </c>
      <c r="AU297" s="170" t="s">
        <v>96</v>
      </c>
      <c r="AV297" s="14" t="s">
        <v>96</v>
      </c>
      <c r="AW297" s="14" t="s">
        <v>41</v>
      </c>
      <c r="AX297" s="14" t="s">
        <v>86</v>
      </c>
      <c r="AY297" s="170" t="s">
        <v>302</v>
      </c>
    </row>
    <row r="298" spans="2:51" s="14" customFormat="1">
      <c r="B298" s="169"/>
      <c r="D298" s="162" t="s">
        <v>312</v>
      </c>
      <c r="E298" s="170" t="s">
        <v>1</v>
      </c>
      <c r="F298" s="171" t="s">
        <v>3800</v>
      </c>
      <c r="H298" s="172">
        <v>23.616</v>
      </c>
      <c r="I298" s="173"/>
      <c r="L298" s="169"/>
      <c r="M298" s="174"/>
      <c r="N298" s="175"/>
      <c r="O298" s="175"/>
      <c r="P298" s="175"/>
      <c r="Q298" s="175"/>
      <c r="R298" s="175"/>
      <c r="S298" s="175"/>
      <c r="T298" s="176"/>
      <c r="AT298" s="170" t="s">
        <v>312</v>
      </c>
      <c r="AU298" s="170" t="s">
        <v>96</v>
      </c>
      <c r="AV298" s="14" t="s">
        <v>96</v>
      </c>
      <c r="AW298" s="14" t="s">
        <v>41</v>
      </c>
      <c r="AX298" s="14" t="s">
        <v>86</v>
      </c>
      <c r="AY298" s="170" t="s">
        <v>302</v>
      </c>
    </row>
    <row r="299" spans="2:51" s="13" customFormat="1">
      <c r="B299" s="161"/>
      <c r="D299" s="162" t="s">
        <v>312</v>
      </c>
      <c r="E299" s="163" t="s">
        <v>1</v>
      </c>
      <c r="F299" s="164" t="s">
        <v>3749</v>
      </c>
      <c r="H299" s="163" t="s">
        <v>1</v>
      </c>
      <c r="I299" s="165"/>
      <c r="L299" s="161"/>
      <c r="M299" s="166"/>
      <c r="N299" s="167"/>
      <c r="O299" s="167"/>
      <c r="P299" s="167"/>
      <c r="Q299" s="167"/>
      <c r="R299" s="167"/>
      <c r="S299" s="167"/>
      <c r="T299" s="168"/>
      <c r="AT299" s="163" t="s">
        <v>312</v>
      </c>
      <c r="AU299" s="163" t="s">
        <v>96</v>
      </c>
      <c r="AV299" s="13" t="s">
        <v>23</v>
      </c>
      <c r="AW299" s="13" t="s">
        <v>41</v>
      </c>
      <c r="AX299" s="13" t="s">
        <v>86</v>
      </c>
      <c r="AY299" s="163" t="s">
        <v>302</v>
      </c>
    </row>
    <row r="300" spans="2:51" s="14" customFormat="1">
      <c r="B300" s="169"/>
      <c r="D300" s="162" t="s">
        <v>312</v>
      </c>
      <c r="E300" s="170" t="s">
        <v>1</v>
      </c>
      <c r="F300" s="171" t="s">
        <v>3801</v>
      </c>
      <c r="H300" s="172">
        <v>39.79</v>
      </c>
      <c r="I300" s="173"/>
      <c r="L300" s="169"/>
      <c r="M300" s="174"/>
      <c r="N300" s="175"/>
      <c r="O300" s="175"/>
      <c r="P300" s="175"/>
      <c r="Q300" s="175"/>
      <c r="R300" s="175"/>
      <c r="S300" s="175"/>
      <c r="T300" s="176"/>
      <c r="AT300" s="170" t="s">
        <v>312</v>
      </c>
      <c r="AU300" s="170" t="s">
        <v>96</v>
      </c>
      <c r="AV300" s="14" t="s">
        <v>96</v>
      </c>
      <c r="AW300" s="14" t="s">
        <v>41</v>
      </c>
      <c r="AX300" s="14" t="s">
        <v>86</v>
      </c>
      <c r="AY300" s="170" t="s">
        <v>302</v>
      </c>
    </row>
    <row r="301" spans="2:51" s="14" customFormat="1">
      <c r="B301" s="169"/>
      <c r="D301" s="162" t="s">
        <v>312</v>
      </c>
      <c r="E301" s="170" t="s">
        <v>1</v>
      </c>
      <c r="F301" s="171" t="s">
        <v>3802</v>
      </c>
      <c r="H301" s="172">
        <v>21.800999999999998</v>
      </c>
      <c r="I301" s="173"/>
      <c r="L301" s="169"/>
      <c r="M301" s="174"/>
      <c r="N301" s="175"/>
      <c r="O301" s="175"/>
      <c r="P301" s="175"/>
      <c r="Q301" s="175"/>
      <c r="R301" s="175"/>
      <c r="S301" s="175"/>
      <c r="T301" s="176"/>
      <c r="AT301" s="170" t="s">
        <v>312</v>
      </c>
      <c r="AU301" s="170" t="s">
        <v>96</v>
      </c>
      <c r="AV301" s="14" t="s">
        <v>96</v>
      </c>
      <c r="AW301" s="14" t="s">
        <v>41</v>
      </c>
      <c r="AX301" s="14" t="s">
        <v>86</v>
      </c>
      <c r="AY301" s="170" t="s">
        <v>302</v>
      </c>
    </row>
    <row r="302" spans="2:51" s="14" customFormat="1">
      <c r="B302" s="169"/>
      <c r="D302" s="162" t="s">
        <v>312</v>
      </c>
      <c r="E302" s="170" t="s">
        <v>1</v>
      </c>
      <c r="F302" s="171" t="s">
        <v>3803</v>
      </c>
      <c r="H302" s="172">
        <v>9.9380000000000006</v>
      </c>
      <c r="I302" s="173"/>
      <c r="L302" s="169"/>
      <c r="M302" s="174"/>
      <c r="N302" s="175"/>
      <c r="O302" s="175"/>
      <c r="P302" s="175"/>
      <c r="Q302" s="175"/>
      <c r="R302" s="175"/>
      <c r="S302" s="175"/>
      <c r="T302" s="176"/>
      <c r="AT302" s="170" t="s">
        <v>312</v>
      </c>
      <c r="AU302" s="170" t="s">
        <v>96</v>
      </c>
      <c r="AV302" s="14" t="s">
        <v>96</v>
      </c>
      <c r="AW302" s="14" t="s">
        <v>41</v>
      </c>
      <c r="AX302" s="14" t="s">
        <v>86</v>
      </c>
      <c r="AY302" s="170" t="s">
        <v>302</v>
      </c>
    </row>
    <row r="303" spans="2:51" s="13" customFormat="1">
      <c r="B303" s="161"/>
      <c r="D303" s="162" t="s">
        <v>312</v>
      </c>
      <c r="E303" s="163" t="s">
        <v>1</v>
      </c>
      <c r="F303" s="164" t="s">
        <v>3804</v>
      </c>
      <c r="H303" s="163" t="s">
        <v>1</v>
      </c>
      <c r="I303" s="165"/>
      <c r="L303" s="161"/>
      <c r="M303" s="166"/>
      <c r="N303" s="167"/>
      <c r="O303" s="167"/>
      <c r="P303" s="167"/>
      <c r="Q303" s="167"/>
      <c r="R303" s="167"/>
      <c r="S303" s="167"/>
      <c r="T303" s="168"/>
      <c r="AT303" s="163" t="s">
        <v>312</v>
      </c>
      <c r="AU303" s="163" t="s">
        <v>96</v>
      </c>
      <c r="AV303" s="13" t="s">
        <v>23</v>
      </c>
      <c r="AW303" s="13" t="s">
        <v>41</v>
      </c>
      <c r="AX303" s="13" t="s">
        <v>86</v>
      </c>
      <c r="AY303" s="163" t="s">
        <v>302</v>
      </c>
    </row>
    <row r="304" spans="2:51" s="14" customFormat="1">
      <c r="B304" s="169"/>
      <c r="D304" s="162" t="s">
        <v>312</v>
      </c>
      <c r="E304" s="170" t="s">
        <v>1</v>
      </c>
      <c r="F304" s="171" t="s">
        <v>3805</v>
      </c>
      <c r="H304" s="172">
        <v>-195.428</v>
      </c>
      <c r="I304" s="173"/>
      <c r="L304" s="169"/>
      <c r="M304" s="174"/>
      <c r="N304" s="175"/>
      <c r="O304" s="175"/>
      <c r="P304" s="175"/>
      <c r="Q304" s="175"/>
      <c r="R304" s="175"/>
      <c r="S304" s="175"/>
      <c r="T304" s="176"/>
      <c r="AT304" s="170" t="s">
        <v>312</v>
      </c>
      <c r="AU304" s="170" t="s">
        <v>96</v>
      </c>
      <c r="AV304" s="14" t="s">
        <v>96</v>
      </c>
      <c r="AW304" s="14" t="s">
        <v>41</v>
      </c>
      <c r="AX304" s="14" t="s">
        <v>86</v>
      </c>
      <c r="AY304" s="170" t="s">
        <v>302</v>
      </c>
    </row>
    <row r="305" spans="1:65" s="15" customFormat="1">
      <c r="B305" s="177"/>
      <c r="D305" s="162" t="s">
        <v>312</v>
      </c>
      <c r="E305" s="178" t="s">
        <v>1</v>
      </c>
      <c r="F305" s="179" t="s">
        <v>324</v>
      </c>
      <c r="H305" s="180">
        <v>1224.452</v>
      </c>
      <c r="I305" s="181"/>
      <c r="L305" s="177"/>
      <c r="M305" s="182"/>
      <c r="N305" s="183"/>
      <c r="O305" s="183"/>
      <c r="P305" s="183"/>
      <c r="Q305" s="183"/>
      <c r="R305" s="183"/>
      <c r="S305" s="183"/>
      <c r="T305" s="184"/>
      <c r="AT305" s="178" t="s">
        <v>312</v>
      </c>
      <c r="AU305" s="178" t="s">
        <v>96</v>
      </c>
      <c r="AV305" s="15" t="s">
        <v>310</v>
      </c>
      <c r="AW305" s="15" t="s">
        <v>41</v>
      </c>
      <c r="AX305" s="15" t="s">
        <v>23</v>
      </c>
      <c r="AY305" s="178" t="s">
        <v>302</v>
      </c>
    </row>
    <row r="306" spans="1:65" s="2" customFormat="1" ht="16.5" customHeight="1">
      <c r="A306" s="34"/>
      <c r="B306" s="147"/>
      <c r="C306" s="148" t="s">
        <v>472</v>
      </c>
      <c r="D306" s="148" t="s">
        <v>305</v>
      </c>
      <c r="E306" s="149" t="s">
        <v>3806</v>
      </c>
      <c r="F306" s="150" t="s">
        <v>3807</v>
      </c>
      <c r="G306" s="151" t="s">
        <v>308</v>
      </c>
      <c r="H306" s="152">
        <v>1224.452</v>
      </c>
      <c r="I306" s="153"/>
      <c r="J306" s="154">
        <f>ROUND(I306*H306,2)</f>
        <v>0</v>
      </c>
      <c r="K306" s="150" t="s">
        <v>309</v>
      </c>
      <c r="L306" s="35"/>
      <c r="M306" s="155" t="s">
        <v>1</v>
      </c>
      <c r="N306" s="156" t="s">
        <v>51</v>
      </c>
      <c r="O306" s="60"/>
      <c r="P306" s="157">
        <f>O306*H306</f>
        <v>0</v>
      </c>
      <c r="Q306" s="157">
        <v>0</v>
      </c>
      <c r="R306" s="157">
        <f>Q306*H306</f>
        <v>0</v>
      </c>
      <c r="S306" s="157">
        <v>0</v>
      </c>
      <c r="T306" s="158">
        <f>S306*H306</f>
        <v>0</v>
      </c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R306" s="159" t="s">
        <v>310</v>
      </c>
      <c r="AT306" s="159" t="s">
        <v>305</v>
      </c>
      <c r="AU306" s="159" t="s">
        <v>96</v>
      </c>
      <c r="AY306" s="18" t="s">
        <v>302</v>
      </c>
      <c r="BE306" s="160">
        <f>IF(N306="základní",J306,0)</f>
        <v>0</v>
      </c>
      <c r="BF306" s="160">
        <f>IF(N306="snížená",J306,0)</f>
        <v>0</v>
      </c>
      <c r="BG306" s="160">
        <f>IF(N306="zákl. přenesená",J306,0)</f>
        <v>0</v>
      </c>
      <c r="BH306" s="160">
        <f>IF(N306="sníž. přenesená",J306,0)</f>
        <v>0</v>
      </c>
      <c r="BI306" s="160">
        <f>IF(N306="nulová",J306,0)</f>
        <v>0</v>
      </c>
      <c r="BJ306" s="18" t="s">
        <v>23</v>
      </c>
      <c r="BK306" s="160">
        <f>ROUND(I306*H306,2)</f>
        <v>0</v>
      </c>
      <c r="BL306" s="18" t="s">
        <v>310</v>
      </c>
      <c r="BM306" s="159" t="s">
        <v>3808</v>
      </c>
    </row>
    <row r="307" spans="1:65" s="2" customFormat="1" ht="16.5" customHeight="1">
      <c r="A307" s="34"/>
      <c r="B307" s="147"/>
      <c r="C307" s="148" t="s">
        <v>477</v>
      </c>
      <c r="D307" s="148" t="s">
        <v>305</v>
      </c>
      <c r="E307" s="149" t="s">
        <v>3809</v>
      </c>
      <c r="F307" s="150" t="s">
        <v>3810</v>
      </c>
      <c r="G307" s="151" t="s">
        <v>308</v>
      </c>
      <c r="H307" s="152">
        <v>195.428</v>
      </c>
      <c r="I307" s="153"/>
      <c r="J307" s="154">
        <f>ROUND(I307*H307,2)</f>
        <v>0</v>
      </c>
      <c r="K307" s="150" t="s">
        <v>309</v>
      </c>
      <c r="L307" s="35"/>
      <c r="M307" s="155" t="s">
        <v>1</v>
      </c>
      <c r="N307" s="156" t="s">
        <v>51</v>
      </c>
      <c r="O307" s="60"/>
      <c r="P307" s="157">
        <f>O307*H307</f>
        <v>0</v>
      </c>
      <c r="Q307" s="157">
        <v>8.4999999999999995E-4</v>
      </c>
      <c r="R307" s="157">
        <f>Q307*H307</f>
        <v>0.16611379999999998</v>
      </c>
      <c r="S307" s="157">
        <v>0</v>
      </c>
      <c r="T307" s="158">
        <f>S307*H307</f>
        <v>0</v>
      </c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  <c r="AR307" s="159" t="s">
        <v>310</v>
      </c>
      <c r="AT307" s="159" t="s">
        <v>305</v>
      </c>
      <c r="AU307" s="159" t="s">
        <v>96</v>
      </c>
      <c r="AY307" s="18" t="s">
        <v>302</v>
      </c>
      <c r="BE307" s="160">
        <f>IF(N307="základní",J307,0)</f>
        <v>0</v>
      </c>
      <c r="BF307" s="160">
        <f>IF(N307="snížená",J307,0)</f>
        <v>0</v>
      </c>
      <c r="BG307" s="160">
        <f>IF(N307="zákl. přenesená",J307,0)</f>
        <v>0</v>
      </c>
      <c r="BH307" s="160">
        <f>IF(N307="sníž. přenesená",J307,0)</f>
        <v>0</v>
      </c>
      <c r="BI307" s="160">
        <f>IF(N307="nulová",J307,0)</f>
        <v>0</v>
      </c>
      <c r="BJ307" s="18" t="s">
        <v>23</v>
      </c>
      <c r="BK307" s="160">
        <f>ROUND(I307*H307,2)</f>
        <v>0</v>
      </c>
      <c r="BL307" s="18" t="s">
        <v>310</v>
      </c>
      <c r="BM307" s="159" t="s">
        <v>3811</v>
      </c>
    </row>
    <row r="308" spans="1:65" s="13" customFormat="1">
      <c r="B308" s="161"/>
      <c r="D308" s="162" t="s">
        <v>312</v>
      </c>
      <c r="E308" s="163" t="s">
        <v>1</v>
      </c>
      <c r="F308" s="164" t="s">
        <v>3722</v>
      </c>
      <c r="H308" s="163" t="s">
        <v>1</v>
      </c>
      <c r="I308" s="165"/>
      <c r="L308" s="161"/>
      <c r="M308" s="166"/>
      <c r="N308" s="167"/>
      <c r="O308" s="167"/>
      <c r="P308" s="167"/>
      <c r="Q308" s="167"/>
      <c r="R308" s="167"/>
      <c r="S308" s="167"/>
      <c r="T308" s="168"/>
      <c r="AT308" s="163" t="s">
        <v>312</v>
      </c>
      <c r="AU308" s="163" t="s">
        <v>96</v>
      </c>
      <c r="AV308" s="13" t="s">
        <v>23</v>
      </c>
      <c r="AW308" s="13" t="s">
        <v>41</v>
      </c>
      <c r="AX308" s="13" t="s">
        <v>86</v>
      </c>
      <c r="AY308" s="163" t="s">
        <v>302</v>
      </c>
    </row>
    <row r="309" spans="1:65" s="14" customFormat="1">
      <c r="B309" s="169"/>
      <c r="D309" s="162" t="s">
        <v>312</v>
      </c>
      <c r="E309" s="170" t="s">
        <v>1</v>
      </c>
      <c r="F309" s="171" t="s">
        <v>3777</v>
      </c>
      <c r="H309" s="172">
        <v>6.6879999999999997</v>
      </c>
      <c r="I309" s="173"/>
      <c r="L309" s="169"/>
      <c r="M309" s="174"/>
      <c r="N309" s="175"/>
      <c r="O309" s="175"/>
      <c r="P309" s="175"/>
      <c r="Q309" s="175"/>
      <c r="R309" s="175"/>
      <c r="S309" s="175"/>
      <c r="T309" s="176"/>
      <c r="AT309" s="170" t="s">
        <v>312</v>
      </c>
      <c r="AU309" s="170" t="s">
        <v>96</v>
      </c>
      <c r="AV309" s="14" t="s">
        <v>96</v>
      </c>
      <c r="AW309" s="14" t="s">
        <v>41</v>
      </c>
      <c r="AX309" s="14" t="s">
        <v>86</v>
      </c>
      <c r="AY309" s="170" t="s">
        <v>302</v>
      </c>
    </row>
    <row r="310" spans="1:65" s="14" customFormat="1">
      <c r="B310" s="169"/>
      <c r="D310" s="162" t="s">
        <v>312</v>
      </c>
      <c r="E310" s="170" t="s">
        <v>1</v>
      </c>
      <c r="F310" s="171" t="s">
        <v>3778</v>
      </c>
      <c r="H310" s="172">
        <v>2.7389999999999999</v>
      </c>
      <c r="I310" s="173"/>
      <c r="L310" s="169"/>
      <c r="M310" s="174"/>
      <c r="N310" s="175"/>
      <c r="O310" s="175"/>
      <c r="P310" s="175"/>
      <c r="Q310" s="175"/>
      <c r="R310" s="175"/>
      <c r="S310" s="175"/>
      <c r="T310" s="176"/>
      <c r="AT310" s="170" t="s">
        <v>312</v>
      </c>
      <c r="AU310" s="170" t="s">
        <v>96</v>
      </c>
      <c r="AV310" s="14" t="s">
        <v>96</v>
      </c>
      <c r="AW310" s="14" t="s">
        <v>41</v>
      </c>
      <c r="AX310" s="14" t="s">
        <v>86</v>
      </c>
      <c r="AY310" s="170" t="s">
        <v>302</v>
      </c>
    </row>
    <row r="311" spans="1:65" s="14" customFormat="1">
      <c r="B311" s="169"/>
      <c r="D311" s="162" t="s">
        <v>312</v>
      </c>
      <c r="E311" s="170" t="s">
        <v>1</v>
      </c>
      <c r="F311" s="171" t="s">
        <v>3779</v>
      </c>
      <c r="H311" s="172">
        <v>2.8079999999999998</v>
      </c>
      <c r="I311" s="173"/>
      <c r="L311" s="169"/>
      <c r="M311" s="174"/>
      <c r="N311" s="175"/>
      <c r="O311" s="175"/>
      <c r="P311" s="175"/>
      <c r="Q311" s="175"/>
      <c r="R311" s="175"/>
      <c r="S311" s="175"/>
      <c r="T311" s="176"/>
      <c r="AT311" s="170" t="s">
        <v>312</v>
      </c>
      <c r="AU311" s="170" t="s">
        <v>96</v>
      </c>
      <c r="AV311" s="14" t="s">
        <v>96</v>
      </c>
      <c r="AW311" s="14" t="s">
        <v>41</v>
      </c>
      <c r="AX311" s="14" t="s">
        <v>86</v>
      </c>
      <c r="AY311" s="170" t="s">
        <v>302</v>
      </c>
    </row>
    <row r="312" spans="1:65" s="14" customFormat="1">
      <c r="B312" s="169"/>
      <c r="D312" s="162" t="s">
        <v>312</v>
      </c>
      <c r="E312" s="170" t="s">
        <v>1</v>
      </c>
      <c r="F312" s="171" t="s">
        <v>3780</v>
      </c>
      <c r="H312" s="172">
        <v>21.975999999999999</v>
      </c>
      <c r="I312" s="173"/>
      <c r="L312" s="169"/>
      <c r="M312" s="174"/>
      <c r="N312" s="175"/>
      <c r="O312" s="175"/>
      <c r="P312" s="175"/>
      <c r="Q312" s="175"/>
      <c r="R312" s="175"/>
      <c r="S312" s="175"/>
      <c r="T312" s="176"/>
      <c r="AT312" s="170" t="s">
        <v>312</v>
      </c>
      <c r="AU312" s="170" t="s">
        <v>96</v>
      </c>
      <c r="AV312" s="14" t="s">
        <v>96</v>
      </c>
      <c r="AW312" s="14" t="s">
        <v>41</v>
      </c>
      <c r="AX312" s="14" t="s">
        <v>86</v>
      </c>
      <c r="AY312" s="170" t="s">
        <v>302</v>
      </c>
    </row>
    <row r="313" spans="1:65" s="14" customFormat="1">
      <c r="B313" s="169"/>
      <c r="D313" s="162" t="s">
        <v>312</v>
      </c>
      <c r="E313" s="170" t="s">
        <v>1</v>
      </c>
      <c r="F313" s="171" t="s">
        <v>3781</v>
      </c>
      <c r="H313" s="172">
        <v>20.684000000000001</v>
      </c>
      <c r="I313" s="173"/>
      <c r="L313" s="169"/>
      <c r="M313" s="174"/>
      <c r="N313" s="175"/>
      <c r="O313" s="175"/>
      <c r="P313" s="175"/>
      <c r="Q313" s="175"/>
      <c r="R313" s="175"/>
      <c r="S313" s="175"/>
      <c r="T313" s="176"/>
      <c r="AT313" s="170" t="s">
        <v>312</v>
      </c>
      <c r="AU313" s="170" t="s">
        <v>96</v>
      </c>
      <c r="AV313" s="14" t="s">
        <v>96</v>
      </c>
      <c r="AW313" s="14" t="s">
        <v>41</v>
      </c>
      <c r="AX313" s="14" t="s">
        <v>86</v>
      </c>
      <c r="AY313" s="170" t="s">
        <v>302</v>
      </c>
    </row>
    <row r="314" spans="1:65" s="14" customFormat="1">
      <c r="B314" s="169"/>
      <c r="D314" s="162" t="s">
        <v>312</v>
      </c>
      <c r="E314" s="170" t="s">
        <v>1</v>
      </c>
      <c r="F314" s="171" t="s">
        <v>3782</v>
      </c>
      <c r="H314" s="172">
        <v>26.344999999999999</v>
      </c>
      <c r="I314" s="173"/>
      <c r="L314" s="169"/>
      <c r="M314" s="174"/>
      <c r="N314" s="175"/>
      <c r="O314" s="175"/>
      <c r="P314" s="175"/>
      <c r="Q314" s="175"/>
      <c r="R314" s="175"/>
      <c r="S314" s="175"/>
      <c r="T314" s="176"/>
      <c r="AT314" s="170" t="s">
        <v>312</v>
      </c>
      <c r="AU314" s="170" t="s">
        <v>96</v>
      </c>
      <c r="AV314" s="14" t="s">
        <v>96</v>
      </c>
      <c r="AW314" s="14" t="s">
        <v>41</v>
      </c>
      <c r="AX314" s="14" t="s">
        <v>86</v>
      </c>
      <c r="AY314" s="170" t="s">
        <v>302</v>
      </c>
    </row>
    <row r="315" spans="1:65" s="14" customFormat="1">
      <c r="B315" s="169"/>
      <c r="D315" s="162" t="s">
        <v>312</v>
      </c>
      <c r="E315" s="170" t="s">
        <v>1</v>
      </c>
      <c r="F315" s="171" t="s">
        <v>3783</v>
      </c>
      <c r="H315" s="172">
        <v>21.623999999999999</v>
      </c>
      <c r="I315" s="173"/>
      <c r="L315" s="169"/>
      <c r="M315" s="174"/>
      <c r="N315" s="175"/>
      <c r="O315" s="175"/>
      <c r="P315" s="175"/>
      <c r="Q315" s="175"/>
      <c r="R315" s="175"/>
      <c r="S315" s="175"/>
      <c r="T315" s="176"/>
      <c r="AT315" s="170" t="s">
        <v>312</v>
      </c>
      <c r="AU315" s="170" t="s">
        <v>96</v>
      </c>
      <c r="AV315" s="14" t="s">
        <v>96</v>
      </c>
      <c r="AW315" s="14" t="s">
        <v>41</v>
      </c>
      <c r="AX315" s="14" t="s">
        <v>86</v>
      </c>
      <c r="AY315" s="170" t="s">
        <v>302</v>
      </c>
    </row>
    <row r="316" spans="1:65" s="14" customFormat="1">
      <c r="B316" s="169"/>
      <c r="D316" s="162" t="s">
        <v>312</v>
      </c>
      <c r="E316" s="170" t="s">
        <v>1</v>
      </c>
      <c r="F316" s="171" t="s">
        <v>3784</v>
      </c>
      <c r="H316" s="172">
        <v>40.44</v>
      </c>
      <c r="I316" s="173"/>
      <c r="L316" s="169"/>
      <c r="M316" s="174"/>
      <c r="N316" s="175"/>
      <c r="O316" s="175"/>
      <c r="P316" s="175"/>
      <c r="Q316" s="175"/>
      <c r="R316" s="175"/>
      <c r="S316" s="175"/>
      <c r="T316" s="176"/>
      <c r="AT316" s="170" t="s">
        <v>312</v>
      </c>
      <c r="AU316" s="170" t="s">
        <v>96</v>
      </c>
      <c r="AV316" s="14" t="s">
        <v>96</v>
      </c>
      <c r="AW316" s="14" t="s">
        <v>41</v>
      </c>
      <c r="AX316" s="14" t="s">
        <v>86</v>
      </c>
      <c r="AY316" s="170" t="s">
        <v>302</v>
      </c>
    </row>
    <row r="317" spans="1:65" s="13" customFormat="1">
      <c r="B317" s="161"/>
      <c r="D317" s="162" t="s">
        <v>312</v>
      </c>
      <c r="E317" s="163" t="s">
        <v>1</v>
      </c>
      <c r="F317" s="164" t="s">
        <v>3734</v>
      </c>
      <c r="H317" s="163" t="s">
        <v>1</v>
      </c>
      <c r="I317" s="165"/>
      <c r="L317" s="161"/>
      <c r="M317" s="166"/>
      <c r="N317" s="167"/>
      <c r="O317" s="167"/>
      <c r="P317" s="167"/>
      <c r="Q317" s="167"/>
      <c r="R317" s="167"/>
      <c r="S317" s="167"/>
      <c r="T317" s="168"/>
      <c r="AT317" s="163" t="s">
        <v>312</v>
      </c>
      <c r="AU317" s="163" t="s">
        <v>96</v>
      </c>
      <c r="AV317" s="13" t="s">
        <v>23</v>
      </c>
      <c r="AW317" s="13" t="s">
        <v>41</v>
      </c>
      <c r="AX317" s="13" t="s">
        <v>86</v>
      </c>
      <c r="AY317" s="163" t="s">
        <v>302</v>
      </c>
    </row>
    <row r="318" spans="1:65" s="14" customFormat="1">
      <c r="B318" s="169"/>
      <c r="D318" s="162" t="s">
        <v>312</v>
      </c>
      <c r="E318" s="170" t="s">
        <v>1</v>
      </c>
      <c r="F318" s="171" t="s">
        <v>3796</v>
      </c>
      <c r="H318" s="172">
        <v>6.54</v>
      </c>
      <c r="I318" s="173"/>
      <c r="L318" s="169"/>
      <c r="M318" s="174"/>
      <c r="N318" s="175"/>
      <c r="O318" s="175"/>
      <c r="P318" s="175"/>
      <c r="Q318" s="175"/>
      <c r="R318" s="175"/>
      <c r="S318" s="175"/>
      <c r="T318" s="176"/>
      <c r="AT318" s="170" t="s">
        <v>312</v>
      </c>
      <c r="AU318" s="170" t="s">
        <v>96</v>
      </c>
      <c r="AV318" s="14" t="s">
        <v>96</v>
      </c>
      <c r="AW318" s="14" t="s">
        <v>41</v>
      </c>
      <c r="AX318" s="14" t="s">
        <v>86</v>
      </c>
      <c r="AY318" s="170" t="s">
        <v>302</v>
      </c>
    </row>
    <row r="319" spans="1:65" s="14" customFormat="1">
      <c r="B319" s="169"/>
      <c r="D319" s="162" t="s">
        <v>312</v>
      </c>
      <c r="E319" s="170" t="s">
        <v>1</v>
      </c>
      <c r="F319" s="171" t="s">
        <v>3797</v>
      </c>
      <c r="H319" s="172">
        <v>25.116</v>
      </c>
      <c r="I319" s="173"/>
      <c r="L319" s="169"/>
      <c r="M319" s="174"/>
      <c r="N319" s="175"/>
      <c r="O319" s="175"/>
      <c r="P319" s="175"/>
      <c r="Q319" s="175"/>
      <c r="R319" s="175"/>
      <c r="S319" s="175"/>
      <c r="T319" s="176"/>
      <c r="AT319" s="170" t="s">
        <v>312</v>
      </c>
      <c r="AU319" s="170" t="s">
        <v>96</v>
      </c>
      <c r="AV319" s="14" t="s">
        <v>96</v>
      </c>
      <c r="AW319" s="14" t="s">
        <v>41</v>
      </c>
      <c r="AX319" s="14" t="s">
        <v>86</v>
      </c>
      <c r="AY319" s="170" t="s">
        <v>302</v>
      </c>
    </row>
    <row r="320" spans="1:65" s="14" customFormat="1">
      <c r="B320" s="169"/>
      <c r="D320" s="162" t="s">
        <v>312</v>
      </c>
      <c r="E320" s="170" t="s">
        <v>1</v>
      </c>
      <c r="F320" s="171" t="s">
        <v>3798</v>
      </c>
      <c r="H320" s="172">
        <v>20.468</v>
      </c>
      <c r="I320" s="173"/>
      <c r="L320" s="169"/>
      <c r="M320" s="174"/>
      <c r="N320" s="175"/>
      <c r="O320" s="175"/>
      <c r="P320" s="175"/>
      <c r="Q320" s="175"/>
      <c r="R320" s="175"/>
      <c r="S320" s="175"/>
      <c r="T320" s="176"/>
      <c r="AT320" s="170" t="s">
        <v>312</v>
      </c>
      <c r="AU320" s="170" t="s">
        <v>96</v>
      </c>
      <c r="AV320" s="14" t="s">
        <v>96</v>
      </c>
      <c r="AW320" s="14" t="s">
        <v>41</v>
      </c>
      <c r="AX320" s="14" t="s">
        <v>86</v>
      </c>
      <c r="AY320" s="170" t="s">
        <v>302</v>
      </c>
    </row>
    <row r="321" spans="1:65" s="15" customFormat="1">
      <c r="B321" s="177"/>
      <c r="D321" s="162" t="s">
        <v>312</v>
      </c>
      <c r="E321" s="178" t="s">
        <v>3639</v>
      </c>
      <c r="F321" s="179" t="s">
        <v>324</v>
      </c>
      <c r="H321" s="180">
        <v>195.428</v>
      </c>
      <c r="I321" s="181"/>
      <c r="L321" s="177"/>
      <c r="M321" s="182"/>
      <c r="N321" s="183"/>
      <c r="O321" s="183"/>
      <c r="P321" s="183"/>
      <c r="Q321" s="183"/>
      <c r="R321" s="183"/>
      <c r="S321" s="183"/>
      <c r="T321" s="184"/>
      <c r="AT321" s="178" t="s">
        <v>312</v>
      </c>
      <c r="AU321" s="178" t="s">
        <v>96</v>
      </c>
      <c r="AV321" s="15" t="s">
        <v>310</v>
      </c>
      <c r="AW321" s="15" t="s">
        <v>41</v>
      </c>
      <c r="AX321" s="15" t="s">
        <v>23</v>
      </c>
      <c r="AY321" s="178" t="s">
        <v>302</v>
      </c>
    </row>
    <row r="322" spans="1:65" s="2" customFormat="1" ht="16.5" customHeight="1">
      <c r="A322" s="34"/>
      <c r="B322" s="147"/>
      <c r="C322" s="148" t="s">
        <v>481</v>
      </c>
      <c r="D322" s="148" t="s">
        <v>305</v>
      </c>
      <c r="E322" s="149" t="s">
        <v>3812</v>
      </c>
      <c r="F322" s="150" t="s">
        <v>3813</v>
      </c>
      <c r="G322" s="151" t="s">
        <v>308</v>
      </c>
      <c r="H322" s="152">
        <v>195.428</v>
      </c>
      <c r="I322" s="153"/>
      <c r="J322" s="154">
        <f>ROUND(I322*H322,2)</f>
        <v>0</v>
      </c>
      <c r="K322" s="150" t="s">
        <v>309</v>
      </c>
      <c r="L322" s="35"/>
      <c r="M322" s="155" t="s">
        <v>1</v>
      </c>
      <c r="N322" s="156" t="s">
        <v>51</v>
      </c>
      <c r="O322" s="60"/>
      <c r="P322" s="157">
        <f>O322*H322</f>
        <v>0</v>
      </c>
      <c r="Q322" s="157">
        <v>0</v>
      </c>
      <c r="R322" s="157">
        <f>Q322*H322</f>
        <v>0</v>
      </c>
      <c r="S322" s="157">
        <v>0</v>
      </c>
      <c r="T322" s="158">
        <f>S322*H322</f>
        <v>0</v>
      </c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  <c r="AR322" s="159" t="s">
        <v>310</v>
      </c>
      <c r="AT322" s="159" t="s">
        <v>305</v>
      </c>
      <c r="AU322" s="159" t="s">
        <v>96</v>
      </c>
      <c r="AY322" s="18" t="s">
        <v>302</v>
      </c>
      <c r="BE322" s="160">
        <f>IF(N322="základní",J322,0)</f>
        <v>0</v>
      </c>
      <c r="BF322" s="160">
        <f>IF(N322="snížená",J322,0)</f>
        <v>0</v>
      </c>
      <c r="BG322" s="160">
        <f>IF(N322="zákl. přenesená",J322,0)</f>
        <v>0</v>
      </c>
      <c r="BH322" s="160">
        <f>IF(N322="sníž. přenesená",J322,0)</f>
        <v>0</v>
      </c>
      <c r="BI322" s="160">
        <f>IF(N322="nulová",J322,0)</f>
        <v>0</v>
      </c>
      <c r="BJ322" s="18" t="s">
        <v>23</v>
      </c>
      <c r="BK322" s="160">
        <f>ROUND(I322*H322,2)</f>
        <v>0</v>
      </c>
      <c r="BL322" s="18" t="s">
        <v>310</v>
      </c>
      <c r="BM322" s="159" t="s">
        <v>3814</v>
      </c>
    </row>
    <row r="323" spans="1:65" s="2" customFormat="1" ht="16.5" customHeight="1">
      <c r="A323" s="34"/>
      <c r="B323" s="147"/>
      <c r="C323" s="148" t="s">
        <v>485</v>
      </c>
      <c r="D323" s="148" t="s">
        <v>305</v>
      </c>
      <c r="E323" s="149" t="s">
        <v>478</v>
      </c>
      <c r="F323" s="150" t="s">
        <v>479</v>
      </c>
      <c r="G323" s="151" t="s">
        <v>411</v>
      </c>
      <c r="H323" s="152">
        <v>631.096</v>
      </c>
      <c r="I323" s="153"/>
      <c r="J323" s="154">
        <f>ROUND(I323*H323,2)</f>
        <v>0</v>
      </c>
      <c r="K323" s="150" t="s">
        <v>309</v>
      </c>
      <c r="L323" s="35"/>
      <c r="M323" s="155" t="s">
        <v>1</v>
      </c>
      <c r="N323" s="156" t="s">
        <v>51</v>
      </c>
      <c r="O323" s="60"/>
      <c r="P323" s="157">
        <f>O323*H323</f>
        <v>0</v>
      </c>
      <c r="Q323" s="157">
        <v>0</v>
      </c>
      <c r="R323" s="157">
        <f>Q323*H323</f>
        <v>0</v>
      </c>
      <c r="S323" s="157">
        <v>0</v>
      </c>
      <c r="T323" s="158">
        <f>S323*H323</f>
        <v>0</v>
      </c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  <c r="AR323" s="159" t="s">
        <v>310</v>
      </c>
      <c r="AT323" s="159" t="s">
        <v>305</v>
      </c>
      <c r="AU323" s="159" t="s">
        <v>96</v>
      </c>
      <c r="AY323" s="18" t="s">
        <v>302</v>
      </c>
      <c r="BE323" s="160">
        <f>IF(N323="základní",J323,0)</f>
        <v>0</v>
      </c>
      <c r="BF323" s="160">
        <f>IF(N323="snížená",J323,0)</f>
        <v>0</v>
      </c>
      <c r="BG323" s="160">
        <f>IF(N323="zákl. přenesená",J323,0)</f>
        <v>0</v>
      </c>
      <c r="BH323" s="160">
        <f>IF(N323="sníž. přenesená",J323,0)</f>
        <v>0</v>
      </c>
      <c r="BI323" s="160">
        <f>IF(N323="nulová",J323,0)</f>
        <v>0</v>
      </c>
      <c r="BJ323" s="18" t="s">
        <v>23</v>
      </c>
      <c r="BK323" s="160">
        <f>ROUND(I323*H323,2)</f>
        <v>0</v>
      </c>
      <c r="BL323" s="18" t="s">
        <v>310</v>
      </c>
      <c r="BM323" s="159" t="s">
        <v>3815</v>
      </c>
    </row>
    <row r="324" spans="1:65" s="14" customFormat="1">
      <c r="B324" s="169"/>
      <c r="D324" s="162" t="s">
        <v>312</v>
      </c>
      <c r="E324" s="170" t="s">
        <v>1</v>
      </c>
      <c r="F324" s="171" t="s">
        <v>3816</v>
      </c>
      <c r="H324" s="172">
        <v>629.70100000000002</v>
      </c>
      <c r="I324" s="173"/>
      <c r="L324" s="169"/>
      <c r="M324" s="174"/>
      <c r="N324" s="175"/>
      <c r="O324" s="175"/>
      <c r="P324" s="175"/>
      <c r="Q324" s="175"/>
      <c r="R324" s="175"/>
      <c r="S324" s="175"/>
      <c r="T324" s="176"/>
      <c r="AT324" s="170" t="s">
        <v>312</v>
      </c>
      <c r="AU324" s="170" t="s">
        <v>96</v>
      </c>
      <c r="AV324" s="14" t="s">
        <v>96</v>
      </c>
      <c r="AW324" s="14" t="s">
        <v>41</v>
      </c>
      <c r="AX324" s="14" t="s">
        <v>86</v>
      </c>
      <c r="AY324" s="170" t="s">
        <v>302</v>
      </c>
    </row>
    <row r="325" spans="1:65" s="14" customFormat="1">
      <c r="B325" s="169"/>
      <c r="D325" s="162" t="s">
        <v>312</v>
      </c>
      <c r="E325" s="170" t="s">
        <v>1</v>
      </c>
      <c r="F325" s="171" t="s">
        <v>3817</v>
      </c>
      <c r="H325" s="172">
        <v>0.88</v>
      </c>
      <c r="I325" s="173"/>
      <c r="L325" s="169"/>
      <c r="M325" s="174"/>
      <c r="N325" s="175"/>
      <c r="O325" s="175"/>
      <c r="P325" s="175"/>
      <c r="Q325" s="175"/>
      <c r="R325" s="175"/>
      <c r="S325" s="175"/>
      <c r="T325" s="176"/>
      <c r="AT325" s="170" t="s">
        <v>312</v>
      </c>
      <c r="AU325" s="170" t="s">
        <v>96</v>
      </c>
      <c r="AV325" s="14" t="s">
        <v>96</v>
      </c>
      <c r="AW325" s="14" t="s">
        <v>41</v>
      </c>
      <c r="AX325" s="14" t="s">
        <v>86</v>
      </c>
      <c r="AY325" s="170" t="s">
        <v>302</v>
      </c>
    </row>
    <row r="326" spans="1:65" s="16" customFormat="1">
      <c r="B326" s="185"/>
      <c r="D326" s="162" t="s">
        <v>312</v>
      </c>
      <c r="E326" s="186" t="s">
        <v>1</v>
      </c>
      <c r="F326" s="187" t="s">
        <v>348</v>
      </c>
      <c r="H326" s="188">
        <v>630.58100000000002</v>
      </c>
      <c r="I326" s="189"/>
      <c r="L326" s="185"/>
      <c r="M326" s="190"/>
      <c r="N326" s="191"/>
      <c r="O326" s="191"/>
      <c r="P326" s="191"/>
      <c r="Q326" s="191"/>
      <c r="R326" s="191"/>
      <c r="S326" s="191"/>
      <c r="T326" s="192"/>
      <c r="AT326" s="186" t="s">
        <v>312</v>
      </c>
      <c r="AU326" s="186" t="s">
        <v>96</v>
      </c>
      <c r="AV326" s="16" t="s">
        <v>318</v>
      </c>
      <c r="AW326" s="16" t="s">
        <v>41</v>
      </c>
      <c r="AX326" s="16" t="s">
        <v>86</v>
      </c>
      <c r="AY326" s="186" t="s">
        <v>302</v>
      </c>
    </row>
    <row r="327" spans="1:65" s="14" customFormat="1">
      <c r="B327" s="169"/>
      <c r="D327" s="162" t="s">
        <v>312</v>
      </c>
      <c r="E327" s="170" t="s">
        <v>1</v>
      </c>
      <c r="F327" s="171" t="s">
        <v>3818</v>
      </c>
      <c r="H327" s="172">
        <v>0.51500000000000001</v>
      </c>
      <c r="I327" s="173"/>
      <c r="L327" s="169"/>
      <c r="M327" s="174"/>
      <c r="N327" s="175"/>
      <c r="O327" s="175"/>
      <c r="P327" s="175"/>
      <c r="Q327" s="175"/>
      <c r="R327" s="175"/>
      <c r="S327" s="175"/>
      <c r="T327" s="176"/>
      <c r="AT327" s="170" t="s">
        <v>312</v>
      </c>
      <c r="AU327" s="170" t="s">
        <v>96</v>
      </c>
      <c r="AV327" s="14" t="s">
        <v>96</v>
      </c>
      <c r="AW327" s="14" t="s">
        <v>41</v>
      </c>
      <c r="AX327" s="14" t="s">
        <v>86</v>
      </c>
      <c r="AY327" s="170" t="s">
        <v>302</v>
      </c>
    </row>
    <row r="328" spans="1:65" s="16" customFormat="1">
      <c r="B328" s="185"/>
      <c r="D328" s="162" t="s">
        <v>312</v>
      </c>
      <c r="E328" s="186" t="s">
        <v>1</v>
      </c>
      <c r="F328" s="187" t="s">
        <v>348</v>
      </c>
      <c r="H328" s="188">
        <v>0.51500000000000001</v>
      </c>
      <c r="I328" s="189"/>
      <c r="L328" s="185"/>
      <c r="M328" s="190"/>
      <c r="N328" s="191"/>
      <c r="O328" s="191"/>
      <c r="P328" s="191"/>
      <c r="Q328" s="191"/>
      <c r="R328" s="191"/>
      <c r="S328" s="191"/>
      <c r="T328" s="192"/>
      <c r="AT328" s="186" t="s">
        <v>312</v>
      </c>
      <c r="AU328" s="186" t="s">
        <v>96</v>
      </c>
      <c r="AV328" s="16" t="s">
        <v>318</v>
      </c>
      <c r="AW328" s="16" t="s">
        <v>41</v>
      </c>
      <c r="AX328" s="16" t="s">
        <v>86</v>
      </c>
      <c r="AY328" s="186" t="s">
        <v>302</v>
      </c>
    </row>
    <row r="329" spans="1:65" s="15" customFormat="1">
      <c r="B329" s="177"/>
      <c r="D329" s="162" t="s">
        <v>312</v>
      </c>
      <c r="E329" s="178" t="s">
        <v>1</v>
      </c>
      <c r="F329" s="179" t="s">
        <v>324</v>
      </c>
      <c r="H329" s="180">
        <v>631.096</v>
      </c>
      <c r="I329" s="181"/>
      <c r="L329" s="177"/>
      <c r="M329" s="182"/>
      <c r="N329" s="183"/>
      <c r="O329" s="183"/>
      <c r="P329" s="183"/>
      <c r="Q329" s="183"/>
      <c r="R329" s="183"/>
      <c r="S329" s="183"/>
      <c r="T329" s="184"/>
      <c r="AT329" s="178" t="s">
        <v>312</v>
      </c>
      <c r="AU329" s="178" t="s">
        <v>96</v>
      </c>
      <c r="AV329" s="15" t="s">
        <v>310</v>
      </c>
      <c r="AW329" s="15" t="s">
        <v>41</v>
      </c>
      <c r="AX329" s="15" t="s">
        <v>23</v>
      </c>
      <c r="AY329" s="178" t="s">
        <v>302</v>
      </c>
    </row>
    <row r="330" spans="1:65" s="2" customFormat="1" ht="16.5" customHeight="1">
      <c r="A330" s="34"/>
      <c r="B330" s="147"/>
      <c r="C330" s="148" t="s">
        <v>490</v>
      </c>
      <c r="D330" s="148" t="s">
        <v>305</v>
      </c>
      <c r="E330" s="149" t="s">
        <v>486</v>
      </c>
      <c r="F330" s="150" t="s">
        <v>487</v>
      </c>
      <c r="G330" s="151" t="s">
        <v>411</v>
      </c>
      <c r="H330" s="152">
        <v>631.096</v>
      </c>
      <c r="I330" s="153"/>
      <c r="J330" s="154">
        <f>ROUND(I330*H330,2)</f>
        <v>0</v>
      </c>
      <c r="K330" s="150" t="s">
        <v>309</v>
      </c>
      <c r="L330" s="35"/>
      <c r="M330" s="155" t="s">
        <v>1</v>
      </c>
      <c r="N330" s="156" t="s">
        <v>51</v>
      </c>
      <c r="O330" s="60"/>
      <c r="P330" s="157">
        <f>O330*H330</f>
        <v>0</v>
      </c>
      <c r="Q330" s="157">
        <v>0</v>
      </c>
      <c r="R330" s="157">
        <f>Q330*H330</f>
        <v>0</v>
      </c>
      <c r="S330" s="157">
        <v>0</v>
      </c>
      <c r="T330" s="158">
        <f>S330*H330</f>
        <v>0</v>
      </c>
      <c r="U330" s="34"/>
      <c r="V330" s="34"/>
      <c r="W330" s="34"/>
      <c r="X330" s="34"/>
      <c r="Y330" s="34"/>
      <c r="Z330" s="34"/>
      <c r="AA330" s="34"/>
      <c r="AB330" s="34"/>
      <c r="AC330" s="34"/>
      <c r="AD330" s="34"/>
      <c r="AE330" s="34"/>
      <c r="AR330" s="159" t="s">
        <v>310</v>
      </c>
      <c r="AT330" s="159" t="s">
        <v>305</v>
      </c>
      <c r="AU330" s="159" t="s">
        <v>96</v>
      </c>
      <c r="AY330" s="18" t="s">
        <v>302</v>
      </c>
      <c r="BE330" s="160">
        <f>IF(N330="základní",J330,0)</f>
        <v>0</v>
      </c>
      <c r="BF330" s="160">
        <f>IF(N330="snížená",J330,0)</f>
        <v>0</v>
      </c>
      <c r="BG330" s="160">
        <f>IF(N330="zákl. přenesená",J330,0)</f>
        <v>0</v>
      </c>
      <c r="BH330" s="160">
        <f>IF(N330="sníž. přenesená",J330,0)</f>
        <v>0</v>
      </c>
      <c r="BI330" s="160">
        <f>IF(N330="nulová",J330,0)</f>
        <v>0</v>
      </c>
      <c r="BJ330" s="18" t="s">
        <v>23</v>
      </c>
      <c r="BK330" s="160">
        <f>ROUND(I330*H330,2)</f>
        <v>0</v>
      </c>
      <c r="BL330" s="18" t="s">
        <v>310</v>
      </c>
      <c r="BM330" s="159" t="s">
        <v>3819</v>
      </c>
    </row>
    <row r="331" spans="1:65" s="14" customFormat="1">
      <c r="B331" s="169"/>
      <c r="D331" s="162" t="s">
        <v>312</v>
      </c>
      <c r="E331" s="170" t="s">
        <v>1</v>
      </c>
      <c r="F331" s="171" t="s">
        <v>3820</v>
      </c>
      <c r="H331" s="172">
        <v>630.58100000000002</v>
      </c>
      <c r="I331" s="173"/>
      <c r="L331" s="169"/>
      <c r="M331" s="174"/>
      <c r="N331" s="175"/>
      <c r="O331" s="175"/>
      <c r="P331" s="175"/>
      <c r="Q331" s="175"/>
      <c r="R331" s="175"/>
      <c r="S331" s="175"/>
      <c r="T331" s="176"/>
      <c r="AT331" s="170" t="s">
        <v>312</v>
      </c>
      <c r="AU331" s="170" t="s">
        <v>96</v>
      </c>
      <c r="AV331" s="14" t="s">
        <v>96</v>
      </c>
      <c r="AW331" s="14" t="s">
        <v>41</v>
      </c>
      <c r="AX331" s="14" t="s">
        <v>86</v>
      </c>
      <c r="AY331" s="170" t="s">
        <v>302</v>
      </c>
    </row>
    <row r="332" spans="1:65" s="14" customFormat="1">
      <c r="B332" s="169"/>
      <c r="D332" s="162" t="s">
        <v>312</v>
      </c>
      <c r="E332" s="170" t="s">
        <v>1</v>
      </c>
      <c r="F332" s="171" t="s">
        <v>3637</v>
      </c>
      <c r="H332" s="172">
        <v>0.51500000000000001</v>
      </c>
      <c r="I332" s="173"/>
      <c r="L332" s="169"/>
      <c r="M332" s="174"/>
      <c r="N332" s="175"/>
      <c r="O332" s="175"/>
      <c r="P332" s="175"/>
      <c r="Q332" s="175"/>
      <c r="R332" s="175"/>
      <c r="S332" s="175"/>
      <c r="T332" s="176"/>
      <c r="AT332" s="170" t="s">
        <v>312</v>
      </c>
      <c r="AU332" s="170" t="s">
        <v>96</v>
      </c>
      <c r="AV332" s="14" t="s">
        <v>96</v>
      </c>
      <c r="AW332" s="14" t="s">
        <v>41</v>
      </c>
      <c r="AX332" s="14" t="s">
        <v>86</v>
      </c>
      <c r="AY332" s="170" t="s">
        <v>302</v>
      </c>
    </row>
    <row r="333" spans="1:65" s="15" customFormat="1">
      <c r="B333" s="177"/>
      <c r="D333" s="162" t="s">
        <v>312</v>
      </c>
      <c r="E333" s="178" t="s">
        <v>1</v>
      </c>
      <c r="F333" s="179" t="s">
        <v>324</v>
      </c>
      <c r="H333" s="180">
        <v>631.096</v>
      </c>
      <c r="I333" s="181"/>
      <c r="L333" s="177"/>
      <c r="M333" s="182"/>
      <c r="N333" s="183"/>
      <c r="O333" s="183"/>
      <c r="P333" s="183"/>
      <c r="Q333" s="183"/>
      <c r="R333" s="183"/>
      <c r="S333" s="183"/>
      <c r="T333" s="184"/>
      <c r="AT333" s="178" t="s">
        <v>312</v>
      </c>
      <c r="AU333" s="178" t="s">
        <v>96</v>
      </c>
      <c r="AV333" s="15" t="s">
        <v>310</v>
      </c>
      <c r="AW333" s="15" t="s">
        <v>41</v>
      </c>
      <c r="AX333" s="15" t="s">
        <v>23</v>
      </c>
      <c r="AY333" s="178" t="s">
        <v>302</v>
      </c>
    </row>
    <row r="334" spans="1:65" s="2" customFormat="1" ht="16.5" customHeight="1">
      <c r="A334" s="34"/>
      <c r="B334" s="147"/>
      <c r="C334" s="148" t="s">
        <v>496</v>
      </c>
      <c r="D334" s="148" t="s">
        <v>305</v>
      </c>
      <c r="E334" s="149" t="s">
        <v>3821</v>
      </c>
      <c r="F334" s="150" t="s">
        <v>492</v>
      </c>
      <c r="G334" s="151" t="s">
        <v>411</v>
      </c>
      <c r="H334" s="152">
        <v>315.80599999999998</v>
      </c>
      <c r="I334" s="153"/>
      <c r="J334" s="154">
        <f>ROUND(I334*H334,2)</f>
        <v>0</v>
      </c>
      <c r="K334" s="150" t="s">
        <v>1</v>
      </c>
      <c r="L334" s="35"/>
      <c r="M334" s="155" t="s">
        <v>1</v>
      </c>
      <c r="N334" s="156" t="s">
        <v>51</v>
      </c>
      <c r="O334" s="60"/>
      <c r="P334" s="157">
        <f>O334*H334</f>
        <v>0</v>
      </c>
      <c r="Q334" s="157">
        <v>0</v>
      </c>
      <c r="R334" s="157">
        <f>Q334*H334</f>
        <v>0</v>
      </c>
      <c r="S334" s="157">
        <v>0</v>
      </c>
      <c r="T334" s="158">
        <f>S334*H334</f>
        <v>0</v>
      </c>
      <c r="U334" s="34"/>
      <c r="V334" s="34"/>
      <c r="W334" s="34"/>
      <c r="X334" s="34"/>
      <c r="Y334" s="34"/>
      <c r="Z334" s="34"/>
      <c r="AA334" s="34"/>
      <c r="AB334" s="34"/>
      <c r="AC334" s="34"/>
      <c r="AD334" s="34"/>
      <c r="AE334" s="34"/>
      <c r="AR334" s="159" t="s">
        <v>310</v>
      </c>
      <c r="AT334" s="159" t="s">
        <v>305</v>
      </c>
      <c r="AU334" s="159" t="s">
        <v>96</v>
      </c>
      <c r="AY334" s="18" t="s">
        <v>302</v>
      </c>
      <c r="BE334" s="160">
        <f>IF(N334="základní",J334,0)</f>
        <v>0</v>
      </c>
      <c r="BF334" s="160">
        <f>IF(N334="snížená",J334,0)</f>
        <v>0</v>
      </c>
      <c r="BG334" s="160">
        <f>IF(N334="zákl. přenesená",J334,0)</f>
        <v>0</v>
      </c>
      <c r="BH334" s="160">
        <f>IF(N334="sníž. přenesená",J334,0)</f>
        <v>0</v>
      </c>
      <c r="BI334" s="160">
        <f>IF(N334="nulová",J334,0)</f>
        <v>0</v>
      </c>
      <c r="BJ334" s="18" t="s">
        <v>23</v>
      </c>
      <c r="BK334" s="160">
        <f>ROUND(I334*H334,2)</f>
        <v>0</v>
      </c>
      <c r="BL334" s="18" t="s">
        <v>310</v>
      </c>
      <c r="BM334" s="159" t="s">
        <v>3822</v>
      </c>
    </row>
    <row r="335" spans="1:65" s="14" customFormat="1">
      <c r="B335" s="169"/>
      <c r="D335" s="162" t="s">
        <v>312</v>
      </c>
      <c r="E335" s="170" t="s">
        <v>1</v>
      </c>
      <c r="F335" s="171" t="s">
        <v>3823</v>
      </c>
      <c r="H335" s="172">
        <v>315.291</v>
      </c>
      <c r="I335" s="173"/>
      <c r="L335" s="169"/>
      <c r="M335" s="174"/>
      <c r="N335" s="175"/>
      <c r="O335" s="175"/>
      <c r="P335" s="175"/>
      <c r="Q335" s="175"/>
      <c r="R335" s="175"/>
      <c r="S335" s="175"/>
      <c r="T335" s="176"/>
      <c r="AT335" s="170" t="s">
        <v>312</v>
      </c>
      <c r="AU335" s="170" t="s">
        <v>96</v>
      </c>
      <c r="AV335" s="14" t="s">
        <v>96</v>
      </c>
      <c r="AW335" s="14" t="s">
        <v>41</v>
      </c>
      <c r="AX335" s="14" t="s">
        <v>86</v>
      </c>
      <c r="AY335" s="170" t="s">
        <v>302</v>
      </c>
    </row>
    <row r="336" spans="1:65" s="14" customFormat="1">
      <c r="B336" s="169"/>
      <c r="D336" s="162" t="s">
        <v>312</v>
      </c>
      <c r="E336" s="170" t="s">
        <v>1</v>
      </c>
      <c r="F336" s="171" t="s">
        <v>3637</v>
      </c>
      <c r="H336" s="172">
        <v>0.51500000000000001</v>
      </c>
      <c r="I336" s="173"/>
      <c r="L336" s="169"/>
      <c r="M336" s="174"/>
      <c r="N336" s="175"/>
      <c r="O336" s="175"/>
      <c r="P336" s="175"/>
      <c r="Q336" s="175"/>
      <c r="R336" s="175"/>
      <c r="S336" s="175"/>
      <c r="T336" s="176"/>
      <c r="AT336" s="170" t="s">
        <v>312</v>
      </c>
      <c r="AU336" s="170" t="s">
        <v>96</v>
      </c>
      <c r="AV336" s="14" t="s">
        <v>96</v>
      </c>
      <c r="AW336" s="14" t="s">
        <v>41</v>
      </c>
      <c r="AX336" s="14" t="s">
        <v>86</v>
      </c>
      <c r="AY336" s="170" t="s">
        <v>302</v>
      </c>
    </row>
    <row r="337" spans="1:65" s="15" customFormat="1">
      <c r="B337" s="177"/>
      <c r="D337" s="162" t="s">
        <v>312</v>
      </c>
      <c r="E337" s="178" t="s">
        <v>1</v>
      </c>
      <c r="F337" s="179" t="s">
        <v>324</v>
      </c>
      <c r="H337" s="180">
        <v>315.80599999999998</v>
      </c>
      <c r="I337" s="181"/>
      <c r="L337" s="177"/>
      <c r="M337" s="182"/>
      <c r="N337" s="183"/>
      <c r="O337" s="183"/>
      <c r="P337" s="183"/>
      <c r="Q337" s="183"/>
      <c r="R337" s="183"/>
      <c r="S337" s="183"/>
      <c r="T337" s="184"/>
      <c r="AT337" s="178" t="s">
        <v>312</v>
      </c>
      <c r="AU337" s="178" t="s">
        <v>96</v>
      </c>
      <c r="AV337" s="15" t="s">
        <v>310</v>
      </c>
      <c r="AW337" s="15" t="s">
        <v>41</v>
      </c>
      <c r="AX337" s="15" t="s">
        <v>23</v>
      </c>
      <c r="AY337" s="178" t="s">
        <v>302</v>
      </c>
    </row>
    <row r="338" spans="1:65" s="2" customFormat="1" ht="16.5" customHeight="1">
      <c r="A338" s="34"/>
      <c r="B338" s="147"/>
      <c r="C338" s="148" t="s">
        <v>502</v>
      </c>
      <c r="D338" s="148" t="s">
        <v>305</v>
      </c>
      <c r="E338" s="149" t="s">
        <v>3824</v>
      </c>
      <c r="F338" s="150" t="s">
        <v>498</v>
      </c>
      <c r="G338" s="151" t="s">
        <v>411</v>
      </c>
      <c r="H338" s="152">
        <v>315.291</v>
      </c>
      <c r="I338" s="153"/>
      <c r="J338" s="154">
        <f>ROUND(I338*H338,2)</f>
        <v>0</v>
      </c>
      <c r="K338" s="150" t="s">
        <v>1</v>
      </c>
      <c r="L338" s="35"/>
      <c r="M338" s="155" t="s">
        <v>1</v>
      </c>
      <c r="N338" s="156" t="s">
        <v>51</v>
      </c>
      <c r="O338" s="60"/>
      <c r="P338" s="157">
        <f>O338*H338</f>
        <v>0</v>
      </c>
      <c r="Q338" s="157">
        <v>0</v>
      </c>
      <c r="R338" s="157">
        <f>Q338*H338</f>
        <v>0</v>
      </c>
      <c r="S338" s="157">
        <v>0</v>
      </c>
      <c r="T338" s="158">
        <f>S338*H338</f>
        <v>0</v>
      </c>
      <c r="U338" s="34"/>
      <c r="V338" s="34"/>
      <c r="W338" s="34"/>
      <c r="X338" s="34"/>
      <c r="Y338" s="34"/>
      <c r="Z338" s="34"/>
      <c r="AA338" s="34"/>
      <c r="AB338" s="34"/>
      <c r="AC338" s="34"/>
      <c r="AD338" s="34"/>
      <c r="AE338" s="34"/>
      <c r="AR338" s="159" t="s">
        <v>310</v>
      </c>
      <c r="AT338" s="159" t="s">
        <v>305</v>
      </c>
      <c r="AU338" s="159" t="s">
        <v>96</v>
      </c>
      <c r="AY338" s="18" t="s">
        <v>302</v>
      </c>
      <c r="BE338" s="160">
        <f>IF(N338="základní",J338,0)</f>
        <v>0</v>
      </c>
      <c r="BF338" s="160">
        <f>IF(N338="snížená",J338,0)</f>
        <v>0</v>
      </c>
      <c r="BG338" s="160">
        <f>IF(N338="zákl. přenesená",J338,0)</f>
        <v>0</v>
      </c>
      <c r="BH338" s="160">
        <f>IF(N338="sníž. přenesená",J338,0)</f>
        <v>0</v>
      </c>
      <c r="BI338" s="160">
        <f>IF(N338="nulová",J338,0)</f>
        <v>0</v>
      </c>
      <c r="BJ338" s="18" t="s">
        <v>23</v>
      </c>
      <c r="BK338" s="160">
        <f>ROUND(I338*H338,2)</f>
        <v>0</v>
      </c>
      <c r="BL338" s="18" t="s">
        <v>310</v>
      </c>
      <c r="BM338" s="159" t="s">
        <v>3825</v>
      </c>
    </row>
    <row r="339" spans="1:65" s="14" customFormat="1">
      <c r="B339" s="169"/>
      <c r="D339" s="162" t="s">
        <v>312</v>
      </c>
      <c r="E339" s="170" t="s">
        <v>1</v>
      </c>
      <c r="F339" s="171" t="s">
        <v>3823</v>
      </c>
      <c r="H339" s="172">
        <v>315.291</v>
      </c>
      <c r="I339" s="173"/>
      <c r="L339" s="169"/>
      <c r="M339" s="174"/>
      <c r="N339" s="175"/>
      <c r="O339" s="175"/>
      <c r="P339" s="175"/>
      <c r="Q339" s="175"/>
      <c r="R339" s="175"/>
      <c r="S339" s="175"/>
      <c r="T339" s="176"/>
      <c r="AT339" s="170" t="s">
        <v>312</v>
      </c>
      <c r="AU339" s="170" t="s">
        <v>96</v>
      </c>
      <c r="AV339" s="14" t="s">
        <v>96</v>
      </c>
      <c r="AW339" s="14" t="s">
        <v>41</v>
      </c>
      <c r="AX339" s="14" t="s">
        <v>23</v>
      </c>
      <c r="AY339" s="170" t="s">
        <v>302</v>
      </c>
    </row>
    <row r="340" spans="1:65" s="2" customFormat="1" ht="16.5" customHeight="1">
      <c r="A340" s="34"/>
      <c r="B340" s="147"/>
      <c r="C340" s="148" t="s">
        <v>525</v>
      </c>
      <c r="D340" s="148" t="s">
        <v>305</v>
      </c>
      <c r="E340" s="149" t="s">
        <v>503</v>
      </c>
      <c r="F340" s="150" t="s">
        <v>504</v>
      </c>
      <c r="G340" s="151" t="s">
        <v>411</v>
      </c>
      <c r="H340" s="152">
        <v>566.49300000000005</v>
      </c>
      <c r="I340" s="153"/>
      <c r="J340" s="154">
        <f>ROUND(I340*H340,2)</f>
        <v>0</v>
      </c>
      <c r="K340" s="150" t="s">
        <v>309</v>
      </c>
      <c r="L340" s="35"/>
      <c r="M340" s="155" t="s">
        <v>1</v>
      </c>
      <c r="N340" s="156" t="s">
        <v>51</v>
      </c>
      <c r="O340" s="60"/>
      <c r="P340" s="157">
        <f>O340*H340</f>
        <v>0</v>
      </c>
      <c r="Q340" s="157">
        <v>0</v>
      </c>
      <c r="R340" s="157">
        <f>Q340*H340</f>
        <v>0</v>
      </c>
      <c r="S340" s="157">
        <v>0</v>
      </c>
      <c r="T340" s="158">
        <f>S340*H340</f>
        <v>0</v>
      </c>
      <c r="U340" s="34"/>
      <c r="V340" s="34"/>
      <c r="W340" s="34"/>
      <c r="X340" s="34"/>
      <c r="Y340" s="34"/>
      <c r="Z340" s="34"/>
      <c r="AA340" s="34"/>
      <c r="AB340" s="34"/>
      <c r="AC340" s="34"/>
      <c r="AD340" s="34"/>
      <c r="AE340" s="34"/>
      <c r="AR340" s="159" t="s">
        <v>310</v>
      </c>
      <c r="AT340" s="159" t="s">
        <v>305</v>
      </c>
      <c r="AU340" s="159" t="s">
        <v>96</v>
      </c>
      <c r="AY340" s="18" t="s">
        <v>302</v>
      </c>
      <c r="BE340" s="160">
        <f>IF(N340="základní",J340,0)</f>
        <v>0</v>
      </c>
      <c r="BF340" s="160">
        <f>IF(N340="snížená",J340,0)</f>
        <v>0</v>
      </c>
      <c r="BG340" s="160">
        <f>IF(N340="zákl. přenesená",J340,0)</f>
        <v>0</v>
      </c>
      <c r="BH340" s="160">
        <f>IF(N340="sníž. přenesená",J340,0)</f>
        <v>0</v>
      </c>
      <c r="BI340" s="160">
        <f>IF(N340="nulová",J340,0)</f>
        <v>0</v>
      </c>
      <c r="BJ340" s="18" t="s">
        <v>23</v>
      </c>
      <c r="BK340" s="160">
        <f>ROUND(I340*H340,2)</f>
        <v>0</v>
      </c>
      <c r="BL340" s="18" t="s">
        <v>310</v>
      </c>
      <c r="BM340" s="159" t="s">
        <v>3826</v>
      </c>
    </row>
    <row r="341" spans="1:65" s="13" customFormat="1">
      <c r="B341" s="161"/>
      <c r="D341" s="162" t="s">
        <v>312</v>
      </c>
      <c r="E341" s="163" t="s">
        <v>1</v>
      </c>
      <c r="F341" s="164" t="s">
        <v>507</v>
      </c>
      <c r="H341" s="163" t="s">
        <v>1</v>
      </c>
      <c r="I341" s="165"/>
      <c r="L341" s="161"/>
      <c r="M341" s="166"/>
      <c r="N341" s="167"/>
      <c r="O341" s="167"/>
      <c r="P341" s="167"/>
      <c r="Q341" s="167"/>
      <c r="R341" s="167"/>
      <c r="S341" s="167"/>
      <c r="T341" s="168"/>
      <c r="AT341" s="163" t="s">
        <v>312</v>
      </c>
      <c r="AU341" s="163" t="s">
        <v>96</v>
      </c>
      <c r="AV341" s="13" t="s">
        <v>23</v>
      </c>
      <c r="AW341" s="13" t="s">
        <v>41</v>
      </c>
      <c r="AX341" s="13" t="s">
        <v>86</v>
      </c>
      <c r="AY341" s="163" t="s">
        <v>302</v>
      </c>
    </row>
    <row r="342" spans="1:65" s="14" customFormat="1">
      <c r="B342" s="169"/>
      <c r="D342" s="162" t="s">
        <v>312</v>
      </c>
      <c r="E342" s="170" t="s">
        <v>1</v>
      </c>
      <c r="F342" s="171" t="s">
        <v>235</v>
      </c>
      <c r="H342" s="172">
        <v>889.303</v>
      </c>
      <c r="I342" s="173"/>
      <c r="L342" s="169"/>
      <c r="M342" s="174"/>
      <c r="N342" s="175"/>
      <c r="O342" s="175"/>
      <c r="P342" s="175"/>
      <c r="Q342" s="175"/>
      <c r="R342" s="175"/>
      <c r="S342" s="175"/>
      <c r="T342" s="176"/>
      <c r="AT342" s="170" t="s">
        <v>312</v>
      </c>
      <c r="AU342" s="170" t="s">
        <v>96</v>
      </c>
      <c r="AV342" s="14" t="s">
        <v>96</v>
      </c>
      <c r="AW342" s="14" t="s">
        <v>41</v>
      </c>
      <c r="AX342" s="14" t="s">
        <v>86</v>
      </c>
      <c r="AY342" s="170" t="s">
        <v>302</v>
      </c>
    </row>
    <row r="343" spans="1:65" s="13" customFormat="1">
      <c r="B343" s="161"/>
      <c r="D343" s="162" t="s">
        <v>312</v>
      </c>
      <c r="E343" s="163" t="s">
        <v>1</v>
      </c>
      <c r="F343" s="164" t="s">
        <v>508</v>
      </c>
      <c r="H343" s="163" t="s">
        <v>1</v>
      </c>
      <c r="I343" s="165"/>
      <c r="L343" s="161"/>
      <c r="M343" s="166"/>
      <c r="N343" s="167"/>
      <c r="O343" s="167"/>
      <c r="P343" s="167"/>
      <c r="Q343" s="167"/>
      <c r="R343" s="167"/>
      <c r="S343" s="167"/>
      <c r="T343" s="168"/>
      <c r="AT343" s="163" t="s">
        <v>312</v>
      </c>
      <c r="AU343" s="163" t="s">
        <v>96</v>
      </c>
      <c r="AV343" s="13" t="s">
        <v>23</v>
      </c>
      <c r="AW343" s="13" t="s">
        <v>41</v>
      </c>
      <c r="AX343" s="13" t="s">
        <v>86</v>
      </c>
      <c r="AY343" s="163" t="s">
        <v>302</v>
      </c>
    </row>
    <row r="344" spans="1:65" s="14" customFormat="1">
      <c r="B344" s="169"/>
      <c r="D344" s="162" t="s">
        <v>312</v>
      </c>
      <c r="E344" s="170" t="s">
        <v>1</v>
      </c>
      <c r="F344" s="171" t="s">
        <v>2775</v>
      </c>
      <c r="H344" s="172">
        <v>-45.930999999999997</v>
      </c>
      <c r="I344" s="173"/>
      <c r="L344" s="169"/>
      <c r="M344" s="174"/>
      <c r="N344" s="175"/>
      <c r="O344" s="175"/>
      <c r="P344" s="175"/>
      <c r="Q344" s="175"/>
      <c r="R344" s="175"/>
      <c r="S344" s="175"/>
      <c r="T344" s="176"/>
      <c r="AT344" s="170" t="s">
        <v>312</v>
      </c>
      <c r="AU344" s="170" t="s">
        <v>96</v>
      </c>
      <c r="AV344" s="14" t="s">
        <v>96</v>
      </c>
      <c r="AW344" s="14" t="s">
        <v>41</v>
      </c>
      <c r="AX344" s="14" t="s">
        <v>86</v>
      </c>
      <c r="AY344" s="170" t="s">
        <v>302</v>
      </c>
    </row>
    <row r="345" spans="1:65" s="13" customFormat="1">
      <c r="B345" s="161"/>
      <c r="D345" s="162" t="s">
        <v>312</v>
      </c>
      <c r="E345" s="163" t="s">
        <v>1</v>
      </c>
      <c r="F345" s="164" t="s">
        <v>3827</v>
      </c>
      <c r="H345" s="163" t="s">
        <v>1</v>
      </c>
      <c r="I345" s="165"/>
      <c r="L345" s="161"/>
      <c r="M345" s="166"/>
      <c r="N345" s="167"/>
      <c r="O345" s="167"/>
      <c r="P345" s="167"/>
      <c r="Q345" s="167"/>
      <c r="R345" s="167"/>
      <c r="S345" s="167"/>
      <c r="T345" s="168"/>
      <c r="AT345" s="163" t="s">
        <v>312</v>
      </c>
      <c r="AU345" s="163" t="s">
        <v>96</v>
      </c>
      <c r="AV345" s="13" t="s">
        <v>23</v>
      </c>
      <c r="AW345" s="13" t="s">
        <v>41</v>
      </c>
      <c r="AX345" s="13" t="s">
        <v>86</v>
      </c>
      <c r="AY345" s="163" t="s">
        <v>302</v>
      </c>
    </row>
    <row r="346" spans="1:65" s="14" customFormat="1">
      <c r="B346" s="169"/>
      <c r="D346" s="162" t="s">
        <v>312</v>
      </c>
      <c r="E346" s="170" t="s">
        <v>1</v>
      </c>
      <c r="F346" s="171" t="s">
        <v>3828</v>
      </c>
      <c r="H346" s="172">
        <v>-118.70099999999999</v>
      </c>
      <c r="I346" s="173"/>
      <c r="L346" s="169"/>
      <c r="M346" s="174"/>
      <c r="N346" s="175"/>
      <c r="O346" s="175"/>
      <c r="P346" s="175"/>
      <c r="Q346" s="175"/>
      <c r="R346" s="175"/>
      <c r="S346" s="175"/>
      <c r="T346" s="176"/>
      <c r="AT346" s="170" t="s">
        <v>312</v>
      </c>
      <c r="AU346" s="170" t="s">
        <v>96</v>
      </c>
      <c r="AV346" s="14" t="s">
        <v>96</v>
      </c>
      <c r="AW346" s="14" t="s">
        <v>41</v>
      </c>
      <c r="AX346" s="14" t="s">
        <v>86</v>
      </c>
      <c r="AY346" s="170" t="s">
        <v>302</v>
      </c>
    </row>
    <row r="347" spans="1:65" s="14" customFormat="1">
      <c r="B347" s="169"/>
      <c r="D347" s="162" t="s">
        <v>312</v>
      </c>
      <c r="E347" s="170" t="s">
        <v>1</v>
      </c>
      <c r="F347" s="171" t="s">
        <v>3829</v>
      </c>
      <c r="H347" s="172">
        <v>-158.178</v>
      </c>
      <c r="I347" s="173"/>
      <c r="L347" s="169"/>
      <c r="M347" s="174"/>
      <c r="N347" s="175"/>
      <c r="O347" s="175"/>
      <c r="P347" s="175"/>
      <c r="Q347" s="175"/>
      <c r="R347" s="175"/>
      <c r="S347" s="175"/>
      <c r="T347" s="176"/>
      <c r="AT347" s="170" t="s">
        <v>312</v>
      </c>
      <c r="AU347" s="170" t="s">
        <v>96</v>
      </c>
      <c r="AV347" s="14" t="s">
        <v>96</v>
      </c>
      <c r="AW347" s="14" t="s">
        <v>41</v>
      </c>
      <c r="AX347" s="14" t="s">
        <v>86</v>
      </c>
      <c r="AY347" s="170" t="s">
        <v>302</v>
      </c>
    </row>
    <row r="348" spans="1:65" s="15" customFormat="1">
      <c r="B348" s="177"/>
      <c r="D348" s="162" t="s">
        <v>312</v>
      </c>
      <c r="E348" s="178" t="s">
        <v>3645</v>
      </c>
      <c r="F348" s="179" t="s">
        <v>324</v>
      </c>
      <c r="H348" s="180">
        <v>566.49300000000005</v>
      </c>
      <c r="I348" s="181"/>
      <c r="L348" s="177"/>
      <c r="M348" s="182"/>
      <c r="N348" s="183"/>
      <c r="O348" s="183"/>
      <c r="P348" s="183"/>
      <c r="Q348" s="183"/>
      <c r="R348" s="183"/>
      <c r="S348" s="183"/>
      <c r="T348" s="184"/>
      <c r="AT348" s="178" t="s">
        <v>312</v>
      </c>
      <c r="AU348" s="178" t="s">
        <v>96</v>
      </c>
      <c r="AV348" s="15" t="s">
        <v>310</v>
      </c>
      <c r="AW348" s="15" t="s">
        <v>41</v>
      </c>
      <c r="AX348" s="15" t="s">
        <v>23</v>
      </c>
      <c r="AY348" s="178" t="s">
        <v>302</v>
      </c>
    </row>
    <row r="349" spans="1:65" s="2" customFormat="1" ht="16.5" customHeight="1">
      <c r="A349" s="34"/>
      <c r="B349" s="147"/>
      <c r="C349" s="193" t="s">
        <v>531</v>
      </c>
      <c r="D349" s="193" t="s">
        <v>526</v>
      </c>
      <c r="E349" s="194" t="s">
        <v>527</v>
      </c>
      <c r="F349" s="195" t="s">
        <v>3830</v>
      </c>
      <c r="G349" s="196" t="s">
        <v>332</v>
      </c>
      <c r="H349" s="197">
        <v>1166.529</v>
      </c>
      <c r="I349" s="198"/>
      <c r="J349" s="199">
        <f>ROUND(I349*H349,2)</f>
        <v>0</v>
      </c>
      <c r="K349" s="195" t="s">
        <v>1</v>
      </c>
      <c r="L349" s="200"/>
      <c r="M349" s="201" t="s">
        <v>1</v>
      </c>
      <c r="N349" s="202" t="s">
        <v>51</v>
      </c>
      <c r="O349" s="60"/>
      <c r="P349" s="157">
        <f>O349*H349</f>
        <v>0</v>
      </c>
      <c r="Q349" s="157">
        <v>0</v>
      </c>
      <c r="R349" s="157">
        <f>Q349*H349</f>
        <v>0</v>
      </c>
      <c r="S349" s="157">
        <v>0</v>
      </c>
      <c r="T349" s="158">
        <f>S349*H349</f>
        <v>0</v>
      </c>
      <c r="U349" s="34"/>
      <c r="V349" s="34"/>
      <c r="W349" s="34"/>
      <c r="X349" s="34"/>
      <c r="Y349" s="34"/>
      <c r="Z349" s="34"/>
      <c r="AA349" s="34"/>
      <c r="AB349" s="34"/>
      <c r="AC349" s="34"/>
      <c r="AD349" s="34"/>
      <c r="AE349" s="34"/>
      <c r="AR349" s="159" t="s">
        <v>140</v>
      </c>
      <c r="AT349" s="159" t="s">
        <v>526</v>
      </c>
      <c r="AU349" s="159" t="s">
        <v>96</v>
      </c>
      <c r="AY349" s="18" t="s">
        <v>302</v>
      </c>
      <c r="BE349" s="160">
        <f>IF(N349="základní",J349,0)</f>
        <v>0</v>
      </c>
      <c r="BF349" s="160">
        <f>IF(N349="snížená",J349,0)</f>
        <v>0</v>
      </c>
      <c r="BG349" s="160">
        <f>IF(N349="zákl. přenesená",J349,0)</f>
        <v>0</v>
      </c>
      <c r="BH349" s="160">
        <f>IF(N349="sníž. přenesená",J349,0)</f>
        <v>0</v>
      </c>
      <c r="BI349" s="160">
        <f>IF(N349="nulová",J349,0)</f>
        <v>0</v>
      </c>
      <c r="BJ349" s="18" t="s">
        <v>23</v>
      </c>
      <c r="BK349" s="160">
        <f>ROUND(I349*H349,2)</f>
        <v>0</v>
      </c>
      <c r="BL349" s="18" t="s">
        <v>310</v>
      </c>
      <c r="BM349" s="159" t="s">
        <v>3831</v>
      </c>
    </row>
    <row r="350" spans="1:65" s="14" customFormat="1">
      <c r="B350" s="169"/>
      <c r="D350" s="162" t="s">
        <v>312</v>
      </c>
      <c r="E350" s="170" t="s">
        <v>1</v>
      </c>
      <c r="F350" s="171" t="s">
        <v>3832</v>
      </c>
      <c r="H350" s="172">
        <v>1166.529</v>
      </c>
      <c r="I350" s="173"/>
      <c r="L350" s="169"/>
      <c r="M350" s="174"/>
      <c r="N350" s="175"/>
      <c r="O350" s="175"/>
      <c r="P350" s="175"/>
      <c r="Q350" s="175"/>
      <c r="R350" s="175"/>
      <c r="S350" s="175"/>
      <c r="T350" s="176"/>
      <c r="AT350" s="170" t="s">
        <v>312</v>
      </c>
      <c r="AU350" s="170" t="s">
        <v>96</v>
      </c>
      <c r="AV350" s="14" t="s">
        <v>96</v>
      </c>
      <c r="AW350" s="14" t="s">
        <v>41</v>
      </c>
      <c r="AX350" s="14" t="s">
        <v>23</v>
      </c>
      <c r="AY350" s="170" t="s">
        <v>302</v>
      </c>
    </row>
    <row r="351" spans="1:65" s="2" customFormat="1" ht="16.5" customHeight="1">
      <c r="A351" s="34"/>
      <c r="B351" s="147"/>
      <c r="C351" s="193" t="s">
        <v>542</v>
      </c>
      <c r="D351" s="193" t="s">
        <v>526</v>
      </c>
      <c r="E351" s="194" t="s">
        <v>532</v>
      </c>
      <c r="F351" s="195" t="s">
        <v>533</v>
      </c>
      <c r="G351" s="196" t="s">
        <v>332</v>
      </c>
      <c r="H351" s="197">
        <v>9.0589999999999993</v>
      </c>
      <c r="I351" s="198"/>
      <c r="J351" s="199">
        <f>ROUND(I351*H351,2)</f>
        <v>0</v>
      </c>
      <c r="K351" s="195" t="s">
        <v>1</v>
      </c>
      <c r="L351" s="200"/>
      <c r="M351" s="201" t="s">
        <v>1</v>
      </c>
      <c r="N351" s="202" t="s">
        <v>51</v>
      </c>
      <c r="O351" s="60"/>
      <c r="P351" s="157">
        <f>O351*H351</f>
        <v>0</v>
      </c>
      <c r="Q351" s="157">
        <v>0</v>
      </c>
      <c r="R351" s="157">
        <f>Q351*H351</f>
        <v>0</v>
      </c>
      <c r="S351" s="157">
        <v>0</v>
      </c>
      <c r="T351" s="158">
        <f>S351*H351</f>
        <v>0</v>
      </c>
      <c r="U351" s="34"/>
      <c r="V351" s="34"/>
      <c r="W351" s="34"/>
      <c r="X351" s="34"/>
      <c r="Y351" s="34"/>
      <c r="Z351" s="34"/>
      <c r="AA351" s="34"/>
      <c r="AB351" s="34"/>
      <c r="AC351" s="34"/>
      <c r="AD351" s="34"/>
      <c r="AE351" s="34"/>
      <c r="AR351" s="159" t="s">
        <v>140</v>
      </c>
      <c r="AT351" s="159" t="s">
        <v>526</v>
      </c>
      <c r="AU351" s="159" t="s">
        <v>96</v>
      </c>
      <c r="AY351" s="18" t="s">
        <v>302</v>
      </c>
      <c r="BE351" s="160">
        <f>IF(N351="základní",J351,0)</f>
        <v>0</v>
      </c>
      <c r="BF351" s="160">
        <f>IF(N351="snížená",J351,0)</f>
        <v>0</v>
      </c>
      <c r="BG351" s="160">
        <f>IF(N351="zákl. přenesená",J351,0)</f>
        <v>0</v>
      </c>
      <c r="BH351" s="160">
        <f>IF(N351="sníž. přenesená",J351,0)</f>
        <v>0</v>
      </c>
      <c r="BI351" s="160">
        <f>IF(N351="nulová",J351,0)</f>
        <v>0</v>
      </c>
      <c r="BJ351" s="18" t="s">
        <v>23</v>
      </c>
      <c r="BK351" s="160">
        <f>ROUND(I351*H351,2)</f>
        <v>0</v>
      </c>
      <c r="BL351" s="18" t="s">
        <v>310</v>
      </c>
      <c r="BM351" s="159" t="s">
        <v>3833</v>
      </c>
    </row>
    <row r="352" spans="1:65" s="13" customFormat="1">
      <c r="B352" s="161"/>
      <c r="D352" s="162" t="s">
        <v>312</v>
      </c>
      <c r="E352" s="163" t="s">
        <v>1</v>
      </c>
      <c r="F352" s="164" t="s">
        <v>3715</v>
      </c>
      <c r="H352" s="163" t="s">
        <v>1</v>
      </c>
      <c r="I352" s="165"/>
      <c r="L352" s="161"/>
      <c r="M352" s="166"/>
      <c r="N352" s="167"/>
      <c r="O352" s="167"/>
      <c r="P352" s="167"/>
      <c r="Q352" s="167"/>
      <c r="R352" s="167"/>
      <c r="S352" s="167"/>
      <c r="T352" s="168"/>
      <c r="AT352" s="163" t="s">
        <v>312</v>
      </c>
      <c r="AU352" s="163" t="s">
        <v>96</v>
      </c>
      <c r="AV352" s="13" t="s">
        <v>23</v>
      </c>
      <c r="AW352" s="13" t="s">
        <v>41</v>
      </c>
      <c r="AX352" s="13" t="s">
        <v>86</v>
      </c>
      <c r="AY352" s="163" t="s">
        <v>302</v>
      </c>
    </row>
    <row r="353" spans="1:65" s="13" customFormat="1">
      <c r="B353" s="161"/>
      <c r="D353" s="162" t="s">
        <v>312</v>
      </c>
      <c r="E353" s="163" t="s">
        <v>1</v>
      </c>
      <c r="F353" s="164" t="s">
        <v>3722</v>
      </c>
      <c r="H353" s="163" t="s">
        <v>1</v>
      </c>
      <c r="I353" s="165"/>
      <c r="L353" s="161"/>
      <c r="M353" s="166"/>
      <c r="N353" s="167"/>
      <c r="O353" s="167"/>
      <c r="P353" s="167"/>
      <c r="Q353" s="167"/>
      <c r="R353" s="167"/>
      <c r="S353" s="167"/>
      <c r="T353" s="168"/>
      <c r="AT353" s="163" t="s">
        <v>312</v>
      </c>
      <c r="AU353" s="163" t="s">
        <v>96</v>
      </c>
      <c r="AV353" s="13" t="s">
        <v>23</v>
      </c>
      <c r="AW353" s="13" t="s">
        <v>41</v>
      </c>
      <c r="AX353" s="13" t="s">
        <v>86</v>
      </c>
      <c r="AY353" s="163" t="s">
        <v>302</v>
      </c>
    </row>
    <row r="354" spans="1:65" s="14" customFormat="1">
      <c r="B354" s="169"/>
      <c r="D354" s="162" t="s">
        <v>312</v>
      </c>
      <c r="E354" s="170" t="s">
        <v>1</v>
      </c>
      <c r="F354" s="171" t="s">
        <v>3723</v>
      </c>
      <c r="H354" s="172">
        <v>4.0129999999999999</v>
      </c>
      <c r="I354" s="173"/>
      <c r="L354" s="169"/>
      <c r="M354" s="174"/>
      <c r="N354" s="175"/>
      <c r="O354" s="175"/>
      <c r="P354" s="175"/>
      <c r="Q354" s="175"/>
      <c r="R354" s="175"/>
      <c r="S354" s="175"/>
      <c r="T354" s="176"/>
      <c r="AT354" s="170" t="s">
        <v>312</v>
      </c>
      <c r="AU354" s="170" t="s">
        <v>96</v>
      </c>
      <c r="AV354" s="14" t="s">
        <v>96</v>
      </c>
      <c r="AW354" s="14" t="s">
        <v>41</v>
      </c>
      <c r="AX354" s="14" t="s">
        <v>86</v>
      </c>
      <c r="AY354" s="170" t="s">
        <v>302</v>
      </c>
    </row>
    <row r="355" spans="1:65" s="14" customFormat="1">
      <c r="B355" s="169"/>
      <c r="D355" s="162" t="s">
        <v>312</v>
      </c>
      <c r="E355" s="170" t="s">
        <v>1</v>
      </c>
      <c r="F355" s="171" t="s">
        <v>3724</v>
      </c>
      <c r="H355" s="172">
        <v>1.643</v>
      </c>
      <c r="I355" s="173"/>
      <c r="L355" s="169"/>
      <c r="M355" s="174"/>
      <c r="N355" s="175"/>
      <c r="O355" s="175"/>
      <c r="P355" s="175"/>
      <c r="Q355" s="175"/>
      <c r="R355" s="175"/>
      <c r="S355" s="175"/>
      <c r="T355" s="176"/>
      <c r="AT355" s="170" t="s">
        <v>312</v>
      </c>
      <c r="AU355" s="170" t="s">
        <v>96</v>
      </c>
      <c r="AV355" s="14" t="s">
        <v>96</v>
      </c>
      <c r="AW355" s="14" t="s">
        <v>41</v>
      </c>
      <c r="AX355" s="14" t="s">
        <v>86</v>
      </c>
      <c r="AY355" s="170" t="s">
        <v>302</v>
      </c>
    </row>
    <row r="356" spans="1:65" s="14" customFormat="1">
      <c r="B356" s="169"/>
      <c r="D356" s="162" t="s">
        <v>312</v>
      </c>
      <c r="E356" s="170" t="s">
        <v>1</v>
      </c>
      <c r="F356" s="171" t="s">
        <v>3725</v>
      </c>
      <c r="H356" s="172">
        <v>1.6850000000000001</v>
      </c>
      <c r="I356" s="173"/>
      <c r="L356" s="169"/>
      <c r="M356" s="174"/>
      <c r="N356" s="175"/>
      <c r="O356" s="175"/>
      <c r="P356" s="175"/>
      <c r="Q356" s="175"/>
      <c r="R356" s="175"/>
      <c r="S356" s="175"/>
      <c r="T356" s="176"/>
      <c r="AT356" s="170" t="s">
        <v>312</v>
      </c>
      <c r="AU356" s="170" t="s">
        <v>96</v>
      </c>
      <c r="AV356" s="14" t="s">
        <v>96</v>
      </c>
      <c r="AW356" s="14" t="s">
        <v>41</v>
      </c>
      <c r="AX356" s="14" t="s">
        <v>86</v>
      </c>
      <c r="AY356" s="170" t="s">
        <v>302</v>
      </c>
    </row>
    <row r="357" spans="1:65" s="14" customFormat="1">
      <c r="B357" s="169"/>
      <c r="D357" s="162" t="s">
        <v>312</v>
      </c>
      <c r="E357" s="170" t="s">
        <v>1</v>
      </c>
      <c r="F357" s="171" t="s">
        <v>3834</v>
      </c>
      <c r="H357" s="172">
        <v>-1.9490000000000001</v>
      </c>
      <c r="I357" s="173"/>
      <c r="L357" s="169"/>
      <c r="M357" s="174"/>
      <c r="N357" s="175"/>
      <c r="O357" s="175"/>
      <c r="P357" s="175"/>
      <c r="Q357" s="175"/>
      <c r="R357" s="175"/>
      <c r="S357" s="175"/>
      <c r="T357" s="176"/>
      <c r="AT357" s="170" t="s">
        <v>312</v>
      </c>
      <c r="AU357" s="170" t="s">
        <v>96</v>
      </c>
      <c r="AV357" s="14" t="s">
        <v>96</v>
      </c>
      <c r="AW357" s="14" t="s">
        <v>41</v>
      </c>
      <c r="AX357" s="14" t="s">
        <v>86</v>
      </c>
      <c r="AY357" s="170" t="s">
        <v>302</v>
      </c>
    </row>
    <row r="358" spans="1:65" s="15" customFormat="1">
      <c r="B358" s="177"/>
      <c r="D358" s="162" t="s">
        <v>312</v>
      </c>
      <c r="E358" s="178" t="s">
        <v>3647</v>
      </c>
      <c r="F358" s="179" t="s">
        <v>324</v>
      </c>
      <c r="H358" s="180">
        <v>5.3920000000000003</v>
      </c>
      <c r="I358" s="181"/>
      <c r="L358" s="177"/>
      <c r="M358" s="182"/>
      <c r="N358" s="183"/>
      <c r="O358" s="183"/>
      <c r="P358" s="183"/>
      <c r="Q358" s="183"/>
      <c r="R358" s="183"/>
      <c r="S358" s="183"/>
      <c r="T358" s="184"/>
      <c r="AT358" s="178" t="s">
        <v>312</v>
      </c>
      <c r="AU358" s="178" t="s">
        <v>96</v>
      </c>
      <c r="AV358" s="15" t="s">
        <v>310</v>
      </c>
      <c r="AW358" s="15" t="s">
        <v>41</v>
      </c>
      <c r="AX358" s="15" t="s">
        <v>86</v>
      </c>
      <c r="AY358" s="178" t="s">
        <v>302</v>
      </c>
    </row>
    <row r="359" spans="1:65" s="14" customFormat="1">
      <c r="B359" s="169"/>
      <c r="D359" s="162" t="s">
        <v>312</v>
      </c>
      <c r="E359" s="170" t="s">
        <v>1</v>
      </c>
      <c r="F359" s="171" t="s">
        <v>3835</v>
      </c>
      <c r="H359" s="172">
        <v>9.0589999999999993</v>
      </c>
      <c r="I359" s="173"/>
      <c r="L359" s="169"/>
      <c r="M359" s="174"/>
      <c r="N359" s="175"/>
      <c r="O359" s="175"/>
      <c r="P359" s="175"/>
      <c r="Q359" s="175"/>
      <c r="R359" s="175"/>
      <c r="S359" s="175"/>
      <c r="T359" s="176"/>
      <c r="AT359" s="170" t="s">
        <v>312</v>
      </c>
      <c r="AU359" s="170" t="s">
        <v>96</v>
      </c>
      <c r="AV359" s="14" t="s">
        <v>96</v>
      </c>
      <c r="AW359" s="14" t="s">
        <v>41</v>
      </c>
      <c r="AX359" s="14" t="s">
        <v>23</v>
      </c>
      <c r="AY359" s="170" t="s">
        <v>302</v>
      </c>
    </row>
    <row r="360" spans="1:65" s="2" customFormat="1" ht="16.5" customHeight="1">
      <c r="A360" s="34"/>
      <c r="B360" s="147"/>
      <c r="C360" s="148" t="s">
        <v>549</v>
      </c>
      <c r="D360" s="148" t="s">
        <v>305</v>
      </c>
      <c r="E360" s="149" t="s">
        <v>2136</v>
      </c>
      <c r="F360" s="150" t="s">
        <v>2137</v>
      </c>
      <c r="G360" s="151" t="s">
        <v>411</v>
      </c>
      <c r="H360" s="152">
        <v>201.26499999999999</v>
      </c>
      <c r="I360" s="153"/>
      <c r="J360" s="154">
        <f>ROUND(I360*H360,2)</f>
        <v>0</v>
      </c>
      <c r="K360" s="150" t="s">
        <v>309</v>
      </c>
      <c r="L360" s="35"/>
      <c r="M360" s="155" t="s">
        <v>1</v>
      </c>
      <c r="N360" s="156" t="s">
        <v>51</v>
      </c>
      <c r="O360" s="60"/>
      <c r="P360" s="157">
        <f>O360*H360</f>
        <v>0</v>
      </c>
      <c r="Q360" s="157">
        <v>0</v>
      </c>
      <c r="R360" s="157">
        <f>Q360*H360</f>
        <v>0</v>
      </c>
      <c r="S360" s="157">
        <v>0</v>
      </c>
      <c r="T360" s="158">
        <f>S360*H360</f>
        <v>0</v>
      </c>
      <c r="U360" s="34"/>
      <c r="V360" s="34"/>
      <c r="W360" s="34"/>
      <c r="X360" s="34"/>
      <c r="Y360" s="34"/>
      <c r="Z360" s="34"/>
      <c r="AA360" s="34"/>
      <c r="AB360" s="34"/>
      <c r="AC360" s="34"/>
      <c r="AD360" s="34"/>
      <c r="AE360" s="34"/>
      <c r="AR360" s="159" t="s">
        <v>310</v>
      </c>
      <c r="AT360" s="159" t="s">
        <v>305</v>
      </c>
      <c r="AU360" s="159" t="s">
        <v>96</v>
      </c>
      <c r="AY360" s="18" t="s">
        <v>302</v>
      </c>
      <c r="BE360" s="160">
        <f>IF(N360="základní",J360,0)</f>
        <v>0</v>
      </c>
      <c r="BF360" s="160">
        <f>IF(N360="snížená",J360,0)</f>
        <v>0</v>
      </c>
      <c r="BG360" s="160">
        <f>IF(N360="zákl. přenesená",J360,0)</f>
        <v>0</v>
      </c>
      <c r="BH360" s="160">
        <f>IF(N360="sníž. přenesená",J360,0)</f>
        <v>0</v>
      </c>
      <c r="BI360" s="160">
        <f>IF(N360="nulová",J360,0)</f>
        <v>0</v>
      </c>
      <c r="BJ360" s="18" t="s">
        <v>23</v>
      </c>
      <c r="BK360" s="160">
        <f>ROUND(I360*H360,2)</f>
        <v>0</v>
      </c>
      <c r="BL360" s="18" t="s">
        <v>310</v>
      </c>
      <c r="BM360" s="159" t="s">
        <v>3836</v>
      </c>
    </row>
    <row r="361" spans="1:65" s="14" customFormat="1">
      <c r="B361" s="169"/>
      <c r="D361" s="162" t="s">
        <v>312</v>
      </c>
      <c r="E361" s="170" t="s">
        <v>1</v>
      </c>
      <c r="F361" s="171" t="s">
        <v>3837</v>
      </c>
      <c r="H361" s="172">
        <v>87.353999999999999</v>
      </c>
      <c r="I361" s="173"/>
      <c r="L361" s="169"/>
      <c r="M361" s="174"/>
      <c r="N361" s="175"/>
      <c r="O361" s="175"/>
      <c r="P361" s="175"/>
      <c r="Q361" s="175"/>
      <c r="R361" s="175"/>
      <c r="S361" s="175"/>
      <c r="T361" s="176"/>
      <c r="AT361" s="170" t="s">
        <v>312</v>
      </c>
      <c r="AU361" s="170" t="s">
        <v>96</v>
      </c>
      <c r="AV361" s="14" t="s">
        <v>96</v>
      </c>
      <c r="AW361" s="14" t="s">
        <v>41</v>
      </c>
      <c r="AX361" s="14" t="s">
        <v>86</v>
      </c>
      <c r="AY361" s="170" t="s">
        <v>302</v>
      </c>
    </row>
    <row r="362" spans="1:65" s="14" customFormat="1">
      <c r="B362" s="169"/>
      <c r="D362" s="162" t="s">
        <v>312</v>
      </c>
      <c r="E362" s="170" t="s">
        <v>1</v>
      </c>
      <c r="F362" s="171" t="s">
        <v>3838</v>
      </c>
      <c r="H362" s="172">
        <v>119.90900000000001</v>
      </c>
      <c r="I362" s="173"/>
      <c r="L362" s="169"/>
      <c r="M362" s="174"/>
      <c r="N362" s="175"/>
      <c r="O362" s="175"/>
      <c r="P362" s="175"/>
      <c r="Q362" s="175"/>
      <c r="R362" s="175"/>
      <c r="S362" s="175"/>
      <c r="T362" s="176"/>
      <c r="AT362" s="170" t="s">
        <v>312</v>
      </c>
      <c r="AU362" s="170" t="s">
        <v>96</v>
      </c>
      <c r="AV362" s="14" t="s">
        <v>96</v>
      </c>
      <c r="AW362" s="14" t="s">
        <v>41</v>
      </c>
      <c r="AX362" s="14" t="s">
        <v>86</v>
      </c>
      <c r="AY362" s="170" t="s">
        <v>302</v>
      </c>
    </row>
    <row r="363" spans="1:65" s="13" customFormat="1">
      <c r="B363" s="161"/>
      <c r="D363" s="162" t="s">
        <v>312</v>
      </c>
      <c r="E363" s="163" t="s">
        <v>1</v>
      </c>
      <c r="F363" s="164" t="s">
        <v>3839</v>
      </c>
      <c r="H363" s="163" t="s">
        <v>1</v>
      </c>
      <c r="I363" s="165"/>
      <c r="L363" s="161"/>
      <c r="M363" s="166"/>
      <c r="N363" s="167"/>
      <c r="O363" s="167"/>
      <c r="P363" s="167"/>
      <c r="Q363" s="167"/>
      <c r="R363" s="167"/>
      <c r="S363" s="167"/>
      <c r="T363" s="168"/>
      <c r="AT363" s="163" t="s">
        <v>312</v>
      </c>
      <c r="AU363" s="163" t="s">
        <v>96</v>
      </c>
      <c r="AV363" s="13" t="s">
        <v>23</v>
      </c>
      <c r="AW363" s="13" t="s">
        <v>41</v>
      </c>
      <c r="AX363" s="13" t="s">
        <v>86</v>
      </c>
      <c r="AY363" s="163" t="s">
        <v>302</v>
      </c>
    </row>
    <row r="364" spans="1:65" s="14" customFormat="1">
      <c r="B364" s="169"/>
      <c r="D364" s="162" t="s">
        <v>312</v>
      </c>
      <c r="E364" s="170" t="s">
        <v>1</v>
      </c>
      <c r="F364" s="171" t="s">
        <v>3840</v>
      </c>
      <c r="H364" s="172">
        <v>0.52</v>
      </c>
      <c r="I364" s="173"/>
      <c r="L364" s="169"/>
      <c r="M364" s="174"/>
      <c r="N364" s="175"/>
      <c r="O364" s="175"/>
      <c r="P364" s="175"/>
      <c r="Q364" s="175"/>
      <c r="R364" s="175"/>
      <c r="S364" s="175"/>
      <c r="T364" s="176"/>
      <c r="AT364" s="170" t="s">
        <v>312</v>
      </c>
      <c r="AU364" s="170" t="s">
        <v>96</v>
      </c>
      <c r="AV364" s="14" t="s">
        <v>96</v>
      </c>
      <c r="AW364" s="14" t="s">
        <v>41</v>
      </c>
      <c r="AX364" s="14" t="s">
        <v>86</v>
      </c>
      <c r="AY364" s="170" t="s">
        <v>302</v>
      </c>
    </row>
    <row r="365" spans="1:65" s="16" customFormat="1">
      <c r="B365" s="185"/>
      <c r="D365" s="162" t="s">
        <v>312</v>
      </c>
      <c r="E365" s="186" t="s">
        <v>3841</v>
      </c>
      <c r="F365" s="187" t="s">
        <v>348</v>
      </c>
      <c r="H365" s="188">
        <v>207.78299999999999</v>
      </c>
      <c r="I365" s="189"/>
      <c r="L365" s="185"/>
      <c r="M365" s="190"/>
      <c r="N365" s="191"/>
      <c r="O365" s="191"/>
      <c r="P365" s="191"/>
      <c r="Q365" s="191"/>
      <c r="R365" s="191"/>
      <c r="S365" s="191"/>
      <c r="T365" s="192"/>
      <c r="AT365" s="186" t="s">
        <v>312</v>
      </c>
      <c r="AU365" s="186" t="s">
        <v>96</v>
      </c>
      <c r="AV365" s="16" t="s">
        <v>318</v>
      </c>
      <c r="AW365" s="16" t="s">
        <v>41</v>
      </c>
      <c r="AX365" s="16" t="s">
        <v>86</v>
      </c>
      <c r="AY365" s="186" t="s">
        <v>302</v>
      </c>
    </row>
    <row r="366" spans="1:65" s="13" customFormat="1">
      <c r="B366" s="161"/>
      <c r="D366" s="162" t="s">
        <v>312</v>
      </c>
      <c r="E366" s="163" t="s">
        <v>1</v>
      </c>
      <c r="F366" s="164" t="s">
        <v>3842</v>
      </c>
      <c r="H366" s="163" t="s">
        <v>1</v>
      </c>
      <c r="I366" s="165"/>
      <c r="L366" s="161"/>
      <c r="M366" s="166"/>
      <c r="N366" s="167"/>
      <c r="O366" s="167"/>
      <c r="P366" s="167"/>
      <c r="Q366" s="167"/>
      <c r="R366" s="167"/>
      <c r="S366" s="167"/>
      <c r="T366" s="168"/>
      <c r="AT366" s="163" t="s">
        <v>312</v>
      </c>
      <c r="AU366" s="163" t="s">
        <v>96</v>
      </c>
      <c r="AV366" s="13" t="s">
        <v>23</v>
      </c>
      <c r="AW366" s="13" t="s">
        <v>41</v>
      </c>
      <c r="AX366" s="13" t="s">
        <v>86</v>
      </c>
      <c r="AY366" s="163" t="s">
        <v>302</v>
      </c>
    </row>
    <row r="367" spans="1:65" s="14" customFormat="1">
      <c r="B367" s="169"/>
      <c r="D367" s="162" t="s">
        <v>312</v>
      </c>
      <c r="E367" s="170" t="s">
        <v>1</v>
      </c>
      <c r="F367" s="171" t="s">
        <v>3843</v>
      </c>
      <c r="H367" s="172">
        <v>-1.9039999999999999</v>
      </c>
      <c r="I367" s="173"/>
      <c r="L367" s="169"/>
      <c r="M367" s="174"/>
      <c r="N367" s="175"/>
      <c r="O367" s="175"/>
      <c r="P367" s="175"/>
      <c r="Q367" s="175"/>
      <c r="R367" s="175"/>
      <c r="S367" s="175"/>
      <c r="T367" s="176"/>
      <c r="AT367" s="170" t="s">
        <v>312</v>
      </c>
      <c r="AU367" s="170" t="s">
        <v>96</v>
      </c>
      <c r="AV367" s="14" t="s">
        <v>96</v>
      </c>
      <c r="AW367" s="14" t="s">
        <v>41</v>
      </c>
      <c r="AX367" s="14" t="s">
        <v>86</v>
      </c>
      <c r="AY367" s="170" t="s">
        <v>302</v>
      </c>
    </row>
    <row r="368" spans="1:65" s="14" customFormat="1">
      <c r="B368" s="169"/>
      <c r="D368" s="162" t="s">
        <v>312</v>
      </c>
      <c r="E368" s="170" t="s">
        <v>1</v>
      </c>
      <c r="F368" s="171" t="s">
        <v>3844</v>
      </c>
      <c r="H368" s="172">
        <v>-4.4539999999999997</v>
      </c>
      <c r="I368" s="173"/>
      <c r="L368" s="169"/>
      <c r="M368" s="174"/>
      <c r="N368" s="175"/>
      <c r="O368" s="175"/>
      <c r="P368" s="175"/>
      <c r="Q368" s="175"/>
      <c r="R368" s="175"/>
      <c r="S368" s="175"/>
      <c r="T368" s="176"/>
      <c r="AT368" s="170" t="s">
        <v>312</v>
      </c>
      <c r="AU368" s="170" t="s">
        <v>96</v>
      </c>
      <c r="AV368" s="14" t="s">
        <v>96</v>
      </c>
      <c r="AW368" s="14" t="s">
        <v>41</v>
      </c>
      <c r="AX368" s="14" t="s">
        <v>86</v>
      </c>
      <c r="AY368" s="170" t="s">
        <v>302</v>
      </c>
    </row>
    <row r="369" spans="1:65" s="13" customFormat="1">
      <c r="B369" s="161"/>
      <c r="D369" s="162" t="s">
        <v>312</v>
      </c>
      <c r="E369" s="163" t="s">
        <v>1</v>
      </c>
      <c r="F369" s="164" t="s">
        <v>3845</v>
      </c>
      <c r="H369" s="163" t="s">
        <v>1</v>
      </c>
      <c r="I369" s="165"/>
      <c r="L369" s="161"/>
      <c r="M369" s="166"/>
      <c r="N369" s="167"/>
      <c r="O369" s="167"/>
      <c r="P369" s="167"/>
      <c r="Q369" s="167"/>
      <c r="R369" s="167"/>
      <c r="S369" s="167"/>
      <c r="T369" s="168"/>
      <c r="AT369" s="163" t="s">
        <v>312</v>
      </c>
      <c r="AU369" s="163" t="s">
        <v>96</v>
      </c>
      <c r="AV369" s="13" t="s">
        <v>23</v>
      </c>
      <c r="AW369" s="13" t="s">
        <v>41</v>
      </c>
      <c r="AX369" s="13" t="s">
        <v>86</v>
      </c>
      <c r="AY369" s="163" t="s">
        <v>302</v>
      </c>
    </row>
    <row r="370" spans="1:65" s="14" customFormat="1">
      <c r="B370" s="169"/>
      <c r="D370" s="162" t="s">
        <v>312</v>
      </c>
      <c r="E370" s="170" t="s">
        <v>1</v>
      </c>
      <c r="F370" s="171" t="s">
        <v>3846</v>
      </c>
      <c r="H370" s="172">
        <v>-0.16</v>
      </c>
      <c r="I370" s="173"/>
      <c r="L370" s="169"/>
      <c r="M370" s="174"/>
      <c r="N370" s="175"/>
      <c r="O370" s="175"/>
      <c r="P370" s="175"/>
      <c r="Q370" s="175"/>
      <c r="R370" s="175"/>
      <c r="S370" s="175"/>
      <c r="T370" s="176"/>
      <c r="AT370" s="170" t="s">
        <v>312</v>
      </c>
      <c r="AU370" s="170" t="s">
        <v>96</v>
      </c>
      <c r="AV370" s="14" t="s">
        <v>96</v>
      </c>
      <c r="AW370" s="14" t="s">
        <v>41</v>
      </c>
      <c r="AX370" s="14" t="s">
        <v>86</v>
      </c>
      <c r="AY370" s="170" t="s">
        <v>302</v>
      </c>
    </row>
    <row r="371" spans="1:65" s="15" customFormat="1">
      <c r="B371" s="177"/>
      <c r="D371" s="162" t="s">
        <v>312</v>
      </c>
      <c r="E371" s="178" t="s">
        <v>3635</v>
      </c>
      <c r="F371" s="179" t="s">
        <v>324</v>
      </c>
      <c r="H371" s="180">
        <v>201.26499999999999</v>
      </c>
      <c r="I371" s="181"/>
      <c r="L371" s="177"/>
      <c r="M371" s="182"/>
      <c r="N371" s="183"/>
      <c r="O371" s="183"/>
      <c r="P371" s="183"/>
      <c r="Q371" s="183"/>
      <c r="R371" s="183"/>
      <c r="S371" s="183"/>
      <c r="T371" s="184"/>
      <c r="AT371" s="178" t="s">
        <v>312</v>
      </c>
      <c r="AU371" s="178" t="s">
        <v>96</v>
      </c>
      <c r="AV371" s="15" t="s">
        <v>310</v>
      </c>
      <c r="AW371" s="15" t="s">
        <v>41</v>
      </c>
      <c r="AX371" s="15" t="s">
        <v>23</v>
      </c>
      <c r="AY371" s="178" t="s">
        <v>302</v>
      </c>
    </row>
    <row r="372" spans="1:65" s="2" customFormat="1" ht="16.5" customHeight="1">
      <c r="A372" s="34"/>
      <c r="B372" s="147"/>
      <c r="C372" s="193" t="s">
        <v>554</v>
      </c>
      <c r="D372" s="193" t="s">
        <v>526</v>
      </c>
      <c r="E372" s="194" t="s">
        <v>3847</v>
      </c>
      <c r="F372" s="195" t="s">
        <v>3848</v>
      </c>
      <c r="G372" s="196" t="s">
        <v>332</v>
      </c>
      <c r="H372" s="197">
        <v>418.43</v>
      </c>
      <c r="I372" s="198"/>
      <c r="J372" s="199">
        <f>ROUND(I372*H372,2)</f>
        <v>0</v>
      </c>
      <c r="K372" s="195" t="s">
        <v>309</v>
      </c>
      <c r="L372" s="200"/>
      <c r="M372" s="201" t="s">
        <v>1</v>
      </c>
      <c r="N372" s="202" t="s">
        <v>51</v>
      </c>
      <c r="O372" s="60"/>
      <c r="P372" s="157">
        <f>O372*H372</f>
        <v>0</v>
      </c>
      <c r="Q372" s="157">
        <v>0</v>
      </c>
      <c r="R372" s="157">
        <f>Q372*H372</f>
        <v>0</v>
      </c>
      <c r="S372" s="157">
        <v>0</v>
      </c>
      <c r="T372" s="158">
        <f>S372*H372</f>
        <v>0</v>
      </c>
      <c r="U372" s="34"/>
      <c r="V372" s="34"/>
      <c r="W372" s="34"/>
      <c r="X372" s="34"/>
      <c r="Y372" s="34"/>
      <c r="Z372" s="34"/>
      <c r="AA372" s="34"/>
      <c r="AB372" s="34"/>
      <c r="AC372" s="34"/>
      <c r="AD372" s="34"/>
      <c r="AE372" s="34"/>
      <c r="AR372" s="159" t="s">
        <v>140</v>
      </c>
      <c r="AT372" s="159" t="s">
        <v>526</v>
      </c>
      <c r="AU372" s="159" t="s">
        <v>96</v>
      </c>
      <c r="AY372" s="18" t="s">
        <v>302</v>
      </c>
      <c r="BE372" s="160">
        <f>IF(N372="základní",J372,0)</f>
        <v>0</v>
      </c>
      <c r="BF372" s="160">
        <f>IF(N372="snížená",J372,0)</f>
        <v>0</v>
      </c>
      <c r="BG372" s="160">
        <f>IF(N372="zákl. přenesená",J372,0)</f>
        <v>0</v>
      </c>
      <c r="BH372" s="160">
        <f>IF(N372="sníž. přenesená",J372,0)</f>
        <v>0</v>
      </c>
      <c r="BI372" s="160">
        <f>IF(N372="nulová",J372,0)</f>
        <v>0</v>
      </c>
      <c r="BJ372" s="18" t="s">
        <v>23</v>
      </c>
      <c r="BK372" s="160">
        <f>ROUND(I372*H372,2)</f>
        <v>0</v>
      </c>
      <c r="BL372" s="18" t="s">
        <v>310</v>
      </c>
      <c r="BM372" s="159" t="s">
        <v>3849</v>
      </c>
    </row>
    <row r="373" spans="1:65" s="14" customFormat="1">
      <c r="B373" s="169"/>
      <c r="D373" s="162" t="s">
        <v>312</v>
      </c>
      <c r="E373" s="170" t="s">
        <v>1</v>
      </c>
      <c r="F373" s="171" t="s">
        <v>3850</v>
      </c>
      <c r="H373" s="172">
        <v>418.43</v>
      </c>
      <c r="I373" s="173"/>
      <c r="L373" s="169"/>
      <c r="M373" s="174"/>
      <c r="N373" s="175"/>
      <c r="O373" s="175"/>
      <c r="P373" s="175"/>
      <c r="Q373" s="175"/>
      <c r="R373" s="175"/>
      <c r="S373" s="175"/>
      <c r="T373" s="176"/>
      <c r="AT373" s="170" t="s">
        <v>312</v>
      </c>
      <c r="AU373" s="170" t="s">
        <v>96</v>
      </c>
      <c r="AV373" s="14" t="s">
        <v>96</v>
      </c>
      <c r="AW373" s="14" t="s">
        <v>41</v>
      </c>
      <c r="AX373" s="14" t="s">
        <v>23</v>
      </c>
      <c r="AY373" s="170" t="s">
        <v>302</v>
      </c>
    </row>
    <row r="374" spans="1:65" s="2" customFormat="1" ht="16.5" customHeight="1">
      <c r="A374" s="34"/>
      <c r="B374" s="147"/>
      <c r="C374" s="148" t="s">
        <v>557</v>
      </c>
      <c r="D374" s="148" t="s">
        <v>305</v>
      </c>
      <c r="E374" s="149" t="s">
        <v>543</v>
      </c>
      <c r="F374" s="150" t="s">
        <v>544</v>
      </c>
      <c r="G374" s="151" t="s">
        <v>411</v>
      </c>
      <c r="H374" s="152">
        <v>886.19500000000005</v>
      </c>
      <c r="I374" s="153"/>
      <c r="J374" s="154">
        <f>ROUND(I374*H374,2)</f>
        <v>0</v>
      </c>
      <c r="K374" s="150" t="s">
        <v>309</v>
      </c>
      <c r="L374" s="35"/>
      <c r="M374" s="155" t="s">
        <v>1</v>
      </c>
      <c r="N374" s="156" t="s">
        <v>51</v>
      </c>
      <c r="O374" s="60"/>
      <c r="P374" s="157">
        <f>O374*H374</f>
        <v>0</v>
      </c>
      <c r="Q374" s="157">
        <v>0</v>
      </c>
      <c r="R374" s="157">
        <f>Q374*H374</f>
        <v>0</v>
      </c>
      <c r="S374" s="157">
        <v>0</v>
      </c>
      <c r="T374" s="158">
        <f>S374*H374</f>
        <v>0</v>
      </c>
      <c r="U374" s="34"/>
      <c r="V374" s="34"/>
      <c r="W374" s="34"/>
      <c r="X374" s="34"/>
      <c r="Y374" s="34"/>
      <c r="Z374" s="34"/>
      <c r="AA374" s="34"/>
      <c r="AB374" s="34"/>
      <c r="AC374" s="34"/>
      <c r="AD374" s="34"/>
      <c r="AE374" s="34"/>
      <c r="AR374" s="159" t="s">
        <v>310</v>
      </c>
      <c r="AT374" s="159" t="s">
        <v>305</v>
      </c>
      <c r="AU374" s="159" t="s">
        <v>96</v>
      </c>
      <c r="AY374" s="18" t="s">
        <v>302</v>
      </c>
      <c r="BE374" s="160">
        <f>IF(N374="základní",J374,0)</f>
        <v>0</v>
      </c>
      <c r="BF374" s="160">
        <f>IF(N374="snížená",J374,0)</f>
        <v>0</v>
      </c>
      <c r="BG374" s="160">
        <f>IF(N374="zákl. přenesená",J374,0)</f>
        <v>0</v>
      </c>
      <c r="BH374" s="160">
        <f>IF(N374="sníž. přenesená",J374,0)</f>
        <v>0</v>
      </c>
      <c r="BI374" s="160">
        <f>IF(N374="nulová",J374,0)</f>
        <v>0</v>
      </c>
      <c r="BJ374" s="18" t="s">
        <v>23</v>
      </c>
      <c r="BK374" s="160">
        <f>ROUND(I374*H374,2)</f>
        <v>0</v>
      </c>
      <c r="BL374" s="18" t="s">
        <v>310</v>
      </c>
      <c r="BM374" s="159" t="s">
        <v>3851</v>
      </c>
    </row>
    <row r="375" spans="1:65" s="14" customFormat="1">
      <c r="B375" s="169"/>
      <c r="D375" s="162" t="s">
        <v>312</v>
      </c>
      <c r="E375" s="170" t="s">
        <v>1</v>
      </c>
      <c r="F375" s="171" t="s">
        <v>3852</v>
      </c>
      <c r="H375" s="172">
        <v>648.072</v>
      </c>
      <c r="I375" s="173"/>
      <c r="L375" s="169"/>
      <c r="M375" s="174"/>
      <c r="N375" s="175"/>
      <c r="O375" s="175"/>
      <c r="P375" s="175"/>
      <c r="Q375" s="175"/>
      <c r="R375" s="175"/>
      <c r="S375" s="175"/>
      <c r="T375" s="176"/>
      <c r="AT375" s="170" t="s">
        <v>312</v>
      </c>
      <c r="AU375" s="170" t="s">
        <v>96</v>
      </c>
      <c r="AV375" s="14" t="s">
        <v>96</v>
      </c>
      <c r="AW375" s="14" t="s">
        <v>41</v>
      </c>
      <c r="AX375" s="14" t="s">
        <v>86</v>
      </c>
      <c r="AY375" s="170" t="s">
        <v>302</v>
      </c>
    </row>
    <row r="376" spans="1:65" s="14" customFormat="1">
      <c r="B376" s="169"/>
      <c r="D376" s="162" t="s">
        <v>312</v>
      </c>
      <c r="E376" s="170" t="s">
        <v>1</v>
      </c>
      <c r="F376" s="171" t="s">
        <v>3853</v>
      </c>
      <c r="H376" s="172">
        <v>5.6619999999999999</v>
      </c>
      <c r="I376" s="173"/>
      <c r="L376" s="169"/>
      <c r="M376" s="174"/>
      <c r="N376" s="175"/>
      <c r="O376" s="175"/>
      <c r="P376" s="175"/>
      <c r="Q376" s="175"/>
      <c r="R376" s="175"/>
      <c r="S376" s="175"/>
      <c r="T376" s="176"/>
      <c r="AT376" s="170" t="s">
        <v>312</v>
      </c>
      <c r="AU376" s="170" t="s">
        <v>96</v>
      </c>
      <c r="AV376" s="14" t="s">
        <v>96</v>
      </c>
      <c r="AW376" s="14" t="s">
        <v>41</v>
      </c>
      <c r="AX376" s="14" t="s">
        <v>86</v>
      </c>
      <c r="AY376" s="170" t="s">
        <v>302</v>
      </c>
    </row>
    <row r="377" spans="1:65" s="14" customFormat="1">
      <c r="B377" s="169"/>
      <c r="D377" s="162" t="s">
        <v>312</v>
      </c>
      <c r="E377" s="170" t="s">
        <v>1</v>
      </c>
      <c r="F377" s="171" t="s">
        <v>3854</v>
      </c>
      <c r="H377" s="172">
        <v>232.46100000000001</v>
      </c>
      <c r="I377" s="173"/>
      <c r="L377" s="169"/>
      <c r="M377" s="174"/>
      <c r="N377" s="175"/>
      <c r="O377" s="175"/>
      <c r="P377" s="175"/>
      <c r="Q377" s="175"/>
      <c r="R377" s="175"/>
      <c r="S377" s="175"/>
      <c r="T377" s="176"/>
      <c r="AT377" s="170" t="s">
        <v>312</v>
      </c>
      <c r="AU377" s="170" t="s">
        <v>96</v>
      </c>
      <c r="AV377" s="14" t="s">
        <v>96</v>
      </c>
      <c r="AW377" s="14" t="s">
        <v>41</v>
      </c>
      <c r="AX377" s="14" t="s">
        <v>86</v>
      </c>
      <c r="AY377" s="170" t="s">
        <v>302</v>
      </c>
    </row>
    <row r="378" spans="1:65" s="15" customFormat="1">
      <c r="B378" s="177"/>
      <c r="D378" s="162" t="s">
        <v>312</v>
      </c>
      <c r="E378" s="178" t="s">
        <v>1</v>
      </c>
      <c r="F378" s="179" t="s">
        <v>324</v>
      </c>
      <c r="H378" s="180">
        <v>886.19500000000005</v>
      </c>
      <c r="I378" s="181"/>
      <c r="L378" s="177"/>
      <c r="M378" s="182"/>
      <c r="N378" s="183"/>
      <c r="O378" s="183"/>
      <c r="P378" s="183"/>
      <c r="Q378" s="183"/>
      <c r="R378" s="183"/>
      <c r="S378" s="183"/>
      <c r="T378" s="184"/>
      <c r="AT378" s="178" t="s">
        <v>312</v>
      </c>
      <c r="AU378" s="178" t="s">
        <v>96</v>
      </c>
      <c r="AV378" s="15" t="s">
        <v>310</v>
      </c>
      <c r="AW378" s="15" t="s">
        <v>41</v>
      </c>
      <c r="AX378" s="15" t="s">
        <v>23</v>
      </c>
      <c r="AY378" s="178" t="s">
        <v>302</v>
      </c>
    </row>
    <row r="379" spans="1:65" s="2" customFormat="1" ht="21.75" customHeight="1">
      <c r="A379" s="34"/>
      <c r="B379" s="147"/>
      <c r="C379" s="148" t="s">
        <v>563</v>
      </c>
      <c r="D379" s="148" t="s">
        <v>305</v>
      </c>
      <c r="E379" s="149" t="s">
        <v>550</v>
      </c>
      <c r="F379" s="150" t="s">
        <v>551</v>
      </c>
      <c r="G379" s="151" t="s">
        <v>411</v>
      </c>
      <c r="H379" s="152">
        <v>886.19500000000005</v>
      </c>
      <c r="I379" s="153"/>
      <c r="J379" s="154">
        <f>ROUND(I379*H379,2)</f>
        <v>0</v>
      </c>
      <c r="K379" s="150" t="s">
        <v>309</v>
      </c>
      <c r="L379" s="35"/>
      <c r="M379" s="155" t="s">
        <v>1</v>
      </c>
      <c r="N379" s="156" t="s">
        <v>51</v>
      </c>
      <c r="O379" s="60"/>
      <c r="P379" s="157">
        <f>O379*H379</f>
        <v>0</v>
      </c>
      <c r="Q379" s="157">
        <v>0</v>
      </c>
      <c r="R379" s="157">
        <f>Q379*H379</f>
        <v>0</v>
      </c>
      <c r="S379" s="157">
        <v>0</v>
      </c>
      <c r="T379" s="158">
        <f>S379*H379</f>
        <v>0</v>
      </c>
      <c r="U379" s="34"/>
      <c r="V379" s="34"/>
      <c r="W379" s="34"/>
      <c r="X379" s="34"/>
      <c r="Y379" s="34"/>
      <c r="Z379" s="34"/>
      <c r="AA379" s="34"/>
      <c r="AB379" s="34"/>
      <c r="AC379" s="34"/>
      <c r="AD379" s="34"/>
      <c r="AE379" s="34"/>
      <c r="AR379" s="159" t="s">
        <v>310</v>
      </c>
      <c r="AT379" s="159" t="s">
        <v>305</v>
      </c>
      <c r="AU379" s="159" t="s">
        <v>96</v>
      </c>
      <c r="AY379" s="18" t="s">
        <v>302</v>
      </c>
      <c r="BE379" s="160">
        <f>IF(N379="základní",J379,0)</f>
        <v>0</v>
      </c>
      <c r="BF379" s="160">
        <f>IF(N379="snížená",J379,0)</f>
        <v>0</v>
      </c>
      <c r="BG379" s="160">
        <f>IF(N379="zákl. přenesená",J379,0)</f>
        <v>0</v>
      </c>
      <c r="BH379" s="160">
        <f>IF(N379="sníž. přenesená",J379,0)</f>
        <v>0</v>
      </c>
      <c r="BI379" s="160">
        <f>IF(N379="nulová",J379,0)</f>
        <v>0</v>
      </c>
      <c r="BJ379" s="18" t="s">
        <v>23</v>
      </c>
      <c r="BK379" s="160">
        <f>ROUND(I379*H379,2)</f>
        <v>0</v>
      </c>
      <c r="BL379" s="18" t="s">
        <v>310</v>
      </c>
      <c r="BM379" s="159" t="s">
        <v>3855</v>
      </c>
    </row>
    <row r="380" spans="1:65" s="14" customFormat="1">
      <c r="B380" s="169"/>
      <c r="D380" s="162" t="s">
        <v>312</v>
      </c>
      <c r="E380" s="170" t="s">
        <v>1</v>
      </c>
      <c r="F380" s="171" t="s">
        <v>3856</v>
      </c>
      <c r="H380" s="172">
        <v>886.19500000000005</v>
      </c>
      <c r="I380" s="173"/>
      <c r="L380" s="169"/>
      <c r="M380" s="174"/>
      <c r="N380" s="175"/>
      <c r="O380" s="175"/>
      <c r="P380" s="175"/>
      <c r="Q380" s="175"/>
      <c r="R380" s="175"/>
      <c r="S380" s="175"/>
      <c r="T380" s="176"/>
      <c r="AT380" s="170" t="s">
        <v>312</v>
      </c>
      <c r="AU380" s="170" t="s">
        <v>96</v>
      </c>
      <c r="AV380" s="14" t="s">
        <v>96</v>
      </c>
      <c r="AW380" s="14" t="s">
        <v>41</v>
      </c>
      <c r="AX380" s="14" t="s">
        <v>23</v>
      </c>
      <c r="AY380" s="170" t="s">
        <v>302</v>
      </c>
    </row>
    <row r="381" spans="1:65" s="12" customFormat="1" ht="22.9" customHeight="1">
      <c r="B381" s="134"/>
      <c r="D381" s="135" t="s">
        <v>85</v>
      </c>
      <c r="E381" s="145" t="s">
        <v>318</v>
      </c>
      <c r="F381" s="145" t="s">
        <v>1150</v>
      </c>
      <c r="I381" s="137"/>
      <c r="J381" s="146">
        <f>BK381</f>
        <v>0</v>
      </c>
      <c r="L381" s="134"/>
      <c r="M381" s="139"/>
      <c r="N381" s="140"/>
      <c r="O381" s="140"/>
      <c r="P381" s="141">
        <f>SUM(P382:P405)</f>
        <v>0</v>
      </c>
      <c r="Q381" s="140"/>
      <c r="R381" s="141">
        <f>SUM(R382:R405)</f>
        <v>0</v>
      </c>
      <c r="S381" s="140"/>
      <c r="T381" s="142">
        <f>SUM(T382:T405)</f>
        <v>3.9599999999999995</v>
      </c>
      <c r="AR381" s="135" t="s">
        <v>23</v>
      </c>
      <c r="AT381" s="143" t="s">
        <v>85</v>
      </c>
      <c r="AU381" s="143" t="s">
        <v>23</v>
      </c>
      <c r="AY381" s="135" t="s">
        <v>302</v>
      </c>
      <c r="BK381" s="144">
        <f>SUM(BK382:BK405)</f>
        <v>0</v>
      </c>
    </row>
    <row r="382" spans="1:65" s="2" customFormat="1" ht="16.5" customHeight="1">
      <c r="A382" s="34"/>
      <c r="B382" s="147"/>
      <c r="C382" s="148" t="s">
        <v>569</v>
      </c>
      <c r="D382" s="148" t="s">
        <v>305</v>
      </c>
      <c r="E382" s="149" t="s">
        <v>2149</v>
      </c>
      <c r="F382" s="150" t="s">
        <v>2150</v>
      </c>
      <c r="G382" s="151" t="s">
        <v>411</v>
      </c>
      <c r="H382" s="152">
        <v>5.8339999999999996</v>
      </c>
      <c r="I382" s="153"/>
      <c r="J382" s="154">
        <f>ROUND(I382*H382,2)</f>
        <v>0</v>
      </c>
      <c r="K382" s="150" t="s">
        <v>1</v>
      </c>
      <c r="L382" s="35"/>
      <c r="M382" s="155" t="s">
        <v>1</v>
      </c>
      <c r="N382" s="156" t="s">
        <v>51</v>
      </c>
      <c r="O382" s="60"/>
      <c r="P382" s="157">
        <f>O382*H382</f>
        <v>0</v>
      </c>
      <c r="Q382" s="157">
        <v>0</v>
      </c>
      <c r="R382" s="157">
        <f>Q382*H382</f>
        <v>0</v>
      </c>
      <c r="S382" s="157">
        <v>0</v>
      </c>
      <c r="T382" s="158">
        <f>S382*H382</f>
        <v>0</v>
      </c>
      <c r="U382" s="34"/>
      <c r="V382" s="34"/>
      <c r="W382" s="34"/>
      <c r="X382" s="34"/>
      <c r="Y382" s="34"/>
      <c r="Z382" s="34"/>
      <c r="AA382" s="34"/>
      <c r="AB382" s="34"/>
      <c r="AC382" s="34"/>
      <c r="AD382" s="34"/>
      <c r="AE382" s="34"/>
      <c r="AR382" s="159" t="s">
        <v>310</v>
      </c>
      <c r="AT382" s="159" t="s">
        <v>305</v>
      </c>
      <c r="AU382" s="159" t="s">
        <v>96</v>
      </c>
      <c r="AY382" s="18" t="s">
        <v>302</v>
      </c>
      <c r="BE382" s="160">
        <f>IF(N382="základní",J382,0)</f>
        <v>0</v>
      </c>
      <c r="BF382" s="160">
        <f>IF(N382="snížená",J382,0)</f>
        <v>0</v>
      </c>
      <c r="BG382" s="160">
        <f>IF(N382="zákl. přenesená",J382,0)</f>
        <v>0</v>
      </c>
      <c r="BH382" s="160">
        <f>IF(N382="sníž. přenesená",J382,0)</f>
        <v>0</v>
      </c>
      <c r="BI382" s="160">
        <f>IF(N382="nulová",J382,0)</f>
        <v>0</v>
      </c>
      <c r="BJ382" s="18" t="s">
        <v>23</v>
      </c>
      <c r="BK382" s="160">
        <f>ROUND(I382*H382,2)</f>
        <v>0</v>
      </c>
      <c r="BL382" s="18" t="s">
        <v>310</v>
      </c>
      <c r="BM382" s="159" t="s">
        <v>3857</v>
      </c>
    </row>
    <row r="383" spans="1:65" s="13" customFormat="1">
      <c r="B383" s="161"/>
      <c r="D383" s="162" t="s">
        <v>312</v>
      </c>
      <c r="E383" s="163" t="s">
        <v>1</v>
      </c>
      <c r="F383" s="164" t="s">
        <v>3858</v>
      </c>
      <c r="H383" s="163" t="s">
        <v>1</v>
      </c>
      <c r="I383" s="165"/>
      <c r="L383" s="161"/>
      <c r="M383" s="166"/>
      <c r="N383" s="167"/>
      <c r="O383" s="167"/>
      <c r="P383" s="167"/>
      <c r="Q383" s="167"/>
      <c r="R383" s="167"/>
      <c r="S383" s="167"/>
      <c r="T383" s="168"/>
      <c r="AT383" s="163" t="s">
        <v>312</v>
      </c>
      <c r="AU383" s="163" t="s">
        <v>96</v>
      </c>
      <c r="AV383" s="13" t="s">
        <v>23</v>
      </c>
      <c r="AW383" s="13" t="s">
        <v>41</v>
      </c>
      <c r="AX383" s="13" t="s">
        <v>86</v>
      </c>
      <c r="AY383" s="163" t="s">
        <v>302</v>
      </c>
    </row>
    <row r="384" spans="1:65" s="14" customFormat="1">
      <c r="B384" s="169"/>
      <c r="D384" s="162" t="s">
        <v>312</v>
      </c>
      <c r="E384" s="170" t="s">
        <v>1</v>
      </c>
      <c r="F384" s="171" t="s">
        <v>3859</v>
      </c>
      <c r="H384" s="172">
        <v>0.6</v>
      </c>
      <c r="I384" s="173"/>
      <c r="L384" s="169"/>
      <c r="M384" s="174"/>
      <c r="N384" s="175"/>
      <c r="O384" s="175"/>
      <c r="P384" s="175"/>
      <c r="Q384" s="175"/>
      <c r="R384" s="175"/>
      <c r="S384" s="175"/>
      <c r="T384" s="176"/>
      <c r="AT384" s="170" t="s">
        <v>312</v>
      </c>
      <c r="AU384" s="170" t="s">
        <v>96</v>
      </c>
      <c r="AV384" s="14" t="s">
        <v>96</v>
      </c>
      <c r="AW384" s="14" t="s">
        <v>41</v>
      </c>
      <c r="AX384" s="14" t="s">
        <v>86</v>
      </c>
      <c r="AY384" s="170" t="s">
        <v>302</v>
      </c>
    </row>
    <row r="385" spans="1:65" s="14" customFormat="1">
      <c r="B385" s="169"/>
      <c r="D385" s="162" t="s">
        <v>312</v>
      </c>
      <c r="E385" s="170" t="s">
        <v>1</v>
      </c>
      <c r="F385" s="171" t="s">
        <v>3860</v>
      </c>
      <c r="H385" s="172">
        <v>0.53800000000000003</v>
      </c>
      <c r="I385" s="173"/>
      <c r="L385" s="169"/>
      <c r="M385" s="174"/>
      <c r="N385" s="175"/>
      <c r="O385" s="175"/>
      <c r="P385" s="175"/>
      <c r="Q385" s="175"/>
      <c r="R385" s="175"/>
      <c r="S385" s="175"/>
      <c r="T385" s="176"/>
      <c r="AT385" s="170" t="s">
        <v>312</v>
      </c>
      <c r="AU385" s="170" t="s">
        <v>96</v>
      </c>
      <c r="AV385" s="14" t="s">
        <v>96</v>
      </c>
      <c r="AW385" s="14" t="s">
        <v>41</v>
      </c>
      <c r="AX385" s="14" t="s">
        <v>86</v>
      </c>
      <c r="AY385" s="170" t="s">
        <v>302</v>
      </c>
    </row>
    <row r="386" spans="1:65" s="13" customFormat="1">
      <c r="B386" s="161"/>
      <c r="D386" s="162" t="s">
        <v>312</v>
      </c>
      <c r="E386" s="163" t="s">
        <v>1</v>
      </c>
      <c r="F386" s="164" t="s">
        <v>3861</v>
      </c>
      <c r="H386" s="163" t="s">
        <v>1</v>
      </c>
      <c r="I386" s="165"/>
      <c r="L386" s="161"/>
      <c r="M386" s="166"/>
      <c r="N386" s="167"/>
      <c r="O386" s="167"/>
      <c r="P386" s="167"/>
      <c r="Q386" s="167"/>
      <c r="R386" s="167"/>
      <c r="S386" s="167"/>
      <c r="T386" s="168"/>
      <c r="AT386" s="163" t="s">
        <v>312</v>
      </c>
      <c r="AU386" s="163" t="s">
        <v>96</v>
      </c>
      <c r="AV386" s="13" t="s">
        <v>23</v>
      </c>
      <c r="AW386" s="13" t="s">
        <v>41</v>
      </c>
      <c r="AX386" s="13" t="s">
        <v>86</v>
      </c>
      <c r="AY386" s="163" t="s">
        <v>302</v>
      </c>
    </row>
    <row r="387" spans="1:65" s="14" customFormat="1">
      <c r="B387" s="169"/>
      <c r="D387" s="162" t="s">
        <v>312</v>
      </c>
      <c r="E387" s="170" t="s">
        <v>1</v>
      </c>
      <c r="F387" s="171" t="s">
        <v>3862</v>
      </c>
      <c r="H387" s="172">
        <v>1.768</v>
      </c>
      <c r="I387" s="173"/>
      <c r="L387" s="169"/>
      <c r="M387" s="174"/>
      <c r="N387" s="175"/>
      <c r="O387" s="175"/>
      <c r="P387" s="175"/>
      <c r="Q387" s="175"/>
      <c r="R387" s="175"/>
      <c r="S387" s="175"/>
      <c r="T387" s="176"/>
      <c r="AT387" s="170" t="s">
        <v>312</v>
      </c>
      <c r="AU387" s="170" t="s">
        <v>96</v>
      </c>
      <c r="AV387" s="14" t="s">
        <v>96</v>
      </c>
      <c r="AW387" s="14" t="s">
        <v>41</v>
      </c>
      <c r="AX387" s="14" t="s">
        <v>86</v>
      </c>
      <c r="AY387" s="170" t="s">
        <v>302</v>
      </c>
    </row>
    <row r="388" spans="1:65" s="14" customFormat="1">
      <c r="B388" s="169"/>
      <c r="D388" s="162" t="s">
        <v>312</v>
      </c>
      <c r="E388" s="170" t="s">
        <v>1</v>
      </c>
      <c r="F388" s="171" t="s">
        <v>3863</v>
      </c>
      <c r="H388" s="172">
        <v>2.9279999999999999</v>
      </c>
      <c r="I388" s="173"/>
      <c r="L388" s="169"/>
      <c r="M388" s="174"/>
      <c r="N388" s="175"/>
      <c r="O388" s="175"/>
      <c r="P388" s="175"/>
      <c r="Q388" s="175"/>
      <c r="R388" s="175"/>
      <c r="S388" s="175"/>
      <c r="T388" s="176"/>
      <c r="AT388" s="170" t="s">
        <v>312</v>
      </c>
      <c r="AU388" s="170" t="s">
        <v>96</v>
      </c>
      <c r="AV388" s="14" t="s">
        <v>96</v>
      </c>
      <c r="AW388" s="14" t="s">
        <v>41</v>
      </c>
      <c r="AX388" s="14" t="s">
        <v>86</v>
      </c>
      <c r="AY388" s="170" t="s">
        <v>302</v>
      </c>
    </row>
    <row r="389" spans="1:65" s="15" customFormat="1">
      <c r="B389" s="177"/>
      <c r="D389" s="162" t="s">
        <v>312</v>
      </c>
      <c r="E389" s="178" t="s">
        <v>1</v>
      </c>
      <c r="F389" s="179" t="s">
        <v>324</v>
      </c>
      <c r="H389" s="180">
        <v>5.8339999999999996</v>
      </c>
      <c r="I389" s="181"/>
      <c r="L389" s="177"/>
      <c r="M389" s="182"/>
      <c r="N389" s="183"/>
      <c r="O389" s="183"/>
      <c r="P389" s="183"/>
      <c r="Q389" s="183"/>
      <c r="R389" s="183"/>
      <c r="S389" s="183"/>
      <c r="T389" s="184"/>
      <c r="AT389" s="178" t="s">
        <v>312</v>
      </c>
      <c r="AU389" s="178" t="s">
        <v>96</v>
      </c>
      <c r="AV389" s="15" t="s">
        <v>310</v>
      </c>
      <c r="AW389" s="15" t="s">
        <v>41</v>
      </c>
      <c r="AX389" s="15" t="s">
        <v>23</v>
      </c>
      <c r="AY389" s="178" t="s">
        <v>302</v>
      </c>
    </row>
    <row r="390" spans="1:65" s="2" customFormat="1" ht="16.5" customHeight="1">
      <c r="A390" s="34"/>
      <c r="B390" s="147"/>
      <c r="C390" s="148" t="s">
        <v>574</v>
      </c>
      <c r="D390" s="148" t="s">
        <v>305</v>
      </c>
      <c r="E390" s="149" t="s">
        <v>1334</v>
      </c>
      <c r="F390" s="150" t="s">
        <v>3864</v>
      </c>
      <c r="G390" s="151" t="s">
        <v>411</v>
      </c>
      <c r="H390" s="152">
        <v>4.25</v>
      </c>
      <c r="I390" s="153"/>
      <c r="J390" s="154">
        <f>ROUND(I390*H390,2)</f>
        <v>0</v>
      </c>
      <c r="K390" s="150" t="s">
        <v>309</v>
      </c>
      <c r="L390" s="35"/>
      <c r="M390" s="155" t="s">
        <v>1</v>
      </c>
      <c r="N390" s="156" t="s">
        <v>51</v>
      </c>
      <c r="O390" s="60"/>
      <c r="P390" s="157">
        <f>O390*H390</f>
        <v>0</v>
      </c>
      <c r="Q390" s="157">
        <v>0</v>
      </c>
      <c r="R390" s="157">
        <f>Q390*H390</f>
        <v>0</v>
      </c>
      <c r="S390" s="157">
        <v>0</v>
      </c>
      <c r="T390" s="158">
        <f>S390*H390</f>
        <v>0</v>
      </c>
      <c r="U390" s="34"/>
      <c r="V390" s="34"/>
      <c r="W390" s="34"/>
      <c r="X390" s="34"/>
      <c r="Y390" s="34"/>
      <c r="Z390" s="34"/>
      <c r="AA390" s="34"/>
      <c r="AB390" s="34"/>
      <c r="AC390" s="34"/>
      <c r="AD390" s="34"/>
      <c r="AE390" s="34"/>
      <c r="AR390" s="159" t="s">
        <v>310</v>
      </c>
      <c r="AT390" s="159" t="s">
        <v>305</v>
      </c>
      <c r="AU390" s="159" t="s">
        <v>96</v>
      </c>
      <c r="AY390" s="18" t="s">
        <v>302</v>
      </c>
      <c r="BE390" s="160">
        <f>IF(N390="základní",J390,0)</f>
        <v>0</v>
      </c>
      <c r="BF390" s="160">
        <f>IF(N390="snížená",J390,0)</f>
        <v>0</v>
      </c>
      <c r="BG390" s="160">
        <f>IF(N390="zákl. přenesená",J390,0)</f>
        <v>0</v>
      </c>
      <c r="BH390" s="160">
        <f>IF(N390="sníž. přenesená",J390,0)</f>
        <v>0</v>
      </c>
      <c r="BI390" s="160">
        <f>IF(N390="nulová",J390,0)</f>
        <v>0</v>
      </c>
      <c r="BJ390" s="18" t="s">
        <v>23</v>
      </c>
      <c r="BK390" s="160">
        <f>ROUND(I390*H390,2)</f>
        <v>0</v>
      </c>
      <c r="BL390" s="18" t="s">
        <v>310</v>
      </c>
      <c r="BM390" s="159" t="s">
        <v>3865</v>
      </c>
    </row>
    <row r="391" spans="1:65" s="13" customFormat="1">
      <c r="B391" s="161"/>
      <c r="D391" s="162" t="s">
        <v>312</v>
      </c>
      <c r="E391" s="163" t="s">
        <v>1</v>
      </c>
      <c r="F391" s="164" t="s">
        <v>3866</v>
      </c>
      <c r="H391" s="163" t="s">
        <v>1</v>
      </c>
      <c r="I391" s="165"/>
      <c r="L391" s="161"/>
      <c r="M391" s="166"/>
      <c r="N391" s="167"/>
      <c r="O391" s="167"/>
      <c r="P391" s="167"/>
      <c r="Q391" s="167"/>
      <c r="R391" s="167"/>
      <c r="S391" s="167"/>
      <c r="T391" s="168"/>
      <c r="AT391" s="163" t="s">
        <v>312</v>
      </c>
      <c r="AU391" s="163" t="s">
        <v>96</v>
      </c>
      <c r="AV391" s="13" t="s">
        <v>23</v>
      </c>
      <c r="AW391" s="13" t="s">
        <v>41</v>
      </c>
      <c r="AX391" s="13" t="s">
        <v>86</v>
      </c>
      <c r="AY391" s="163" t="s">
        <v>302</v>
      </c>
    </row>
    <row r="392" spans="1:65" s="14" customFormat="1">
      <c r="B392" s="169"/>
      <c r="D392" s="162" t="s">
        <v>312</v>
      </c>
      <c r="E392" s="170" t="s">
        <v>1</v>
      </c>
      <c r="F392" s="171" t="s">
        <v>3867</v>
      </c>
      <c r="H392" s="172">
        <v>4.25</v>
      </c>
      <c r="I392" s="173"/>
      <c r="L392" s="169"/>
      <c r="M392" s="174"/>
      <c r="N392" s="175"/>
      <c r="O392" s="175"/>
      <c r="P392" s="175"/>
      <c r="Q392" s="175"/>
      <c r="R392" s="175"/>
      <c r="S392" s="175"/>
      <c r="T392" s="176"/>
      <c r="AT392" s="170" t="s">
        <v>312</v>
      </c>
      <c r="AU392" s="170" t="s">
        <v>96</v>
      </c>
      <c r="AV392" s="14" t="s">
        <v>96</v>
      </c>
      <c r="AW392" s="14" t="s">
        <v>41</v>
      </c>
      <c r="AX392" s="14" t="s">
        <v>23</v>
      </c>
      <c r="AY392" s="170" t="s">
        <v>302</v>
      </c>
    </row>
    <row r="393" spans="1:65" s="2" customFormat="1" ht="16.5" customHeight="1">
      <c r="A393" s="34"/>
      <c r="B393" s="147"/>
      <c r="C393" s="148" t="s">
        <v>579</v>
      </c>
      <c r="D393" s="148" t="s">
        <v>305</v>
      </c>
      <c r="E393" s="149" t="s">
        <v>1355</v>
      </c>
      <c r="F393" s="150" t="s">
        <v>2153</v>
      </c>
      <c r="G393" s="151" t="s">
        <v>411</v>
      </c>
      <c r="H393" s="152">
        <v>1.65</v>
      </c>
      <c r="I393" s="153"/>
      <c r="J393" s="154">
        <f>ROUND(I393*H393,2)</f>
        <v>0</v>
      </c>
      <c r="K393" s="150" t="s">
        <v>309</v>
      </c>
      <c r="L393" s="35"/>
      <c r="M393" s="155" t="s">
        <v>1</v>
      </c>
      <c r="N393" s="156" t="s">
        <v>51</v>
      </c>
      <c r="O393" s="60"/>
      <c r="P393" s="157">
        <f>O393*H393</f>
        <v>0</v>
      </c>
      <c r="Q393" s="157">
        <v>0</v>
      </c>
      <c r="R393" s="157">
        <f>Q393*H393</f>
        <v>0</v>
      </c>
      <c r="S393" s="157">
        <v>2.4</v>
      </c>
      <c r="T393" s="158">
        <f>S393*H393</f>
        <v>3.9599999999999995</v>
      </c>
      <c r="U393" s="34"/>
      <c r="V393" s="34"/>
      <c r="W393" s="34"/>
      <c r="X393" s="34"/>
      <c r="Y393" s="34"/>
      <c r="Z393" s="34"/>
      <c r="AA393" s="34"/>
      <c r="AB393" s="34"/>
      <c r="AC393" s="34"/>
      <c r="AD393" s="34"/>
      <c r="AE393" s="34"/>
      <c r="AR393" s="159" t="s">
        <v>310</v>
      </c>
      <c r="AT393" s="159" t="s">
        <v>305</v>
      </c>
      <c r="AU393" s="159" t="s">
        <v>96</v>
      </c>
      <c r="AY393" s="18" t="s">
        <v>302</v>
      </c>
      <c r="BE393" s="160">
        <f>IF(N393="základní",J393,0)</f>
        <v>0</v>
      </c>
      <c r="BF393" s="160">
        <f>IF(N393="snížená",J393,0)</f>
        <v>0</v>
      </c>
      <c r="BG393" s="160">
        <f>IF(N393="zákl. přenesená",J393,0)</f>
        <v>0</v>
      </c>
      <c r="BH393" s="160">
        <f>IF(N393="sníž. přenesená",J393,0)</f>
        <v>0</v>
      </c>
      <c r="BI393" s="160">
        <f>IF(N393="nulová",J393,0)</f>
        <v>0</v>
      </c>
      <c r="BJ393" s="18" t="s">
        <v>23</v>
      </c>
      <c r="BK393" s="160">
        <f>ROUND(I393*H393,2)</f>
        <v>0</v>
      </c>
      <c r="BL393" s="18" t="s">
        <v>310</v>
      </c>
      <c r="BM393" s="159" t="s">
        <v>3868</v>
      </c>
    </row>
    <row r="394" spans="1:65" s="14" customFormat="1">
      <c r="B394" s="169"/>
      <c r="D394" s="162" t="s">
        <v>312</v>
      </c>
      <c r="E394" s="170" t="s">
        <v>1</v>
      </c>
      <c r="F394" s="171" t="s">
        <v>3869</v>
      </c>
      <c r="H394" s="172">
        <v>1.65</v>
      </c>
      <c r="I394" s="173"/>
      <c r="L394" s="169"/>
      <c r="M394" s="174"/>
      <c r="N394" s="175"/>
      <c r="O394" s="175"/>
      <c r="P394" s="175"/>
      <c r="Q394" s="175"/>
      <c r="R394" s="175"/>
      <c r="S394" s="175"/>
      <c r="T394" s="176"/>
      <c r="AT394" s="170" t="s">
        <v>312</v>
      </c>
      <c r="AU394" s="170" t="s">
        <v>96</v>
      </c>
      <c r="AV394" s="14" t="s">
        <v>96</v>
      </c>
      <c r="AW394" s="14" t="s">
        <v>41</v>
      </c>
      <c r="AX394" s="14" t="s">
        <v>23</v>
      </c>
      <c r="AY394" s="170" t="s">
        <v>302</v>
      </c>
    </row>
    <row r="395" spans="1:65" s="2" customFormat="1" ht="16.5" customHeight="1">
      <c r="A395" s="34"/>
      <c r="B395" s="147"/>
      <c r="C395" s="148" t="s">
        <v>588</v>
      </c>
      <c r="D395" s="148" t="s">
        <v>305</v>
      </c>
      <c r="E395" s="149" t="s">
        <v>3870</v>
      </c>
      <c r="F395" s="150" t="s">
        <v>3871</v>
      </c>
      <c r="G395" s="151" t="s">
        <v>332</v>
      </c>
      <c r="H395" s="152">
        <v>13.31</v>
      </c>
      <c r="I395" s="153"/>
      <c r="J395" s="154">
        <f>ROUND(I395*H395,2)</f>
        <v>0</v>
      </c>
      <c r="K395" s="150" t="s">
        <v>309</v>
      </c>
      <c r="L395" s="35"/>
      <c r="M395" s="155" t="s">
        <v>1</v>
      </c>
      <c r="N395" s="156" t="s">
        <v>51</v>
      </c>
      <c r="O395" s="60"/>
      <c r="P395" s="157">
        <f>O395*H395</f>
        <v>0</v>
      </c>
      <c r="Q395" s="157">
        <v>0</v>
      </c>
      <c r="R395" s="157">
        <f>Q395*H395</f>
        <v>0</v>
      </c>
      <c r="S395" s="157">
        <v>0</v>
      </c>
      <c r="T395" s="158">
        <f>S395*H395</f>
        <v>0</v>
      </c>
      <c r="U395" s="34"/>
      <c r="V395" s="34"/>
      <c r="W395" s="34"/>
      <c r="X395" s="34"/>
      <c r="Y395" s="34"/>
      <c r="Z395" s="34"/>
      <c r="AA395" s="34"/>
      <c r="AB395" s="34"/>
      <c r="AC395" s="34"/>
      <c r="AD395" s="34"/>
      <c r="AE395" s="34"/>
      <c r="AR395" s="159" t="s">
        <v>310</v>
      </c>
      <c r="AT395" s="159" t="s">
        <v>305</v>
      </c>
      <c r="AU395" s="159" t="s">
        <v>96</v>
      </c>
      <c r="AY395" s="18" t="s">
        <v>302</v>
      </c>
      <c r="BE395" s="160">
        <f>IF(N395="základní",J395,0)</f>
        <v>0</v>
      </c>
      <c r="BF395" s="160">
        <f>IF(N395="snížená",J395,0)</f>
        <v>0</v>
      </c>
      <c r="BG395" s="160">
        <f>IF(N395="zákl. přenesená",J395,0)</f>
        <v>0</v>
      </c>
      <c r="BH395" s="160">
        <f>IF(N395="sníž. přenesená",J395,0)</f>
        <v>0</v>
      </c>
      <c r="BI395" s="160">
        <f>IF(N395="nulová",J395,0)</f>
        <v>0</v>
      </c>
      <c r="BJ395" s="18" t="s">
        <v>23</v>
      </c>
      <c r="BK395" s="160">
        <f>ROUND(I395*H395,2)</f>
        <v>0</v>
      </c>
      <c r="BL395" s="18" t="s">
        <v>310</v>
      </c>
      <c r="BM395" s="159" t="s">
        <v>3872</v>
      </c>
    </row>
    <row r="396" spans="1:65" s="14" customFormat="1">
      <c r="B396" s="169"/>
      <c r="D396" s="162" t="s">
        <v>312</v>
      </c>
      <c r="E396" s="170" t="s">
        <v>1</v>
      </c>
      <c r="F396" s="171" t="s">
        <v>3873</v>
      </c>
      <c r="H396" s="172">
        <v>9.35</v>
      </c>
      <c r="I396" s="173"/>
      <c r="L396" s="169"/>
      <c r="M396" s="174"/>
      <c r="N396" s="175"/>
      <c r="O396" s="175"/>
      <c r="P396" s="175"/>
      <c r="Q396" s="175"/>
      <c r="R396" s="175"/>
      <c r="S396" s="175"/>
      <c r="T396" s="176"/>
      <c r="AT396" s="170" t="s">
        <v>312</v>
      </c>
      <c r="AU396" s="170" t="s">
        <v>96</v>
      </c>
      <c r="AV396" s="14" t="s">
        <v>96</v>
      </c>
      <c r="AW396" s="14" t="s">
        <v>41</v>
      </c>
      <c r="AX396" s="14" t="s">
        <v>86</v>
      </c>
      <c r="AY396" s="170" t="s">
        <v>302</v>
      </c>
    </row>
    <row r="397" spans="1:65" s="14" customFormat="1">
      <c r="B397" s="169"/>
      <c r="D397" s="162" t="s">
        <v>312</v>
      </c>
      <c r="E397" s="170" t="s">
        <v>1</v>
      </c>
      <c r="F397" s="171" t="s">
        <v>3874</v>
      </c>
      <c r="H397" s="172">
        <v>3.96</v>
      </c>
      <c r="I397" s="173"/>
      <c r="L397" s="169"/>
      <c r="M397" s="174"/>
      <c r="N397" s="175"/>
      <c r="O397" s="175"/>
      <c r="P397" s="175"/>
      <c r="Q397" s="175"/>
      <c r="R397" s="175"/>
      <c r="S397" s="175"/>
      <c r="T397" s="176"/>
      <c r="AT397" s="170" t="s">
        <v>312</v>
      </c>
      <c r="AU397" s="170" t="s">
        <v>96</v>
      </c>
      <c r="AV397" s="14" t="s">
        <v>96</v>
      </c>
      <c r="AW397" s="14" t="s">
        <v>41</v>
      </c>
      <c r="AX397" s="14" t="s">
        <v>86</v>
      </c>
      <c r="AY397" s="170" t="s">
        <v>302</v>
      </c>
    </row>
    <row r="398" spans="1:65" s="15" customFormat="1">
      <c r="B398" s="177"/>
      <c r="D398" s="162" t="s">
        <v>312</v>
      </c>
      <c r="E398" s="178" t="s">
        <v>1</v>
      </c>
      <c r="F398" s="179" t="s">
        <v>324</v>
      </c>
      <c r="H398" s="180">
        <v>13.31</v>
      </c>
      <c r="I398" s="181"/>
      <c r="L398" s="177"/>
      <c r="M398" s="182"/>
      <c r="N398" s="183"/>
      <c r="O398" s="183"/>
      <c r="P398" s="183"/>
      <c r="Q398" s="183"/>
      <c r="R398" s="183"/>
      <c r="S398" s="183"/>
      <c r="T398" s="184"/>
      <c r="AT398" s="178" t="s">
        <v>312</v>
      </c>
      <c r="AU398" s="178" t="s">
        <v>96</v>
      </c>
      <c r="AV398" s="15" t="s">
        <v>310</v>
      </c>
      <c r="AW398" s="15" t="s">
        <v>41</v>
      </c>
      <c r="AX398" s="15" t="s">
        <v>23</v>
      </c>
      <c r="AY398" s="178" t="s">
        <v>302</v>
      </c>
    </row>
    <row r="399" spans="1:65" s="2" customFormat="1" ht="16.5" customHeight="1">
      <c r="A399" s="34"/>
      <c r="B399" s="147"/>
      <c r="C399" s="148" t="s">
        <v>593</v>
      </c>
      <c r="D399" s="148" t="s">
        <v>305</v>
      </c>
      <c r="E399" s="149" t="s">
        <v>1378</v>
      </c>
      <c r="F399" s="150" t="s">
        <v>1379</v>
      </c>
      <c r="G399" s="151" t="s">
        <v>332</v>
      </c>
      <c r="H399" s="152">
        <v>13.31</v>
      </c>
      <c r="I399" s="153"/>
      <c r="J399" s="154">
        <f>ROUND(I399*H399,2)</f>
        <v>0</v>
      </c>
      <c r="K399" s="150" t="s">
        <v>309</v>
      </c>
      <c r="L399" s="35"/>
      <c r="M399" s="155" t="s">
        <v>1</v>
      </c>
      <c r="N399" s="156" t="s">
        <v>51</v>
      </c>
      <c r="O399" s="60"/>
      <c r="P399" s="157">
        <f>O399*H399</f>
        <v>0</v>
      </c>
      <c r="Q399" s="157">
        <v>0</v>
      </c>
      <c r="R399" s="157">
        <f>Q399*H399</f>
        <v>0</v>
      </c>
      <c r="S399" s="157">
        <v>0</v>
      </c>
      <c r="T399" s="158">
        <f>S399*H399</f>
        <v>0</v>
      </c>
      <c r="U399" s="34"/>
      <c r="V399" s="34"/>
      <c r="W399" s="34"/>
      <c r="X399" s="34"/>
      <c r="Y399" s="34"/>
      <c r="Z399" s="34"/>
      <c r="AA399" s="34"/>
      <c r="AB399" s="34"/>
      <c r="AC399" s="34"/>
      <c r="AD399" s="34"/>
      <c r="AE399" s="34"/>
      <c r="AR399" s="159" t="s">
        <v>310</v>
      </c>
      <c r="AT399" s="159" t="s">
        <v>305</v>
      </c>
      <c r="AU399" s="159" t="s">
        <v>96</v>
      </c>
      <c r="AY399" s="18" t="s">
        <v>302</v>
      </c>
      <c r="BE399" s="160">
        <f>IF(N399="základní",J399,0)</f>
        <v>0</v>
      </c>
      <c r="BF399" s="160">
        <f>IF(N399="snížená",J399,0)</f>
        <v>0</v>
      </c>
      <c r="BG399" s="160">
        <f>IF(N399="zákl. přenesená",J399,0)</f>
        <v>0</v>
      </c>
      <c r="BH399" s="160">
        <f>IF(N399="sníž. přenesená",J399,0)</f>
        <v>0</v>
      </c>
      <c r="BI399" s="160">
        <f>IF(N399="nulová",J399,0)</f>
        <v>0</v>
      </c>
      <c r="BJ399" s="18" t="s">
        <v>23</v>
      </c>
      <c r="BK399" s="160">
        <f>ROUND(I399*H399,2)</f>
        <v>0</v>
      </c>
      <c r="BL399" s="18" t="s">
        <v>310</v>
      </c>
      <c r="BM399" s="159" t="s">
        <v>3875</v>
      </c>
    </row>
    <row r="400" spans="1:65" s="14" customFormat="1">
      <c r="B400" s="169"/>
      <c r="D400" s="162" t="s">
        <v>312</v>
      </c>
      <c r="E400" s="170" t="s">
        <v>1</v>
      </c>
      <c r="F400" s="171" t="s">
        <v>3876</v>
      </c>
      <c r="H400" s="172">
        <v>13.31</v>
      </c>
      <c r="I400" s="173"/>
      <c r="L400" s="169"/>
      <c r="M400" s="174"/>
      <c r="N400" s="175"/>
      <c r="O400" s="175"/>
      <c r="P400" s="175"/>
      <c r="Q400" s="175"/>
      <c r="R400" s="175"/>
      <c r="S400" s="175"/>
      <c r="T400" s="176"/>
      <c r="AT400" s="170" t="s">
        <v>312</v>
      </c>
      <c r="AU400" s="170" t="s">
        <v>96</v>
      </c>
      <c r="AV400" s="14" t="s">
        <v>96</v>
      </c>
      <c r="AW400" s="14" t="s">
        <v>41</v>
      </c>
      <c r="AX400" s="14" t="s">
        <v>23</v>
      </c>
      <c r="AY400" s="170" t="s">
        <v>302</v>
      </c>
    </row>
    <row r="401" spans="1:65" s="2" customFormat="1" ht="16.5" customHeight="1">
      <c r="A401" s="34"/>
      <c r="B401" s="147"/>
      <c r="C401" s="148" t="s">
        <v>603</v>
      </c>
      <c r="D401" s="148" t="s">
        <v>305</v>
      </c>
      <c r="E401" s="149" t="s">
        <v>1382</v>
      </c>
      <c r="F401" s="150" t="s">
        <v>1383</v>
      </c>
      <c r="G401" s="151" t="s">
        <v>332</v>
      </c>
      <c r="H401" s="152">
        <v>119.79</v>
      </c>
      <c r="I401" s="153"/>
      <c r="J401" s="154">
        <f>ROUND(I401*H401,2)</f>
        <v>0</v>
      </c>
      <c r="K401" s="150" t="s">
        <v>309</v>
      </c>
      <c r="L401" s="35"/>
      <c r="M401" s="155" t="s">
        <v>1</v>
      </c>
      <c r="N401" s="156" t="s">
        <v>51</v>
      </c>
      <c r="O401" s="60"/>
      <c r="P401" s="157">
        <f>O401*H401</f>
        <v>0</v>
      </c>
      <c r="Q401" s="157">
        <v>0</v>
      </c>
      <c r="R401" s="157">
        <f>Q401*H401</f>
        <v>0</v>
      </c>
      <c r="S401" s="157">
        <v>0</v>
      </c>
      <c r="T401" s="158">
        <f>S401*H401</f>
        <v>0</v>
      </c>
      <c r="U401" s="34"/>
      <c r="V401" s="34"/>
      <c r="W401" s="34"/>
      <c r="X401" s="34"/>
      <c r="Y401" s="34"/>
      <c r="Z401" s="34"/>
      <c r="AA401" s="34"/>
      <c r="AB401" s="34"/>
      <c r="AC401" s="34"/>
      <c r="AD401" s="34"/>
      <c r="AE401" s="34"/>
      <c r="AR401" s="159" t="s">
        <v>310</v>
      </c>
      <c r="AT401" s="159" t="s">
        <v>305</v>
      </c>
      <c r="AU401" s="159" t="s">
        <v>96</v>
      </c>
      <c r="AY401" s="18" t="s">
        <v>302</v>
      </c>
      <c r="BE401" s="160">
        <f>IF(N401="základní",J401,0)</f>
        <v>0</v>
      </c>
      <c r="BF401" s="160">
        <f>IF(N401="snížená",J401,0)</f>
        <v>0</v>
      </c>
      <c r="BG401" s="160">
        <f>IF(N401="zákl. přenesená",J401,0)</f>
        <v>0</v>
      </c>
      <c r="BH401" s="160">
        <f>IF(N401="sníž. přenesená",J401,0)</f>
        <v>0</v>
      </c>
      <c r="BI401" s="160">
        <f>IF(N401="nulová",J401,0)</f>
        <v>0</v>
      </c>
      <c r="BJ401" s="18" t="s">
        <v>23</v>
      </c>
      <c r="BK401" s="160">
        <f>ROUND(I401*H401,2)</f>
        <v>0</v>
      </c>
      <c r="BL401" s="18" t="s">
        <v>310</v>
      </c>
      <c r="BM401" s="159" t="s">
        <v>3877</v>
      </c>
    </row>
    <row r="402" spans="1:65" s="14" customFormat="1">
      <c r="B402" s="169"/>
      <c r="D402" s="162" t="s">
        <v>312</v>
      </c>
      <c r="E402" s="170" t="s">
        <v>1</v>
      </c>
      <c r="F402" s="171" t="s">
        <v>3878</v>
      </c>
      <c r="H402" s="172">
        <v>119.79</v>
      </c>
      <c r="I402" s="173"/>
      <c r="L402" s="169"/>
      <c r="M402" s="174"/>
      <c r="N402" s="175"/>
      <c r="O402" s="175"/>
      <c r="P402" s="175"/>
      <c r="Q402" s="175"/>
      <c r="R402" s="175"/>
      <c r="S402" s="175"/>
      <c r="T402" s="176"/>
      <c r="AT402" s="170" t="s">
        <v>312</v>
      </c>
      <c r="AU402" s="170" t="s">
        <v>96</v>
      </c>
      <c r="AV402" s="14" t="s">
        <v>96</v>
      </c>
      <c r="AW402" s="14" t="s">
        <v>41</v>
      </c>
      <c r="AX402" s="14" t="s">
        <v>86</v>
      </c>
      <c r="AY402" s="170" t="s">
        <v>302</v>
      </c>
    </row>
    <row r="403" spans="1:65" s="15" customFormat="1">
      <c r="B403" s="177"/>
      <c r="D403" s="162" t="s">
        <v>312</v>
      </c>
      <c r="E403" s="178" t="s">
        <v>1</v>
      </c>
      <c r="F403" s="179" t="s">
        <v>324</v>
      </c>
      <c r="H403" s="180">
        <v>119.79</v>
      </c>
      <c r="I403" s="181"/>
      <c r="L403" s="177"/>
      <c r="M403" s="182"/>
      <c r="N403" s="183"/>
      <c r="O403" s="183"/>
      <c r="P403" s="183"/>
      <c r="Q403" s="183"/>
      <c r="R403" s="183"/>
      <c r="S403" s="183"/>
      <c r="T403" s="184"/>
      <c r="AT403" s="178" t="s">
        <v>312</v>
      </c>
      <c r="AU403" s="178" t="s">
        <v>96</v>
      </c>
      <c r="AV403" s="15" t="s">
        <v>310</v>
      </c>
      <c r="AW403" s="15" t="s">
        <v>41</v>
      </c>
      <c r="AX403" s="15" t="s">
        <v>23</v>
      </c>
      <c r="AY403" s="178" t="s">
        <v>302</v>
      </c>
    </row>
    <row r="404" spans="1:65" s="2" customFormat="1" ht="16.5" customHeight="1">
      <c r="A404" s="34"/>
      <c r="B404" s="147"/>
      <c r="C404" s="148" t="s">
        <v>638</v>
      </c>
      <c r="D404" s="148" t="s">
        <v>305</v>
      </c>
      <c r="E404" s="149" t="s">
        <v>3879</v>
      </c>
      <c r="F404" s="150" t="s">
        <v>1388</v>
      </c>
      <c r="G404" s="151" t="s">
        <v>332</v>
      </c>
      <c r="H404" s="152">
        <v>13.31</v>
      </c>
      <c r="I404" s="153"/>
      <c r="J404" s="154">
        <f>ROUND(I404*H404,2)</f>
        <v>0</v>
      </c>
      <c r="K404" s="150" t="s">
        <v>1</v>
      </c>
      <c r="L404" s="35"/>
      <c r="M404" s="155" t="s">
        <v>1</v>
      </c>
      <c r="N404" s="156" t="s">
        <v>51</v>
      </c>
      <c r="O404" s="60"/>
      <c r="P404" s="157">
        <f>O404*H404</f>
        <v>0</v>
      </c>
      <c r="Q404" s="157">
        <v>0</v>
      </c>
      <c r="R404" s="157">
        <f>Q404*H404</f>
        <v>0</v>
      </c>
      <c r="S404" s="157">
        <v>0</v>
      </c>
      <c r="T404" s="158">
        <f>S404*H404</f>
        <v>0</v>
      </c>
      <c r="U404" s="34"/>
      <c r="V404" s="34"/>
      <c r="W404" s="34"/>
      <c r="X404" s="34"/>
      <c r="Y404" s="34"/>
      <c r="Z404" s="34"/>
      <c r="AA404" s="34"/>
      <c r="AB404" s="34"/>
      <c r="AC404" s="34"/>
      <c r="AD404" s="34"/>
      <c r="AE404" s="34"/>
      <c r="AR404" s="159" t="s">
        <v>310</v>
      </c>
      <c r="AT404" s="159" t="s">
        <v>305</v>
      </c>
      <c r="AU404" s="159" t="s">
        <v>96</v>
      </c>
      <c r="AY404" s="18" t="s">
        <v>302</v>
      </c>
      <c r="BE404" s="160">
        <f>IF(N404="základní",J404,0)</f>
        <v>0</v>
      </c>
      <c r="BF404" s="160">
        <f>IF(N404="snížená",J404,0)</f>
        <v>0</v>
      </c>
      <c r="BG404" s="160">
        <f>IF(N404="zákl. přenesená",J404,0)</f>
        <v>0</v>
      </c>
      <c r="BH404" s="160">
        <f>IF(N404="sníž. přenesená",J404,0)</f>
        <v>0</v>
      </c>
      <c r="BI404" s="160">
        <f>IF(N404="nulová",J404,0)</f>
        <v>0</v>
      </c>
      <c r="BJ404" s="18" t="s">
        <v>23</v>
      </c>
      <c r="BK404" s="160">
        <f>ROUND(I404*H404,2)</f>
        <v>0</v>
      </c>
      <c r="BL404" s="18" t="s">
        <v>310</v>
      </c>
      <c r="BM404" s="159" t="s">
        <v>3880</v>
      </c>
    </row>
    <row r="405" spans="1:65" s="14" customFormat="1">
      <c r="B405" s="169"/>
      <c r="D405" s="162" t="s">
        <v>312</v>
      </c>
      <c r="E405" s="170" t="s">
        <v>1</v>
      </c>
      <c r="F405" s="171" t="s">
        <v>3876</v>
      </c>
      <c r="H405" s="172">
        <v>13.31</v>
      </c>
      <c r="I405" s="173"/>
      <c r="L405" s="169"/>
      <c r="M405" s="174"/>
      <c r="N405" s="175"/>
      <c r="O405" s="175"/>
      <c r="P405" s="175"/>
      <c r="Q405" s="175"/>
      <c r="R405" s="175"/>
      <c r="S405" s="175"/>
      <c r="T405" s="176"/>
      <c r="AT405" s="170" t="s">
        <v>312</v>
      </c>
      <c r="AU405" s="170" t="s">
        <v>96</v>
      </c>
      <c r="AV405" s="14" t="s">
        <v>96</v>
      </c>
      <c r="AW405" s="14" t="s">
        <v>41</v>
      </c>
      <c r="AX405" s="14" t="s">
        <v>23</v>
      </c>
      <c r="AY405" s="170" t="s">
        <v>302</v>
      </c>
    </row>
    <row r="406" spans="1:65" s="12" customFormat="1" ht="22.9" customHeight="1">
      <c r="B406" s="134"/>
      <c r="D406" s="135" t="s">
        <v>85</v>
      </c>
      <c r="E406" s="145" t="s">
        <v>310</v>
      </c>
      <c r="F406" s="145" t="s">
        <v>1390</v>
      </c>
      <c r="I406" s="137"/>
      <c r="J406" s="146">
        <f>BK406</f>
        <v>0</v>
      </c>
      <c r="L406" s="134"/>
      <c r="M406" s="139"/>
      <c r="N406" s="140"/>
      <c r="O406" s="140"/>
      <c r="P406" s="141">
        <f>SUM(P407:P438)</f>
        <v>0</v>
      </c>
      <c r="Q406" s="140"/>
      <c r="R406" s="141">
        <f>SUM(R407:R438)</f>
        <v>11.785842349999999</v>
      </c>
      <c r="S406" s="140"/>
      <c r="T406" s="142">
        <f>SUM(T407:T438)</f>
        <v>0</v>
      </c>
      <c r="AR406" s="135" t="s">
        <v>23</v>
      </c>
      <c r="AT406" s="143" t="s">
        <v>85</v>
      </c>
      <c r="AU406" s="143" t="s">
        <v>23</v>
      </c>
      <c r="AY406" s="135" t="s">
        <v>302</v>
      </c>
      <c r="BK406" s="144">
        <f>SUM(BK407:BK438)</f>
        <v>0</v>
      </c>
    </row>
    <row r="407" spans="1:65" s="2" customFormat="1" ht="16.5" customHeight="1">
      <c r="A407" s="34"/>
      <c r="B407" s="147"/>
      <c r="C407" s="148" t="s">
        <v>653</v>
      </c>
      <c r="D407" s="148" t="s">
        <v>305</v>
      </c>
      <c r="E407" s="149" t="s">
        <v>3881</v>
      </c>
      <c r="F407" s="150" t="s">
        <v>3882</v>
      </c>
      <c r="G407" s="151" t="s">
        <v>411</v>
      </c>
      <c r="H407" s="152">
        <v>69.745999999999995</v>
      </c>
      <c r="I407" s="153"/>
      <c r="J407" s="154">
        <f>ROUND(I407*H407,2)</f>
        <v>0</v>
      </c>
      <c r="K407" s="150" t="s">
        <v>309</v>
      </c>
      <c r="L407" s="35"/>
      <c r="M407" s="155" t="s">
        <v>1</v>
      </c>
      <c r="N407" s="156" t="s">
        <v>51</v>
      </c>
      <c r="O407" s="60"/>
      <c r="P407" s="157">
        <f>O407*H407</f>
        <v>0</v>
      </c>
      <c r="Q407" s="157">
        <v>0</v>
      </c>
      <c r="R407" s="157">
        <f>Q407*H407</f>
        <v>0</v>
      </c>
      <c r="S407" s="157">
        <v>0</v>
      </c>
      <c r="T407" s="158">
        <f>S407*H407</f>
        <v>0</v>
      </c>
      <c r="U407" s="34"/>
      <c r="V407" s="34"/>
      <c r="W407" s="34"/>
      <c r="X407" s="34"/>
      <c r="Y407" s="34"/>
      <c r="Z407" s="34"/>
      <c r="AA407" s="34"/>
      <c r="AB407" s="34"/>
      <c r="AC407" s="34"/>
      <c r="AD407" s="34"/>
      <c r="AE407" s="34"/>
      <c r="AR407" s="159" t="s">
        <v>310</v>
      </c>
      <c r="AT407" s="159" t="s">
        <v>305</v>
      </c>
      <c r="AU407" s="159" t="s">
        <v>96</v>
      </c>
      <c r="AY407" s="18" t="s">
        <v>302</v>
      </c>
      <c r="BE407" s="160">
        <f>IF(N407="základní",J407,0)</f>
        <v>0</v>
      </c>
      <c r="BF407" s="160">
        <f>IF(N407="snížená",J407,0)</f>
        <v>0</v>
      </c>
      <c r="BG407" s="160">
        <f>IF(N407="zákl. přenesená",J407,0)</f>
        <v>0</v>
      </c>
      <c r="BH407" s="160">
        <f>IF(N407="sníž. přenesená",J407,0)</f>
        <v>0</v>
      </c>
      <c r="BI407" s="160">
        <f>IF(N407="nulová",J407,0)</f>
        <v>0</v>
      </c>
      <c r="BJ407" s="18" t="s">
        <v>23</v>
      </c>
      <c r="BK407" s="160">
        <f>ROUND(I407*H407,2)</f>
        <v>0</v>
      </c>
      <c r="BL407" s="18" t="s">
        <v>310</v>
      </c>
      <c r="BM407" s="159" t="s">
        <v>3883</v>
      </c>
    </row>
    <row r="408" spans="1:65" s="13" customFormat="1">
      <c r="B408" s="161"/>
      <c r="D408" s="162" t="s">
        <v>312</v>
      </c>
      <c r="E408" s="163" t="s">
        <v>1</v>
      </c>
      <c r="F408" s="164" t="s">
        <v>1395</v>
      </c>
      <c r="H408" s="163" t="s">
        <v>1</v>
      </c>
      <c r="I408" s="165"/>
      <c r="L408" s="161"/>
      <c r="M408" s="166"/>
      <c r="N408" s="167"/>
      <c r="O408" s="167"/>
      <c r="P408" s="167"/>
      <c r="Q408" s="167"/>
      <c r="R408" s="167"/>
      <c r="S408" s="167"/>
      <c r="T408" s="168"/>
      <c r="AT408" s="163" t="s">
        <v>312</v>
      </c>
      <c r="AU408" s="163" t="s">
        <v>96</v>
      </c>
      <c r="AV408" s="13" t="s">
        <v>23</v>
      </c>
      <c r="AW408" s="13" t="s">
        <v>41</v>
      </c>
      <c r="AX408" s="13" t="s">
        <v>86</v>
      </c>
      <c r="AY408" s="163" t="s">
        <v>302</v>
      </c>
    </row>
    <row r="409" spans="1:65" s="14" customFormat="1">
      <c r="B409" s="169"/>
      <c r="D409" s="162" t="s">
        <v>312</v>
      </c>
      <c r="E409" s="170" t="s">
        <v>1</v>
      </c>
      <c r="F409" s="171" t="s">
        <v>3884</v>
      </c>
      <c r="H409" s="172">
        <v>31.347000000000001</v>
      </c>
      <c r="I409" s="173"/>
      <c r="L409" s="169"/>
      <c r="M409" s="174"/>
      <c r="N409" s="175"/>
      <c r="O409" s="175"/>
      <c r="P409" s="175"/>
      <c r="Q409" s="175"/>
      <c r="R409" s="175"/>
      <c r="S409" s="175"/>
      <c r="T409" s="176"/>
      <c r="AT409" s="170" t="s">
        <v>312</v>
      </c>
      <c r="AU409" s="170" t="s">
        <v>96</v>
      </c>
      <c r="AV409" s="14" t="s">
        <v>96</v>
      </c>
      <c r="AW409" s="14" t="s">
        <v>41</v>
      </c>
      <c r="AX409" s="14" t="s">
        <v>86</v>
      </c>
      <c r="AY409" s="170" t="s">
        <v>302</v>
      </c>
    </row>
    <row r="410" spans="1:65" s="14" customFormat="1">
      <c r="B410" s="169"/>
      <c r="D410" s="162" t="s">
        <v>312</v>
      </c>
      <c r="E410" s="170" t="s">
        <v>1</v>
      </c>
      <c r="F410" s="171" t="s">
        <v>3885</v>
      </c>
      <c r="H410" s="172">
        <v>38.268999999999998</v>
      </c>
      <c r="I410" s="173"/>
      <c r="L410" s="169"/>
      <c r="M410" s="174"/>
      <c r="N410" s="175"/>
      <c r="O410" s="175"/>
      <c r="P410" s="175"/>
      <c r="Q410" s="175"/>
      <c r="R410" s="175"/>
      <c r="S410" s="175"/>
      <c r="T410" s="176"/>
      <c r="AT410" s="170" t="s">
        <v>312</v>
      </c>
      <c r="AU410" s="170" t="s">
        <v>96</v>
      </c>
      <c r="AV410" s="14" t="s">
        <v>96</v>
      </c>
      <c r="AW410" s="14" t="s">
        <v>41</v>
      </c>
      <c r="AX410" s="14" t="s">
        <v>86</v>
      </c>
      <c r="AY410" s="170" t="s">
        <v>302</v>
      </c>
    </row>
    <row r="411" spans="1:65" s="13" customFormat="1">
      <c r="B411" s="161"/>
      <c r="D411" s="162" t="s">
        <v>312</v>
      </c>
      <c r="E411" s="163" t="s">
        <v>1</v>
      </c>
      <c r="F411" s="164" t="s">
        <v>3886</v>
      </c>
      <c r="H411" s="163" t="s">
        <v>1</v>
      </c>
      <c r="I411" s="165"/>
      <c r="L411" s="161"/>
      <c r="M411" s="166"/>
      <c r="N411" s="167"/>
      <c r="O411" s="167"/>
      <c r="P411" s="167"/>
      <c r="Q411" s="167"/>
      <c r="R411" s="167"/>
      <c r="S411" s="167"/>
      <c r="T411" s="168"/>
      <c r="AT411" s="163" t="s">
        <v>312</v>
      </c>
      <c r="AU411" s="163" t="s">
        <v>96</v>
      </c>
      <c r="AV411" s="13" t="s">
        <v>23</v>
      </c>
      <c r="AW411" s="13" t="s">
        <v>41</v>
      </c>
      <c r="AX411" s="13" t="s">
        <v>86</v>
      </c>
      <c r="AY411" s="163" t="s">
        <v>302</v>
      </c>
    </row>
    <row r="412" spans="1:65" s="14" customFormat="1">
      <c r="B412" s="169"/>
      <c r="D412" s="162" t="s">
        <v>312</v>
      </c>
      <c r="E412" s="170" t="s">
        <v>1</v>
      </c>
      <c r="F412" s="171" t="s">
        <v>3887</v>
      </c>
      <c r="H412" s="172">
        <v>0.13</v>
      </c>
      <c r="I412" s="173"/>
      <c r="L412" s="169"/>
      <c r="M412" s="174"/>
      <c r="N412" s="175"/>
      <c r="O412" s="175"/>
      <c r="P412" s="175"/>
      <c r="Q412" s="175"/>
      <c r="R412" s="175"/>
      <c r="S412" s="175"/>
      <c r="T412" s="176"/>
      <c r="AT412" s="170" t="s">
        <v>312</v>
      </c>
      <c r="AU412" s="170" t="s">
        <v>96</v>
      </c>
      <c r="AV412" s="14" t="s">
        <v>96</v>
      </c>
      <c r="AW412" s="14" t="s">
        <v>41</v>
      </c>
      <c r="AX412" s="14" t="s">
        <v>86</v>
      </c>
      <c r="AY412" s="170" t="s">
        <v>302</v>
      </c>
    </row>
    <row r="413" spans="1:65" s="15" customFormat="1">
      <c r="B413" s="177"/>
      <c r="D413" s="162" t="s">
        <v>312</v>
      </c>
      <c r="E413" s="178" t="s">
        <v>1</v>
      </c>
      <c r="F413" s="179" t="s">
        <v>324</v>
      </c>
      <c r="H413" s="180">
        <v>69.745999999999995</v>
      </c>
      <c r="I413" s="181"/>
      <c r="L413" s="177"/>
      <c r="M413" s="182"/>
      <c r="N413" s="183"/>
      <c r="O413" s="183"/>
      <c r="P413" s="183"/>
      <c r="Q413" s="183"/>
      <c r="R413" s="183"/>
      <c r="S413" s="183"/>
      <c r="T413" s="184"/>
      <c r="AT413" s="178" t="s">
        <v>312</v>
      </c>
      <c r="AU413" s="178" t="s">
        <v>96</v>
      </c>
      <c r="AV413" s="15" t="s">
        <v>310</v>
      </c>
      <c r="AW413" s="15" t="s">
        <v>41</v>
      </c>
      <c r="AX413" s="15" t="s">
        <v>23</v>
      </c>
      <c r="AY413" s="178" t="s">
        <v>302</v>
      </c>
    </row>
    <row r="414" spans="1:65" s="2" customFormat="1" ht="16.5" customHeight="1">
      <c r="A414" s="34"/>
      <c r="B414" s="147"/>
      <c r="C414" s="148" t="s">
        <v>664</v>
      </c>
      <c r="D414" s="148" t="s">
        <v>305</v>
      </c>
      <c r="E414" s="149" t="s">
        <v>1410</v>
      </c>
      <c r="F414" s="150" t="s">
        <v>1411</v>
      </c>
      <c r="G414" s="151" t="s">
        <v>411</v>
      </c>
      <c r="H414" s="152">
        <v>69.745999999999995</v>
      </c>
      <c r="I414" s="153"/>
      <c r="J414" s="154">
        <f>ROUND(I414*H414,2)</f>
        <v>0</v>
      </c>
      <c r="K414" s="150" t="s">
        <v>309</v>
      </c>
      <c r="L414" s="35"/>
      <c r="M414" s="155" t="s">
        <v>1</v>
      </c>
      <c r="N414" s="156" t="s">
        <v>51</v>
      </c>
      <c r="O414" s="60"/>
      <c r="P414" s="157">
        <f>O414*H414</f>
        <v>0</v>
      </c>
      <c r="Q414" s="157">
        <v>0</v>
      </c>
      <c r="R414" s="157">
        <f>Q414*H414</f>
        <v>0</v>
      </c>
      <c r="S414" s="157">
        <v>0</v>
      </c>
      <c r="T414" s="158">
        <f>S414*H414</f>
        <v>0</v>
      </c>
      <c r="U414" s="34"/>
      <c r="V414" s="34"/>
      <c r="W414" s="34"/>
      <c r="X414" s="34"/>
      <c r="Y414" s="34"/>
      <c r="Z414" s="34"/>
      <c r="AA414" s="34"/>
      <c r="AB414" s="34"/>
      <c r="AC414" s="34"/>
      <c r="AD414" s="34"/>
      <c r="AE414" s="34"/>
      <c r="AR414" s="159" t="s">
        <v>310</v>
      </c>
      <c r="AT414" s="159" t="s">
        <v>305</v>
      </c>
      <c r="AU414" s="159" t="s">
        <v>96</v>
      </c>
      <c r="AY414" s="18" t="s">
        <v>302</v>
      </c>
      <c r="BE414" s="160">
        <f>IF(N414="základní",J414,0)</f>
        <v>0</v>
      </c>
      <c r="BF414" s="160">
        <f>IF(N414="snížená",J414,0)</f>
        <v>0</v>
      </c>
      <c r="BG414" s="160">
        <f>IF(N414="zákl. přenesená",J414,0)</f>
        <v>0</v>
      </c>
      <c r="BH414" s="160">
        <f>IF(N414="sníž. přenesená",J414,0)</f>
        <v>0</v>
      </c>
      <c r="BI414" s="160">
        <f>IF(N414="nulová",J414,0)</f>
        <v>0</v>
      </c>
      <c r="BJ414" s="18" t="s">
        <v>23</v>
      </c>
      <c r="BK414" s="160">
        <f>ROUND(I414*H414,2)</f>
        <v>0</v>
      </c>
      <c r="BL414" s="18" t="s">
        <v>310</v>
      </c>
      <c r="BM414" s="159" t="s">
        <v>3888</v>
      </c>
    </row>
    <row r="415" spans="1:65" s="14" customFormat="1">
      <c r="B415" s="169"/>
      <c r="D415" s="162" t="s">
        <v>312</v>
      </c>
      <c r="E415" s="170" t="s">
        <v>1</v>
      </c>
      <c r="F415" s="171" t="s">
        <v>1408</v>
      </c>
      <c r="H415" s="172">
        <v>69.745999999999995</v>
      </c>
      <c r="I415" s="173"/>
      <c r="L415" s="169"/>
      <c r="M415" s="174"/>
      <c r="N415" s="175"/>
      <c r="O415" s="175"/>
      <c r="P415" s="175"/>
      <c r="Q415" s="175"/>
      <c r="R415" s="175"/>
      <c r="S415" s="175"/>
      <c r="T415" s="176"/>
      <c r="AT415" s="170" t="s">
        <v>312</v>
      </c>
      <c r="AU415" s="170" t="s">
        <v>96</v>
      </c>
      <c r="AV415" s="14" t="s">
        <v>96</v>
      </c>
      <c r="AW415" s="14" t="s">
        <v>41</v>
      </c>
      <c r="AX415" s="14" t="s">
        <v>23</v>
      </c>
      <c r="AY415" s="170" t="s">
        <v>302</v>
      </c>
    </row>
    <row r="416" spans="1:65" s="2" customFormat="1" ht="21.75" customHeight="1">
      <c r="A416" s="34"/>
      <c r="B416" s="147"/>
      <c r="C416" s="148" t="s">
        <v>668</v>
      </c>
      <c r="D416" s="148" t="s">
        <v>305</v>
      </c>
      <c r="E416" s="149" t="s">
        <v>550</v>
      </c>
      <c r="F416" s="150" t="s">
        <v>551</v>
      </c>
      <c r="G416" s="151" t="s">
        <v>411</v>
      </c>
      <c r="H416" s="152">
        <v>69.745999999999995</v>
      </c>
      <c r="I416" s="153"/>
      <c r="J416" s="154">
        <f>ROUND(I416*H416,2)</f>
        <v>0</v>
      </c>
      <c r="K416" s="150" t="s">
        <v>309</v>
      </c>
      <c r="L416" s="35"/>
      <c r="M416" s="155" t="s">
        <v>1</v>
      </c>
      <c r="N416" s="156" t="s">
        <v>51</v>
      </c>
      <c r="O416" s="60"/>
      <c r="P416" s="157">
        <f>O416*H416</f>
        <v>0</v>
      </c>
      <c r="Q416" s="157">
        <v>0</v>
      </c>
      <c r="R416" s="157">
        <f>Q416*H416</f>
        <v>0</v>
      </c>
      <c r="S416" s="157">
        <v>0</v>
      </c>
      <c r="T416" s="158">
        <f>S416*H416</f>
        <v>0</v>
      </c>
      <c r="U416" s="34"/>
      <c r="V416" s="34"/>
      <c r="W416" s="34"/>
      <c r="X416" s="34"/>
      <c r="Y416" s="34"/>
      <c r="Z416" s="34"/>
      <c r="AA416" s="34"/>
      <c r="AB416" s="34"/>
      <c r="AC416" s="34"/>
      <c r="AD416" s="34"/>
      <c r="AE416" s="34"/>
      <c r="AR416" s="159" t="s">
        <v>310</v>
      </c>
      <c r="AT416" s="159" t="s">
        <v>305</v>
      </c>
      <c r="AU416" s="159" t="s">
        <v>96</v>
      </c>
      <c r="AY416" s="18" t="s">
        <v>302</v>
      </c>
      <c r="BE416" s="160">
        <f>IF(N416="základní",J416,0)</f>
        <v>0</v>
      </c>
      <c r="BF416" s="160">
        <f>IF(N416="snížená",J416,0)</f>
        <v>0</v>
      </c>
      <c r="BG416" s="160">
        <f>IF(N416="zákl. přenesená",J416,0)</f>
        <v>0</v>
      </c>
      <c r="BH416" s="160">
        <f>IF(N416="sníž. přenesená",J416,0)</f>
        <v>0</v>
      </c>
      <c r="BI416" s="160">
        <f>IF(N416="nulová",J416,0)</f>
        <v>0</v>
      </c>
      <c r="BJ416" s="18" t="s">
        <v>23</v>
      </c>
      <c r="BK416" s="160">
        <f>ROUND(I416*H416,2)</f>
        <v>0</v>
      </c>
      <c r="BL416" s="18" t="s">
        <v>310</v>
      </c>
      <c r="BM416" s="159" t="s">
        <v>3889</v>
      </c>
    </row>
    <row r="417" spans="1:65" s="14" customFormat="1">
      <c r="B417" s="169"/>
      <c r="D417" s="162" t="s">
        <v>312</v>
      </c>
      <c r="E417" s="170" t="s">
        <v>1</v>
      </c>
      <c r="F417" s="171" t="s">
        <v>3634</v>
      </c>
      <c r="H417" s="172">
        <v>69.745999999999995</v>
      </c>
      <c r="I417" s="173"/>
      <c r="L417" s="169"/>
      <c r="M417" s="174"/>
      <c r="N417" s="175"/>
      <c r="O417" s="175"/>
      <c r="P417" s="175"/>
      <c r="Q417" s="175"/>
      <c r="R417" s="175"/>
      <c r="S417" s="175"/>
      <c r="T417" s="176"/>
      <c r="AT417" s="170" t="s">
        <v>312</v>
      </c>
      <c r="AU417" s="170" t="s">
        <v>96</v>
      </c>
      <c r="AV417" s="14" t="s">
        <v>96</v>
      </c>
      <c r="AW417" s="14" t="s">
        <v>41</v>
      </c>
      <c r="AX417" s="14" t="s">
        <v>23</v>
      </c>
      <c r="AY417" s="170" t="s">
        <v>302</v>
      </c>
    </row>
    <row r="418" spans="1:65" s="2" customFormat="1" ht="16.5" customHeight="1">
      <c r="A418" s="34"/>
      <c r="B418" s="147"/>
      <c r="C418" s="148" t="s">
        <v>691</v>
      </c>
      <c r="D418" s="148" t="s">
        <v>305</v>
      </c>
      <c r="E418" s="149" t="s">
        <v>3890</v>
      </c>
      <c r="F418" s="150" t="s">
        <v>3891</v>
      </c>
      <c r="G418" s="151" t="s">
        <v>411</v>
      </c>
      <c r="H418" s="152">
        <v>4.7779999999999996</v>
      </c>
      <c r="I418" s="153"/>
      <c r="J418" s="154">
        <f>ROUND(I418*H418,2)</f>
        <v>0</v>
      </c>
      <c r="K418" s="150" t="s">
        <v>1</v>
      </c>
      <c r="L418" s="35"/>
      <c r="M418" s="155" t="s">
        <v>1</v>
      </c>
      <c r="N418" s="156" t="s">
        <v>51</v>
      </c>
      <c r="O418" s="60"/>
      <c r="P418" s="157">
        <f>O418*H418</f>
        <v>0</v>
      </c>
      <c r="Q418" s="157">
        <v>2.4289999999999998</v>
      </c>
      <c r="R418" s="157">
        <f>Q418*H418</f>
        <v>11.605761999999999</v>
      </c>
      <c r="S418" s="157">
        <v>0</v>
      </c>
      <c r="T418" s="158">
        <f>S418*H418</f>
        <v>0</v>
      </c>
      <c r="U418" s="34"/>
      <c r="V418" s="34"/>
      <c r="W418" s="34"/>
      <c r="X418" s="34"/>
      <c r="Y418" s="34"/>
      <c r="Z418" s="34"/>
      <c r="AA418" s="34"/>
      <c r="AB418" s="34"/>
      <c r="AC418" s="34"/>
      <c r="AD418" s="34"/>
      <c r="AE418" s="34"/>
      <c r="AR418" s="159" t="s">
        <v>310</v>
      </c>
      <c r="AT418" s="159" t="s">
        <v>305</v>
      </c>
      <c r="AU418" s="159" t="s">
        <v>96</v>
      </c>
      <c r="AY418" s="18" t="s">
        <v>302</v>
      </c>
      <c r="BE418" s="160">
        <f>IF(N418="základní",J418,0)</f>
        <v>0</v>
      </c>
      <c r="BF418" s="160">
        <f>IF(N418="snížená",J418,0)</f>
        <v>0</v>
      </c>
      <c r="BG418" s="160">
        <f>IF(N418="zákl. přenesená",J418,0)</f>
        <v>0</v>
      </c>
      <c r="BH418" s="160">
        <f>IF(N418="sníž. přenesená",J418,0)</f>
        <v>0</v>
      </c>
      <c r="BI418" s="160">
        <f>IF(N418="nulová",J418,0)</f>
        <v>0</v>
      </c>
      <c r="BJ418" s="18" t="s">
        <v>23</v>
      </c>
      <c r="BK418" s="160">
        <f>ROUND(I418*H418,2)</f>
        <v>0</v>
      </c>
      <c r="BL418" s="18" t="s">
        <v>310</v>
      </c>
      <c r="BM418" s="159" t="s">
        <v>3892</v>
      </c>
    </row>
    <row r="419" spans="1:65" s="14" customFormat="1">
      <c r="B419" s="169"/>
      <c r="D419" s="162" t="s">
        <v>312</v>
      </c>
      <c r="E419" s="170" t="s">
        <v>1</v>
      </c>
      <c r="F419" s="171" t="s">
        <v>3893</v>
      </c>
      <c r="H419" s="172">
        <v>0.34799999999999998</v>
      </c>
      <c r="I419" s="173"/>
      <c r="L419" s="169"/>
      <c r="M419" s="174"/>
      <c r="N419" s="175"/>
      <c r="O419" s="175"/>
      <c r="P419" s="175"/>
      <c r="Q419" s="175"/>
      <c r="R419" s="175"/>
      <c r="S419" s="175"/>
      <c r="T419" s="176"/>
      <c r="AT419" s="170" t="s">
        <v>312</v>
      </c>
      <c r="AU419" s="170" t="s">
        <v>96</v>
      </c>
      <c r="AV419" s="14" t="s">
        <v>96</v>
      </c>
      <c r="AW419" s="14" t="s">
        <v>41</v>
      </c>
      <c r="AX419" s="14" t="s">
        <v>86</v>
      </c>
      <c r="AY419" s="170" t="s">
        <v>302</v>
      </c>
    </row>
    <row r="420" spans="1:65" s="14" customFormat="1">
      <c r="B420" s="169"/>
      <c r="D420" s="162" t="s">
        <v>312</v>
      </c>
      <c r="E420" s="170" t="s">
        <v>1</v>
      </c>
      <c r="F420" s="171" t="s">
        <v>3894</v>
      </c>
      <c r="H420" s="172">
        <v>3.4580000000000002</v>
      </c>
      <c r="I420" s="173"/>
      <c r="L420" s="169"/>
      <c r="M420" s="174"/>
      <c r="N420" s="175"/>
      <c r="O420" s="175"/>
      <c r="P420" s="175"/>
      <c r="Q420" s="175"/>
      <c r="R420" s="175"/>
      <c r="S420" s="175"/>
      <c r="T420" s="176"/>
      <c r="AT420" s="170" t="s">
        <v>312</v>
      </c>
      <c r="AU420" s="170" t="s">
        <v>96</v>
      </c>
      <c r="AV420" s="14" t="s">
        <v>96</v>
      </c>
      <c r="AW420" s="14" t="s">
        <v>41</v>
      </c>
      <c r="AX420" s="14" t="s">
        <v>86</v>
      </c>
      <c r="AY420" s="170" t="s">
        <v>302</v>
      </c>
    </row>
    <row r="421" spans="1:65" s="14" customFormat="1">
      <c r="B421" s="169"/>
      <c r="D421" s="162" t="s">
        <v>312</v>
      </c>
      <c r="E421" s="170" t="s">
        <v>1</v>
      </c>
      <c r="F421" s="171" t="s">
        <v>3895</v>
      </c>
      <c r="H421" s="172">
        <v>0.29199999999999998</v>
      </c>
      <c r="I421" s="173"/>
      <c r="L421" s="169"/>
      <c r="M421" s="174"/>
      <c r="N421" s="175"/>
      <c r="O421" s="175"/>
      <c r="P421" s="175"/>
      <c r="Q421" s="175"/>
      <c r="R421" s="175"/>
      <c r="S421" s="175"/>
      <c r="T421" s="176"/>
      <c r="AT421" s="170" t="s">
        <v>312</v>
      </c>
      <c r="AU421" s="170" t="s">
        <v>96</v>
      </c>
      <c r="AV421" s="14" t="s">
        <v>96</v>
      </c>
      <c r="AW421" s="14" t="s">
        <v>41</v>
      </c>
      <c r="AX421" s="14" t="s">
        <v>86</v>
      </c>
      <c r="AY421" s="170" t="s">
        <v>302</v>
      </c>
    </row>
    <row r="422" spans="1:65" s="14" customFormat="1">
      <c r="B422" s="169"/>
      <c r="D422" s="162" t="s">
        <v>312</v>
      </c>
      <c r="E422" s="170" t="s">
        <v>1</v>
      </c>
      <c r="F422" s="171" t="s">
        <v>3896</v>
      </c>
      <c r="H422" s="172">
        <v>0.22800000000000001</v>
      </c>
      <c r="I422" s="173"/>
      <c r="L422" s="169"/>
      <c r="M422" s="174"/>
      <c r="N422" s="175"/>
      <c r="O422" s="175"/>
      <c r="P422" s="175"/>
      <c r="Q422" s="175"/>
      <c r="R422" s="175"/>
      <c r="S422" s="175"/>
      <c r="T422" s="176"/>
      <c r="AT422" s="170" t="s">
        <v>312</v>
      </c>
      <c r="AU422" s="170" t="s">
        <v>96</v>
      </c>
      <c r="AV422" s="14" t="s">
        <v>96</v>
      </c>
      <c r="AW422" s="14" t="s">
        <v>41</v>
      </c>
      <c r="AX422" s="14" t="s">
        <v>86</v>
      </c>
      <c r="AY422" s="170" t="s">
        <v>302</v>
      </c>
    </row>
    <row r="423" spans="1:65" s="14" customFormat="1">
      <c r="B423" s="169"/>
      <c r="D423" s="162" t="s">
        <v>312</v>
      </c>
      <c r="E423" s="170" t="s">
        <v>1</v>
      </c>
      <c r="F423" s="171" t="s">
        <v>3897</v>
      </c>
      <c r="H423" s="172">
        <v>0.159</v>
      </c>
      <c r="I423" s="173"/>
      <c r="L423" s="169"/>
      <c r="M423" s="174"/>
      <c r="N423" s="175"/>
      <c r="O423" s="175"/>
      <c r="P423" s="175"/>
      <c r="Q423" s="175"/>
      <c r="R423" s="175"/>
      <c r="S423" s="175"/>
      <c r="T423" s="176"/>
      <c r="AT423" s="170" t="s">
        <v>312</v>
      </c>
      <c r="AU423" s="170" t="s">
        <v>96</v>
      </c>
      <c r="AV423" s="14" t="s">
        <v>96</v>
      </c>
      <c r="AW423" s="14" t="s">
        <v>41</v>
      </c>
      <c r="AX423" s="14" t="s">
        <v>86</v>
      </c>
      <c r="AY423" s="170" t="s">
        <v>302</v>
      </c>
    </row>
    <row r="424" spans="1:65" s="14" customFormat="1">
      <c r="B424" s="169"/>
      <c r="D424" s="162" t="s">
        <v>312</v>
      </c>
      <c r="E424" s="170" t="s">
        <v>1</v>
      </c>
      <c r="F424" s="171" t="s">
        <v>3898</v>
      </c>
      <c r="H424" s="172">
        <v>0.29299999999999998</v>
      </c>
      <c r="I424" s="173"/>
      <c r="L424" s="169"/>
      <c r="M424" s="174"/>
      <c r="N424" s="175"/>
      <c r="O424" s="175"/>
      <c r="P424" s="175"/>
      <c r="Q424" s="175"/>
      <c r="R424" s="175"/>
      <c r="S424" s="175"/>
      <c r="T424" s="176"/>
      <c r="AT424" s="170" t="s">
        <v>312</v>
      </c>
      <c r="AU424" s="170" t="s">
        <v>96</v>
      </c>
      <c r="AV424" s="14" t="s">
        <v>96</v>
      </c>
      <c r="AW424" s="14" t="s">
        <v>41</v>
      </c>
      <c r="AX424" s="14" t="s">
        <v>86</v>
      </c>
      <c r="AY424" s="170" t="s">
        <v>302</v>
      </c>
    </row>
    <row r="425" spans="1:65" s="15" customFormat="1">
      <c r="B425" s="177"/>
      <c r="D425" s="162" t="s">
        <v>312</v>
      </c>
      <c r="E425" s="178" t="s">
        <v>1</v>
      </c>
      <c r="F425" s="179" t="s">
        <v>324</v>
      </c>
      <c r="H425" s="180">
        <v>4.7779999999999996</v>
      </c>
      <c r="I425" s="181"/>
      <c r="L425" s="177"/>
      <c r="M425" s="182"/>
      <c r="N425" s="183"/>
      <c r="O425" s="183"/>
      <c r="P425" s="183"/>
      <c r="Q425" s="183"/>
      <c r="R425" s="183"/>
      <c r="S425" s="183"/>
      <c r="T425" s="184"/>
      <c r="AT425" s="178" t="s">
        <v>312</v>
      </c>
      <c r="AU425" s="178" t="s">
        <v>96</v>
      </c>
      <c r="AV425" s="15" t="s">
        <v>310</v>
      </c>
      <c r="AW425" s="15" t="s">
        <v>41</v>
      </c>
      <c r="AX425" s="15" t="s">
        <v>23</v>
      </c>
      <c r="AY425" s="178" t="s">
        <v>302</v>
      </c>
    </row>
    <row r="426" spans="1:65" s="2" customFormat="1" ht="16.5" customHeight="1">
      <c r="A426" s="34"/>
      <c r="B426" s="147"/>
      <c r="C426" s="148" t="s">
        <v>696</v>
      </c>
      <c r="D426" s="148" t="s">
        <v>305</v>
      </c>
      <c r="E426" s="149" t="s">
        <v>1481</v>
      </c>
      <c r="F426" s="150" t="s">
        <v>1482</v>
      </c>
      <c r="G426" s="151" t="s">
        <v>308</v>
      </c>
      <c r="H426" s="152">
        <v>27.35</v>
      </c>
      <c r="I426" s="153"/>
      <c r="J426" s="154">
        <f>ROUND(I426*H426,2)</f>
        <v>0</v>
      </c>
      <c r="K426" s="150" t="s">
        <v>309</v>
      </c>
      <c r="L426" s="35"/>
      <c r="M426" s="155" t="s">
        <v>1</v>
      </c>
      <c r="N426" s="156" t="s">
        <v>51</v>
      </c>
      <c r="O426" s="60"/>
      <c r="P426" s="157">
        <f>O426*H426</f>
        <v>0</v>
      </c>
      <c r="Q426" s="157">
        <v>6.3899999999999998E-3</v>
      </c>
      <c r="R426" s="157">
        <f>Q426*H426</f>
        <v>0.17476649999999999</v>
      </c>
      <c r="S426" s="157">
        <v>0</v>
      </c>
      <c r="T426" s="158">
        <f>S426*H426</f>
        <v>0</v>
      </c>
      <c r="U426" s="34"/>
      <c r="V426" s="34"/>
      <c r="W426" s="34"/>
      <c r="X426" s="34"/>
      <c r="Y426" s="34"/>
      <c r="Z426" s="34"/>
      <c r="AA426" s="34"/>
      <c r="AB426" s="34"/>
      <c r="AC426" s="34"/>
      <c r="AD426" s="34"/>
      <c r="AE426" s="34"/>
      <c r="AR426" s="159" t="s">
        <v>310</v>
      </c>
      <c r="AT426" s="159" t="s">
        <v>305</v>
      </c>
      <c r="AU426" s="159" t="s">
        <v>96</v>
      </c>
      <c r="AY426" s="18" t="s">
        <v>302</v>
      </c>
      <c r="BE426" s="160">
        <f>IF(N426="základní",J426,0)</f>
        <v>0</v>
      </c>
      <c r="BF426" s="160">
        <f>IF(N426="snížená",J426,0)</f>
        <v>0</v>
      </c>
      <c r="BG426" s="160">
        <f>IF(N426="zákl. přenesená",J426,0)</f>
        <v>0</v>
      </c>
      <c r="BH426" s="160">
        <f>IF(N426="sníž. přenesená",J426,0)</f>
        <v>0</v>
      </c>
      <c r="BI426" s="160">
        <f>IF(N426="nulová",J426,0)</f>
        <v>0</v>
      </c>
      <c r="BJ426" s="18" t="s">
        <v>23</v>
      </c>
      <c r="BK426" s="160">
        <f>ROUND(I426*H426,2)</f>
        <v>0</v>
      </c>
      <c r="BL426" s="18" t="s">
        <v>310</v>
      </c>
      <c r="BM426" s="159" t="s">
        <v>3899</v>
      </c>
    </row>
    <row r="427" spans="1:65" s="14" customFormat="1">
      <c r="B427" s="169"/>
      <c r="D427" s="162" t="s">
        <v>312</v>
      </c>
      <c r="E427" s="170" t="s">
        <v>1</v>
      </c>
      <c r="F427" s="171" t="s">
        <v>3900</v>
      </c>
      <c r="H427" s="172">
        <v>2.3199999999999998</v>
      </c>
      <c r="I427" s="173"/>
      <c r="L427" s="169"/>
      <c r="M427" s="174"/>
      <c r="N427" s="175"/>
      <c r="O427" s="175"/>
      <c r="P427" s="175"/>
      <c r="Q427" s="175"/>
      <c r="R427" s="175"/>
      <c r="S427" s="175"/>
      <c r="T427" s="176"/>
      <c r="AT427" s="170" t="s">
        <v>312</v>
      </c>
      <c r="AU427" s="170" t="s">
        <v>96</v>
      </c>
      <c r="AV427" s="14" t="s">
        <v>96</v>
      </c>
      <c r="AW427" s="14" t="s">
        <v>41</v>
      </c>
      <c r="AX427" s="14" t="s">
        <v>86</v>
      </c>
      <c r="AY427" s="170" t="s">
        <v>302</v>
      </c>
    </row>
    <row r="428" spans="1:65" s="14" customFormat="1">
      <c r="B428" s="169"/>
      <c r="D428" s="162" t="s">
        <v>312</v>
      </c>
      <c r="E428" s="170" t="s">
        <v>1</v>
      </c>
      <c r="F428" s="171" t="s">
        <v>3901</v>
      </c>
      <c r="H428" s="172">
        <v>17.48</v>
      </c>
      <c r="I428" s="173"/>
      <c r="L428" s="169"/>
      <c r="M428" s="174"/>
      <c r="N428" s="175"/>
      <c r="O428" s="175"/>
      <c r="P428" s="175"/>
      <c r="Q428" s="175"/>
      <c r="R428" s="175"/>
      <c r="S428" s="175"/>
      <c r="T428" s="176"/>
      <c r="AT428" s="170" t="s">
        <v>312</v>
      </c>
      <c r="AU428" s="170" t="s">
        <v>96</v>
      </c>
      <c r="AV428" s="14" t="s">
        <v>96</v>
      </c>
      <c r="AW428" s="14" t="s">
        <v>41</v>
      </c>
      <c r="AX428" s="14" t="s">
        <v>86</v>
      </c>
      <c r="AY428" s="170" t="s">
        <v>302</v>
      </c>
    </row>
    <row r="429" spans="1:65" s="14" customFormat="1">
      <c r="B429" s="169"/>
      <c r="D429" s="162" t="s">
        <v>312</v>
      </c>
      <c r="E429" s="170" t="s">
        <v>1</v>
      </c>
      <c r="F429" s="171" t="s">
        <v>3902</v>
      </c>
      <c r="H429" s="172">
        <v>1.2</v>
      </c>
      <c r="I429" s="173"/>
      <c r="L429" s="169"/>
      <c r="M429" s="174"/>
      <c r="N429" s="175"/>
      <c r="O429" s="175"/>
      <c r="P429" s="175"/>
      <c r="Q429" s="175"/>
      <c r="R429" s="175"/>
      <c r="S429" s="175"/>
      <c r="T429" s="176"/>
      <c r="AT429" s="170" t="s">
        <v>312</v>
      </c>
      <c r="AU429" s="170" t="s">
        <v>96</v>
      </c>
      <c r="AV429" s="14" t="s">
        <v>96</v>
      </c>
      <c r="AW429" s="14" t="s">
        <v>41</v>
      </c>
      <c r="AX429" s="14" t="s">
        <v>86</v>
      </c>
      <c r="AY429" s="170" t="s">
        <v>302</v>
      </c>
    </row>
    <row r="430" spans="1:65" s="14" customFormat="1">
      <c r="B430" s="169"/>
      <c r="D430" s="162" t="s">
        <v>312</v>
      </c>
      <c r="E430" s="170" t="s">
        <v>1</v>
      </c>
      <c r="F430" s="171" t="s">
        <v>3903</v>
      </c>
      <c r="H430" s="172">
        <v>1.23</v>
      </c>
      <c r="I430" s="173"/>
      <c r="L430" s="169"/>
      <c r="M430" s="174"/>
      <c r="N430" s="175"/>
      <c r="O430" s="175"/>
      <c r="P430" s="175"/>
      <c r="Q430" s="175"/>
      <c r="R430" s="175"/>
      <c r="S430" s="175"/>
      <c r="T430" s="176"/>
      <c r="AT430" s="170" t="s">
        <v>312</v>
      </c>
      <c r="AU430" s="170" t="s">
        <v>96</v>
      </c>
      <c r="AV430" s="14" t="s">
        <v>96</v>
      </c>
      <c r="AW430" s="14" t="s">
        <v>41</v>
      </c>
      <c r="AX430" s="14" t="s">
        <v>86</v>
      </c>
      <c r="AY430" s="170" t="s">
        <v>302</v>
      </c>
    </row>
    <row r="431" spans="1:65" s="14" customFormat="1">
      <c r="B431" s="169"/>
      <c r="D431" s="162" t="s">
        <v>312</v>
      </c>
      <c r="E431" s="170" t="s">
        <v>1</v>
      </c>
      <c r="F431" s="171" t="s">
        <v>3904</v>
      </c>
      <c r="H431" s="172">
        <v>1.92</v>
      </c>
      <c r="I431" s="173"/>
      <c r="L431" s="169"/>
      <c r="M431" s="174"/>
      <c r="N431" s="175"/>
      <c r="O431" s="175"/>
      <c r="P431" s="175"/>
      <c r="Q431" s="175"/>
      <c r="R431" s="175"/>
      <c r="S431" s="175"/>
      <c r="T431" s="176"/>
      <c r="AT431" s="170" t="s">
        <v>312</v>
      </c>
      <c r="AU431" s="170" t="s">
        <v>96</v>
      </c>
      <c r="AV431" s="14" t="s">
        <v>96</v>
      </c>
      <c r="AW431" s="14" t="s">
        <v>41</v>
      </c>
      <c r="AX431" s="14" t="s">
        <v>86</v>
      </c>
      <c r="AY431" s="170" t="s">
        <v>302</v>
      </c>
    </row>
    <row r="432" spans="1:65" s="14" customFormat="1">
      <c r="B432" s="169"/>
      <c r="D432" s="162" t="s">
        <v>312</v>
      </c>
      <c r="E432" s="170" t="s">
        <v>1</v>
      </c>
      <c r="F432" s="171" t="s">
        <v>3905</v>
      </c>
      <c r="H432" s="172">
        <v>3.2</v>
      </c>
      <c r="I432" s="173"/>
      <c r="L432" s="169"/>
      <c r="M432" s="174"/>
      <c r="N432" s="175"/>
      <c r="O432" s="175"/>
      <c r="P432" s="175"/>
      <c r="Q432" s="175"/>
      <c r="R432" s="175"/>
      <c r="S432" s="175"/>
      <c r="T432" s="176"/>
      <c r="AT432" s="170" t="s">
        <v>312</v>
      </c>
      <c r="AU432" s="170" t="s">
        <v>96</v>
      </c>
      <c r="AV432" s="14" t="s">
        <v>96</v>
      </c>
      <c r="AW432" s="14" t="s">
        <v>41</v>
      </c>
      <c r="AX432" s="14" t="s">
        <v>86</v>
      </c>
      <c r="AY432" s="170" t="s">
        <v>302</v>
      </c>
    </row>
    <row r="433" spans="1:65" s="15" customFormat="1">
      <c r="B433" s="177"/>
      <c r="D433" s="162" t="s">
        <v>312</v>
      </c>
      <c r="E433" s="178" t="s">
        <v>1</v>
      </c>
      <c r="F433" s="179" t="s">
        <v>324</v>
      </c>
      <c r="H433" s="180">
        <v>27.35</v>
      </c>
      <c r="I433" s="181"/>
      <c r="L433" s="177"/>
      <c r="M433" s="182"/>
      <c r="N433" s="183"/>
      <c r="O433" s="183"/>
      <c r="P433" s="183"/>
      <c r="Q433" s="183"/>
      <c r="R433" s="183"/>
      <c r="S433" s="183"/>
      <c r="T433" s="184"/>
      <c r="AT433" s="178" t="s">
        <v>312</v>
      </c>
      <c r="AU433" s="178" t="s">
        <v>96</v>
      </c>
      <c r="AV433" s="15" t="s">
        <v>310</v>
      </c>
      <c r="AW433" s="15" t="s">
        <v>41</v>
      </c>
      <c r="AX433" s="15" t="s">
        <v>23</v>
      </c>
      <c r="AY433" s="178" t="s">
        <v>302</v>
      </c>
    </row>
    <row r="434" spans="1:65" s="2" customFormat="1" ht="16.5" customHeight="1">
      <c r="A434" s="34"/>
      <c r="B434" s="147"/>
      <c r="C434" s="148" t="s">
        <v>700</v>
      </c>
      <c r="D434" s="148" t="s">
        <v>305</v>
      </c>
      <c r="E434" s="149" t="s">
        <v>3906</v>
      </c>
      <c r="F434" s="150" t="s">
        <v>3907</v>
      </c>
      <c r="G434" s="151" t="s">
        <v>332</v>
      </c>
      <c r="H434" s="152">
        <v>5.0000000000000001E-3</v>
      </c>
      <c r="I434" s="153"/>
      <c r="J434" s="154">
        <f>ROUND(I434*H434,2)</f>
        <v>0</v>
      </c>
      <c r="K434" s="150" t="s">
        <v>309</v>
      </c>
      <c r="L434" s="35"/>
      <c r="M434" s="155" t="s">
        <v>1</v>
      </c>
      <c r="N434" s="156" t="s">
        <v>51</v>
      </c>
      <c r="O434" s="60"/>
      <c r="P434" s="157">
        <f>O434*H434</f>
        <v>0</v>
      </c>
      <c r="Q434" s="157">
        <v>1.06277</v>
      </c>
      <c r="R434" s="157">
        <f>Q434*H434</f>
        <v>5.3138500000000002E-3</v>
      </c>
      <c r="S434" s="157">
        <v>0</v>
      </c>
      <c r="T434" s="158">
        <f>S434*H434</f>
        <v>0</v>
      </c>
      <c r="U434" s="34"/>
      <c r="V434" s="34"/>
      <c r="W434" s="34"/>
      <c r="X434" s="34"/>
      <c r="Y434" s="34"/>
      <c r="Z434" s="34"/>
      <c r="AA434" s="34"/>
      <c r="AB434" s="34"/>
      <c r="AC434" s="34"/>
      <c r="AD434" s="34"/>
      <c r="AE434" s="34"/>
      <c r="AR434" s="159" t="s">
        <v>310</v>
      </c>
      <c r="AT434" s="159" t="s">
        <v>305</v>
      </c>
      <c r="AU434" s="159" t="s">
        <v>96</v>
      </c>
      <c r="AY434" s="18" t="s">
        <v>302</v>
      </c>
      <c r="BE434" s="160">
        <f>IF(N434="základní",J434,0)</f>
        <v>0</v>
      </c>
      <c r="BF434" s="160">
        <f>IF(N434="snížená",J434,0)</f>
        <v>0</v>
      </c>
      <c r="BG434" s="160">
        <f>IF(N434="zákl. přenesená",J434,0)</f>
        <v>0</v>
      </c>
      <c r="BH434" s="160">
        <f>IF(N434="sníž. přenesená",J434,0)</f>
        <v>0</v>
      </c>
      <c r="BI434" s="160">
        <f>IF(N434="nulová",J434,0)</f>
        <v>0</v>
      </c>
      <c r="BJ434" s="18" t="s">
        <v>23</v>
      </c>
      <c r="BK434" s="160">
        <f>ROUND(I434*H434,2)</f>
        <v>0</v>
      </c>
      <c r="BL434" s="18" t="s">
        <v>310</v>
      </c>
      <c r="BM434" s="159" t="s">
        <v>3908</v>
      </c>
    </row>
    <row r="435" spans="1:65" s="13" customFormat="1">
      <c r="B435" s="161"/>
      <c r="D435" s="162" t="s">
        <v>312</v>
      </c>
      <c r="E435" s="163" t="s">
        <v>1</v>
      </c>
      <c r="F435" s="164" t="s">
        <v>3909</v>
      </c>
      <c r="H435" s="163" t="s">
        <v>1</v>
      </c>
      <c r="I435" s="165"/>
      <c r="L435" s="161"/>
      <c r="M435" s="166"/>
      <c r="N435" s="167"/>
      <c r="O435" s="167"/>
      <c r="P435" s="167"/>
      <c r="Q435" s="167"/>
      <c r="R435" s="167"/>
      <c r="S435" s="167"/>
      <c r="T435" s="168"/>
      <c r="AT435" s="163" t="s">
        <v>312</v>
      </c>
      <c r="AU435" s="163" t="s">
        <v>96</v>
      </c>
      <c r="AV435" s="13" t="s">
        <v>23</v>
      </c>
      <c r="AW435" s="13" t="s">
        <v>41</v>
      </c>
      <c r="AX435" s="13" t="s">
        <v>86</v>
      </c>
      <c r="AY435" s="163" t="s">
        <v>302</v>
      </c>
    </row>
    <row r="436" spans="1:65" s="14" customFormat="1">
      <c r="B436" s="169"/>
      <c r="D436" s="162" t="s">
        <v>312</v>
      </c>
      <c r="E436" s="170" t="s">
        <v>1</v>
      </c>
      <c r="F436" s="171" t="s">
        <v>3910</v>
      </c>
      <c r="H436" s="172">
        <v>2E-3</v>
      </c>
      <c r="I436" s="173"/>
      <c r="L436" s="169"/>
      <c r="M436" s="174"/>
      <c r="N436" s="175"/>
      <c r="O436" s="175"/>
      <c r="P436" s="175"/>
      <c r="Q436" s="175"/>
      <c r="R436" s="175"/>
      <c r="S436" s="175"/>
      <c r="T436" s="176"/>
      <c r="AT436" s="170" t="s">
        <v>312</v>
      </c>
      <c r="AU436" s="170" t="s">
        <v>96</v>
      </c>
      <c r="AV436" s="14" t="s">
        <v>96</v>
      </c>
      <c r="AW436" s="14" t="s">
        <v>41</v>
      </c>
      <c r="AX436" s="14" t="s">
        <v>86</v>
      </c>
      <c r="AY436" s="170" t="s">
        <v>302</v>
      </c>
    </row>
    <row r="437" spans="1:65" s="14" customFormat="1">
      <c r="B437" s="169"/>
      <c r="D437" s="162" t="s">
        <v>312</v>
      </c>
      <c r="E437" s="170" t="s">
        <v>1</v>
      </c>
      <c r="F437" s="171" t="s">
        <v>3911</v>
      </c>
      <c r="H437" s="172">
        <v>3.0000000000000001E-3</v>
      </c>
      <c r="I437" s="173"/>
      <c r="L437" s="169"/>
      <c r="M437" s="174"/>
      <c r="N437" s="175"/>
      <c r="O437" s="175"/>
      <c r="P437" s="175"/>
      <c r="Q437" s="175"/>
      <c r="R437" s="175"/>
      <c r="S437" s="175"/>
      <c r="T437" s="176"/>
      <c r="AT437" s="170" t="s">
        <v>312</v>
      </c>
      <c r="AU437" s="170" t="s">
        <v>96</v>
      </c>
      <c r="AV437" s="14" t="s">
        <v>96</v>
      </c>
      <c r="AW437" s="14" t="s">
        <v>41</v>
      </c>
      <c r="AX437" s="14" t="s">
        <v>86</v>
      </c>
      <c r="AY437" s="170" t="s">
        <v>302</v>
      </c>
    </row>
    <row r="438" spans="1:65" s="15" customFormat="1">
      <c r="B438" s="177"/>
      <c r="D438" s="162" t="s">
        <v>312</v>
      </c>
      <c r="E438" s="178" t="s">
        <v>1</v>
      </c>
      <c r="F438" s="179" t="s">
        <v>324</v>
      </c>
      <c r="H438" s="180">
        <v>5.0000000000000001E-3</v>
      </c>
      <c r="I438" s="181"/>
      <c r="L438" s="177"/>
      <c r="M438" s="182"/>
      <c r="N438" s="183"/>
      <c r="O438" s="183"/>
      <c r="P438" s="183"/>
      <c r="Q438" s="183"/>
      <c r="R438" s="183"/>
      <c r="S438" s="183"/>
      <c r="T438" s="184"/>
      <c r="AT438" s="178" t="s">
        <v>312</v>
      </c>
      <c r="AU438" s="178" t="s">
        <v>96</v>
      </c>
      <c r="AV438" s="15" t="s">
        <v>310</v>
      </c>
      <c r="AW438" s="15" t="s">
        <v>41</v>
      </c>
      <c r="AX438" s="15" t="s">
        <v>23</v>
      </c>
      <c r="AY438" s="178" t="s">
        <v>302</v>
      </c>
    </row>
    <row r="439" spans="1:65" s="12" customFormat="1" ht="22.9" customHeight="1">
      <c r="B439" s="134"/>
      <c r="D439" s="135" t="s">
        <v>85</v>
      </c>
      <c r="E439" s="145" t="s">
        <v>329</v>
      </c>
      <c r="F439" s="145" t="s">
        <v>1485</v>
      </c>
      <c r="I439" s="137"/>
      <c r="J439" s="146">
        <f>BK439</f>
        <v>0</v>
      </c>
      <c r="L439" s="134"/>
      <c r="M439" s="139"/>
      <c r="N439" s="140"/>
      <c r="O439" s="140"/>
      <c r="P439" s="141">
        <f>SUM(P440:P452)</f>
        <v>0</v>
      </c>
      <c r="Q439" s="140"/>
      <c r="R439" s="141">
        <f>SUM(R440:R452)</f>
        <v>0</v>
      </c>
      <c r="S439" s="140"/>
      <c r="T439" s="142">
        <f>SUM(T440:T452)</f>
        <v>0</v>
      </c>
      <c r="AR439" s="135" t="s">
        <v>23</v>
      </c>
      <c r="AT439" s="143" t="s">
        <v>85</v>
      </c>
      <c r="AU439" s="143" t="s">
        <v>23</v>
      </c>
      <c r="AY439" s="135" t="s">
        <v>302</v>
      </c>
      <c r="BK439" s="144">
        <f>SUM(BK440:BK452)</f>
        <v>0</v>
      </c>
    </row>
    <row r="440" spans="1:65" s="2" customFormat="1" ht="16.5" customHeight="1">
      <c r="A440" s="34"/>
      <c r="B440" s="147"/>
      <c r="C440" s="148" t="s">
        <v>705</v>
      </c>
      <c r="D440" s="148" t="s">
        <v>305</v>
      </c>
      <c r="E440" s="149" t="s">
        <v>1487</v>
      </c>
      <c r="F440" s="150" t="s">
        <v>1488</v>
      </c>
      <c r="G440" s="151" t="s">
        <v>308</v>
      </c>
      <c r="H440" s="152">
        <v>459.31</v>
      </c>
      <c r="I440" s="153"/>
      <c r="J440" s="154">
        <f>ROUND(I440*H440,2)</f>
        <v>0</v>
      </c>
      <c r="K440" s="150" t="s">
        <v>309</v>
      </c>
      <c r="L440" s="35"/>
      <c r="M440" s="155" t="s">
        <v>1</v>
      </c>
      <c r="N440" s="156" t="s">
        <v>51</v>
      </c>
      <c r="O440" s="60"/>
      <c r="P440" s="157">
        <f>O440*H440</f>
        <v>0</v>
      </c>
      <c r="Q440" s="157">
        <v>0</v>
      </c>
      <c r="R440" s="157">
        <f>Q440*H440</f>
        <v>0</v>
      </c>
      <c r="S440" s="157">
        <v>0</v>
      </c>
      <c r="T440" s="158">
        <f>S440*H440</f>
        <v>0</v>
      </c>
      <c r="U440" s="34"/>
      <c r="V440" s="34"/>
      <c r="W440" s="34"/>
      <c r="X440" s="34"/>
      <c r="Y440" s="34"/>
      <c r="Z440" s="34"/>
      <c r="AA440" s="34"/>
      <c r="AB440" s="34"/>
      <c r="AC440" s="34"/>
      <c r="AD440" s="34"/>
      <c r="AE440" s="34"/>
      <c r="AR440" s="159" t="s">
        <v>310</v>
      </c>
      <c r="AT440" s="159" t="s">
        <v>305</v>
      </c>
      <c r="AU440" s="159" t="s">
        <v>96</v>
      </c>
      <c r="AY440" s="18" t="s">
        <v>302</v>
      </c>
      <c r="BE440" s="160">
        <f>IF(N440="základní",J440,0)</f>
        <v>0</v>
      </c>
      <c r="BF440" s="160">
        <f>IF(N440="snížená",J440,0)</f>
        <v>0</v>
      </c>
      <c r="BG440" s="160">
        <f>IF(N440="zákl. přenesená",J440,0)</f>
        <v>0</v>
      </c>
      <c r="BH440" s="160">
        <f>IF(N440="sníž. přenesená",J440,0)</f>
        <v>0</v>
      </c>
      <c r="BI440" s="160">
        <f>IF(N440="nulová",J440,0)</f>
        <v>0</v>
      </c>
      <c r="BJ440" s="18" t="s">
        <v>23</v>
      </c>
      <c r="BK440" s="160">
        <f>ROUND(I440*H440,2)</f>
        <v>0</v>
      </c>
      <c r="BL440" s="18" t="s">
        <v>310</v>
      </c>
      <c r="BM440" s="159" t="s">
        <v>3912</v>
      </c>
    </row>
    <row r="441" spans="1:65" s="13" customFormat="1">
      <c r="B441" s="161"/>
      <c r="D441" s="162" t="s">
        <v>312</v>
      </c>
      <c r="E441" s="163" t="s">
        <v>1</v>
      </c>
      <c r="F441" s="164" t="s">
        <v>1490</v>
      </c>
      <c r="H441" s="163" t="s">
        <v>1</v>
      </c>
      <c r="I441" s="165"/>
      <c r="L441" s="161"/>
      <c r="M441" s="166"/>
      <c r="N441" s="167"/>
      <c r="O441" s="167"/>
      <c r="P441" s="167"/>
      <c r="Q441" s="167"/>
      <c r="R441" s="167"/>
      <c r="S441" s="167"/>
      <c r="T441" s="168"/>
      <c r="AT441" s="163" t="s">
        <v>312</v>
      </c>
      <c r="AU441" s="163" t="s">
        <v>96</v>
      </c>
      <c r="AV441" s="13" t="s">
        <v>23</v>
      </c>
      <c r="AW441" s="13" t="s">
        <v>41</v>
      </c>
      <c r="AX441" s="13" t="s">
        <v>86</v>
      </c>
      <c r="AY441" s="163" t="s">
        <v>302</v>
      </c>
    </row>
    <row r="442" spans="1:65" s="14" customFormat="1">
      <c r="B442" s="169"/>
      <c r="D442" s="162" t="s">
        <v>312</v>
      </c>
      <c r="E442" s="170" t="s">
        <v>1</v>
      </c>
      <c r="F442" s="171" t="s">
        <v>117</v>
      </c>
      <c r="H442" s="172">
        <v>127.16</v>
      </c>
      <c r="I442" s="173"/>
      <c r="L442" s="169"/>
      <c r="M442" s="174"/>
      <c r="N442" s="175"/>
      <c r="O442" s="175"/>
      <c r="P442" s="175"/>
      <c r="Q442" s="175"/>
      <c r="R442" s="175"/>
      <c r="S442" s="175"/>
      <c r="T442" s="176"/>
      <c r="AT442" s="170" t="s">
        <v>312</v>
      </c>
      <c r="AU442" s="170" t="s">
        <v>96</v>
      </c>
      <c r="AV442" s="14" t="s">
        <v>96</v>
      </c>
      <c r="AW442" s="14" t="s">
        <v>41</v>
      </c>
      <c r="AX442" s="14" t="s">
        <v>86</v>
      </c>
      <c r="AY442" s="170" t="s">
        <v>302</v>
      </c>
    </row>
    <row r="443" spans="1:65" s="14" customFormat="1">
      <c r="B443" s="169"/>
      <c r="D443" s="162" t="s">
        <v>312</v>
      </c>
      <c r="E443" s="170" t="s">
        <v>1</v>
      </c>
      <c r="F443" s="171" t="s">
        <v>2214</v>
      </c>
      <c r="H443" s="172">
        <v>129.09</v>
      </c>
      <c r="I443" s="173"/>
      <c r="L443" s="169"/>
      <c r="M443" s="174"/>
      <c r="N443" s="175"/>
      <c r="O443" s="175"/>
      <c r="P443" s="175"/>
      <c r="Q443" s="175"/>
      <c r="R443" s="175"/>
      <c r="S443" s="175"/>
      <c r="T443" s="176"/>
      <c r="AT443" s="170" t="s">
        <v>312</v>
      </c>
      <c r="AU443" s="170" t="s">
        <v>96</v>
      </c>
      <c r="AV443" s="14" t="s">
        <v>96</v>
      </c>
      <c r="AW443" s="14" t="s">
        <v>41</v>
      </c>
      <c r="AX443" s="14" t="s">
        <v>86</v>
      </c>
      <c r="AY443" s="170" t="s">
        <v>302</v>
      </c>
    </row>
    <row r="444" spans="1:65" s="14" customFormat="1">
      <c r="B444" s="169"/>
      <c r="D444" s="162" t="s">
        <v>312</v>
      </c>
      <c r="E444" s="170" t="s">
        <v>1</v>
      </c>
      <c r="F444" s="171" t="s">
        <v>119</v>
      </c>
      <c r="H444" s="172">
        <v>115.56</v>
      </c>
      <c r="I444" s="173"/>
      <c r="L444" s="169"/>
      <c r="M444" s="174"/>
      <c r="N444" s="175"/>
      <c r="O444" s="175"/>
      <c r="P444" s="175"/>
      <c r="Q444" s="175"/>
      <c r="R444" s="175"/>
      <c r="S444" s="175"/>
      <c r="T444" s="176"/>
      <c r="AT444" s="170" t="s">
        <v>312</v>
      </c>
      <c r="AU444" s="170" t="s">
        <v>96</v>
      </c>
      <c r="AV444" s="14" t="s">
        <v>96</v>
      </c>
      <c r="AW444" s="14" t="s">
        <v>41</v>
      </c>
      <c r="AX444" s="14" t="s">
        <v>86</v>
      </c>
      <c r="AY444" s="170" t="s">
        <v>302</v>
      </c>
    </row>
    <row r="445" spans="1:65" s="14" customFormat="1">
      <c r="B445" s="169"/>
      <c r="D445" s="162" t="s">
        <v>312</v>
      </c>
      <c r="E445" s="170" t="s">
        <v>1</v>
      </c>
      <c r="F445" s="171" t="s">
        <v>122</v>
      </c>
      <c r="H445" s="172">
        <v>51.24</v>
      </c>
      <c r="I445" s="173"/>
      <c r="L445" s="169"/>
      <c r="M445" s="174"/>
      <c r="N445" s="175"/>
      <c r="O445" s="175"/>
      <c r="P445" s="175"/>
      <c r="Q445" s="175"/>
      <c r="R445" s="175"/>
      <c r="S445" s="175"/>
      <c r="T445" s="176"/>
      <c r="AT445" s="170" t="s">
        <v>312</v>
      </c>
      <c r="AU445" s="170" t="s">
        <v>96</v>
      </c>
      <c r="AV445" s="14" t="s">
        <v>96</v>
      </c>
      <c r="AW445" s="14" t="s">
        <v>41</v>
      </c>
      <c r="AX445" s="14" t="s">
        <v>86</v>
      </c>
      <c r="AY445" s="170" t="s">
        <v>302</v>
      </c>
    </row>
    <row r="446" spans="1:65" s="14" customFormat="1">
      <c r="B446" s="169"/>
      <c r="D446" s="162" t="s">
        <v>312</v>
      </c>
      <c r="E446" s="170" t="s">
        <v>1</v>
      </c>
      <c r="F446" s="171" t="s">
        <v>124</v>
      </c>
      <c r="H446" s="172">
        <v>25.22</v>
      </c>
      <c r="I446" s="173"/>
      <c r="L446" s="169"/>
      <c r="M446" s="174"/>
      <c r="N446" s="175"/>
      <c r="O446" s="175"/>
      <c r="P446" s="175"/>
      <c r="Q446" s="175"/>
      <c r="R446" s="175"/>
      <c r="S446" s="175"/>
      <c r="T446" s="176"/>
      <c r="AT446" s="170" t="s">
        <v>312</v>
      </c>
      <c r="AU446" s="170" t="s">
        <v>96</v>
      </c>
      <c r="AV446" s="14" t="s">
        <v>96</v>
      </c>
      <c r="AW446" s="14" t="s">
        <v>41</v>
      </c>
      <c r="AX446" s="14" t="s">
        <v>86</v>
      </c>
      <c r="AY446" s="170" t="s">
        <v>302</v>
      </c>
    </row>
    <row r="447" spans="1:65" s="14" customFormat="1">
      <c r="B447" s="169"/>
      <c r="D447" s="162" t="s">
        <v>312</v>
      </c>
      <c r="E447" s="170" t="s">
        <v>1</v>
      </c>
      <c r="F447" s="171" t="s">
        <v>126</v>
      </c>
      <c r="H447" s="172">
        <v>11.04</v>
      </c>
      <c r="I447" s="173"/>
      <c r="L447" s="169"/>
      <c r="M447" s="174"/>
      <c r="N447" s="175"/>
      <c r="O447" s="175"/>
      <c r="P447" s="175"/>
      <c r="Q447" s="175"/>
      <c r="R447" s="175"/>
      <c r="S447" s="175"/>
      <c r="T447" s="176"/>
      <c r="AT447" s="170" t="s">
        <v>312</v>
      </c>
      <c r="AU447" s="170" t="s">
        <v>96</v>
      </c>
      <c r="AV447" s="14" t="s">
        <v>96</v>
      </c>
      <c r="AW447" s="14" t="s">
        <v>41</v>
      </c>
      <c r="AX447" s="14" t="s">
        <v>86</v>
      </c>
      <c r="AY447" s="170" t="s">
        <v>302</v>
      </c>
    </row>
    <row r="448" spans="1:65" s="15" customFormat="1">
      <c r="B448" s="177"/>
      <c r="D448" s="162" t="s">
        <v>312</v>
      </c>
      <c r="E448" s="178" t="s">
        <v>193</v>
      </c>
      <c r="F448" s="179" t="s">
        <v>324</v>
      </c>
      <c r="H448" s="180">
        <v>459.31</v>
      </c>
      <c r="I448" s="181"/>
      <c r="L448" s="177"/>
      <c r="M448" s="182"/>
      <c r="N448" s="183"/>
      <c r="O448" s="183"/>
      <c r="P448" s="183"/>
      <c r="Q448" s="183"/>
      <c r="R448" s="183"/>
      <c r="S448" s="183"/>
      <c r="T448" s="184"/>
      <c r="AT448" s="178" t="s">
        <v>312</v>
      </c>
      <c r="AU448" s="178" t="s">
        <v>96</v>
      </c>
      <c r="AV448" s="15" t="s">
        <v>310</v>
      </c>
      <c r="AW448" s="15" t="s">
        <v>41</v>
      </c>
      <c r="AX448" s="15" t="s">
        <v>23</v>
      </c>
      <c r="AY448" s="178" t="s">
        <v>302</v>
      </c>
    </row>
    <row r="449" spans="1:65" s="2" customFormat="1" ht="16.5" customHeight="1">
      <c r="A449" s="34"/>
      <c r="B449" s="147"/>
      <c r="C449" s="148" t="s">
        <v>710</v>
      </c>
      <c r="D449" s="148" t="s">
        <v>305</v>
      </c>
      <c r="E449" s="149" t="s">
        <v>1410</v>
      </c>
      <c r="F449" s="150" t="s">
        <v>1411</v>
      </c>
      <c r="G449" s="151" t="s">
        <v>411</v>
      </c>
      <c r="H449" s="152">
        <v>45.930999999999997</v>
      </c>
      <c r="I449" s="153"/>
      <c r="J449" s="154">
        <f>ROUND(I449*H449,2)</f>
        <v>0</v>
      </c>
      <c r="K449" s="150" t="s">
        <v>309</v>
      </c>
      <c r="L449" s="35"/>
      <c r="M449" s="155" t="s">
        <v>1</v>
      </c>
      <c r="N449" s="156" t="s">
        <v>51</v>
      </c>
      <c r="O449" s="60"/>
      <c r="P449" s="157">
        <f>O449*H449</f>
        <v>0</v>
      </c>
      <c r="Q449" s="157">
        <v>0</v>
      </c>
      <c r="R449" s="157">
        <f>Q449*H449</f>
        <v>0</v>
      </c>
      <c r="S449" s="157">
        <v>0</v>
      </c>
      <c r="T449" s="158">
        <f>S449*H449</f>
        <v>0</v>
      </c>
      <c r="U449" s="34"/>
      <c r="V449" s="34"/>
      <c r="W449" s="34"/>
      <c r="X449" s="34"/>
      <c r="Y449" s="34"/>
      <c r="Z449" s="34"/>
      <c r="AA449" s="34"/>
      <c r="AB449" s="34"/>
      <c r="AC449" s="34"/>
      <c r="AD449" s="34"/>
      <c r="AE449" s="34"/>
      <c r="AR449" s="159" t="s">
        <v>310</v>
      </c>
      <c r="AT449" s="159" t="s">
        <v>305</v>
      </c>
      <c r="AU449" s="159" t="s">
        <v>96</v>
      </c>
      <c r="AY449" s="18" t="s">
        <v>302</v>
      </c>
      <c r="BE449" s="160">
        <f>IF(N449="základní",J449,0)</f>
        <v>0</v>
      </c>
      <c r="BF449" s="160">
        <f>IF(N449="snížená",J449,0)</f>
        <v>0</v>
      </c>
      <c r="BG449" s="160">
        <f>IF(N449="zákl. přenesená",J449,0)</f>
        <v>0</v>
      </c>
      <c r="BH449" s="160">
        <f>IF(N449="sníž. přenesená",J449,0)</f>
        <v>0</v>
      </c>
      <c r="BI449" s="160">
        <f>IF(N449="nulová",J449,0)</f>
        <v>0</v>
      </c>
      <c r="BJ449" s="18" t="s">
        <v>23</v>
      </c>
      <c r="BK449" s="160">
        <f>ROUND(I449*H449,2)</f>
        <v>0</v>
      </c>
      <c r="BL449" s="18" t="s">
        <v>310</v>
      </c>
      <c r="BM449" s="159" t="s">
        <v>3913</v>
      </c>
    </row>
    <row r="450" spans="1:65" s="14" customFormat="1">
      <c r="B450" s="169"/>
      <c r="D450" s="162" t="s">
        <v>312</v>
      </c>
      <c r="E450" s="170" t="s">
        <v>1</v>
      </c>
      <c r="F450" s="171" t="s">
        <v>1493</v>
      </c>
      <c r="H450" s="172">
        <v>45.930999999999997</v>
      </c>
      <c r="I450" s="173"/>
      <c r="L450" s="169"/>
      <c r="M450" s="174"/>
      <c r="N450" s="175"/>
      <c r="O450" s="175"/>
      <c r="P450" s="175"/>
      <c r="Q450" s="175"/>
      <c r="R450" s="175"/>
      <c r="S450" s="175"/>
      <c r="T450" s="176"/>
      <c r="AT450" s="170" t="s">
        <v>312</v>
      </c>
      <c r="AU450" s="170" t="s">
        <v>96</v>
      </c>
      <c r="AV450" s="14" t="s">
        <v>96</v>
      </c>
      <c r="AW450" s="14" t="s">
        <v>41</v>
      </c>
      <c r="AX450" s="14" t="s">
        <v>23</v>
      </c>
      <c r="AY450" s="170" t="s">
        <v>302</v>
      </c>
    </row>
    <row r="451" spans="1:65" s="2" customFormat="1" ht="21.75" customHeight="1">
      <c r="A451" s="34"/>
      <c r="B451" s="147"/>
      <c r="C451" s="148" t="s">
        <v>718</v>
      </c>
      <c r="D451" s="148" t="s">
        <v>305</v>
      </c>
      <c r="E451" s="149" t="s">
        <v>550</v>
      </c>
      <c r="F451" s="150" t="s">
        <v>551</v>
      </c>
      <c r="G451" s="151" t="s">
        <v>411</v>
      </c>
      <c r="H451" s="152">
        <v>45.930999999999997</v>
      </c>
      <c r="I451" s="153"/>
      <c r="J451" s="154">
        <f>ROUND(I451*H451,2)</f>
        <v>0</v>
      </c>
      <c r="K451" s="150" t="s">
        <v>309</v>
      </c>
      <c r="L451" s="35"/>
      <c r="M451" s="155" t="s">
        <v>1</v>
      </c>
      <c r="N451" s="156" t="s">
        <v>51</v>
      </c>
      <c r="O451" s="60"/>
      <c r="P451" s="157">
        <f>O451*H451</f>
        <v>0</v>
      </c>
      <c r="Q451" s="157">
        <v>0</v>
      </c>
      <c r="R451" s="157">
        <f>Q451*H451</f>
        <v>0</v>
      </c>
      <c r="S451" s="157">
        <v>0</v>
      </c>
      <c r="T451" s="158">
        <f>S451*H451</f>
        <v>0</v>
      </c>
      <c r="U451" s="34"/>
      <c r="V451" s="34"/>
      <c r="W451" s="34"/>
      <c r="X451" s="34"/>
      <c r="Y451" s="34"/>
      <c r="Z451" s="34"/>
      <c r="AA451" s="34"/>
      <c r="AB451" s="34"/>
      <c r="AC451" s="34"/>
      <c r="AD451" s="34"/>
      <c r="AE451" s="34"/>
      <c r="AR451" s="159" t="s">
        <v>310</v>
      </c>
      <c r="AT451" s="159" t="s">
        <v>305</v>
      </c>
      <c r="AU451" s="159" t="s">
        <v>96</v>
      </c>
      <c r="AY451" s="18" t="s">
        <v>302</v>
      </c>
      <c r="BE451" s="160">
        <f>IF(N451="základní",J451,0)</f>
        <v>0</v>
      </c>
      <c r="BF451" s="160">
        <f>IF(N451="snížená",J451,0)</f>
        <v>0</v>
      </c>
      <c r="BG451" s="160">
        <f>IF(N451="zákl. přenesená",J451,0)</f>
        <v>0</v>
      </c>
      <c r="BH451" s="160">
        <f>IF(N451="sníž. přenesená",J451,0)</f>
        <v>0</v>
      </c>
      <c r="BI451" s="160">
        <f>IF(N451="nulová",J451,0)</f>
        <v>0</v>
      </c>
      <c r="BJ451" s="18" t="s">
        <v>23</v>
      </c>
      <c r="BK451" s="160">
        <f>ROUND(I451*H451,2)</f>
        <v>0</v>
      </c>
      <c r="BL451" s="18" t="s">
        <v>310</v>
      </c>
      <c r="BM451" s="159" t="s">
        <v>3914</v>
      </c>
    </row>
    <row r="452" spans="1:65" s="14" customFormat="1">
      <c r="B452" s="169"/>
      <c r="D452" s="162" t="s">
        <v>312</v>
      </c>
      <c r="E452" s="170" t="s">
        <v>1</v>
      </c>
      <c r="F452" s="171" t="s">
        <v>3915</v>
      </c>
      <c r="H452" s="172">
        <v>45.930999999999997</v>
      </c>
      <c r="I452" s="173"/>
      <c r="L452" s="169"/>
      <c r="M452" s="174"/>
      <c r="N452" s="175"/>
      <c r="O452" s="175"/>
      <c r="P452" s="175"/>
      <c r="Q452" s="175"/>
      <c r="R452" s="175"/>
      <c r="S452" s="175"/>
      <c r="T452" s="176"/>
      <c r="AT452" s="170" t="s">
        <v>312</v>
      </c>
      <c r="AU452" s="170" t="s">
        <v>96</v>
      </c>
      <c r="AV452" s="14" t="s">
        <v>96</v>
      </c>
      <c r="AW452" s="14" t="s">
        <v>41</v>
      </c>
      <c r="AX452" s="14" t="s">
        <v>23</v>
      </c>
      <c r="AY452" s="170" t="s">
        <v>302</v>
      </c>
    </row>
    <row r="453" spans="1:65" s="12" customFormat="1" ht="22.9" customHeight="1">
      <c r="B453" s="134"/>
      <c r="D453" s="135" t="s">
        <v>85</v>
      </c>
      <c r="E453" s="145" t="s">
        <v>140</v>
      </c>
      <c r="F453" s="145" t="s">
        <v>1519</v>
      </c>
      <c r="I453" s="137"/>
      <c r="J453" s="146">
        <f>BK453</f>
        <v>0</v>
      </c>
      <c r="L453" s="134"/>
      <c r="M453" s="139"/>
      <c r="N453" s="140"/>
      <c r="O453" s="140"/>
      <c r="P453" s="141">
        <f>SUM(P454:P610)</f>
        <v>0</v>
      </c>
      <c r="Q453" s="140"/>
      <c r="R453" s="141">
        <f>SUM(R454:R610)</f>
        <v>13.788449399999999</v>
      </c>
      <c r="S453" s="140"/>
      <c r="T453" s="142">
        <f>SUM(T454:T610)</f>
        <v>0.59260000000000002</v>
      </c>
      <c r="AR453" s="135" t="s">
        <v>23</v>
      </c>
      <c r="AT453" s="143" t="s">
        <v>85</v>
      </c>
      <c r="AU453" s="143" t="s">
        <v>23</v>
      </c>
      <c r="AY453" s="135" t="s">
        <v>302</v>
      </c>
      <c r="BK453" s="144">
        <f>SUM(BK454:BK610)</f>
        <v>0</v>
      </c>
    </row>
    <row r="454" spans="1:65" s="2" customFormat="1" ht="21.75" customHeight="1">
      <c r="A454" s="34"/>
      <c r="B454" s="147"/>
      <c r="C454" s="148" t="s">
        <v>731</v>
      </c>
      <c r="D454" s="148" t="s">
        <v>305</v>
      </c>
      <c r="E454" s="149" t="s">
        <v>3916</v>
      </c>
      <c r="F454" s="150" t="s">
        <v>3917</v>
      </c>
      <c r="G454" s="151" t="s">
        <v>1</v>
      </c>
      <c r="H454" s="152">
        <v>0</v>
      </c>
      <c r="I454" s="153"/>
      <c r="J454" s="154">
        <f>ROUND(I454*H454,2)</f>
        <v>0</v>
      </c>
      <c r="K454" s="150" t="s">
        <v>1</v>
      </c>
      <c r="L454" s="35"/>
      <c r="M454" s="155" t="s">
        <v>1</v>
      </c>
      <c r="N454" s="156" t="s">
        <v>51</v>
      </c>
      <c r="O454" s="60"/>
      <c r="P454" s="157">
        <f>O454*H454</f>
        <v>0</v>
      </c>
      <c r="Q454" s="157">
        <v>0</v>
      </c>
      <c r="R454" s="157">
        <f>Q454*H454</f>
        <v>0</v>
      </c>
      <c r="S454" s="157">
        <v>0</v>
      </c>
      <c r="T454" s="158">
        <f>S454*H454</f>
        <v>0</v>
      </c>
      <c r="U454" s="34"/>
      <c r="V454" s="34"/>
      <c r="W454" s="34"/>
      <c r="X454" s="34"/>
      <c r="Y454" s="34"/>
      <c r="Z454" s="34"/>
      <c r="AA454" s="34"/>
      <c r="AB454" s="34"/>
      <c r="AC454" s="34"/>
      <c r="AD454" s="34"/>
      <c r="AE454" s="34"/>
      <c r="AR454" s="159" t="s">
        <v>310</v>
      </c>
      <c r="AT454" s="159" t="s">
        <v>305</v>
      </c>
      <c r="AU454" s="159" t="s">
        <v>96</v>
      </c>
      <c r="AY454" s="18" t="s">
        <v>302</v>
      </c>
      <c r="BE454" s="160">
        <f>IF(N454="základní",J454,0)</f>
        <v>0</v>
      </c>
      <c r="BF454" s="160">
        <f>IF(N454="snížená",J454,0)</f>
        <v>0</v>
      </c>
      <c r="BG454" s="160">
        <f>IF(N454="zákl. přenesená",J454,0)</f>
        <v>0</v>
      </c>
      <c r="BH454" s="160">
        <f>IF(N454="sníž. přenesená",J454,0)</f>
        <v>0</v>
      </c>
      <c r="BI454" s="160">
        <f>IF(N454="nulová",J454,0)</f>
        <v>0</v>
      </c>
      <c r="BJ454" s="18" t="s">
        <v>23</v>
      </c>
      <c r="BK454" s="160">
        <f>ROUND(I454*H454,2)</f>
        <v>0</v>
      </c>
      <c r="BL454" s="18" t="s">
        <v>310</v>
      </c>
      <c r="BM454" s="159" t="s">
        <v>3918</v>
      </c>
    </row>
    <row r="455" spans="1:65" s="2" customFormat="1" ht="33" customHeight="1">
      <c r="A455" s="34"/>
      <c r="B455" s="147"/>
      <c r="C455" s="148" t="s">
        <v>737</v>
      </c>
      <c r="D455" s="148" t="s">
        <v>305</v>
      </c>
      <c r="E455" s="149" t="s">
        <v>3919</v>
      </c>
      <c r="F455" s="150" t="s">
        <v>3920</v>
      </c>
      <c r="G455" s="151" t="s">
        <v>1</v>
      </c>
      <c r="H455" s="152">
        <v>0</v>
      </c>
      <c r="I455" s="153"/>
      <c r="J455" s="154">
        <f>ROUND(I455*H455,2)</f>
        <v>0</v>
      </c>
      <c r="K455" s="150" t="s">
        <v>1</v>
      </c>
      <c r="L455" s="35"/>
      <c r="M455" s="155" t="s">
        <v>1</v>
      </c>
      <c r="N455" s="156" t="s">
        <v>51</v>
      </c>
      <c r="O455" s="60"/>
      <c r="P455" s="157">
        <f>O455*H455</f>
        <v>0</v>
      </c>
      <c r="Q455" s="157">
        <v>0</v>
      </c>
      <c r="R455" s="157">
        <f>Q455*H455</f>
        <v>0</v>
      </c>
      <c r="S455" s="157">
        <v>0</v>
      </c>
      <c r="T455" s="158">
        <f>S455*H455</f>
        <v>0</v>
      </c>
      <c r="U455" s="34"/>
      <c r="V455" s="34"/>
      <c r="W455" s="34"/>
      <c r="X455" s="34"/>
      <c r="Y455" s="34"/>
      <c r="Z455" s="34"/>
      <c r="AA455" s="34"/>
      <c r="AB455" s="34"/>
      <c r="AC455" s="34"/>
      <c r="AD455" s="34"/>
      <c r="AE455" s="34"/>
      <c r="AR455" s="159" t="s">
        <v>310</v>
      </c>
      <c r="AT455" s="159" t="s">
        <v>305</v>
      </c>
      <c r="AU455" s="159" t="s">
        <v>96</v>
      </c>
      <c r="AY455" s="18" t="s">
        <v>302</v>
      </c>
      <c r="BE455" s="160">
        <f>IF(N455="základní",J455,0)</f>
        <v>0</v>
      </c>
      <c r="BF455" s="160">
        <f>IF(N455="snížená",J455,0)</f>
        <v>0</v>
      </c>
      <c r="BG455" s="160">
        <f>IF(N455="zákl. přenesená",J455,0)</f>
        <v>0</v>
      </c>
      <c r="BH455" s="160">
        <f>IF(N455="sníž. přenesená",J455,0)</f>
        <v>0</v>
      </c>
      <c r="BI455" s="160">
        <f>IF(N455="nulová",J455,0)</f>
        <v>0</v>
      </c>
      <c r="BJ455" s="18" t="s">
        <v>23</v>
      </c>
      <c r="BK455" s="160">
        <f>ROUND(I455*H455,2)</f>
        <v>0</v>
      </c>
      <c r="BL455" s="18" t="s">
        <v>310</v>
      </c>
      <c r="BM455" s="159" t="s">
        <v>3921</v>
      </c>
    </row>
    <row r="456" spans="1:65" s="2" customFormat="1" ht="16.5" customHeight="1">
      <c r="A456" s="34"/>
      <c r="B456" s="147"/>
      <c r="C456" s="148" t="s">
        <v>742</v>
      </c>
      <c r="D456" s="148" t="s">
        <v>305</v>
      </c>
      <c r="E456" s="149" t="s">
        <v>3922</v>
      </c>
      <c r="F456" s="150" t="s">
        <v>3923</v>
      </c>
      <c r="G456" s="151" t="s">
        <v>356</v>
      </c>
      <c r="H456" s="152">
        <v>160.255</v>
      </c>
      <c r="I456" s="153"/>
      <c r="J456" s="154">
        <f>ROUND(I456*H456,2)</f>
        <v>0</v>
      </c>
      <c r="K456" s="150" t="s">
        <v>309</v>
      </c>
      <c r="L456" s="35"/>
      <c r="M456" s="155" t="s">
        <v>1</v>
      </c>
      <c r="N456" s="156" t="s">
        <v>51</v>
      </c>
      <c r="O456" s="60"/>
      <c r="P456" s="157">
        <f>O456*H456</f>
        <v>0</v>
      </c>
      <c r="Q456" s="157">
        <v>0</v>
      </c>
      <c r="R456" s="157">
        <f>Q456*H456</f>
        <v>0</v>
      </c>
      <c r="S456" s="157">
        <v>0</v>
      </c>
      <c r="T456" s="158">
        <f>S456*H456</f>
        <v>0</v>
      </c>
      <c r="U456" s="34"/>
      <c r="V456" s="34"/>
      <c r="W456" s="34"/>
      <c r="X456" s="34"/>
      <c r="Y456" s="34"/>
      <c r="Z456" s="34"/>
      <c r="AA456" s="34"/>
      <c r="AB456" s="34"/>
      <c r="AC456" s="34"/>
      <c r="AD456" s="34"/>
      <c r="AE456" s="34"/>
      <c r="AR456" s="159" t="s">
        <v>310</v>
      </c>
      <c r="AT456" s="159" t="s">
        <v>305</v>
      </c>
      <c r="AU456" s="159" t="s">
        <v>96</v>
      </c>
      <c r="AY456" s="18" t="s">
        <v>302</v>
      </c>
      <c r="BE456" s="160">
        <f>IF(N456="základní",J456,0)</f>
        <v>0</v>
      </c>
      <c r="BF456" s="160">
        <f>IF(N456="snížená",J456,0)</f>
        <v>0</v>
      </c>
      <c r="BG456" s="160">
        <f>IF(N456="zákl. přenesená",J456,0)</f>
        <v>0</v>
      </c>
      <c r="BH456" s="160">
        <f>IF(N456="sníž. přenesená",J456,0)</f>
        <v>0</v>
      </c>
      <c r="BI456" s="160">
        <f>IF(N456="nulová",J456,0)</f>
        <v>0</v>
      </c>
      <c r="BJ456" s="18" t="s">
        <v>23</v>
      </c>
      <c r="BK456" s="160">
        <f>ROUND(I456*H456,2)</f>
        <v>0</v>
      </c>
      <c r="BL456" s="18" t="s">
        <v>310</v>
      </c>
      <c r="BM456" s="159" t="s">
        <v>3924</v>
      </c>
    </row>
    <row r="457" spans="1:65" s="13" customFormat="1">
      <c r="B457" s="161"/>
      <c r="D457" s="162" t="s">
        <v>312</v>
      </c>
      <c r="E457" s="163" t="s">
        <v>1</v>
      </c>
      <c r="F457" s="164" t="s">
        <v>3925</v>
      </c>
      <c r="H457" s="163" t="s">
        <v>1</v>
      </c>
      <c r="I457" s="165"/>
      <c r="L457" s="161"/>
      <c r="M457" s="166"/>
      <c r="N457" s="167"/>
      <c r="O457" s="167"/>
      <c r="P457" s="167"/>
      <c r="Q457" s="167"/>
      <c r="R457" s="167"/>
      <c r="S457" s="167"/>
      <c r="T457" s="168"/>
      <c r="AT457" s="163" t="s">
        <v>312</v>
      </c>
      <c r="AU457" s="163" t="s">
        <v>96</v>
      </c>
      <c r="AV457" s="13" t="s">
        <v>23</v>
      </c>
      <c r="AW457" s="13" t="s">
        <v>41</v>
      </c>
      <c r="AX457" s="13" t="s">
        <v>86</v>
      </c>
      <c r="AY457" s="163" t="s">
        <v>302</v>
      </c>
    </row>
    <row r="458" spans="1:65" s="14" customFormat="1">
      <c r="B458" s="169"/>
      <c r="D458" s="162" t="s">
        <v>312</v>
      </c>
      <c r="E458" s="170" t="s">
        <v>1</v>
      </c>
      <c r="F458" s="171" t="s">
        <v>3926</v>
      </c>
      <c r="H458" s="172">
        <v>141.85</v>
      </c>
      <c r="I458" s="173"/>
      <c r="L458" s="169"/>
      <c r="M458" s="174"/>
      <c r="N458" s="175"/>
      <c r="O458" s="175"/>
      <c r="P458" s="175"/>
      <c r="Q458" s="175"/>
      <c r="R458" s="175"/>
      <c r="S458" s="175"/>
      <c r="T458" s="176"/>
      <c r="AT458" s="170" t="s">
        <v>312</v>
      </c>
      <c r="AU458" s="170" t="s">
        <v>96</v>
      </c>
      <c r="AV458" s="14" t="s">
        <v>96</v>
      </c>
      <c r="AW458" s="14" t="s">
        <v>41</v>
      </c>
      <c r="AX458" s="14" t="s">
        <v>86</v>
      </c>
      <c r="AY458" s="170" t="s">
        <v>302</v>
      </c>
    </row>
    <row r="459" spans="1:65" s="14" customFormat="1">
      <c r="B459" s="169"/>
      <c r="D459" s="162" t="s">
        <v>312</v>
      </c>
      <c r="E459" s="170" t="s">
        <v>1</v>
      </c>
      <c r="F459" s="171" t="s">
        <v>3927</v>
      </c>
      <c r="H459" s="172">
        <v>11.2</v>
      </c>
      <c r="I459" s="173"/>
      <c r="L459" s="169"/>
      <c r="M459" s="174"/>
      <c r="N459" s="175"/>
      <c r="O459" s="175"/>
      <c r="P459" s="175"/>
      <c r="Q459" s="175"/>
      <c r="R459" s="175"/>
      <c r="S459" s="175"/>
      <c r="T459" s="176"/>
      <c r="AT459" s="170" t="s">
        <v>312</v>
      </c>
      <c r="AU459" s="170" t="s">
        <v>96</v>
      </c>
      <c r="AV459" s="14" t="s">
        <v>96</v>
      </c>
      <c r="AW459" s="14" t="s">
        <v>41</v>
      </c>
      <c r="AX459" s="14" t="s">
        <v>86</v>
      </c>
      <c r="AY459" s="170" t="s">
        <v>302</v>
      </c>
    </row>
    <row r="460" spans="1:65" s="14" customFormat="1">
      <c r="B460" s="169"/>
      <c r="D460" s="162" t="s">
        <v>312</v>
      </c>
      <c r="E460" s="170" t="s">
        <v>1</v>
      </c>
      <c r="F460" s="171" t="s">
        <v>3928</v>
      </c>
      <c r="H460" s="172">
        <v>21.1</v>
      </c>
      <c r="I460" s="173"/>
      <c r="L460" s="169"/>
      <c r="M460" s="174"/>
      <c r="N460" s="175"/>
      <c r="O460" s="175"/>
      <c r="P460" s="175"/>
      <c r="Q460" s="175"/>
      <c r="R460" s="175"/>
      <c r="S460" s="175"/>
      <c r="T460" s="176"/>
      <c r="AT460" s="170" t="s">
        <v>312</v>
      </c>
      <c r="AU460" s="170" t="s">
        <v>96</v>
      </c>
      <c r="AV460" s="14" t="s">
        <v>96</v>
      </c>
      <c r="AW460" s="14" t="s">
        <v>41</v>
      </c>
      <c r="AX460" s="14" t="s">
        <v>86</v>
      </c>
      <c r="AY460" s="170" t="s">
        <v>302</v>
      </c>
    </row>
    <row r="461" spans="1:65" s="15" customFormat="1">
      <c r="B461" s="177"/>
      <c r="D461" s="162" t="s">
        <v>312</v>
      </c>
      <c r="E461" s="178" t="s">
        <v>3621</v>
      </c>
      <c r="F461" s="179" t="s">
        <v>324</v>
      </c>
      <c r="H461" s="180">
        <v>174.15</v>
      </c>
      <c r="I461" s="181"/>
      <c r="L461" s="177"/>
      <c r="M461" s="182"/>
      <c r="N461" s="183"/>
      <c r="O461" s="183"/>
      <c r="P461" s="183"/>
      <c r="Q461" s="183"/>
      <c r="R461" s="183"/>
      <c r="S461" s="183"/>
      <c r="T461" s="184"/>
      <c r="AT461" s="178" t="s">
        <v>312</v>
      </c>
      <c r="AU461" s="178" t="s">
        <v>96</v>
      </c>
      <c r="AV461" s="15" t="s">
        <v>310</v>
      </c>
      <c r="AW461" s="15" t="s">
        <v>41</v>
      </c>
      <c r="AX461" s="15" t="s">
        <v>86</v>
      </c>
      <c r="AY461" s="178" t="s">
        <v>302</v>
      </c>
    </row>
    <row r="462" spans="1:65" s="13" customFormat="1">
      <c r="B462" s="161"/>
      <c r="D462" s="162" t="s">
        <v>312</v>
      </c>
      <c r="E462" s="163" t="s">
        <v>1</v>
      </c>
      <c r="F462" s="164" t="s">
        <v>2177</v>
      </c>
      <c r="H462" s="163" t="s">
        <v>1</v>
      </c>
      <c r="I462" s="165"/>
      <c r="L462" s="161"/>
      <c r="M462" s="166"/>
      <c r="N462" s="167"/>
      <c r="O462" s="167"/>
      <c r="P462" s="167"/>
      <c r="Q462" s="167"/>
      <c r="R462" s="167"/>
      <c r="S462" s="167"/>
      <c r="T462" s="168"/>
      <c r="AT462" s="163" t="s">
        <v>312</v>
      </c>
      <c r="AU462" s="163" t="s">
        <v>96</v>
      </c>
      <c r="AV462" s="13" t="s">
        <v>23</v>
      </c>
      <c r="AW462" s="13" t="s">
        <v>41</v>
      </c>
      <c r="AX462" s="13" t="s">
        <v>86</v>
      </c>
      <c r="AY462" s="163" t="s">
        <v>302</v>
      </c>
    </row>
    <row r="463" spans="1:65" s="14" customFormat="1">
      <c r="B463" s="169"/>
      <c r="D463" s="162" t="s">
        <v>312</v>
      </c>
      <c r="E463" s="170" t="s">
        <v>1</v>
      </c>
      <c r="F463" s="171" t="s">
        <v>3929</v>
      </c>
      <c r="H463" s="172">
        <v>148.47</v>
      </c>
      <c r="I463" s="173"/>
      <c r="L463" s="169"/>
      <c r="M463" s="174"/>
      <c r="N463" s="175"/>
      <c r="O463" s="175"/>
      <c r="P463" s="175"/>
      <c r="Q463" s="175"/>
      <c r="R463" s="175"/>
      <c r="S463" s="175"/>
      <c r="T463" s="176"/>
      <c r="AT463" s="170" t="s">
        <v>312</v>
      </c>
      <c r="AU463" s="170" t="s">
        <v>96</v>
      </c>
      <c r="AV463" s="14" t="s">
        <v>96</v>
      </c>
      <c r="AW463" s="14" t="s">
        <v>41</v>
      </c>
      <c r="AX463" s="14" t="s">
        <v>86</v>
      </c>
      <c r="AY463" s="170" t="s">
        <v>302</v>
      </c>
    </row>
    <row r="464" spans="1:65" s="14" customFormat="1">
      <c r="B464" s="169"/>
      <c r="D464" s="162" t="s">
        <v>312</v>
      </c>
      <c r="E464" s="170" t="s">
        <v>1</v>
      </c>
      <c r="F464" s="171" t="s">
        <v>3930</v>
      </c>
      <c r="H464" s="172">
        <v>3</v>
      </c>
      <c r="I464" s="173"/>
      <c r="L464" s="169"/>
      <c r="M464" s="174"/>
      <c r="N464" s="175"/>
      <c r="O464" s="175"/>
      <c r="P464" s="175"/>
      <c r="Q464" s="175"/>
      <c r="R464" s="175"/>
      <c r="S464" s="175"/>
      <c r="T464" s="176"/>
      <c r="AT464" s="170" t="s">
        <v>312</v>
      </c>
      <c r="AU464" s="170" t="s">
        <v>96</v>
      </c>
      <c r="AV464" s="14" t="s">
        <v>96</v>
      </c>
      <c r="AW464" s="14" t="s">
        <v>41</v>
      </c>
      <c r="AX464" s="14" t="s">
        <v>86</v>
      </c>
      <c r="AY464" s="170" t="s">
        <v>302</v>
      </c>
    </row>
    <row r="465" spans="1:65" s="14" customFormat="1">
      <c r="B465" s="169"/>
      <c r="D465" s="162" t="s">
        <v>312</v>
      </c>
      <c r="E465" s="170" t="s">
        <v>1</v>
      </c>
      <c r="F465" s="171" t="s">
        <v>3931</v>
      </c>
      <c r="H465" s="172">
        <v>0.82499999999999996</v>
      </c>
      <c r="I465" s="173"/>
      <c r="L465" s="169"/>
      <c r="M465" s="174"/>
      <c r="N465" s="175"/>
      <c r="O465" s="175"/>
      <c r="P465" s="175"/>
      <c r="Q465" s="175"/>
      <c r="R465" s="175"/>
      <c r="S465" s="175"/>
      <c r="T465" s="176"/>
      <c r="AT465" s="170" t="s">
        <v>312</v>
      </c>
      <c r="AU465" s="170" t="s">
        <v>96</v>
      </c>
      <c r="AV465" s="14" t="s">
        <v>96</v>
      </c>
      <c r="AW465" s="14" t="s">
        <v>41</v>
      </c>
      <c r="AX465" s="14" t="s">
        <v>86</v>
      </c>
      <c r="AY465" s="170" t="s">
        <v>302</v>
      </c>
    </row>
    <row r="466" spans="1:65" s="14" customFormat="1">
      <c r="B466" s="169"/>
      <c r="D466" s="162" t="s">
        <v>312</v>
      </c>
      <c r="E466" s="170" t="s">
        <v>1</v>
      </c>
      <c r="F466" s="171" t="s">
        <v>3932</v>
      </c>
      <c r="H466" s="172">
        <v>1.2250000000000001</v>
      </c>
      <c r="I466" s="173"/>
      <c r="L466" s="169"/>
      <c r="M466" s="174"/>
      <c r="N466" s="175"/>
      <c r="O466" s="175"/>
      <c r="P466" s="175"/>
      <c r="Q466" s="175"/>
      <c r="R466" s="175"/>
      <c r="S466" s="175"/>
      <c r="T466" s="176"/>
      <c r="AT466" s="170" t="s">
        <v>312</v>
      </c>
      <c r="AU466" s="170" t="s">
        <v>96</v>
      </c>
      <c r="AV466" s="14" t="s">
        <v>96</v>
      </c>
      <c r="AW466" s="14" t="s">
        <v>41</v>
      </c>
      <c r="AX466" s="14" t="s">
        <v>86</v>
      </c>
      <c r="AY466" s="170" t="s">
        <v>302</v>
      </c>
    </row>
    <row r="467" spans="1:65" s="14" customFormat="1">
      <c r="B467" s="169"/>
      <c r="D467" s="162" t="s">
        <v>312</v>
      </c>
      <c r="E467" s="170" t="s">
        <v>1</v>
      </c>
      <c r="F467" s="171" t="s">
        <v>3933</v>
      </c>
      <c r="H467" s="172">
        <v>1.2749999999999999</v>
      </c>
      <c r="I467" s="173"/>
      <c r="L467" s="169"/>
      <c r="M467" s="174"/>
      <c r="N467" s="175"/>
      <c r="O467" s="175"/>
      <c r="P467" s="175"/>
      <c r="Q467" s="175"/>
      <c r="R467" s="175"/>
      <c r="S467" s="175"/>
      <c r="T467" s="176"/>
      <c r="AT467" s="170" t="s">
        <v>312</v>
      </c>
      <c r="AU467" s="170" t="s">
        <v>96</v>
      </c>
      <c r="AV467" s="14" t="s">
        <v>96</v>
      </c>
      <c r="AW467" s="14" t="s">
        <v>41</v>
      </c>
      <c r="AX467" s="14" t="s">
        <v>86</v>
      </c>
      <c r="AY467" s="170" t="s">
        <v>302</v>
      </c>
    </row>
    <row r="468" spans="1:65" s="14" customFormat="1">
      <c r="B468" s="169"/>
      <c r="D468" s="162" t="s">
        <v>312</v>
      </c>
      <c r="E468" s="170" t="s">
        <v>1</v>
      </c>
      <c r="F468" s="171" t="s">
        <v>3934</v>
      </c>
      <c r="H468" s="172">
        <v>1.47</v>
      </c>
      <c r="I468" s="173"/>
      <c r="L468" s="169"/>
      <c r="M468" s="174"/>
      <c r="N468" s="175"/>
      <c r="O468" s="175"/>
      <c r="P468" s="175"/>
      <c r="Q468" s="175"/>
      <c r="R468" s="175"/>
      <c r="S468" s="175"/>
      <c r="T468" s="176"/>
      <c r="AT468" s="170" t="s">
        <v>312</v>
      </c>
      <c r="AU468" s="170" t="s">
        <v>96</v>
      </c>
      <c r="AV468" s="14" t="s">
        <v>96</v>
      </c>
      <c r="AW468" s="14" t="s">
        <v>41</v>
      </c>
      <c r="AX468" s="14" t="s">
        <v>86</v>
      </c>
      <c r="AY468" s="170" t="s">
        <v>302</v>
      </c>
    </row>
    <row r="469" spans="1:65" s="14" customFormat="1">
      <c r="B469" s="169"/>
      <c r="D469" s="162" t="s">
        <v>312</v>
      </c>
      <c r="E469" s="170" t="s">
        <v>1</v>
      </c>
      <c r="F469" s="171" t="s">
        <v>3935</v>
      </c>
      <c r="H469" s="172">
        <v>1.615</v>
      </c>
      <c r="I469" s="173"/>
      <c r="L469" s="169"/>
      <c r="M469" s="174"/>
      <c r="N469" s="175"/>
      <c r="O469" s="175"/>
      <c r="P469" s="175"/>
      <c r="Q469" s="175"/>
      <c r="R469" s="175"/>
      <c r="S469" s="175"/>
      <c r="T469" s="176"/>
      <c r="AT469" s="170" t="s">
        <v>312</v>
      </c>
      <c r="AU469" s="170" t="s">
        <v>96</v>
      </c>
      <c r="AV469" s="14" t="s">
        <v>96</v>
      </c>
      <c r="AW469" s="14" t="s">
        <v>41</v>
      </c>
      <c r="AX469" s="14" t="s">
        <v>86</v>
      </c>
      <c r="AY469" s="170" t="s">
        <v>302</v>
      </c>
    </row>
    <row r="470" spans="1:65" s="14" customFormat="1">
      <c r="B470" s="169"/>
      <c r="D470" s="162" t="s">
        <v>312</v>
      </c>
      <c r="E470" s="170" t="s">
        <v>1</v>
      </c>
      <c r="F470" s="171" t="s">
        <v>3936</v>
      </c>
      <c r="H470" s="172">
        <v>2.375</v>
      </c>
      <c r="I470" s="173"/>
      <c r="L470" s="169"/>
      <c r="M470" s="174"/>
      <c r="N470" s="175"/>
      <c r="O470" s="175"/>
      <c r="P470" s="175"/>
      <c r="Q470" s="175"/>
      <c r="R470" s="175"/>
      <c r="S470" s="175"/>
      <c r="T470" s="176"/>
      <c r="AT470" s="170" t="s">
        <v>312</v>
      </c>
      <c r="AU470" s="170" t="s">
        <v>96</v>
      </c>
      <c r="AV470" s="14" t="s">
        <v>96</v>
      </c>
      <c r="AW470" s="14" t="s">
        <v>41</v>
      </c>
      <c r="AX470" s="14" t="s">
        <v>86</v>
      </c>
      <c r="AY470" s="170" t="s">
        <v>302</v>
      </c>
    </row>
    <row r="471" spans="1:65" s="15" customFormat="1">
      <c r="B471" s="177"/>
      <c r="D471" s="162" t="s">
        <v>312</v>
      </c>
      <c r="E471" s="178" t="s">
        <v>3624</v>
      </c>
      <c r="F471" s="179" t="s">
        <v>324</v>
      </c>
      <c r="H471" s="180">
        <v>160.255</v>
      </c>
      <c r="I471" s="181"/>
      <c r="L471" s="177"/>
      <c r="M471" s="182"/>
      <c r="N471" s="183"/>
      <c r="O471" s="183"/>
      <c r="P471" s="183"/>
      <c r="Q471" s="183"/>
      <c r="R471" s="183"/>
      <c r="S471" s="183"/>
      <c r="T471" s="184"/>
      <c r="AT471" s="178" t="s">
        <v>312</v>
      </c>
      <c r="AU471" s="178" t="s">
        <v>96</v>
      </c>
      <c r="AV471" s="15" t="s">
        <v>310</v>
      </c>
      <c r="AW471" s="15" t="s">
        <v>41</v>
      </c>
      <c r="AX471" s="15" t="s">
        <v>23</v>
      </c>
      <c r="AY471" s="178" t="s">
        <v>302</v>
      </c>
    </row>
    <row r="472" spans="1:65" s="2" customFormat="1" ht="16.5" customHeight="1">
      <c r="A472" s="34"/>
      <c r="B472" s="147"/>
      <c r="C472" s="148" t="s">
        <v>751</v>
      </c>
      <c r="D472" s="148" t="s">
        <v>305</v>
      </c>
      <c r="E472" s="149" t="s">
        <v>3937</v>
      </c>
      <c r="F472" s="150" t="s">
        <v>3938</v>
      </c>
      <c r="G472" s="151" t="s">
        <v>445</v>
      </c>
      <c r="H472" s="152">
        <v>24</v>
      </c>
      <c r="I472" s="153"/>
      <c r="J472" s="154">
        <f>ROUND(I472*H472,2)</f>
        <v>0</v>
      </c>
      <c r="K472" s="150" t="s">
        <v>309</v>
      </c>
      <c r="L472" s="35"/>
      <c r="M472" s="155" t="s">
        <v>1</v>
      </c>
      <c r="N472" s="156" t="s">
        <v>51</v>
      </c>
      <c r="O472" s="60"/>
      <c r="P472" s="157">
        <f>O472*H472</f>
        <v>0</v>
      </c>
      <c r="Q472" s="157">
        <v>0</v>
      </c>
      <c r="R472" s="157">
        <f>Q472*H472</f>
        <v>0</v>
      </c>
      <c r="S472" s="157">
        <v>0</v>
      </c>
      <c r="T472" s="158">
        <f>S472*H472</f>
        <v>0</v>
      </c>
      <c r="U472" s="34"/>
      <c r="V472" s="34"/>
      <c r="W472" s="34"/>
      <c r="X472" s="34"/>
      <c r="Y472" s="34"/>
      <c r="Z472" s="34"/>
      <c r="AA472" s="34"/>
      <c r="AB472" s="34"/>
      <c r="AC472" s="34"/>
      <c r="AD472" s="34"/>
      <c r="AE472" s="34"/>
      <c r="AR472" s="159" t="s">
        <v>310</v>
      </c>
      <c r="AT472" s="159" t="s">
        <v>305</v>
      </c>
      <c r="AU472" s="159" t="s">
        <v>96</v>
      </c>
      <c r="AY472" s="18" t="s">
        <v>302</v>
      </c>
      <c r="BE472" s="160">
        <f>IF(N472="základní",J472,0)</f>
        <v>0</v>
      </c>
      <c r="BF472" s="160">
        <f>IF(N472="snížená",J472,0)</f>
        <v>0</v>
      </c>
      <c r="BG472" s="160">
        <f>IF(N472="zákl. přenesená",J472,0)</f>
        <v>0</v>
      </c>
      <c r="BH472" s="160">
        <f>IF(N472="sníž. přenesená",J472,0)</f>
        <v>0</v>
      </c>
      <c r="BI472" s="160">
        <f>IF(N472="nulová",J472,0)</f>
        <v>0</v>
      </c>
      <c r="BJ472" s="18" t="s">
        <v>23</v>
      </c>
      <c r="BK472" s="160">
        <f>ROUND(I472*H472,2)</f>
        <v>0</v>
      </c>
      <c r="BL472" s="18" t="s">
        <v>310</v>
      </c>
      <c r="BM472" s="159" t="s">
        <v>3939</v>
      </c>
    </row>
    <row r="473" spans="1:65" s="14" customFormat="1">
      <c r="B473" s="169"/>
      <c r="D473" s="162" t="s">
        <v>312</v>
      </c>
      <c r="E473" s="170" t="s">
        <v>1</v>
      </c>
      <c r="F473" s="171" t="s">
        <v>3940</v>
      </c>
      <c r="H473" s="172">
        <v>2</v>
      </c>
      <c r="I473" s="173"/>
      <c r="L473" s="169"/>
      <c r="M473" s="174"/>
      <c r="N473" s="175"/>
      <c r="O473" s="175"/>
      <c r="P473" s="175"/>
      <c r="Q473" s="175"/>
      <c r="R473" s="175"/>
      <c r="S473" s="175"/>
      <c r="T473" s="176"/>
      <c r="AT473" s="170" t="s">
        <v>312</v>
      </c>
      <c r="AU473" s="170" t="s">
        <v>96</v>
      </c>
      <c r="AV473" s="14" t="s">
        <v>96</v>
      </c>
      <c r="AW473" s="14" t="s">
        <v>41</v>
      </c>
      <c r="AX473" s="14" t="s">
        <v>86</v>
      </c>
      <c r="AY473" s="170" t="s">
        <v>302</v>
      </c>
    </row>
    <row r="474" spans="1:65" s="14" customFormat="1">
      <c r="B474" s="169"/>
      <c r="D474" s="162" t="s">
        <v>312</v>
      </c>
      <c r="E474" s="170" t="s">
        <v>1</v>
      </c>
      <c r="F474" s="171" t="s">
        <v>3941</v>
      </c>
      <c r="H474" s="172">
        <v>10</v>
      </c>
      <c r="I474" s="173"/>
      <c r="L474" s="169"/>
      <c r="M474" s="174"/>
      <c r="N474" s="175"/>
      <c r="O474" s="175"/>
      <c r="P474" s="175"/>
      <c r="Q474" s="175"/>
      <c r="R474" s="175"/>
      <c r="S474" s="175"/>
      <c r="T474" s="176"/>
      <c r="AT474" s="170" t="s">
        <v>312</v>
      </c>
      <c r="AU474" s="170" t="s">
        <v>96</v>
      </c>
      <c r="AV474" s="14" t="s">
        <v>96</v>
      </c>
      <c r="AW474" s="14" t="s">
        <v>41</v>
      </c>
      <c r="AX474" s="14" t="s">
        <v>86</v>
      </c>
      <c r="AY474" s="170" t="s">
        <v>302</v>
      </c>
    </row>
    <row r="475" spans="1:65" s="14" customFormat="1">
      <c r="B475" s="169"/>
      <c r="D475" s="162" t="s">
        <v>312</v>
      </c>
      <c r="E475" s="170" t="s">
        <v>1</v>
      </c>
      <c r="F475" s="171" t="s">
        <v>3942</v>
      </c>
      <c r="H475" s="172">
        <v>12</v>
      </c>
      <c r="I475" s="173"/>
      <c r="L475" s="169"/>
      <c r="M475" s="174"/>
      <c r="N475" s="175"/>
      <c r="O475" s="175"/>
      <c r="P475" s="175"/>
      <c r="Q475" s="175"/>
      <c r="R475" s="175"/>
      <c r="S475" s="175"/>
      <c r="T475" s="176"/>
      <c r="AT475" s="170" t="s">
        <v>312</v>
      </c>
      <c r="AU475" s="170" t="s">
        <v>96</v>
      </c>
      <c r="AV475" s="14" t="s">
        <v>96</v>
      </c>
      <c r="AW475" s="14" t="s">
        <v>41</v>
      </c>
      <c r="AX475" s="14" t="s">
        <v>86</v>
      </c>
      <c r="AY475" s="170" t="s">
        <v>302</v>
      </c>
    </row>
    <row r="476" spans="1:65" s="15" customFormat="1">
      <c r="B476" s="177"/>
      <c r="D476" s="162" t="s">
        <v>312</v>
      </c>
      <c r="E476" s="178" t="s">
        <v>1</v>
      </c>
      <c r="F476" s="179" t="s">
        <v>324</v>
      </c>
      <c r="H476" s="180">
        <v>24</v>
      </c>
      <c r="I476" s="181"/>
      <c r="L476" s="177"/>
      <c r="M476" s="182"/>
      <c r="N476" s="183"/>
      <c r="O476" s="183"/>
      <c r="P476" s="183"/>
      <c r="Q476" s="183"/>
      <c r="R476" s="183"/>
      <c r="S476" s="183"/>
      <c r="T476" s="184"/>
      <c r="AT476" s="178" t="s">
        <v>312</v>
      </c>
      <c r="AU476" s="178" t="s">
        <v>96</v>
      </c>
      <c r="AV476" s="15" t="s">
        <v>310</v>
      </c>
      <c r="AW476" s="15" t="s">
        <v>41</v>
      </c>
      <c r="AX476" s="15" t="s">
        <v>23</v>
      </c>
      <c r="AY476" s="178" t="s">
        <v>302</v>
      </c>
    </row>
    <row r="477" spans="1:65" s="2" customFormat="1" ht="24.2" customHeight="1">
      <c r="A477" s="34"/>
      <c r="B477" s="147"/>
      <c r="C477" s="193" t="s">
        <v>757</v>
      </c>
      <c r="D477" s="193" t="s">
        <v>526</v>
      </c>
      <c r="E477" s="194" t="s">
        <v>3943</v>
      </c>
      <c r="F477" s="195" t="s">
        <v>3944</v>
      </c>
      <c r="G477" s="196" t="s">
        <v>356</v>
      </c>
      <c r="H477" s="197">
        <v>161.858</v>
      </c>
      <c r="I477" s="198"/>
      <c r="J477" s="199">
        <f>ROUND(I477*H477,2)</f>
        <v>0</v>
      </c>
      <c r="K477" s="195" t="s">
        <v>1</v>
      </c>
      <c r="L477" s="200"/>
      <c r="M477" s="201" t="s">
        <v>1</v>
      </c>
      <c r="N477" s="202" t="s">
        <v>51</v>
      </c>
      <c r="O477" s="60"/>
      <c r="P477" s="157">
        <f>O477*H477</f>
        <v>0</v>
      </c>
      <c r="Q477" s="157">
        <v>1.8100000000000002E-2</v>
      </c>
      <c r="R477" s="157">
        <f>Q477*H477</f>
        <v>2.9296298000000003</v>
      </c>
      <c r="S477" s="157">
        <v>0</v>
      </c>
      <c r="T477" s="158">
        <f>S477*H477</f>
        <v>0</v>
      </c>
      <c r="U477" s="34"/>
      <c r="V477" s="34"/>
      <c r="W477" s="34"/>
      <c r="X477" s="34"/>
      <c r="Y477" s="34"/>
      <c r="Z477" s="34"/>
      <c r="AA477" s="34"/>
      <c r="AB477" s="34"/>
      <c r="AC477" s="34"/>
      <c r="AD477" s="34"/>
      <c r="AE477" s="34"/>
      <c r="AR477" s="159" t="s">
        <v>140</v>
      </c>
      <c r="AT477" s="159" t="s">
        <v>526</v>
      </c>
      <c r="AU477" s="159" t="s">
        <v>96</v>
      </c>
      <c r="AY477" s="18" t="s">
        <v>302</v>
      </c>
      <c r="BE477" s="160">
        <f>IF(N477="základní",J477,0)</f>
        <v>0</v>
      </c>
      <c r="BF477" s="160">
        <f>IF(N477="snížená",J477,0)</f>
        <v>0</v>
      </c>
      <c r="BG477" s="160">
        <f>IF(N477="zákl. přenesená",J477,0)</f>
        <v>0</v>
      </c>
      <c r="BH477" s="160">
        <f>IF(N477="sníž. přenesená",J477,0)</f>
        <v>0</v>
      </c>
      <c r="BI477" s="160">
        <f>IF(N477="nulová",J477,0)</f>
        <v>0</v>
      </c>
      <c r="BJ477" s="18" t="s">
        <v>23</v>
      </c>
      <c r="BK477" s="160">
        <f>ROUND(I477*H477,2)</f>
        <v>0</v>
      </c>
      <c r="BL477" s="18" t="s">
        <v>310</v>
      </c>
      <c r="BM477" s="159" t="s">
        <v>3945</v>
      </c>
    </row>
    <row r="478" spans="1:65" s="14" customFormat="1">
      <c r="B478" s="169"/>
      <c r="D478" s="162" t="s">
        <v>312</v>
      </c>
      <c r="E478" s="170" t="s">
        <v>1</v>
      </c>
      <c r="F478" s="171" t="s">
        <v>3946</v>
      </c>
      <c r="H478" s="172">
        <v>161.858</v>
      </c>
      <c r="I478" s="173"/>
      <c r="L478" s="169"/>
      <c r="M478" s="174"/>
      <c r="N478" s="175"/>
      <c r="O478" s="175"/>
      <c r="P478" s="175"/>
      <c r="Q478" s="175"/>
      <c r="R478" s="175"/>
      <c r="S478" s="175"/>
      <c r="T478" s="176"/>
      <c r="AT478" s="170" t="s">
        <v>312</v>
      </c>
      <c r="AU478" s="170" t="s">
        <v>96</v>
      </c>
      <c r="AV478" s="14" t="s">
        <v>96</v>
      </c>
      <c r="AW478" s="14" t="s">
        <v>41</v>
      </c>
      <c r="AX478" s="14" t="s">
        <v>23</v>
      </c>
      <c r="AY478" s="170" t="s">
        <v>302</v>
      </c>
    </row>
    <row r="479" spans="1:65" s="2" customFormat="1" ht="16.5" customHeight="1">
      <c r="A479" s="34"/>
      <c r="B479" s="147"/>
      <c r="C479" s="193" t="s">
        <v>762</v>
      </c>
      <c r="D479" s="193" t="s">
        <v>526</v>
      </c>
      <c r="E479" s="194" t="s">
        <v>3947</v>
      </c>
      <c r="F479" s="195" t="s">
        <v>3948</v>
      </c>
      <c r="G479" s="196" t="s">
        <v>445</v>
      </c>
      <c r="H479" s="197">
        <v>5.0999999999999996</v>
      </c>
      <c r="I479" s="198"/>
      <c r="J479" s="199">
        <f>ROUND(I479*H479,2)</f>
        <v>0</v>
      </c>
      <c r="K479" s="195" t="s">
        <v>1</v>
      </c>
      <c r="L479" s="200"/>
      <c r="M479" s="201" t="s">
        <v>1</v>
      </c>
      <c r="N479" s="202" t="s">
        <v>51</v>
      </c>
      <c r="O479" s="60"/>
      <c r="P479" s="157">
        <f>O479*H479</f>
        <v>0</v>
      </c>
      <c r="Q479" s="157">
        <v>2.0000000000000001E-4</v>
      </c>
      <c r="R479" s="157">
        <f>Q479*H479</f>
        <v>1.0200000000000001E-3</v>
      </c>
      <c r="S479" s="157">
        <v>0</v>
      </c>
      <c r="T479" s="158">
        <f>S479*H479</f>
        <v>0</v>
      </c>
      <c r="U479" s="34"/>
      <c r="V479" s="34"/>
      <c r="W479" s="34"/>
      <c r="X479" s="34"/>
      <c r="Y479" s="34"/>
      <c r="Z479" s="34"/>
      <c r="AA479" s="34"/>
      <c r="AB479" s="34"/>
      <c r="AC479" s="34"/>
      <c r="AD479" s="34"/>
      <c r="AE479" s="34"/>
      <c r="AR479" s="159" t="s">
        <v>140</v>
      </c>
      <c r="AT479" s="159" t="s">
        <v>526</v>
      </c>
      <c r="AU479" s="159" t="s">
        <v>96</v>
      </c>
      <c r="AY479" s="18" t="s">
        <v>302</v>
      </c>
      <c r="BE479" s="160">
        <f>IF(N479="základní",J479,0)</f>
        <v>0</v>
      </c>
      <c r="BF479" s="160">
        <f>IF(N479="snížená",J479,0)</f>
        <v>0</v>
      </c>
      <c r="BG479" s="160">
        <f>IF(N479="zákl. přenesená",J479,0)</f>
        <v>0</v>
      </c>
      <c r="BH479" s="160">
        <f>IF(N479="sníž. přenesená",J479,0)</f>
        <v>0</v>
      </c>
      <c r="BI479" s="160">
        <f>IF(N479="nulová",J479,0)</f>
        <v>0</v>
      </c>
      <c r="BJ479" s="18" t="s">
        <v>23</v>
      </c>
      <c r="BK479" s="160">
        <f>ROUND(I479*H479,2)</f>
        <v>0</v>
      </c>
      <c r="BL479" s="18" t="s">
        <v>310</v>
      </c>
      <c r="BM479" s="159" t="s">
        <v>3949</v>
      </c>
    </row>
    <row r="480" spans="1:65" s="14" customFormat="1">
      <c r="B480" s="169"/>
      <c r="D480" s="162" t="s">
        <v>312</v>
      </c>
      <c r="E480" s="170" t="s">
        <v>1</v>
      </c>
      <c r="F480" s="171" t="s">
        <v>3950</v>
      </c>
      <c r="H480" s="172">
        <v>5.0999999999999996</v>
      </c>
      <c r="I480" s="173"/>
      <c r="L480" s="169"/>
      <c r="M480" s="174"/>
      <c r="N480" s="175"/>
      <c r="O480" s="175"/>
      <c r="P480" s="175"/>
      <c r="Q480" s="175"/>
      <c r="R480" s="175"/>
      <c r="S480" s="175"/>
      <c r="T480" s="176"/>
      <c r="AT480" s="170" t="s">
        <v>312</v>
      </c>
      <c r="AU480" s="170" t="s">
        <v>96</v>
      </c>
      <c r="AV480" s="14" t="s">
        <v>96</v>
      </c>
      <c r="AW480" s="14" t="s">
        <v>41</v>
      </c>
      <c r="AX480" s="14" t="s">
        <v>23</v>
      </c>
      <c r="AY480" s="170" t="s">
        <v>302</v>
      </c>
    </row>
    <row r="481" spans="1:65" s="2" customFormat="1" ht="16.5" customHeight="1">
      <c r="A481" s="34"/>
      <c r="B481" s="147"/>
      <c r="C481" s="148" t="s">
        <v>772</v>
      </c>
      <c r="D481" s="148" t="s">
        <v>305</v>
      </c>
      <c r="E481" s="149" t="s">
        <v>3951</v>
      </c>
      <c r="F481" s="150" t="s">
        <v>3952</v>
      </c>
      <c r="G481" s="151" t="s">
        <v>356</v>
      </c>
      <c r="H481" s="152">
        <v>187.16499999999999</v>
      </c>
      <c r="I481" s="153"/>
      <c r="J481" s="154">
        <f>ROUND(I481*H481,2)</f>
        <v>0</v>
      </c>
      <c r="K481" s="150" t="s">
        <v>309</v>
      </c>
      <c r="L481" s="35"/>
      <c r="M481" s="155" t="s">
        <v>1</v>
      </c>
      <c r="N481" s="156" t="s">
        <v>51</v>
      </c>
      <c r="O481" s="60"/>
      <c r="P481" s="157">
        <f>O481*H481</f>
        <v>0</v>
      </c>
      <c r="Q481" s="157">
        <v>0</v>
      </c>
      <c r="R481" s="157">
        <f>Q481*H481</f>
        <v>0</v>
      </c>
      <c r="S481" s="157">
        <v>0</v>
      </c>
      <c r="T481" s="158">
        <f>S481*H481</f>
        <v>0</v>
      </c>
      <c r="U481" s="34"/>
      <c r="V481" s="34"/>
      <c r="W481" s="34"/>
      <c r="X481" s="34"/>
      <c r="Y481" s="34"/>
      <c r="Z481" s="34"/>
      <c r="AA481" s="34"/>
      <c r="AB481" s="34"/>
      <c r="AC481" s="34"/>
      <c r="AD481" s="34"/>
      <c r="AE481" s="34"/>
      <c r="AR481" s="159" t="s">
        <v>310</v>
      </c>
      <c r="AT481" s="159" t="s">
        <v>305</v>
      </c>
      <c r="AU481" s="159" t="s">
        <v>96</v>
      </c>
      <c r="AY481" s="18" t="s">
        <v>302</v>
      </c>
      <c r="BE481" s="160">
        <f>IF(N481="základní",J481,0)</f>
        <v>0</v>
      </c>
      <c r="BF481" s="160">
        <f>IF(N481="snížená",J481,0)</f>
        <v>0</v>
      </c>
      <c r="BG481" s="160">
        <f>IF(N481="zákl. přenesená",J481,0)</f>
        <v>0</v>
      </c>
      <c r="BH481" s="160">
        <f>IF(N481="sníž. přenesená",J481,0)</f>
        <v>0</v>
      </c>
      <c r="BI481" s="160">
        <f>IF(N481="nulová",J481,0)</f>
        <v>0</v>
      </c>
      <c r="BJ481" s="18" t="s">
        <v>23</v>
      </c>
      <c r="BK481" s="160">
        <f>ROUND(I481*H481,2)</f>
        <v>0</v>
      </c>
      <c r="BL481" s="18" t="s">
        <v>310</v>
      </c>
      <c r="BM481" s="159" t="s">
        <v>3953</v>
      </c>
    </row>
    <row r="482" spans="1:65" s="13" customFormat="1">
      <c r="B482" s="161"/>
      <c r="D482" s="162" t="s">
        <v>312</v>
      </c>
      <c r="E482" s="163" t="s">
        <v>1</v>
      </c>
      <c r="F482" s="164" t="s">
        <v>3925</v>
      </c>
      <c r="H482" s="163" t="s">
        <v>1</v>
      </c>
      <c r="I482" s="165"/>
      <c r="L482" s="161"/>
      <c r="M482" s="166"/>
      <c r="N482" s="167"/>
      <c r="O482" s="167"/>
      <c r="P482" s="167"/>
      <c r="Q482" s="167"/>
      <c r="R482" s="167"/>
      <c r="S482" s="167"/>
      <c r="T482" s="168"/>
      <c r="AT482" s="163" t="s">
        <v>312</v>
      </c>
      <c r="AU482" s="163" t="s">
        <v>96</v>
      </c>
      <c r="AV482" s="13" t="s">
        <v>23</v>
      </c>
      <c r="AW482" s="13" t="s">
        <v>41</v>
      </c>
      <c r="AX482" s="13" t="s">
        <v>86</v>
      </c>
      <c r="AY482" s="163" t="s">
        <v>302</v>
      </c>
    </row>
    <row r="483" spans="1:65" s="14" customFormat="1">
      <c r="B483" s="169"/>
      <c r="D483" s="162" t="s">
        <v>312</v>
      </c>
      <c r="E483" s="170" t="s">
        <v>1</v>
      </c>
      <c r="F483" s="171" t="s">
        <v>3954</v>
      </c>
      <c r="H483" s="172">
        <v>149.65</v>
      </c>
      <c r="I483" s="173"/>
      <c r="L483" s="169"/>
      <c r="M483" s="174"/>
      <c r="N483" s="175"/>
      <c r="O483" s="175"/>
      <c r="P483" s="175"/>
      <c r="Q483" s="175"/>
      <c r="R483" s="175"/>
      <c r="S483" s="175"/>
      <c r="T483" s="176"/>
      <c r="AT483" s="170" t="s">
        <v>312</v>
      </c>
      <c r="AU483" s="170" t="s">
        <v>96</v>
      </c>
      <c r="AV483" s="14" t="s">
        <v>96</v>
      </c>
      <c r="AW483" s="14" t="s">
        <v>41</v>
      </c>
      <c r="AX483" s="14" t="s">
        <v>86</v>
      </c>
      <c r="AY483" s="170" t="s">
        <v>302</v>
      </c>
    </row>
    <row r="484" spans="1:65" s="14" customFormat="1">
      <c r="B484" s="169"/>
      <c r="D484" s="162" t="s">
        <v>312</v>
      </c>
      <c r="E484" s="170" t="s">
        <v>1</v>
      </c>
      <c r="F484" s="171" t="s">
        <v>3955</v>
      </c>
      <c r="H484" s="172">
        <v>46.6</v>
      </c>
      <c r="I484" s="173"/>
      <c r="L484" s="169"/>
      <c r="M484" s="174"/>
      <c r="N484" s="175"/>
      <c r="O484" s="175"/>
      <c r="P484" s="175"/>
      <c r="Q484" s="175"/>
      <c r="R484" s="175"/>
      <c r="S484" s="175"/>
      <c r="T484" s="176"/>
      <c r="AT484" s="170" t="s">
        <v>312</v>
      </c>
      <c r="AU484" s="170" t="s">
        <v>96</v>
      </c>
      <c r="AV484" s="14" t="s">
        <v>96</v>
      </c>
      <c r="AW484" s="14" t="s">
        <v>41</v>
      </c>
      <c r="AX484" s="14" t="s">
        <v>86</v>
      </c>
      <c r="AY484" s="170" t="s">
        <v>302</v>
      </c>
    </row>
    <row r="485" spans="1:65" s="15" customFormat="1">
      <c r="B485" s="177"/>
      <c r="D485" s="162" t="s">
        <v>312</v>
      </c>
      <c r="E485" s="178" t="s">
        <v>2237</v>
      </c>
      <c r="F485" s="179" t="s">
        <v>324</v>
      </c>
      <c r="H485" s="180">
        <v>196.25</v>
      </c>
      <c r="I485" s="181"/>
      <c r="L485" s="177"/>
      <c r="M485" s="182"/>
      <c r="N485" s="183"/>
      <c r="O485" s="183"/>
      <c r="P485" s="183"/>
      <c r="Q485" s="183"/>
      <c r="R485" s="183"/>
      <c r="S485" s="183"/>
      <c r="T485" s="184"/>
      <c r="AT485" s="178" t="s">
        <v>312</v>
      </c>
      <c r="AU485" s="178" t="s">
        <v>96</v>
      </c>
      <c r="AV485" s="15" t="s">
        <v>310</v>
      </c>
      <c r="AW485" s="15" t="s">
        <v>41</v>
      </c>
      <c r="AX485" s="15" t="s">
        <v>86</v>
      </c>
      <c r="AY485" s="178" t="s">
        <v>302</v>
      </c>
    </row>
    <row r="486" spans="1:65" s="14" customFormat="1">
      <c r="B486" s="169"/>
      <c r="D486" s="162" t="s">
        <v>312</v>
      </c>
      <c r="E486" s="170" t="s">
        <v>1</v>
      </c>
      <c r="F486" s="171" t="s">
        <v>3956</v>
      </c>
      <c r="H486" s="172">
        <v>131.74</v>
      </c>
      <c r="I486" s="173"/>
      <c r="L486" s="169"/>
      <c r="M486" s="174"/>
      <c r="N486" s="175"/>
      <c r="O486" s="175"/>
      <c r="P486" s="175"/>
      <c r="Q486" s="175"/>
      <c r="R486" s="175"/>
      <c r="S486" s="175"/>
      <c r="T486" s="176"/>
      <c r="AT486" s="170" t="s">
        <v>312</v>
      </c>
      <c r="AU486" s="170" t="s">
        <v>96</v>
      </c>
      <c r="AV486" s="14" t="s">
        <v>96</v>
      </c>
      <c r="AW486" s="14" t="s">
        <v>41</v>
      </c>
      <c r="AX486" s="14" t="s">
        <v>86</v>
      </c>
      <c r="AY486" s="170" t="s">
        <v>302</v>
      </c>
    </row>
    <row r="487" spans="1:65" s="13" customFormat="1">
      <c r="B487" s="161"/>
      <c r="D487" s="162" t="s">
        <v>312</v>
      </c>
      <c r="E487" s="163" t="s">
        <v>1</v>
      </c>
      <c r="F487" s="164" t="s">
        <v>3957</v>
      </c>
      <c r="H487" s="163" t="s">
        <v>1</v>
      </c>
      <c r="I487" s="165"/>
      <c r="L487" s="161"/>
      <c r="M487" s="166"/>
      <c r="N487" s="167"/>
      <c r="O487" s="167"/>
      <c r="P487" s="167"/>
      <c r="Q487" s="167"/>
      <c r="R487" s="167"/>
      <c r="S487" s="167"/>
      <c r="T487" s="168"/>
      <c r="AT487" s="163" t="s">
        <v>312</v>
      </c>
      <c r="AU487" s="163" t="s">
        <v>96</v>
      </c>
      <c r="AV487" s="13" t="s">
        <v>23</v>
      </c>
      <c r="AW487" s="13" t="s">
        <v>41</v>
      </c>
      <c r="AX487" s="13" t="s">
        <v>86</v>
      </c>
      <c r="AY487" s="163" t="s">
        <v>302</v>
      </c>
    </row>
    <row r="488" spans="1:65" s="14" customFormat="1">
      <c r="B488" s="169"/>
      <c r="D488" s="162" t="s">
        <v>312</v>
      </c>
      <c r="E488" s="170" t="s">
        <v>1</v>
      </c>
      <c r="F488" s="171" t="s">
        <v>3958</v>
      </c>
      <c r="H488" s="172">
        <v>0.3</v>
      </c>
      <c r="I488" s="173"/>
      <c r="L488" s="169"/>
      <c r="M488" s="174"/>
      <c r="N488" s="175"/>
      <c r="O488" s="175"/>
      <c r="P488" s="175"/>
      <c r="Q488" s="175"/>
      <c r="R488" s="175"/>
      <c r="S488" s="175"/>
      <c r="T488" s="176"/>
      <c r="AT488" s="170" t="s">
        <v>312</v>
      </c>
      <c r="AU488" s="170" t="s">
        <v>96</v>
      </c>
      <c r="AV488" s="14" t="s">
        <v>96</v>
      </c>
      <c r="AW488" s="14" t="s">
        <v>41</v>
      </c>
      <c r="AX488" s="14" t="s">
        <v>86</v>
      </c>
      <c r="AY488" s="170" t="s">
        <v>302</v>
      </c>
    </row>
    <row r="489" spans="1:65" s="14" customFormat="1">
      <c r="B489" s="169"/>
      <c r="D489" s="162" t="s">
        <v>312</v>
      </c>
      <c r="E489" s="170" t="s">
        <v>1</v>
      </c>
      <c r="F489" s="171" t="s">
        <v>3959</v>
      </c>
      <c r="H489" s="172">
        <v>0.36</v>
      </c>
      <c r="I489" s="173"/>
      <c r="L489" s="169"/>
      <c r="M489" s="174"/>
      <c r="N489" s="175"/>
      <c r="O489" s="175"/>
      <c r="P489" s="175"/>
      <c r="Q489" s="175"/>
      <c r="R489" s="175"/>
      <c r="S489" s="175"/>
      <c r="T489" s="176"/>
      <c r="AT489" s="170" t="s">
        <v>312</v>
      </c>
      <c r="AU489" s="170" t="s">
        <v>96</v>
      </c>
      <c r="AV489" s="14" t="s">
        <v>96</v>
      </c>
      <c r="AW489" s="14" t="s">
        <v>41</v>
      </c>
      <c r="AX489" s="14" t="s">
        <v>86</v>
      </c>
      <c r="AY489" s="170" t="s">
        <v>302</v>
      </c>
    </row>
    <row r="490" spans="1:65" s="14" customFormat="1">
      <c r="B490" s="169"/>
      <c r="D490" s="162" t="s">
        <v>312</v>
      </c>
      <c r="E490" s="170" t="s">
        <v>1</v>
      </c>
      <c r="F490" s="171" t="s">
        <v>3960</v>
      </c>
      <c r="H490" s="172">
        <v>6</v>
      </c>
      <c r="I490" s="173"/>
      <c r="L490" s="169"/>
      <c r="M490" s="174"/>
      <c r="N490" s="175"/>
      <c r="O490" s="175"/>
      <c r="P490" s="175"/>
      <c r="Q490" s="175"/>
      <c r="R490" s="175"/>
      <c r="S490" s="175"/>
      <c r="T490" s="176"/>
      <c r="AT490" s="170" t="s">
        <v>312</v>
      </c>
      <c r="AU490" s="170" t="s">
        <v>96</v>
      </c>
      <c r="AV490" s="14" t="s">
        <v>96</v>
      </c>
      <c r="AW490" s="14" t="s">
        <v>41</v>
      </c>
      <c r="AX490" s="14" t="s">
        <v>86</v>
      </c>
      <c r="AY490" s="170" t="s">
        <v>302</v>
      </c>
    </row>
    <row r="491" spans="1:65" s="14" customFormat="1">
      <c r="B491" s="169"/>
      <c r="D491" s="162" t="s">
        <v>312</v>
      </c>
      <c r="E491" s="170" t="s">
        <v>1</v>
      </c>
      <c r="F491" s="171" t="s">
        <v>3961</v>
      </c>
      <c r="H491" s="172">
        <v>0.59</v>
      </c>
      <c r="I491" s="173"/>
      <c r="L491" s="169"/>
      <c r="M491" s="174"/>
      <c r="N491" s="175"/>
      <c r="O491" s="175"/>
      <c r="P491" s="175"/>
      <c r="Q491" s="175"/>
      <c r="R491" s="175"/>
      <c r="S491" s="175"/>
      <c r="T491" s="176"/>
      <c r="AT491" s="170" t="s">
        <v>312</v>
      </c>
      <c r="AU491" s="170" t="s">
        <v>96</v>
      </c>
      <c r="AV491" s="14" t="s">
        <v>96</v>
      </c>
      <c r="AW491" s="14" t="s">
        <v>41</v>
      </c>
      <c r="AX491" s="14" t="s">
        <v>86</v>
      </c>
      <c r="AY491" s="170" t="s">
        <v>302</v>
      </c>
    </row>
    <row r="492" spans="1:65" s="14" customFormat="1">
      <c r="B492" s="169"/>
      <c r="D492" s="162" t="s">
        <v>312</v>
      </c>
      <c r="E492" s="170" t="s">
        <v>1</v>
      </c>
      <c r="F492" s="171" t="s">
        <v>3962</v>
      </c>
      <c r="H492" s="172">
        <v>1.325</v>
      </c>
      <c r="I492" s="173"/>
      <c r="L492" s="169"/>
      <c r="M492" s="174"/>
      <c r="N492" s="175"/>
      <c r="O492" s="175"/>
      <c r="P492" s="175"/>
      <c r="Q492" s="175"/>
      <c r="R492" s="175"/>
      <c r="S492" s="175"/>
      <c r="T492" s="176"/>
      <c r="AT492" s="170" t="s">
        <v>312</v>
      </c>
      <c r="AU492" s="170" t="s">
        <v>96</v>
      </c>
      <c r="AV492" s="14" t="s">
        <v>96</v>
      </c>
      <c r="AW492" s="14" t="s">
        <v>41</v>
      </c>
      <c r="AX492" s="14" t="s">
        <v>86</v>
      </c>
      <c r="AY492" s="170" t="s">
        <v>302</v>
      </c>
    </row>
    <row r="493" spans="1:65" s="14" customFormat="1">
      <c r="B493" s="169"/>
      <c r="D493" s="162" t="s">
        <v>312</v>
      </c>
      <c r="E493" s="170" t="s">
        <v>1</v>
      </c>
      <c r="F493" s="171" t="s">
        <v>3963</v>
      </c>
      <c r="H493" s="172">
        <v>1.87</v>
      </c>
      <c r="I493" s="173"/>
      <c r="L493" s="169"/>
      <c r="M493" s="174"/>
      <c r="N493" s="175"/>
      <c r="O493" s="175"/>
      <c r="P493" s="175"/>
      <c r="Q493" s="175"/>
      <c r="R493" s="175"/>
      <c r="S493" s="175"/>
      <c r="T493" s="176"/>
      <c r="AT493" s="170" t="s">
        <v>312</v>
      </c>
      <c r="AU493" s="170" t="s">
        <v>96</v>
      </c>
      <c r="AV493" s="14" t="s">
        <v>96</v>
      </c>
      <c r="AW493" s="14" t="s">
        <v>41</v>
      </c>
      <c r="AX493" s="14" t="s">
        <v>86</v>
      </c>
      <c r="AY493" s="170" t="s">
        <v>302</v>
      </c>
    </row>
    <row r="494" spans="1:65" s="14" customFormat="1">
      <c r="B494" s="169"/>
      <c r="D494" s="162" t="s">
        <v>312</v>
      </c>
      <c r="E494" s="170" t="s">
        <v>1</v>
      </c>
      <c r="F494" s="171" t="s">
        <v>3964</v>
      </c>
      <c r="H494" s="172">
        <v>2.5099999999999998</v>
      </c>
      <c r="I494" s="173"/>
      <c r="L494" s="169"/>
      <c r="M494" s="174"/>
      <c r="N494" s="175"/>
      <c r="O494" s="175"/>
      <c r="P494" s="175"/>
      <c r="Q494" s="175"/>
      <c r="R494" s="175"/>
      <c r="S494" s="175"/>
      <c r="T494" s="176"/>
      <c r="AT494" s="170" t="s">
        <v>312</v>
      </c>
      <c r="AU494" s="170" t="s">
        <v>96</v>
      </c>
      <c r="AV494" s="14" t="s">
        <v>96</v>
      </c>
      <c r="AW494" s="14" t="s">
        <v>41</v>
      </c>
      <c r="AX494" s="14" t="s">
        <v>86</v>
      </c>
      <c r="AY494" s="170" t="s">
        <v>302</v>
      </c>
    </row>
    <row r="495" spans="1:65" s="16" customFormat="1">
      <c r="B495" s="185"/>
      <c r="D495" s="162" t="s">
        <v>312</v>
      </c>
      <c r="E495" s="186" t="s">
        <v>3628</v>
      </c>
      <c r="F495" s="187" t="s">
        <v>348</v>
      </c>
      <c r="H495" s="188">
        <v>144.69499999999999</v>
      </c>
      <c r="I495" s="189"/>
      <c r="L495" s="185"/>
      <c r="M495" s="190"/>
      <c r="N495" s="191"/>
      <c r="O495" s="191"/>
      <c r="P495" s="191"/>
      <c r="Q495" s="191"/>
      <c r="R495" s="191"/>
      <c r="S495" s="191"/>
      <c r="T495" s="192"/>
      <c r="AT495" s="186" t="s">
        <v>312</v>
      </c>
      <c r="AU495" s="186" t="s">
        <v>96</v>
      </c>
      <c r="AV495" s="16" t="s">
        <v>318</v>
      </c>
      <c r="AW495" s="16" t="s">
        <v>41</v>
      </c>
      <c r="AX495" s="16" t="s">
        <v>86</v>
      </c>
      <c r="AY495" s="186" t="s">
        <v>302</v>
      </c>
    </row>
    <row r="496" spans="1:65" s="13" customFormat="1">
      <c r="B496" s="161"/>
      <c r="D496" s="162" t="s">
        <v>312</v>
      </c>
      <c r="E496" s="163" t="s">
        <v>1</v>
      </c>
      <c r="F496" s="164" t="s">
        <v>3965</v>
      </c>
      <c r="H496" s="163" t="s">
        <v>1</v>
      </c>
      <c r="I496" s="165"/>
      <c r="L496" s="161"/>
      <c r="M496" s="166"/>
      <c r="N496" s="167"/>
      <c r="O496" s="167"/>
      <c r="P496" s="167"/>
      <c r="Q496" s="167"/>
      <c r="R496" s="167"/>
      <c r="S496" s="167"/>
      <c r="T496" s="168"/>
      <c r="AT496" s="163" t="s">
        <v>312</v>
      </c>
      <c r="AU496" s="163" t="s">
        <v>96</v>
      </c>
      <c r="AV496" s="13" t="s">
        <v>23</v>
      </c>
      <c r="AW496" s="13" t="s">
        <v>41</v>
      </c>
      <c r="AX496" s="13" t="s">
        <v>86</v>
      </c>
      <c r="AY496" s="163" t="s">
        <v>302</v>
      </c>
    </row>
    <row r="497" spans="1:65" s="14" customFormat="1">
      <c r="B497" s="169"/>
      <c r="D497" s="162" t="s">
        <v>312</v>
      </c>
      <c r="E497" s="170" t="s">
        <v>1</v>
      </c>
      <c r="F497" s="171" t="s">
        <v>3966</v>
      </c>
      <c r="H497" s="172">
        <v>34.83</v>
      </c>
      <c r="I497" s="173"/>
      <c r="L497" s="169"/>
      <c r="M497" s="174"/>
      <c r="N497" s="175"/>
      <c r="O497" s="175"/>
      <c r="P497" s="175"/>
      <c r="Q497" s="175"/>
      <c r="R497" s="175"/>
      <c r="S497" s="175"/>
      <c r="T497" s="176"/>
      <c r="AT497" s="170" t="s">
        <v>312</v>
      </c>
      <c r="AU497" s="170" t="s">
        <v>96</v>
      </c>
      <c r="AV497" s="14" t="s">
        <v>96</v>
      </c>
      <c r="AW497" s="14" t="s">
        <v>41</v>
      </c>
      <c r="AX497" s="14" t="s">
        <v>86</v>
      </c>
      <c r="AY497" s="170" t="s">
        <v>302</v>
      </c>
    </row>
    <row r="498" spans="1:65" s="13" customFormat="1">
      <c r="B498" s="161"/>
      <c r="D498" s="162" t="s">
        <v>312</v>
      </c>
      <c r="E498" s="163" t="s">
        <v>1</v>
      </c>
      <c r="F498" s="164" t="s">
        <v>3967</v>
      </c>
      <c r="H498" s="163" t="s">
        <v>1</v>
      </c>
      <c r="I498" s="165"/>
      <c r="L498" s="161"/>
      <c r="M498" s="166"/>
      <c r="N498" s="167"/>
      <c r="O498" s="167"/>
      <c r="P498" s="167"/>
      <c r="Q498" s="167"/>
      <c r="R498" s="167"/>
      <c r="S498" s="167"/>
      <c r="T498" s="168"/>
      <c r="AT498" s="163" t="s">
        <v>312</v>
      </c>
      <c r="AU498" s="163" t="s">
        <v>96</v>
      </c>
      <c r="AV498" s="13" t="s">
        <v>23</v>
      </c>
      <c r="AW498" s="13" t="s">
        <v>41</v>
      </c>
      <c r="AX498" s="13" t="s">
        <v>86</v>
      </c>
      <c r="AY498" s="163" t="s">
        <v>302</v>
      </c>
    </row>
    <row r="499" spans="1:65" s="14" customFormat="1">
      <c r="B499" s="169"/>
      <c r="D499" s="162" t="s">
        <v>312</v>
      </c>
      <c r="E499" s="170" t="s">
        <v>1</v>
      </c>
      <c r="F499" s="171" t="s">
        <v>3968</v>
      </c>
      <c r="H499" s="172">
        <v>1.5</v>
      </c>
      <c r="I499" s="173"/>
      <c r="L499" s="169"/>
      <c r="M499" s="174"/>
      <c r="N499" s="175"/>
      <c r="O499" s="175"/>
      <c r="P499" s="175"/>
      <c r="Q499" s="175"/>
      <c r="R499" s="175"/>
      <c r="S499" s="175"/>
      <c r="T499" s="176"/>
      <c r="AT499" s="170" t="s">
        <v>312</v>
      </c>
      <c r="AU499" s="170" t="s">
        <v>96</v>
      </c>
      <c r="AV499" s="14" t="s">
        <v>96</v>
      </c>
      <c r="AW499" s="14" t="s">
        <v>41</v>
      </c>
      <c r="AX499" s="14" t="s">
        <v>86</v>
      </c>
      <c r="AY499" s="170" t="s">
        <v>302</v>
      </c>
    </row>
    <row r="500" spans="1:65" s="14" customFormat="1">
      <c r="B500" s="169"/>
      <c r="D500" s="162" t="s">
        <v>312</v>
      </c>
      <c r="E500" s="170" t="s">
        <v>1</v>
      </c>
      <c r="F500" s="171" t="s">
        <v>3969</v>
      </c>
      <c r="H500" s="172">
        <v>0.86</v>
      </c>
      <c r="I500" s="173"/>
      <c r="L500" s="169"/>
      <c r="M500" s="174"/>
      <c r="N500" s="175"/>
      <c r="O500" s="175"/>
      <c r="P500" s="175"/>
      <c r="Q500" s="175"/>
      <c r="R500" s="175"/>
      <c r="S500" s="175"/>
      <c r="T500" s="176"/>
      <c r="AT500" s="170" t="s">
        <v>312</v>
      </c>
      <c r="AU500" s="170" t="s">
        <v>96</v>
      </c>
      <c r="AV500" s="14" t="s">
        <v>96</v>
      </c>
      <c r="AW500" s="14" t="s">
        <v>41</v>
      </c>
      <c r="AX500" s="14" t="s">
        <v>86</v>
      </c>
      <c r="AY500" s="170" t="s">
        <v>302</v>
      </c>
    </row>
    <row r="501" spans="1:65" s="14" customFormat="1">
      <c r="B501" s="169"/>
      <c r="D501" s="162" t="s">
        <v>312</v>
      </c>
      <c r="E501" s="170" t="s">
        <v>1</v>
      </c>
      <c r="F501" s="171" t="s">
        <v>3970</v>
      </c>
      <c r="H501" s="172">
        <v>1.5</v>
      </c>
      <c r="I501" s="173"/>
      <c r="L501" s="169"/>
      <c r="M501" s="174"/>
      <c r="N501" s="175"/>
      <c r="O501" s="175"/>
      <c r="P501" s="175"/>
      <c r="Q501" s="175"/>
      <c r="R501" s="175"/>
      <c r="S501" s="175"/>
      <c r="T501" s="176"/>
      <c r="AT501" s="170" t="s">
        <v>312</v>
      </c>
      <c r="AU501" s="170" t="s">
        <v>96</v>
      </c>
      <c r="AV501" s="14" t="s">
        <v>96</v>
      </c>
      <c r="AW501" s="14" t="s">
        <v>41</v>
      </c>
      <c r="AX501" s="14" t="s">
        <v>86</v>
      </c>
      <c r="AY501" s="170" t="s">
        <v>302</v>
      </c>
    </row>
    <row r="502" spans="1:65" s="14" customFormat="1">
      <c r="B502" s="169"/>
      <c r="D502" s="162" t="s">
        <v>312</v>
      </c>
      <c r="E502" s="170" t="s">
        <v>1</v>
      </c>
      <c r="F502" s="171" t="s">
        <v>3971</v>
      </c>
      <c r="H502" s="172">
        <v>1.49</v>
      </c>
      <c r="I502" s="173"/>
      <c r="L502" s="169"/>
      <c r="M502" s="174"/>
      <c r="N502" s="175"/>
      <c r="O502" s="175"/>
      <c r="P502" s="175"/>
      <c r="Q502" s="175"/>
      <c r="R502" s="175"/>
      <c r="S502" s="175"/>
      <c r="T502" s="176"/>
      <c r="AT502" s="170" t="s">
        <v>312</v>
      </c>
      <c r="AU502" s="170" t="s">
        <v>96</v>
      </c>
      <c r="AV502" s="14" t="s">
        <v>96</v>
      </c>
      <c r="AW502" s="14" t="s">
        <v>41</v>
      </c>
      <c r="AX502" s="14" t="s">
        <v>86</v>
      </c>
      <c r="AY502" s="170" t="s">
        <v>302</v>
      </c>
    </row>
    <row r="503" spans="1:65" s="14" customFormat="1">
      <c r="B503" s="169"/>
      <c r="D503" s="162" t="s">
        <v>312</v>
      </c>
      <c r="E503" s="170" t="s">
        <v>1</v>
      </c>
      <c r="F503" s="171" t="s">
        <v>3972</v>
      </c>
      <c r="H503" s="172">
        <v>2.29</v>
      </c>
      <c r="I503" s="173"/>
      <c r="L503" s="169"/>
      <c r="M503" s="174"/>
      <c r="N503" s="175"/>
      <c r="O503" s="175"/>
      <c r="P503" s="175"/>
      <c r="Q503" s="175"/>
      <c r="R503" s="175"/>
      <c r="S503" s="175"/>
      <c r="T503" s="176"/>
      <c r="AT503" s="170" t="s">
        <v>312</v>
      </c>
      <c r="AU503" s="170" t="s">
        <v>96</v>
      </c>
      <c r="AV503" s="14" t="s">
        <v>96</v>
      </c>
      <c r="AW503" s="14" t="s">
        <v>41</v>
      </c>
      <c r="AX503" s="14" t="s">
        <v>86</v>
      </c>
      <c r="AY503" s="170" t="s">
        <v>302</v>
      </c>
    </row>
    <row r="504" spans="1:65" s="16" customFormat="1">
      <c r="B504" s="185"/>
      <c r="D504" s="162" t="s">
        <v>312</v>
      </c>
      <c r="E504" s="186" t="s">
        <v>3630</v>
      </c>
      <c r="F504" s="187" t="s">
        <v>348</v>
      </c>
      <c r="H504" s="188">
        <v>42.47</v>
      </c>
      <c r="I504" s="189"/>
      <c r="L504" s="185"/>
      <c r="M504" s="190"/>
      <c r="N504" s="191"/>
      <c r="O504" s="191"/>
      <c r="P504" s="191"/>
      <c r="Q504" s="191"/>
      <c r="R504" s="191"/>
      <c r="S504" s="191"/>
      <c r="T504" s="192"/>
      <c r="AT504" s="186" t="s">
        <v>312</v>
      </c>
      <c r="AU504" s="186" t="s">
        <v>96</v>
      </c>
      <c r="AV504" s="16" t="s">
        <v>318</v>
      </c>
      <c r="AW504" s="16" t="s">
        <v>41</v>
      </c>
      <c r="AX504" s="16" t="s">
        <v>86</v>
      </c>
      <c r="AY504" s="186" t="s">
        <v>302</v>
      </c>
    </row>
    <row r="505" spans="1:65" s="15" customFormat="1">
      <c r="B505" s="177"/>
      <c r="D505" s="162" t="s">
        <v>312</v>
      </c>
      <c r="E505" s="178" t="s">
        <v>3973</v>
      </c>
      <c r="F505" s="179" t="s">
        <v>324</v>
      </c>
      <c r="H505" s="180">
        <v>187.16499999999999</v>
      </c>
      <c r="I505" s="181"/>
      <c r="L505" s="177"/>
      <c r="M505" s="182"/>
      <c r="N505" s="183"/>
      <c r="O505" s="183"/>
      <c r="P505" s="183"/>
      <c r="Q505" s="183"/>
      <c r="R505" s="183"/>
      <c r="S505" s="183"/>
      <c r="T505" s="184"/>
      <c r="AT505" s="178" t="s">
        <v>312</v>
      </c>
      <c r="AU505" s="178" t="s">
        <v>96</v>
      </c>
      <c r="AV505" s="15" t="s">
        <v>310</v>
      </c>
      <c r="AW505" s="15" t="s">
        <v>41</v>
      </c>
      <c r="AX505" s="15" t="s">
        <v>23</v>
      </c>
      <c r="AY505" s="178" t="s">
        <v>302</v>
      </c>
    </row>
    <row r="506" spans="1:65" s="2" customFormat="1" ht="16.5" customHeight="1">
      <c r="A506" s="34"/>
      <c r="B506" s="147"/>
      <c r="C506" s="148" t="s">
        <v>777</v>
      </c>
      <c r="D506" s="148" t="s">
        <v>305</v>
      </c>
      <c r="E506" s="149" t="s">
        <v>3974</v>
      </c>
      <c r="F506" s="150" t="s">
        <v>3975</v>
      </c>
      <c r="G506" s="151" t="s">
        <v>445</v>
      </c>
      <c r="H506" s="152">
        <v>47</v>
      </c>
      <c r="I506" s="153"/>
      <c r="J506" s="154">
        <f>ROUND(I506*H506,2)</f>
        <v>0</v>
      </c>
      <c r="K506" s="150" t="s">
        <v>309</v>
      </c>
      <c r="L506" s="35"/>
      <c r="M506" s="155" t="s">
        <v>1</v>
      </c>
      <c r="N506" s="156" t="s">
        <v>51</v>
      </c>
      <c r="O506" s="60"/>
      <c r="P506" s="157">
        <f>O506*H506</f>
        <v>0</v>
      </c>
      <c r="Q506" s="157">
        <v>0</v>
      </c>
      <c r="R506" s="157">
        <f>Q506*H506</f>
        <v>0</v>
      </c>
      <c r="S506" s="157">
        <v>0</v>
      </c>
      <c r="T506" s="158">
        <f>S506*H506</f>
        <v>0</v>
      </c>
      <c r="U506" s="34"/>
      <c r="V506" s="34"/>
      <c r="W506" s="34"/>
      <c r="X506" s="34"/>
      <c r="Y506" s="34"/>
      <c r="Z506" s="34"/>
      <c r="AA506" s="34"/>
      <c r="AB506" s="34"/>
      <c r="AC506" s="34"/>
      <c r="AD506" s="34"/>
      <c r="AE506" s="34"/>
      <c r="AR506" s="159" t="s">
        <v>310</v>
      </c>
      <c r="AT506" s="159" t="s">
        <v>305</v>
      </c>
      <c r="AU506" s="159" t="s">
        <v>96</v>
      </c>
      <c r="AY506" s="18" t="s">
        <v>302</v>
      </c>
      <c r="BE506" s="160">
        <f>IF(N506="základní",J506,0)</f>
        <v>0</v>
      </c>
      <c r="BF506" s="160">
        <f>IF(N506="snížená",J506,0)</f>
        <v>0</v>
      </c>
      <c r="BG506" s="160">
        <f>IF(N506="zákl. přenesená",J506,0)</f>
        <v>0</v>
      </c>
      <c r="BH506" s="160">
        <f>IF(N506="sníž. přenesená",J506,0)</f>
        <v>0</v>
      </c>
      <c r="BI506" s="160">
        <f>IF(N506="nulová",J506,0)</f>
        <v>0</v>
      </c>
      <c r="BJ506" s="18" t="s">
        <v>23</v>
      </c>
      <c r="BK506" s="160">
        <f>ROUND(I506*H506,2)</f>
        <v>0</v>
      </c>
      <c r="BL506" s="18" t="s">
        <v>310</v>
      </c>
      <c r="BM506" s="159" t="s">
        <v>3976</v>
      </c>
    </row>
    <row r="507" spans="1:65" s="14" customFormat="1">
      <c r="B507" s="169"/>
      <c r="D507" s="162" t="s">
        <v>312</v>
      </c>
      <c r="E507" s="170" t="s">
        <v>1</v>
      </c>
      <c r="F507" s="171" t="s">
        <v>3977</v>
      </c>
      <c r="H507" s="172">
        <v>2</v>
      </c>
      <c r="I507" s="173"/>
      <c r="L507" s="169"/>
      <c r="M507" s="174"/>
      <c r="N507" s="175"/>
      <c r="O507" s="175"/>
      <c r="P507" s="175"/>
      <c r="Q507" s="175"/>
      <c r="R507" s="175"/>
      <c r="S507" s="175"/>
      <c r="T507" s="176"/>
      <c r="AT507" s="170" t="s">
        <v>312</v>
      </c>
      <c r="AU507" s="170" t="s">
        <v>96</v>
      </c>
      <c r="AV507" s="14" t="s">
        <v>96</v>
      </c>
      <c r="AW507" s="14" t="s">
        <v>41</v>
      </c>
      <c r="AX507" s="14" t="s">
        <v>86</v>
      </c>
      <c r="AY507" s="170" t="s">
        <v>302</v>
      </c>
    </row>
    <row r="508" spans="1:65" s="14" customFormat="1">
      <c r="B508" s="169"/>
      <c r="D508" s="162" t="s">
        <v>312</v>
      </c>
      <c r="E508" s="170" t="s">
        <v>1</v>
      </c>
      <c r="F508" s="171" t="s">
        <v>3978</v>
      </c>
      <c r="H508" s="172">
        <v>16</v>
      </c>
      <c r="I508" s="173"/>
      <c r="L508" s="169"/>
      <c r="M508" s="174"/>
      <c r="N508" s="175"/>
      <c r="O508" s="175"/>
      <c r="P508" s="175"/>
      <c r="Q508" s="175"/>
      <c r="R508" s="175"/>
      <c r="S508" s="175"/>
      <c r="T508" s="176"/>
      <c r="AT508" s="170" t="s">
        <v>312</v>
      </c>
      <c r="AU508" s="170" t="s">
        <v>96</v>
      </c>
      <c r="AV508" s="14" t="s">
        <v>96</v>
      </c>
      <c r="AW508" s="14" t="s">
        <v>41</v>
      </c>
      <c r="AX508" s="14" t="s">
        <v>86</v>
      </c>
      <c r="AY508" s="170" t="s">
        <v>302</v>
      </c>
    </row>
    <row r="509" spans="1:65" s="14" customFormat="1">
      <c r="B509" s="169"/>
      <c r="D509" s="162" t="s">
        <v>312</v>
      </c>
      <c r="E509" s="170" t="s">
        <v>1</v>
      </c>
      <c r="F509" s="171" t="s">
        <v>3979</v>
      </c>
      <c r="H509" s="172">
        <v>4</v>
      </c>
      <c r="I509" s="173"/>
      <c r="L509" s="169"/>
      <c r="M509" s="174"/>
      <c r="N509" s="175"/>
      <c r="O509" s="175"/>
      <c r="P509" s="175"/>
      <c r="Q509" s="175"/>
      <c r="R509" s="175"/>
      <c r="S509" s="175"/>
      <c r="T509" s="176"/>
      <c r="AT509" s="170" t="s">
        <v>312</v>
      </c>
      <c r="AU509" s="170" t="s">
        <v>96</v>
      </c>
      <c r="AV509" s="14" t="s">
        <v>96</v>
      </c>
      <c r="AW509" s="14" t="s">
        <v>41</v>
      </c>
      <c r="AX509" s="14" t="s">
        <v>86</v>
      </c>
      <c r="AY509" s="170" t="s">
        <v>302</v>
      </c>
    </row>
    <row r="510" spans="1:65" s="14" customFormat="1">
      <c r="B510" s="169"/>
      <c r="D510" s="162" t="s">
        <v>312</v>
      </c>
      <c r="E510" s="170" t="s">
        <v>1</v>
      </c>
      <c r="F510" s="171" t="s">
        <v>3980</v>
      </c>
      <c r="H510" s="172">
        <v>18</v>
      </c>
      <c r="I510" s="173"/>
      <c r="L510" s="169"/>
      <c r="M510" s="174"/>
      <c r="N510" s="175"/>
      <c r="O510" s="175"/>
      <c r="P510" s="175"/>
      <c r="Q510" s="175"/>
      <c r="R510" s="175"/>
      <c r="S510" s="175"/>
      <c r="T510" s="176"/>
      <c r="AT510" s="170" t="s">
        <v>312</v>
      </c>
      <c r="AU510" s="170" t="s">
        <v>96</v>
      </c>
      <c r="AV510" s="14" t="s">
        <v>96</v>
      </c>
      <c r="AW510" s="14" t="s">
        <v>41</v>
      </c>
      <c r="AX510" s="14" t="s">
        <v>86</v>
      </c>
      <c r="AY510" s="170" t="s">
        <v>302</v>
      </c>
    </row>
    <row r="511" spans="1:65" s="14" customFormat="1">
      <c r="B511" s="169"/>
      <c r="D511" s="162" t="s">
        <v>312</v>
      </c>
      <c r="E511" s="170" t="s">
        <v>1</v>
      </c>
      <c r="F511" s="171" t="s">
        <v>3981</v>
      </c>
      <c r="H511" s="172">
        <v>7</v>
      </c>
      <c r="I511" s="173"/>
      <c r="L511" s="169"/>
      <c r="M511" s="174"/>
      <c r="N511" s="175"/>
      <c r="O511" s="175"/>
      <c r="P511" s="175"/>
      <c r="Q511" s="175"/>
      <c r="R511" s="175"/>
      <c r="S511" s="175"/>
      <c r="T511" s="176"/>
      <c r="AT511" s="170" t="s">
        <v>312</v>
      </c>
      <c r="AU511" s="170" t="s">
        <v>96</v>
      </c>
      <c r="AV511" s="14" t="s">
        <v>96</v>
      </c>
      <c r="AW511" s="14" t="s">
        <v>41</v>
      </c>
      <c r="AX511" s="14" t="s">
        <v>86</v>
      </c>
      <c r="AY511" s="170" t="s">
        <v>302</v>
      </c>
    </row>
    <row r="512" spans="1:65" s="15" customFormat="1">
      <c r="B512" s="177"/>
      <c r="D512" s="162" t="s">
        <v>312</v>
      </c>
      <c r="E512" s="178" t="s">
        <v>1</v>
      </c>
      <c r="F512" s="179" t="s">
        <v>324</v>
      </c>
      <c r="H512" s="180">
        <v>47</v>
      </c>
      <c r="I512" s="181"/>
      <c r="L512" s="177"/>
      <c r="M512" s="182"/>
      <c r="N512" s="183"/>
      <c r="O512" s="183"/>
      <c r="P512" s="183"/>
      <c r="Q512" s="183"/>
      <c r="R512" s="183"/>
      <c r="S512" s="183"/>
      <c r="T512" s="184"/>
      <c r="AT512" s="178" t="s">
        <v>312</v>
      </c>
      <c r="AU512" s="178" t="s">
        <v>96</v>
      </c>
      <c r="AV512" s="15" t="s">
        <v>310</v>
      </c>
      <c r="AW512" s="15" t="s">
        <v>41</v>
      </c>
      <c r="AX512" s="15" t="s">
        <v>23</v>
      </c>
      <c r="AY512" s="178" t="s">
        <v>302</v>
      </c>
    </row>
    <row r="513" spans="1:65" s="2" customFormat="1" ht="24.2" customHeight="1">
      <c r="A513" s="34"/>
      <c r="B513" s="147"/>
      <c r="C513" s="193" t="s">
        <v>789</v>
      </c>
      <c r="D513" s="193" t="s">
        <v>526</v>
      </c>
      <c r="E513" s="194" t="s">
        <v>3982</v>
      </c>
      <c r="F513" s="195" t="s">
        <v>3983</v>
      </c>
      <c r="G513" s="196" t="s">
        <v>356</v>
      </c>
      <c r="H513" s="197">
        <v>146.142</v>
      </c>
      <c r="I513" s="198"/>
      <c r="J513" s="199">
        <f>ROUND(I513*H513,2)</f>
        <v>0</v>
      </c>
      <c r="K513" s="195" t="s">
        <v>1</v>
      </c>
      <c r="L513" s="200"/>
      <c r="M513" s="201" t="s">
        <v>1</v>
      </c>
      <c r="N513" s="202" t="s">
        <v>51</v>
      </c>
      <c r="O513" s="60"/>
      <c r="P513" s="157">
        <f>O513*H513</f>
        <v>0</v>
      </c>
      <c r="Q513" s="157">
        <v>2.6499999999999999E-2</v>
      </c>
      <c r="R513" s="157">
        <f>Q513*H513</f>
        <v>3.872763</v>
      </c>
      <c r="S513" s="157">
        <v>0</v>
      </c>
      <c r="T513" s="158">
        <f>S513*H513</f>
        <v>0</v>
      </c>
      <c r="U513" s="34"/>
      <c r="V513" s="34"/>
      <c r="W513" s="34"/>
      <c r="X513" s="34"/>
      <c r="Y513" s="34"/>
      <c r="Z513" s="34"/>
      <c r="AA513" s="34"/>
      <c r="AB513" s="34"/>
      <c r="AC513" s="34"/>
      <c r="AD513" s="34"/>
      <c r="AE513" s="34"/>
      <c r="AR513" s="159" t="s">
        <v>140</v>
      </c>
      <c r="AT513" s="159" t="s">
        <v>526</v>
      </c>
      <c r="AU513" s="159" t="s">
        <v>96</v>
      </c>
      <c r="AY513" s="18" t="s">
        <v>302</v>
      </c>
      <c r="BE513" s="160">
        <f>IF(N513="základní",J513,0)</f>
        <v>0</v>
      </c>
      <c r="BF513" s="160">
        <f>IF(N513="snížená",J513,0)</f>
        <v>0</v>
      </c>
      <c r="BG513" s="160">
        <f>IF(N513="zákl. přenesená",J513,0)</f>
        <v>0</v>
      </c>
      <c r="BH513" s="160">
        <f>IF(N513="sníž. přenesená",J513,0)</f>
        <v>0</v>
      </c>
      <c r="BI513" s="160">
        <f>IF(N513="nulová",J513,0)</f>
        <v>0</v>
      </c>
      <c r="BJ513" s="18" t="s">
        <v>23</v>
      </c>
      <c r="BK513" s="160">
        <f>ROUND(I513*H513,2)</f>
        <v>0</v>
      </c>
      <c r="BL513" s="18" t="s">
        <v>310</v>
      </c>
      <c r="BM513" s="159" t="s">
        <v>3984</v>
      </c>
    </row>
    <row r="514" spans="1:65" s="14" customFormat="1">
      <c r="B514" s="169"/>
      <c r="D514" s="162" t="s">
        <v>312</v>
      </c>
      <c r="E514" s="170" t="s">
        <v>1</v>
      </c>
      <c r="F514" s="171" t="s">
        <v>3985</v>
      </c>
      <c r="H514" s="172">
        <v>146.142</v>
      </c>
      <c r="I514" s="173"/>
      <c r="L514" s="169"/>
      <c r="M514" s="174"/>
      <c r="N514" s="175"/>
      <c r="O514" s="175"/>
      <c r="P514" s="175"/>
      <c r="Q514" s="175"/>
      <c r="R514" s="175"/>
      <c r="S514" s="175"/>
      <c r="T514" s="176"/>
      <c r="AT514" s="170" t="s">
        <v>312</v>
      </c>
      <c r="AU514" s="170" t="s">
        <v>96</v>
      </c>
      <c r="AV514" s="14" t="s">
        <v>96</v>
      </c>
      <c r="AW514" s="14" t="s">
        <v>41</v>
      </c>
      <c r="AX514" s="14" t="s">
        <v>23</v>
      </c>
      <c r="AY514" s="170" t="s">
        <v>302</v>
      </c>
    </row>
    <row r="515" spans="1:65" s="2" customFormat="1" ht="24.2" customHeight="1">
      <c r="A515" s="34"/>
      <c r="B515" s="147"/>
      <c r="C515" s="193" t="s">
        <v>794</v>
      </c>
      <c r="D515" s="193" t="s">
        <v>526</v>
      </c>
      <c r="E515" s="194" t="s">
        <v>3986</v>
      </c>
      <c r="F515" s="195" t="s">
        <v>3987</v>
      </c>
      <c r="G515" s="196" t="s">
        <v>356</v>
      </c>
      <c r="H515" s="197">
        <v>42.895000000000003</v>
      </c>
      <c r="I515" s="198"/>
      <c r="J515" s="199">
        <f>ROUND(I515*H515,2)</f>
        <v>0</v>
      </c>
      <c r="K515" s="195" t="s">
        <v>1</v>
      </c>
      <c r="L515" s="200"/>
      <c r="M515" s="201" t="s">
        <v>1</v>
      </c>
      <c r="N515" s="202" t="s">
        <v>51</v>
      </c>
      <c r="O515" s="60"/>
      <c r="P515" s="157">
        <f>O515*H515</f>
        <v>0</v>
      </c>
      <c r="Q515" s="157">
        <v>2.7400000000000001E-2</v>
      </c>
      <c r="R515" s="157">
        <f>Q515*H515</f>
        <v>1.1753230000000001</v>
      </c>
      <c r="S515" s="157">
        <v>0</v>
      </c>
      <c r="T515" s="158">
        <f>S515*H515</f>
        <v>0</v>
      </c>
      <c r="U515" s="34"/>
      <c r="V515" s="34"/>
      <c r="W515" s="34"/>
      <c r="X515" s="34"/>
      <c r="Y515" s="34"/>
      <c r="Z515" s="34"/>
      <c r="AA515" s="34"/>
      <c r="AB515" s="34"/>
      <c r="AC515" s="34"/>
      <c r="AD515" s="34"/>
      <c r="AE515" s="34"/>
      <c r="AR515" s="159" t="s">
        <v>140</v>
      </c>
      <c r="AT515" s="159" t="s">
        <v>526</v>
      </c>
      <c r="AU515" s="159" t="s">
        <v>96</v>
      </c>
      <c r="AY515" s="18" t="s">
        <v>302</v>
      </c>
      <c r="BE515" s="160">
        <f>IF(N515="základní",J515,0)</f>
        <v>0</v>
      </c>
      <c r="BF515" s="160">
        <f>IF(N515="snížená",J515,0)</f>
        <v>0</v>
      </c>
      <c r="BG515" s="160">
        <f>IF(N515="zákl. přenesená",J515,0)</f>
        <v>0</v>
      </c>
      <c r="BH515" s="160">
        <f>IF(N515="sníž. přenesená",J515,0)</f>
        <v>0</v>
      </c>
      <c r="BI515" s="160">
        <f>IF(N515="nulová",J515,0)</f>
        <v>0</v>
      </c>
      <c r="BJ515" s="18" t="s">
        <v>23</v>
      </c>
      <c r="BK515" s="160">
        <f>ROUND(I515*H515,2)</f>
        <v>0</v>
      </c>
      <c r="BL515" s="18" t="s">
        <v>310</v>
      </c>
      <c r="BM515" s="159" t="s">
        <v>3988</v>
      </c>
    </row>
    <row r="516" spans="1:65" s="14" customFormat="1">
      <c r="B516" s="169"/>
      <c r="D516" s="162" t="s">
        <v>312</v>
      </c>
      <c r="E516" s="170" t="s">
        <v>1</v>
      </c>
      <c r="F516" s="171" t="s">
        <v>3989</v>
      </c>
      <c r="H516" s="172">
        <v>42.895000000000003</v>
      </c>
      <c r="I516" s="173"/>
      <c r="L516" s="169"/>
      <c r="M516" s="174"/>
      <c r="N516" s="175"/>
      <c r="O516" s="175"/>
      <c r="P516" s="175"/>
      <c r="Q516" s="175"/>
      <c r="R516" s="175"/>
      <c r="S516" s="175"/>
      <c r="T516" s="176"/>
      <c r="AT516" s="170" t="s">
        <v>312</v>
      </c>
      <c r="AU516" s="170" t="s">
        <v>96</v>
      </c>
      <c r="AV516" s="14" t="s">
        <v>96</v>
      </c>
      <c r="AW516" s="14" t="s">
        <v>41</v>
      </c>
      <c r="AX516" s="14" t="s">
        <v>23</v>
      </c>
      <c r="AY516" s="170" t="s">
        <v>302</v>
      </c>
    </row>
    <row r="517" spans="1:65" s="2" customFormat="1" ht="16.5" customHeight="1">
      <c r="A517" s="34"/>
      <c r="B517" s="147"/>
      <c r="C517" s="193" t="s">
        <v>801</v>
      </c>
      <c r="D517" s="193" t="s">
        <v>526</v>
      </c>
      <c r="E517" s="194" t="s">
        <v>3990</v>
      </c>
      <c r="F517" s="195" t="s">
        <v>3991</v>
      </c>
      <c r="G517" s="196" t="s">
        <v>445</v>
      </c>
      <c r="H517" s="197">
        <v>9.18</v>
      </c>
      <c r="I517" s="198"/>
      <c r="J517" s="199">
        <f>ROUND(I517*H517,2)</f>
        <v>0</v>
      </c>
      <c r="K517" s="195" t="s">
        <v>1</v>
      </c>
      <c r="L517" s="200"/>
      <c r="M517" s="201" t="s">
        <v>1</v>
      </c>
      <c r="N517" s="202" t="s">
        <v>51</v>
      </c>
      <c r="O517" s="60"/>
      <c r="P517" s="157">
        <f>O517*H517</f>
        <v>0</v>
      </c>
      <c r="Q517" s="157">
        <v>5.0000000000000001E-4</v>
      </c>
      <c r="R517" s="157">
        <f>Q517*H517</f>
        <v>4.5900000000000003E-3</v>
      </c>
      <c r="S517" s="157">
        <v>0</v>
      </c>
      <c r="T517" s="158">
        <f>S517*H517</f>
        <v>0</v>
      </c>
      <c r="U517" s="34"/>
      <c r="V517" s="34"/>
      <c r="W517" s="34"/>
      <c r="X517" s="34"/>
      <c r="Y517" s="34"/>
      <c r="Z517" s="34"/>
      <c r="AA517" s="34"/>
      <c r="AB517" s="34"/>
      <c r="AC517" s="34"/>
      <c r="AD517" s="34"/>
      <c r="AE517" s="34"/>
      <c r="AR517" s="159" t="s">
        <v>140</v>
      </c>
      <c r="AT517" s="159" t="s">
        <v>526</v>
      </c>
      <c r="AU517" s="159" t="s">
        <v>96</v>
      </c>
      <c r="AY517" s="18" t="s">
        <v>302</v>
      </c>
      <c r="BE517" s="160">
        <f>IF(N517="základní",J517,0)</f>
        <v>0</v>
      </c>
      <c r="BF517" s="160">
        <f>IF(N517="snížená",J517,0)</f>
        <v>0</v>
      </c>
      <c r="BG517" s="160">
        <f>IF(N517="zákl. přenesená",J517,0)</f>
        <v>0</v>
      </c>
      <c r="BH517" s="160">
        <f>IF(N517="sníž. přenesená",J517,0)</f>
        <v>0</v>
      </c>
      <c r="BI517" s="160">
        <f>IF(N517="nulová",J517,0)</f>
        <v>0</v>
      </c>
      <c r="BJ517" s="18" t="s">
        <v>23</v>
      </c>
      <c r="BK517" s="160">
        <f>ROUND(I517*H517,2)</f>
        <v>0</v>
      </c>
      <c r="BL517" s="18" t="s">
        <v>310</v>
      </c>
      <c r="BM517" s="159" t="s">
        <v>3992</v>
      </c>
    </row>
    <row r="518" spans="1:65" s="14" customFormat="1">
      <c r="B518" s="169"/>
      <c r="D518" s="162" t="s">
        <v>312</v>
      </c>
      <c r="E518" s="170" t="s">
        <v>1</v>
      </c>
      <c r="F518" s="171" t="s">
        <v>3993</v>
      </c>
      <c r="H518" s="172">
        <v>6.12</v>
      </c>
      <c r="I518" s="173"/>
      <c r="L518" s="169"/>
      <c r="M518" s="174"/>
      <c r="N518" s="175"/>
      <c r="O518" s="175"/>
      <c r="P518" s="175"/>
      <c r="Q518" s="175"/>
      <c r="R518" s="175"/>
      <c r="S518" s="175"/>
      <c r="T518" s="176"/>
      <c r="AT518" s="170" t="s">
        <v>312</v>
      </c>
      <c r="AU518" s="170" t="s">
        <v>96</v>
      </c>
      <c r="AV518" s="14" t="s">
        <v>96</v>
      </c>
      <c r="AW518" s="14" t="s">
        <v>41</v>
      </c>
      <c r="AX518" s="14" t="s">
        <v>86</v>
      </c>
      <c r="AY518" s="170" t="s">
        <v>302</v>
      </c>
    </row>
    <row r="519" spans="1:65" s="14" customFormat="1">
      <c r="B519" s="169"/>
      <c r="D519" s="162" t="s">
        <v>312</v>
      </c>
      <c r="E519" s="170" t="s">
        <v>1</v>
      </c>
      <c r="F519" s="171" t="s">
        <v>3994</v>
      </c>
      <c r="H519" s="172">
        <v>3.06</v>
      </c>
      <c r="I519" s="173"/>
      <c r="L519" s="169"/>
      <c r="M519" s="174"/>
      <c r="N519" s="175"/>
      <c r="O519" s="175"/>
      <c r="P519" s="175"/>
      <c r="Q519" s="175"/>
      <c r="R519" s="175"/>
      <c r="S519" s="175"/>
      <c r="T519" s="176"/>
      <c r="AT519" s="170" t="s">
        <v>312</v>
      </c>
      <c r="AU519" s="170" t="s">
        <v>96</v>
      </c>
      <c r="AV519" s="14" t="s">
        <v>96</v>
      </c>
      <c r="AW519" s="14" t="s">
        <v>41</v>
      </c>
      <c r="AX519" s="14" t="s">
        <v>86</v>
      </c>
      <c r="AY519" s="170" t="s">
        <v>302</v>
      </c>
    </row>
    <row r="520" spans="1:65" s="15" customFormat="1">
      <c r="B520" s="177"/>
      <c r="D520" s="162" t="s">
        <v>312</v>
      </c>
      <c r="E520" s="178" t="s">
        <v>1</v>
      </c>
      <c r="F520" s="179" t="s">
        <v>324</v>
      </c>
      <c r="H520" s="180">
        <v>9.18</v>
      </c>
      <c r="I520" s="181"/>
      <c r="L520" s="177"/>
      <c r="M520" s="182"/>
      <c r="N520" s="183"/>
      <c r="O520" s="183"/>
      <c r="P520" s="183"/>
      <c r="Q520" s="183"/>
      <c r="R520" s="183"/>
      <c r="S520" s="183"/>
      <c r="T520" s="184"/>
      <c r="AT520" s="178" t="s">
        <v>312</v>
      </c>
      <c r="AU520" s="178" t="s">
        <v>96</v>
      </c>
      <c r="AV520" s="15" t="s">
        <v>310</v>
      </c>
      <c r="AW520" s="15" t="s">
        <v>41</v>
      </c>
      <c r="AX520" s="15" t="s">
        <v>23</v>
      </c>
      <c r="AY520" s="178" t="s">
        <v>302</v>
      </c>
    </row>
    <row r="521" spans="1:65" s="2" customFormat="1" ht="24.2" customHeight="1">
      <c r="A521" s="34"/>
      <c r="B521" s="147"/>
      <c r="C521" s="148" t="s">
        <v>829</v>
      </c>
      <c r="D521" s="148" t="s">
        <v>305</v>
      </c>
      <c r="E521" s="149" t="s">
        <v>3995</v>
      </c>
      <c r="F521" s="150" t="s">
        <v>3996</v>
      </c>
      <c r="G521" s="151" t="s">
        <v>445</v>
      </c>
      <c r="H521" s="152">
        <v>6</v>
      </c>
      <c r="I521" s="153"/>
      <c r="J521" s="154">
        <f t="shared" ref="J521:J549" si="0">ROUND(I521*H521,2)</f>
        <v>0</v>
      </c>
      <c r="K521" s="150" t="s">
        <v>1</v>
      </c>
      <c r="L521" s="35"/>
      <c r="M521" s="155" t="s">
        <v>1</v>
      </c>
      <c r="N521" s="156" t="s">
        <v>51</v>
      </c>
      <c r="O521" s="60"/>
      <c r="P521" s="157">
        <f t="shared" ref="P521:P549" si="1">O521*H521</f>
        <v>0</v>
      </c>
      <c r="Q521" s="157">
        <v>1E-3</v>
      </c>
      <c r="R521" s="157">
        <f t="shared" ref="R521:R549" si="2">Q521*H521</f>
        <v>6.0000000000000001E-3</v>
      </c>
      <c r="S521" s="157">
        <v>0</v>
      </c>
      <c r="T521" s="158">
        <f t="shared" ref="T521:T549" si="3">S521*H521</f>
        <v>0</v>
      </c>
      <c r="U521" s="34"/>
      <c r="V521" s="34"/>
      <c r="W521" s="34"/>
      <c r="X521" s="34"/>
      <c r="Y521" s="34"/>
      <c r="Z521" s="34"/>
      <c r="AA521" s="34"/>
      <c r="AB521" s="34"/>
      <c r="AC521" s="34"/>
      <c r="AD521" s="34"/>
      <c r="AE521" s="34"/>
      <c r="AR521" s="159" t="s">
        <v>310</v>
      </c>
      <c r="AT521" s="159" t="s">
        <v>305</v>
      </c>
      <c r="AU521" s="159" t="s">
        <v>96</v>
      </c>
      <c r="AY521" s="18" t="s">
        <v>302</v>
      </c>
      <c r="BE521" s="160">
        <f t="shared" ref="BE521:BE549" si="4">IF(N521="základní",J521,0)</f>
        <v>0</v>
      </c>
      <c r="BF521" s="160">
        <f t="shared" ref="BF521:BF549" si="5">IF(N521="snížená",J521,0)</f>
        <v>0</v>
      </c>
      <c r="BG521" s="160">
        <f t="shared" ref="BG521:BG549" si="6">IF(N521="zákl. přenesená",J521,0)</f>
        <v>0</v>
      </c>
      <c r="BH521" s="160">
        <f t="shared" ref="BH521:BH549" si="7">IF(N521="sníž. přenesená",J521,0)</f>
        <v>0</v>
      </c>
      <c r="BI521" s="160">
        <f t="shared" ref="BI521:BI549" si="8">IF(N521="nulová",J521,0)</f>
        <v>0</v>
      </c>
      <c r="BJ521" s="18" t="s">
        <v>23</v>
      </c>
      <c r="BK521" s="160">
        <f t="shared" ref="BK521:BK549" si="9">ROUND(I521*H521,2)</f>
        <v>0</v>
      </c>
      <c r="BL521" s="18" t="s">
        <v>310</v>
      </c>
      <c r="BM521" s="159" t="s">
        <v>3997</v>
      </c>
    </row>
    <row r="522" spans="1:65" s="2" customFormat="1" ht="16.5" customHeight="1">
      <c r="A522" s="34"/>
      <c r="B522" s="147"/>
      <c r="C522" s="193" t="s">
        <v>831</v>
      </c>
      <c r="D522" s="193" t="s">
        <v>526</v>
      </c>
      <c r="E522" s="194" t="s">
        <v>3998</v>
      </c>
      <c r="F522" s="195" t="s">
        <v>3999</v>
      </c>
      <c r="G522" s="196" t="s">
        <v>445</v>
      </c>
      <c r="H522" s="197">
        <v>1.01</v>
      </c>
      <c r="I522" s="198"/>
      <c r="J522" s="199">
        <f t="shared" si="0"/>
        <v>0</v>
      </c>
      <c r="K522" s="195" t="s">
        <v>1</v>
      </c>
      <c r="L522" s="200"/>
      <c r="M522" s="201" t="s">
        <v>1</v>
      </c>
      <c r="N522" s="202" t="s">
        <v>51</v>
      </c>
      <c r="O522" s="60"/>
      <c r="P522" s="157">
        <f t="shared" si="1"/>
        <v>0</v>
      </c>
      <c r="Q522" s="157">
        <v>7.7999999999999996E-3</v>
      </c>
      <c r="R522" s="157">
        <f t="shared" si="2"/>
        <v>7.8779999999999996E-3</v>
      </c>
      <c r="S522" s="157">
        <v>0</v>
      </c>
      <c r="T522" s="158">
        <f t="shared" si="3"/>
        <v>0</v>
      </c>
      <c r="U522" s="34"/>
      <c r="V522" s="34"/>
      <c r="W522" s="34"/>
      <c r="X522" s="34"/>
      <c r="Y522" s="34"/>
      <c r="Z522" s="34"/>
      <c r="AA522" s="34"/>
      <c r="AB522" s="34"/>
      <c r="AC522" s="34"/>
      <c r="AD522" s="34"/>
      <c r="AE522" s="34"/>
      <c r="AR522" s="159" t="s">
        <v>140</v>
      </c>
      <c r="AT522" s="159" t="s">
        <v>526</v>
      </c>
      <c r="AU522" s="159" t="s">
        <v>96</v>
      </c>
      <c r="AY522" s="18" t="s">
        <v>302</v>
      </c>
      <c r="BE522" s="160">
        <f t="shared" si="4"/>
        <v>0</v>
      </c>
      <c r="BF522" s="160">
        <f t="shared" si="5"/>
        <v>0</v>
      </c>
      <c r="BG522" s="160">
        <f t="shared" si="6"/>
        <v>0</v>
      </c>
      <c r="BH522" s="160">
        <f t="shared" si="7"/>
        <v>0</v>
      </c>
      <c r="BI522" s="160">
        <f t="shared" si="8"/>
        <v>0</v>
      </c>
      <c r="BJ522" s="18" t="s">
        <v>23</v>
      </c>
      <c r="BK522" s="160">
        <f t="shared" si="9"/>
        <v>0</v>
      </c>
      <c r="BL522" s="18" t="s">
        <v>310</v>
      </c>
      <c r="BM522" s="159" t="s">
        <v>4000</v>
      </c>
    </row>
    <row r="523" spans="1:65" s="2" customFormat="1" ht="16.5" customHeight="1">
      <c r="A523" s="34"/>
      <c r="B523" s="147"/>
      <c r="C523" s="193" t="s">
        <v>851</v>
      </c>
      <c r="D523" s="193" t="s">
        <v>526</v>
      </c>
      <c r="E523" s="194" t="s">
        <v>4001</v>
      </c>
      <c r="F523" s="195" t="s">
        <v>4002</v>
      </c>
      <c r="G523" s="196" t="s">
        <v>445</v>
      </c>
      <c r="H523" s="197">
        <v>3.03</v>
      </c>
      <c r="I523" s="198"/>
      <c r="J523" s="199">
        <f t="shared" si="0"/>
        <v>0</v>
      </c>
      <c r="K523" s="195" t="s">
        <v>1</v>
      </c>
      <c r="L523" s="200"/>
      <c r="M523" s="201" t="s">
        <v>1</v>
      </c>
      <c r="N523" s="202" t="s">
        <v>51</v>
      </c>
      <c r="O523" s="60"/>
      <c r="P523" s="157">
        <f t="shared" si="1"/>
        <v>0</v>
      </c>
      <c r="Q523" s="157">
        <v>8.6999999999999994E-3</v>
      </c>
      <c r="R523" s="157">
        <f t="shared" si="2"/>
        <v>2.6360999999999996E-2</v>
      </c>
      <c r="S523" s="157">
        <v>0</v>
      </c>
      <c r="T523" s="158">
        <f t="shared" si="3"/>
        <v>0</v>
      </c>
      <c r="U523" s="34"/>
      <c r="V523" s="34"/>
      <c r="W523" s="34"/>
      <c r="X523" s="34"/>
      <c r="Y523" s="34"/>
      <c r="Z523" s="34"/>
      <c r="AA523" s="34"/>
      <c r="AB523" s="34"/>
      <c r="AC523" s="34"/>
      <c r="AD523" s="34"/>
      <c r="AE523" s="34"/>
      <c r="AR523" s="159" t="s">
        <v>140</v>
      </c>
      <c r="AT523" s="159" t="s">
        <v>526</v>
      </c>
      <c r="AU523" s="159" t="s">
        <v>96</v>
      </c>
      <c r="AY523" s="18" t="s">
        <v>302</v>
      </c>
      <c r="BE523" s="160">
        <f t="shared" si="4"/>
        <v>0</v>
      </c>
      <c r="BF523" s="160">
        <f t="shared" si="5"/>
        <v>0</v>
      </c>
      <c r="BG523" s="160">
        <f t="shared" si="6"/>
        <v>0</v>
      </c>
      <c r="BH523" s="160">
        <f t="shared" si="7"/>
        <v>0</v>
      </c>
      <c r="BI523" s="160">
        <f t="shared" si="8"/>
        <v>0</v>
      </c>
      <c r="BJ523" s="18" t="s">
        <v>23</v>
      </c>
      <c r="BK523" s="160">
        <f t="shared" si="9"/>
        <v>0</v>
      </c>
      <c r="BL523" s="18" t="s">
        <v>310</v>
      </c>
      <c r="BM523" s="159" t="s">
        <v>4003</v>
      </c>
    </row>
    <row r="524" spans="1:65" s="2" customFormat="1" ht="16.5" customHeight="1">
      <c r="A524" s="34"/>
      <c r="B524" s="147"/>
      <c r="C524" s="193" t="s">
        <v>868</v>
      </c>
      <c r="D524" s="193" t="s">
        <v>526</v>
      </c>
      <c r="E524" s="194" t="s">
        <v>4004</v>
      </c>
      <c r="F524" s="195" t="s">
        <v>4005</v>
      </c>
      <c r="G524" s="196" t="s">
        <v>445</v>
      </c>
      <c r="H524" s="197">
        <v>1.01</v>
      </c>
      <c r="I524" s="198"/>
      <c r="J524" s="199">
        <f t="shared" si="0"/>
        <v>0</v>
      </c>
      <c r="K524" s="195" t="s">
        <v>1</v>
      </c>
      <c r="L524" s="200"/>
      <c r="M524" s="201" t="s">
        <v>1</v>
      </c>
      <c r="N524" s="202" t="s">
        <v>51</v>
      </c>
      <c r="O524" s="60"/>
      <c r="P524" s="157">
        <f t="shared" si="1"/>
        <v>0</v>
      </c>
      <c r="Q524" s="157">
        <v>1.11E-2</v>
      </c>
      <c r="R524" s="157">
        <f t="shared" si="2"/>
        <v>1.1211E-2</v>
      </c>
      <c r="S524" s="157">
        <v>0</v>
      </c>
      <c r="T524" s="158">
        <f t="shared" si="3"/>
        <v>0</v>
      </c>
      <c r="U524" s="34"/>
      <c r="V524" s="34"/>
      <c r="W524" s="34"/>
      <c r="X524" s="34"/>
      <c r="Y524" s="34"/>
      <c r="Z524" s="34"/>
      <c r="AA524" s="34"/>
      <c r="AB524" s="34"/>
      <c r="AC524" s="34"/>
      <c r="AD524" s="34"/>
      <c r="AE524" s="34"/>
      <c r="AR524" s="159" t="s">
        <v>140</v>
      </c>
      <c r="AT524" s="159" t="s">
        <v>526</v>
      </c>
      <c r="AU524" s="159" t="s">
        <v>96</v>
      </c>
      <c r="AY524" s="18" t="s">
        <v>302</v>
      </c>
      <c r="BE524" s="160">
        <f t="shared" si="4"/>
        <v>0</v>
      </c>
      <c r="BF524" s="160">
        <f t="shared" si="5"/>
        <v>0</v>
      </c>
      <c r="BG524" s="160">
        <f t="shared" si="6"/>
        <v>0</v>
      </c>
      <c r="BH524" s="160">
        <f t="shared" si="7"/>
        <v>0</v>
      </c>
      <c r="BI524" s="160">
        <f t="shared" si="8"/>
        <v>0</v>
      </c>
      <c r="BJ524" s="18" t="s">
        <v>23</v>
      </c>
      <c r="BK524" s="160">
        <f t="shared" si="9"/>
        <v>0</v>
      </c>
      <c r="BL524" s="18" t="s">
        <v>310</v>
      </c>
      <c r="BM524" s="159" t="s">
        <v>4006</v>
      </c>
    </row>
    <row r="525" spans="1:65" s="2" customFormat="1" ht="16.5" customHeight="1">
      <c r="A525" s="34"/>
      <c r="B525" s="147"/>
      <c r="C525" s="193" t="s">
        <v>872</v>
      </c>
      <c r="D525" s="193" t="s">
        <v>526</v>
      </c>
      <c r="E525" s="194" t="s">
        <v>4007</v>
      </c>
      <c r="F525" s="195" t="s">
        <v>4008</v>
      </c>
      <c r="G525" s="196" t="s">
        <v>445</v>
      </c>
      <c r="H525" s="197">
        <v>1.01</v>
      </c>
      <c r="I525" s="198"/>
      <c r="J525" s="199">
        <f t="shared" si="0"/>
        <v>0</v>
      </c>
      <c r="K525" s="195" t="s">
        <v>1</v>
      </c>
      <c r="L525" s="200"/>
      <c r="M525" s="201" t="s">
        <v>1</v>
      </c>
      <c r="N525" s="202" t="s">
        <v>51</v>
      </c>
      <c r="O525" s="60"/>
      <c r="P525" s="157">
        <f t="shared" si="1"/>
        <v>0</v>
      </c>
      <c r="Q525" s="157">
        <v>1.78E-2</v>
      </c>
      <c r="R525" s="157">
        <f t="shared" si="2"/>
        <v>1.7978000000000001E-2</v>
      </c>
      <c r="S525" s="157">
        <v>0</v>
      </c>
      <c r="T525" s="158">
        <f t="shared" si="3"/>
        <v>0</v>
      </c>
      <c r="U525" s="34"/>
      <c r="V525" s="34"/>
      <c r="W525" s="34"/>
      <c r="X525" s="34"/>
      <c r="Y525" s="34"/>
      <c r="Z525" s="34"/>
      <c r="AA525" s="34"/>
      <c r="AB525" s="34"/>
      <c r="AC525" s="34"/>
      <c r="AD525" s="34"/>
      <c r="AE525" s="34"/>
      <c r="AR525" s="159" t="s">
        <v>140</v>
      </c>
      <c r="AT525" s="159" t="s">
        <v>526</v>
      </c>
      <c r="AU525" s="159" t="s">
        <v>96</v>
      </c>
      <c r="AY525" s="18" t="s">
        <v>302</v>
      </c>
      <c r="BE525" s="160">
        <f t="shared" si="4"/>
        <v>0</v>
      </c>
      <c r="BF525" s="160">
        <f t="shared" si="5"/>
        <v>0</v>
      </c>
      <c r="BG525" s="160">
        <f t="shared" si="6"/>
        <v>0</v>
      </c>
      <c r="BH525" s="160">
        <f t="shared" si="7"/>
        <v>0</v>
      </c>
      <c r="BI525" s="160">
        <f t="shared" si="8"/>
        <v>0</v>
      </c>
      <c r="BJ525" s="18" t="s">
        <v>23</v>
      </c>
      <c r="BK525" s="160">
        <f t="shared" si="9"/>
        <v>0</v>
      </c>
      <c r="BL525" s="18" t="s">
        <v>310</v>
      </c>
      <c r="BM525" s="159" t="s">
        <v>4009</v>
      </c>
    </row>
    <row r="526" spans="1:65" s="2" customFormat="1" ht="24.2" customHeight="1">
      <c r="A526" s="34"/>
      <c r="B526" s="147"/>
      <c r="C526" s="148" t="s">
        <v>926</v>
      </c>
      <c r="D526" s="148" t="s">
        <v>305</v>
      </c>
      <c r="E526" s="149" t="s">
        <v>4010</v>
      </c>
      <c r="F526" s="150" t="s">
        <v>4011</v>
      </c>
      <c r="G526" s="151" t="s">
        <v>445</v>
      </c>
      <c r="H526" s="152">
        <v>1</v>
      </c>
      <c r="I526" s="153"/>
      <c r="J526" s="154">
        <f t="shared" si="0"/>
        <v>0</v>
      </c>
      <c r="K526" s="150" t="s">
        <v>1</v>
      </c>
      <c r="L526" s="35"/>
      <c r="M526" s="155" t="s">
        <v>1</v>
      </c>
      <c r="N526" s="156" t="s">
        <v>51</v>
      </c>
      <c r="O526" s="60"/>
      <c r="P526" s="157">
        <f t="shared" si="1"/>
        <v>0</v>
      </c>
      <c r="Q526" s="157">
        <v>1E-3</v>
      </c>
      <c r="R526" s="157">
        <f t="shared" si="2"/>
        <v>1E-3</v>
      </c>
      <c r="S526" s="157">
        <v>0</v>
      </c>
      <c r="T526" s="158">
        <f t="shared" si="3"/>
        <v>0</v>
      </c>
      <c r="U526" s="34"/>
      <c r="V526" s="34"/>
      <c r="W526" s="34"/>
      <c r="X526" s="34"/>
      <c r="Y526" s="34"/>
      <c r="Z526" s="34"/>
      <c r="AA526" s="34"/>
      <c r="AB526" s="34"/>
      <c r="AC526" s="34"/>
      <c r="AD526" s="34"/>
      <c r="AE526" s="34"/>
      <c r="AR526" s="159" t="s">
        <v>310</v>
      </c>
      <c r="AT526" s="159" t="s">
        <v>305</v>
      </c>
      <c r="AU526" s="159" t="s">
        <v>96</v>
      </c>
      <c r="AY526" s="18" t="s">
        <v>302</v>
      </c>
      <c r="BE526" s="160">
        <f t="shared" si="4"/>
        <v>0</v>
      </c>
      <c r="BF526" s="160">
        <f t="shared" si="5"/>
        <v>0</v>
      </c>
      <c r="BG526" s="160">
        <f t="shared" si="6"/>
        <v>0</v>
      </c>
      <c r="BH526" s="160">
        <f t="shared" si="7"/>
        <v>0</v>
      </c>
      <c r="BI526" s="160">
        <f t="shared" si="8"/>
        <v>0</v>
      </c>
      <c r="BJ526" s="18" t="s">
        <v>23</v>
      </c>
      <c r="BK526" s="160">
        <f t="shared" si="9"/>
        <v>0</v>
      </c>
      <c r="BL526" s="18" t="s">
        <v>310</v>
      </c>
      <c r="BM526" s="159" t="s">
        <v>4012</v>
      </c>
    </row>
    <row r="527" spans="1:65" s="2" customFormat="1" ht="16.5" customHeight="1">
      <c r="A527" s="34"/>
      <c r="B527" s="147"/>
      <c r="C527" s="193" t="s">
        <v>931</v>
      </c>
      <c r="D527" s="193" t="s">
        <v>526</v>
      </c>
      <c r="E527" s="194" t="s">
        <v>4013</v>
      </c>
      <c r="F527" s="195" t="s">
        <v>4014</v>
      </c>
      <c r="G527" s="196" t="s">
        <v>445</v>
      </c>
      <c r="H527" s="197">
        <v>1.01</v>
      </c>
      <c r="I527" s="198"/>
      <c r="J527" s="199">
        <f t="shared" si="0"/>
        <v>0</v>
      </c>
      <c r="K527" s="195" t="s">
        <v>1</v>
      </c>
      <c r="L527" s="200"/>
      <c r="M527" s="201" t="s">
        <v>1</v>
      </c>
      <c r="N527" s="202" t="s">
        <v>51</v>
      </c>
      <c r="O527" s="60"/>
      <c r="P527" s="157">
        <f t="shared" si="1"/>
        <v>0</v>
      </c>
      <c r="Q527" s="157">
        <v>1.0999999999999999E-2</v>
      </c>
      <c r="R527" s="157">
        <f t="shared" si="2"/>
        <v>1.111E-2</v>
      </c>
      <c r="S527" s="157">
        <v>0</v>
      </c>
      <c r="T527" s="158">
        <f t="shared" si="3"/>
        <v>0</v>
      </c>
      <c r="U527" s="34"/>
      <c r="V527" s="34"/>
      <c r="W527" s="34"/>
      <c r="X527" s="34"/>
      <c r="Y527" s="34"/>
      <c r="Z527" s="34"/>
      <c r="AA527" s="34"/>
      <c r="AB527" s="34"/>
      <c r="AC527" s="34"/>
      <c r="AD527" s="34"/>
      <c r="AE527" s="34"/>
      <c r="AR527" s="159" t="s">
        <v>140</v>
      </c>
      <c r="AT527" s="159" t="s">
        <v>526</v>
      </c>
      <c r="AU527" s="159" t="s">
        <v>96</v>
      </c>
      <c r="AY527" s="18" t="s">
        <v>302</v>
      </c>
      <c r="BE527" s="160">
        <f t="shared" si="4"/>
        <v>0</v>
      </c>
      <c r="BF527" s="160">
        <f t="shared" si="5"/>
        <v>0</v>
      </c>
      <c r="BG527" s="160">
        <f t="shared" si="6"/>
        <v>0</v>
      </c>
      <c r="BH527" s="160">
        <f t="shared" si="7"/>
        <v>0</v>
      </c>
      <c r="BI527" s="160">
        <f t="shared" si="8"/>
        <v>0</v>
      </c>
      <c r="BJ527" s="18" t="s">
        <v>23</v>
      </c>
      <c r="BK527" s="160">
        <f t="shared" si="9"/>
        <v>0</v>
      </c>
      <c r="BL527" s="18" t="s">
        <v>310</v>
      </c>
      <c r="BM527" s="159" t="s">
        <v>4015</v>
      </c>
    </row>
    <row r="528" spans="1:65" s="2" customFormat="1" ht="24.2" customHeight="1">
      <c r="A528" s="34"/>
      <c r="B528" s="147"/>
      <c r="C528" s="148" t="s">
        <v>936</v>
      </c>
      <c r="D528" s="148" t="s">
        <v>305</v>
      </c>
      <c r="E528" s="149" t="s">
        <v>4016</v>
      </c>
      <c r="F528" s="150" t="s">
        <v>4017</v>
      </c>
      <c r="G528" s="151" t="s">
        <v>445</v>
      </c>
      <c r="H528" s="152">
        <v>1</v>
      </c>
      <c r="I528" s="153"/>
      <c r="J528" s="154">
        <f t="shared" si="0"/>
        <v>0</v>
      </c>
      <c r="K528" s="150" t="s">
        <v>1</v>
      </c>
      <c r="L528" s="35"/>
      <c r="M528" s="155" t="s">
        <v>1</v>
      </c>
      <c r="N528" s="156" t="s">
        <v>51</v>
      </c>
      <c r="O528" s="60"/>
      <c r="P528" s="157">
        <f t="shared" si="1"/>
        <v>0</v>
      </c>
      <c r="Q528" s="157">
        <v>3.0000000000000001E-3</v>
      </c>
      <c r="R528" s="157">
        <f t="shared" si="2"/>
        <v>3.0000000000000001E-3</v>
      </c>
      <c r="S528" s="157">
        <v>0</v>
      </c>
      <c r="T528" s="158">
        <f t="shared" si="3"/>
        <v>0</v>
      </c>
      <c r="U528" s="34"/>
      <c r="V528" s="34"/>
      <c r="W528" s="34"/>
      <c r="X528" s="34"/>
      <c r="Y528" s="34"/>
      <c r="Z528" s="34"/>
      <c r="AA528" s="34"/>
      <c r="AB528" s="34"/>
      <c r="AC528" s="34"/>
      <c r="AD528" s="34"/>
      <c r="AE528" s="34"/>
      <c r="AR528" s="159" t="s">
        <v>310</v>
      </c>
      <c r="AT528" s="159" t="s">
        <v>305</v>
      </c>
      <c r="AU528" s="159" t="s">
        <v>96</v>
      </c>
      <c r="AY528" s="18" t="s">
        <v>302</v>
      </c>
      <c r="BE528" s="160">
        <f t="shared" si="4"/>
        <v>0</v>
      </c>
      <c r="BF528" s="160">
        <f t="shared" si="5"/>
        <v>0</v>
      </c>
      <c r="BG528" s="160">
        <f t="shared" si="6"/>
        <v>0</v>
      </c>
      <c r="BH528" s="160">
        <f t="shared" si="7"/>
        <v>0</v>
      </c>
      <c r="BI528" s="160">
        <f t="shared" si="8"/>
        <v>0</v>
      </c>
      <c r="BJ528" s="18" t="s">
        <v>23</v>
      </c>
      <c r="BK528" s="160">
        <f t="shared" si="9"/>
        <v>0</v>
      </c>
      <c r="BL528" s="18" t="s">
        <v>310</v>
      </c>
      <c r="BM528" s="159" t="s">
        <v>4018</v>
      </c>
    </row>
    <row r="529" spans="1:65" s="2" customFormat="1" ht="16.5" customHeight="1">
      <c r="A529" s="34"/>
      <c r="B529" s="147"/>
      <c r="C529" s="193" t="s">
        <v>941</v>
      </c>
      <c r="D529" s="193" t="s">
        <v>526</v>
      </c>
      <c r="E529" s="194" t="s">
        <v>4019</v>
      </c>
      <c r="F529" s="195" t="s">
        <v>4020</v>
      </c>
      <c r="G529" s="196" t="s">
        <v>445</v>
      </c>
      <c r="H529" s="197">
        <v>1.01</v>
      </c>
      <c r="I529" s="198"/>
      <c r="J529" s="199">
        <f t="shared" si="0"/>
        <v>0</v>
      </c>
      <c r="K529" s="195" t="s">
        <v>1</v>
      </c>
      <c r="L529" s="200"/>
      <c r="M529" s="201" t="s">
        <v>1</v>
      </c>
      <c r="N529" s="202" t="s">
        <v>51</v>
      </c>
      <c r="O529" s="60"/>
      <c r="P529" s="157">
        <f t="shared" si="1"/>
        <v>0</v>
      </c>
      <c r="Q529" s="157">
        <v>1.4500000000000001E-2</v>
      </c>
      <c r="R529" s="157">
        <f t="shared" si="2"/>
        <v>1.4645E-2</v>
      </c>
      <c r="S529" s="157">
        <v>0</v>
      </c>
      <c r="T529" s="158">
        <f t="shared" si="3"/>
        <v>0</v>
      </c>
      <c r="U529" s="34"/>
      <c r="V529" s="34"/>
      <c r="W529" s="34"/>
      <c r="X529" s="34"/>
      <c r="Y529" s="34"/>
      <c r="Z529" s="34"/>
      <c r="AA529" s="34"/>
      <c r="AB529" s="34"/>
      <c r="AC529" s="34"/>
      <c r="AD529" s="34"/>
      <c r="AE529" s="34"/>
      <c r="AR529" s="159" t="s">
        <v>140</v>
      </c>
      <c r="AT529" s="159" t="s">
        <v>526</v>
      </c>
      <c r="AU529" s="159" t="s">
        <v>96</v>
      </c>
      <c r="AY529" s="18" t="s">
        <v>302</v>
      </c>
      <c r="BE529" s="160">
        <f t="shared" si="4"/>
        <v>0</v>
      </c>
      <c r="BF529" s="160">
        <f t="shared" si="5"/>
        <v>0</v>
      </c>
      <c r="BG529" s="160">
        <f t="shared" si="6"/>
        <v>0</v>
      </c>
      <c r="BH529" s="160">
        <f t="shared" si="7"/>
        <v>0</v>
      </c>
      <c r="BI529" s="160">
        <f t="shared" si="8"/>
        <v>0</v>
      </c>
      <c r="BJ529" s="18" t="s">
        <v>23</v>
      </c>
      <c r="BK529" s="160">
        <f t="shared" si="9"/>
        <v>0</v>
      </c>
      <c r="BL529" s="18" t="s">
        <v>310</v>
      </c>
      <c r="BM529" s="159" t="s">
        <v>4021</v>
      </c>
    </row>
    <row r="530" spans="1:65" s="2" customFormat="1" ht="16.5" customHeight="1">
      <c r="A530" s="34"/>
      <c r="B530" s="147"/>
      <c r="C530" s="148" t="s">
        <v>946</v>
      </c>
      <c r="D530" s="148" t="s">
        <v>305</v>
      </c>
      <c r="E530" s="149" t="s">
        <v>4022</v>
      </c>
      <c r="F530" s="150" t="s">
        <v>4023</v>
      </c>
      <c r="G530" s="151" t="s">
        <v>445</v>
      </c>
      <c r="H530" s="152">
        <v>11</v>
      </c>
      <c r="I530" s="153"/>
      <c r="J530" s="154">
        <f t="shared" si="0"/>
        <v>0</v>
      </c>
      <c r="K530" s="150" t="s">
        <v>309</v>
      </c>
      <c r="L530" s="35"/>
      <c r="M530" s="155" t="s">
        <v>1</v>
      </c>
      <c r="N530" s="156" t="s">
        <v>51</v>
      </c>
      <c r="O530" s="60"/>
      <c r="P530" s="157">
        <f t="shared" si="1"/>
        <v>0</v>
      </c>
      <c r="Q530" s="157">
        <v>0</v>
      </c>
      <c r="R530" s="157">
        <f t="shared" si="2"/>
        <v>0</v>
      </c>
      <c r="S530" s="157">
        <v>1.1599999999999999E-2</v>
      </c>
      <c r="T530" s="158">
        <f t="shared" si="3"/>
        <v>0.12759999999999999</v>
      </c>
      <c r="U530" s="34"/>
      <c r="V530" s="34"/>
      <c r="W530" s="34"/>
      <c r="X530" s="34"/>
      <c r="Y530" s="34"/>
      <c r="Z530" s="34"/>
      <c r="AA530" s="34"/>
      <c r="AB530" s="34"/>
      <c r="AC530" s="34"/>
      <c r="AD530" s="34"/>
      <c r="AE530" s="34"/>
      <c r="AR530" s="159" t="s">
        <v>310</v>
      </c>
      <c r="AT530" s="159" t="s">
        <v>305</v>
      </c>
      <c r="AU530" s="159" t="s">
        <v>96</v>
      </c>
      <c r="AY530" s="18" t="s">
        <v>302</v>
      </c>
      <c r="BE530" s="160">
        <f t="shared" si="4"/>
        <v>0</v>
      </c>
      <c r="BF530" s="160">
        <f t="shared" si="5"/>
        <v>0</v>
      </c>
      <c r="BG530" s="160">
        <f t="shared" si="6"/>
        <v>0</v>
      </c>
      <c r="BH530" s="160">
        <f t="shared" si="7"/>
        <v>0</v>
      </c>
      <c r="BI530" s="160">
        <f t="shared" si="8"/>
        <v>0</v>
      </c>
      <c r="BJ530" s="18" t="s">
        <v>23</v>
      </c>
      <c r="BK530" s="160">
        <f t="shared" si="9"/>
        <v>0</v>
      </c>
      <c r="BL530" s="18" t="s">
        <v>310</v>
      </c>
      <c r="BM530" s="159" t="s">
        <v>4024</v>
      </c>
    </row>
    <row r="531" spans="1:65" s="2" customFormat="1" ht="16.5" customHeight="1">
      <c r="A531" s="34"/>
      <c r="B531" s="147"/>
      <c r="C531" s="193" t="s">
        <v>951</v>
      </c>
      <c r="D531" s="193" t="s">
        <v>526</v>
      </c>
      <c r="E531" s="194" t="s">
        <v>4025</v>
      </c>
      <c r="F531" s="195" t="s">
        <v>4026</v>
      </c>
      <c r="G531" s="196" t="s">
        <v>445</v>
      </c>
      <c r="H531" s="197">
        <v>2.02</v>
      </c>
      <c r="I531" s="198"/>
      <c r="J531" s="199">
        <f t="shared" si="0"/>
        <v>0</v>
      </c>
      <c r="K531" s="195" t="s">
        <v>309</v>
      </c>
      <c r="L531" s="200"/>
      <c r="M531" s="201" t="s">
        <v>1</v>
      </c>
      <c r="N531" s="202" t="s">
        <v>51</v>
      </c>
      <c r="O531" s="60"/>
      <c r="P531" s="157">
        <f t="shared" si="1"/>
        <v>0</v>
      </c>
      <c r="Q531" s="157">
        <v>8.8999999999999999E-3</v>
      </c>
      <c r="R531" s="157">
        <f t="shared" si="2"/>
        <v>1.7978000000000001E-2</v>
      </c>
      <c r="S531" s="157">
        <v>0</v>
      </c>
      <c r="T531" s="158">
        <f t="shared" si="3"/>
        <v>0</v>
      </c>
      <c r="U531" s="34"/>
      <c r="V531" s="34"/>
      <c r="W531" s="34"/>
      <c r="X531" s="34"/>
      <c r="Y531" s="34"/>
      <c r="Z531" s="34"/>
      <c r="AA531" s="34"/>
      <c r="AB531" s="34"/>
      <c r="AC531" s="34"/>
      <c r="AD531" s="34"/>
      <c r="AE531" s="34"/>
      <c r="AR531" s="159" t="s">
        <v>140</v>
      </c>
      <c r="AT531" s="159" t="s">
        <v>526</v>
      </c>
      <c r="AU531" s="159" t="s">
        <v>96</v>
      </c>
      <c r="AY531" s="18" t="s">
        <v>302</v>
      </c>
      <c r="BE531" s="160">
        <f t="shared" si="4"/>
        <v>0</v>
      </c>
      <c r="BF531" s="160">
        <f t="shared" si="5"/>
        <v>0</v>
      </c>
      <c r="BG531" s="160">
        <f t="shared" si="6"/>
        <v>0</v>
      </c>
      <c r="BH531" s="160">
        <f t="shared" si="7"/>
        <v>0</v>
      </c>
      <c r="BI531" s="160">
        <f t="shared" si="8"/>
        <v>0</v>
      </c>
      <c r="BJ531" s="18" t="s">
        <v>23</v>
      </c>
      <c r="BK531" s="160">
        <f t="shared" si="9"/>
        <v>0</v>
      </c>
      <c r="BL531" s="18" t="s">
        <v>310</v>
      </c>
      <c r="BM531" s="159" t="s">
        <v>4027</v>
      </c>
    </row>
    <row r="532" spans="1:65" s="2" customFormat="1" ht="16.5" customHeight="1">
      <c r="A532" s="34"/>
      <c r="B532" s="147"/>
      <c r="C532" s="193" t="s">
        <v>956</v>
      </c>
      <c r="D532" s="193" t="s">
        <v>526</v>
      </c>
      <c r="E532" s="194" t="s">
        <v>4028</v>
      </c>
      <c r="F532" s="195" t="s">
        <v>4029</v>
      </c>
      <c r="G532" s="196" t="s">
        <v>445</v>
      </c>
      <c r="H532" s="197">
        <v>6.06</v>
      </c>
      <c r="I532" s="198"/>
      <c r="J532" s="199">
        <f t="shared" si="0"/>
        <v>0</v>
      </c>
      <c r="K532" s="195" t="s">
        <v>1</v>
      </c>
      <c r="L532" s="200"/>
      <c r="M532" s="201" t="s">
        <v>1</v>
      </c>
      <c r="N532" s="202" t="s">
        <v>51</v>
      </c>
      <c r="O532" s="60"/>
      <c r="P532" s="157">
        <f t="shared" si="1"/>
        <v>0</v>
      </c>
      <c r="Q532" s="157">
        <v>1.4999999999999999E-2</v>
      </c>
      <c r="R532" s="157">
        <f t="shared" si="2"/>
        <v>9.0899999999999995E-2</v>
      </c>
      <c r="S532" s="157">
        <v>0</v>
      </c>
      <c r="T532" s="158">
        <f t="shared" si="3"/>
        <v>0</v>
      </c>
      <c r="U532" s="34"/>
      <c r="V532" s="34"/>
      <c r="W532" s="34"/>
      <c r="X532" s="34"/>
      <c r="Y532" s="34"/>
      <c r="Z532" s="34"/>
      <c r="AA532" s="34"/>
      <c r="AB532" s="34"/>
      <c r="AC532" s="34"/>
      <c r="AD532" s="34"/>
      <c r="AE532" s="34"/>
      <c r="AR532" s="159" t="s">
        <v>140</v>
      </c>
      <c r="AT532" s="159" t="s">
        <v>526</v>
      </c>
      <c r="AU532" s="159" t="s">
        <v>96</v>
      </c>
      <c r="AY532" s="18" t="s">
        <v>302</v>
      </c>
      <c r="BE532" s="160">
        <f t="shared" si="4"/>
        <v>0</v>
      </c>
      <c r="BF532" s="160">
        <f t="shared" si="5"/>
        <v>0</v>
      </c>
      <c r="BG532" s="160">
        <f t="shared" si="6"/>
        <v>0</v>
      </c>
      <c r="BH532" s="160">
        <f t="shared" si="7"/>
        <v>0</v>
      </c>
      <c r="BI532" s="160">
        <f t="shared" si="8"/>
        <v>0</v>
      </c>
      <c r="BJ532" s="18" t="s">
        <v>23</v>
      </c>
      <c r="BK532" s="160">
        <f t="shared" si="9"/>
        <v>0</v>
      </c>
      <c r="BL532" s="18" t="s">
        <v>310</v>
      </c>
      <c r="BM532" s="159" t="s">
        <v>4030</v>
      </c>
    </row>
    <row r="533" spans="1:65" s="2" customFormat="1" ht="16.5" customHeight="1">
      <c r="A533" s="34"/>
      <c r="B533" s="147"/>
      <c r="C533" s="193" t="s">
        <v>961</v>
      </c>
      <c r="D533" s="193" t="s">
        <v>526</v>
      </c>
      <c r="E533" s="194" t="s">
        <v>4031</v>
      </c>
      <c r="F533" s="195" t="s">
        <v>4032</v>
      </c>
      <c r="G533" s="196" t="s">
        <v>445</v>
      </c>
      <c r="H533" s="197">
        <v>3.03</v>
      </c>
      <c r="I533" s="198"/>
      <c r="J533" s="199">
        <f t="shared" si="0"/>
        <v>0</v>
      </c>
      <c r="K533" s="195" t="s">
        <v>1</v>
      </c>
      <c r="L533" s="200"/>
      <c r="M533" s="201" t="s">
        <v>1</v>
      </c>
      <c r="N533" s="202" t="s">
        <v>51</v>
      </c>
      <c r="O533" s="60"/>
      <c r="P533" s="157">
        <f t="shared" si="1"/>
        <v>0</v>
      </c>
      <c r="Q533" s="157">
        <v>1.0800000000000001E-2</v>
      </c>
      <c r="R533" s="157">
        <f t="shared" si="2"/>
        <v>3.2724000000000003E-2</v>
      </c>
      <c r="S533" s="157">
        <v>0</v>
      </c>
      <c r="T533" s="158">
        <f t="shared" si="3"/>
        <v>0</v>
      </c>
      <c r="U533" s="34"/>
      <c r="V533" s="34"/>
      <c r="W533" s="34"/>
      <c r="X533" s="34"/>
      <c r="Y533" s="34"/>
      <c r="Z533" s="34"/>
      <c r="AA533" s="34"/>
      <c r="AB533" s="34"/>
      <c r="AC533" s="34"/>
      <c r="AD533" s="34"/>
      <c r="AE533" s="34"/>
      <c r="AR533" s="159" t="s">
        <v>140</v>
      </c>
      <c r="AT533" s="159" t="s">
        <v>526</v>
      </c>
      <c r="AU533" s="159" t="s">
        <v>96</v>
      </c>
      <c r="AY533" s="18" t="s">
        <v>302</v>
      </c>
      <c r="BE533" s="160">
        <f t="shared" si="4"/>
        <v>0</v>
      </c>
      <c r="BF533" s="160">
        <f t="shared" si="5"/>
        <v>0</v>
      </c>
      <c r="BG533" s="160">
        <f t="shared" si="6"/>
        <v>0</v>
      </c>
      <c r="BH533" s="160">
        <f t="shared" si="7"/>
        <v>0</v>
      </c>
      <c r="BI533" s="160">
        <f t="shared" si="8"/>
        <v>0</v>
      </c>
      <c r="BJ533" s="18" t="s">
        <v>23</v>
      </c>
      <c r="BK533" s="160">
        <f t="shared" si="9"/>
        <v>0</v>
      </c>
      <c r="BL533" s="18" t="s">
        <v>310</v>
      </c>
      <c r="BM533" s="159" t="s">
        <v>4033</v>
      </c>
    </row>
    <row r="534" spans="1:65" s="2" customFormat="1" ht="16.5" customHeight="1">
      <c r="A534" s="34"/>
      <c r="B534" s="147"/>
      <c r="C534" s="193" t="s">
        <v>966</v>
      </c>
      <c r="D534" s="193" t="s">
        <v>526</v>
      </c>
      <c r="E534" s="194" t="s">
        <v>3947</v>
      </c>
      <c r="F534" s="195" t="s">
        <v>3948</v>
      </c>
      <c r="G534" s="196" t="s">
        <v>445</v>
      </c>
      <c r="H534" s="197">
        <v>10.199999999999999</v>
      </c>
      <c r="I534" s="198"/>
      <c r="J534" s="199">
        <f t="shared" si="0"/>
        <v>0</v>
      </c>
      <c r="K534" s="195" t="s">
        <v>1</v>
      </c>
      <c r="L534" s="200"/>
      <c r="M534" s="201" t="s">
        <v>1</v>
      </c>
      <c r="N534" s="202" t="s">
        <v>51</v>
      </c>
      <c r="O534" s="60"/>
      <c r="P534" s="157">
        <f t="shared" si="1"/>
        <v>0</v>
      </c>
      <c r="Q534" s="157">
        <v>2.0000000000000001E-4</v>
      </c>
      <c r="R534" s="157">
        <f t="shared" si="2"/>
        <v>2.0400000000000001E-3</v>
      </c>
      <c r="S534" s="157">
        <v>0</v>
      </c>
      <c r="T534" s="158">
        <f t="shared" si="3"/>
        <v>0</v>
      </c>
      <c r="U534" s="34"/>
      <c r="V534" s="34"/>
      <c r="W534" s="34"/>
      <c r="X534" s="34"/>
      <c r="Y534" s="34"/>
      <c r="Z534" s="34"/>
      <c r="AA534" s="34"/>
      <c r="AB534" s="34"/>
      <c r="AC534" s="34"/>
      <c r="AD534" s="34"/>
      <c r="AE534" s="34"/>
      <c r="AR534" s="159" t="s">
        <v>140</v>
      </c>
      <c r="AT534" s="159" t="s">
        <v>526</v>
      </c>
      <c r="AU534" s="159" t="s">
        <v>96</v>
      </c>
      <c r="AY534" s="18" t="s">
        <v>302</v>
      </c>
      <c r="BE534" s="160">
        <f t="shared" si="4"/>
        <v>0</v>
      </c>
      <c r="BF534" s="160">
        <f t="shared" si="5"/>
        <v>0</v>
      </c>
      <c r="BG534" s="160">
        <f t="shared" si="6"/>
        <v>0</v>
      </c>
      <c r="BH534" s="160">
        <f t="shared" si="7"/>
        <v>0</v>
      </c>
      <c r="BI534" s="160">
        <f t="shared" si="8"/>
        <v>0</v>
      </c>
      <c r="BJ534" s="18" t="s">
        <v>23</v>
      </c>
      <c r="BK534" s="160">
        <f t="shared" si="9"/>
        <v>0</v>
      </c>
      <c r="BL534" s="18" t="s">
        <v>310</v>
      </c>
      <c r="BM534" s="159" t="s">
        <v>4034</v>
      </c>
    </row>
    <row r="535" spans="1:65" s="2" customFormat="1" ht="21.75" customHeight="1">
      <c r="A535" s="34"/>
      <c r="B535" s="147"/>
      <c r="C535" s="148" t="s">
        <v>971</v>
      </c>
      <c r="D535" s="148" t="s">
        <v>305</v>
      </c>
      <c r="E535" s="149" t="s">
        <v>4035</v>
      </c>
      <c r="F535" s="150" t="s">
        <v>4036</v>
      </c>
      <c r="G535" s="151" t="s">
        <v>445</v>
      </c>
      <c r="H535" s="152">
        <v>8</v>
      </c>
      <c r="I535" s="153"/>
      <c r="J535" s="154">
        <f t="shared" si="0"/>
        <v>0</v>
      </c>
      <c r="K535" s="150" t="s">
        <v>1</v>
      </c>
      <c r="L535" s="35"/>
      <c r="M535" s="155" t="s">
        <v>1</v>
      </c>
      <c r="N535" s="156" t="s">
        <v>51</v>
      </c>
      <c r="O535" s="60"/>
      <c r="P535" s="157">
        <f t="shared" si="1"/>
        <v>0</v>
      </c>
      <c r="Q535" s="157">
        <v>2E-3</v>
      </c>
      <c r="R535" s="157">
        <f t="shared" si="2"/>
        <v>1.6E-2</v>
      </c>
      <c r="S535" s="157">
        <v>0</v>
      </c>
      <c r="T535" s="158">
        <f t="shared" si="3"/>
        <v>0</v>
      </c>
      <c r="U535" s="34"/>
      <c r="V535" s="34"/>
      <c r="W535" s="34"/>
      <c r="X535" s="34"/>
      <c r="Y535" s="34"/>
      <c r="Z535" s="34"/>
      <c r="AA535" s="34"/>
      <c r="AB535" s="34"/>
      <c r="AC535" s="34"/>
      <c r="AD535" s="34"/>
      <c r="AE535" s="34"/>
      <c r="AR535" s="159" t="s">
        <v>310</v>
      </c>
      <c r="AT535" s="159" t="s">
        <v>305</v>
      </c>
      <c r="AU535" s="159" t="s">
        <v>96</v>
      </c>
      <c r="AY535" s="18" t="s">
        <v>302</v>
      </c>
      <c r="BE535" s="160">
        <f t="shared" si="4"/>
        <v>0</v>
      </c>
      <c r="BF535" s="160">
        <f t="shared" si="5"/>
        <v>0</v>
      </c>
      <c r="BG535" s="160">
        <f t="shared" si="6"/>
        <v>0</v>
      </c>
      <c r="BH535" s="160">
        <f t="shared" si="7"/>
        <v>0</v>
      </c>
      <c r="BI535" s="160">
        <f t="shared" si="8"/>
        <v>0</v>
      </c>
      <c r="BJ535" s="18" t="s">
        <v>23</v>
      </c>
      <c r="BK535" s="160">
        <f t="shared" si="9"/>
        <v>0</v>
      </c>
      <c r="BL535" s="18" t="s">
        <v>310</v>
      </c>
      <c r="BM535" s="159" t="s">
        <v>4037</v>
      </c>
    </row>
    <row r="536" spans="1:65" s="2" customFormat="1" ht="16.5" customHeight="1">
      <c r="A536" s="34"/>
      <c r="B536" s="147"/>
      <c r="C536" s="193" t="s">
        <v>976</v>
      </c>
      <c r="D536" s="193" t="s">
        <v>526</v>
      </c>
      <c r="E536" s="194" t="s">
        <v>4038</v>
      </c>
      <c r="F536" s="195" t="s">
        <v>4039</v>
      </c>
      <c r="G536" s="196" t="s">
        <v>445</v>
      </c>
      <c r="H536" s="197">
        <v>5.05</v>
      </c>
      <c r="I536" s="198"/>
      <c r="J536" s="199">
        <f t="shared" si="0"/>
        <v>0</v>
      </c>
      <c r="K536" s="195" t="s">
        <v>1</v>
      </c>
      <c r="L536" s="200"/>
      <c r="M536" s="201" t="s">
        <v>1</v>
      </c>
      <c r="N536" s="202" t="s">
        <v>51</v>
      </c>
      <c r="O536" s="60"/>
      <c r="P536" s="157">
        <f t="shared" si="1"/>
        <v>0</v>
      </c>
      <c r="Q536" s="157">
        <v>8.8000000000000005E-3</v>
      </c>
      <c r="R536" s="157">
        <f t="shared" si="2"/>
        <v>4.444E-2</v>
      </c>
      <c r="S536" s="157">
        <v>0</v>
      </c>
      <c r="T536" s="158">
        <f t="shared" si="3"/>
        <v>0</v>
      </c>
      <c r="U536" s="34"/>
      <c r="V536" s="34"/>
      <c r="W536" s="34"/>
      <c r="X536" s="34"/>
      <c r="Y536" s="34"/>
      <c r="Z536" s="34"/>
      <c r="AA536" s="34"/>
      <c r="AB536" s="34"/>
      <c r="AC536" s="34"/>
      <c r="AD536" s="34"/>
      <c r="AE536" s="34"/>
      <c r="AR536" s="159" t="s">
        <v>140</v>
      </c>
      <c r="AT536" s="159" t="s">
        <v>526</v>
      </c>
      <c r="AU536" s="159" t="s">
        <v>96</v>
      </c>
      <c r="AY536" s="18" t="s">
        <v>302</v>
      </c>
      <c r="BE536" s="160">
        <f t="shared" si="4"/>
        <v>0</v>
      </c>
      <c r="BF536" s="160">
        <f t="shared" si="5"/>
        <v>0</v>
      </c>
      <c r="BG536" s="160">
        <f t="shared" si="6"/>
        <v>0</v>
      </c>
      <c r="BH536" s="160">
        <f t="shared" si="7"/>
        <v>0</v>
      </c>
      <c r="BI536" s="160">
        <f t="shared" si="8"/>
        <v>0</v>
      </c>
      <c r="BJ536" s="18" t="s">
        <v>23</v>
      </c>
      <c r="BK536" s="160">
        <f t="shared" si="9"/>
        <v>0</v>
      </c>
      <c r="BL536" s="18" t="s">
        <v>310</v>
      </c>
      <c r="BM536" s="159" t="s">
        <v>4040</v>
      </c>
    </row>
    <row r="537" spans="1:65" s="2" customFormat="1" ht="16.5" customHeight="1">
      <c r="A537" s="34"/>
      <c r="B537" s="147"/>
      <c r="C537" s="193" t="s">
        <v>981</v>
      </c>
      <c r="D537" s="193" t="s">
        <v>526</v>
      </c>
      <c r="E537" s="194" t="s">
        <v>3947</v>
      </c>
      <c r="F537" s="195" t="s">
        <v>3948</v>
      </c>
      <c r="G537" s="196" t="s">
        <v>445</v>
      </c>
      <c r="H537" s="197">
        <v>2.04</v>
      </c>
      <c r="I537" s="198"/>
      <c r="J537" s="199">
        <f t="shared" si="0"/>
        <v>0</v>
      </c>
      <c r="K537" s="195" t="s">
        <v>1</v>
      </c>
      <c r="L537" s="200"/>
      <c r="M537" s="201" t="s">
        <v>1</v>
      </c>
      <c r="N537" s="202" t="s">
        <v>51</v>
      </c>
      <c r="O537" s="60"/>
      <c r="P537" s="157">
        <f t="shared" si="1"/>
        <v>0</v>
      </c>
      <c r="Q537" s="157">
        <v>2.0000000000000001E-4</v>
      </c>
      <c r="R537" s="157">
        <f t="shared" si="2"/>
        <v>4.0800000000000005E-4</v>
      </c>
      <c r="S537" s="157">
        <v>0</v>
      </c>
      <c r="T537" s="158">
        <f t="shared" si="3"/>
        <v>0</v>
      </c>
      <c r="U537" s="34"/>
      <c r="V537" s="34"/>
      <c r="W537" s="34"/>
      <c r="X537" s="34"/>
      <c r="Y537" s="34"/>
      <c r="Z537" s="34"/>
      <c r="AA537" s="34"/>
      <c r="AB537" s="34"/>
      <c r="AC537" s="34"/>
      <c r="AD537" s="34"/>
      <c r="AE537" s="34"/>
      <c r="AR537" s="159" t="s">
        <v>140</v>
      </c>
      <c r="AT537" s="159" t="s">
        <v>526</v>
      </c>
      <c r="AU537" s="159" t="s">
        <v>96</v>
      </c>
      <c r="AY537" s="18" t="s">
        <v>302</v>
      </c>
      <c r="BE537" s="160">
        <f t="shared" si="4"/>
        <v>0</v>
      </c>
      <c r="BF537" s="160">
        <f t="shared" si="5"/>
        <v>0</v>
      </c>
      <c r="BG537" s="160">
        <f t="shared" si="6"/>
        <v>0</v>
      </c>
      <c r="BH537" s="160">
        <f t="shared" si="7"/>
        <v>0</v>
      </c>
      <c r="BI537" s="160">
        <f t="shared" si="8"/>
        <v>0</v>
      </c>
      <c r="BJ537" s="18" t="s">
        <v>23</v>
      </c>
      <c r="BK537" s="160">
        <f t="shared" si="9"/>
        <v>0</v>
      </c>
      <c r="BL537" s="18" t="s">
        <v>310</v>
      </c>
      <c r="BM537" s="159" t="s">
        <v>4041</v>
      </c>
    </row>
    <row r="538" spans="1:65" s="2" customFormat="1" ht="16.5" customHeight="1">
      <c r="A538" s="34"/>
      <c r="B538" s="147"/>
      <c r="C538" s="193" t="s">
        <v>985</v>
      </c>
      <c r="D538" s="193" t="s">
        <v>526</v>
      </c>
      <c r="E538" s="194" t="s">
        <v>4042</v>
      </c>
      <c r="F538" s="195" t="s">
        <v>4043</v>
      </c>
      <c r="G538" s="196" t="s">
        <v>445</v>
      </c>
      <c r="H538" s="197">
        <v>1.01</v>
      </c>
      <c r="I538" s="198"/>
      <c r="J538" s="199">
        <f t="shared" si="0"/>
        <v>0</v>
      </c>
      <c r="K538" s="195" t="s">
        <v>1</v>
      </c>
      <c r="L538" s="200"/>
      <c r="M538" s="201" t="s">
        <v>1</v>
      </c>
      <c r="N538" s="202" t="s">
        <v>51</v>
      </c>
      <c r="O538" s="60"/>
      <c r="P538" s="157">
        <f t="shared" si="1"/>
        <v>0</v>
      </c>
      <c r="Q538" s="157">
        <v>1.6799999999999999E-2</v>
      </c>
      <c r="R538" s="157">
        <f t="shared" si="2"/>
        <v>1.6968E-2</v>
      </c>
      <c r="S538" s="157">
        <v>0</v>
      </c>
      <c r="T538" s="158">
        <f t="shared" si="3"/>
        <v>0</v>
      </c>
      <c r="U538" s="34"/>
      <c r="V538" s="34"/>
      <c r="W538" s="34"/>
      <c r="X538" s="34"/>
      <c r="Y538" s="34"/>
      <c r="Z538" s="34"/>
      <c r="AA538" s="34"/>
      <c r="AB538" s="34"/>
      <c r="AC538" s="34"/>
      <c r="AD538" s="34"/>
      <c r="AE538" s="34"/>
      <c r="AR538" s="159" t="s">
        <v>140</v>
      </c>
      <c r="AT538" s="159" t="s">
        <v>526</v>
      </c>
      <c r="AU538" s="159" t="s">
        <v>96</v>
      </c>
      <c r="AY538" s="18" t="s">
        <v>302</v>
      </c>
      <c r="BE538" s="160">
        <f t="shared" si="4"/>
        <v>0</v>
      </c>
      <c r="BF538" s="160">
        <f t="shared" si="5"/>
        <v>0</v>
      </c>
      <c r="BG538" s="160">
        <f t="shared" si="6"/>
        <v>0</v>
      </c>
      <c r="BH538" s="160">
        <f t="shared" si="7"/>
        <v>0</v>
      </c>
      <c r="BI538" s="160">
        <f t="shared" si="8"/>
        <v>0</v>
      </c>
      <c r="BJ538" s="18" t="s">
        <v>23</v>
      </c>
      <c r="BK538" s="160">
        <f t="shared" si="9"/>
        <v>0</v>
      </c>
      <c r="BL538" s="18" t="s">
        <v>310</v>
      </c>
      <c r="BM538" s="159" t="s">
        <v>4044</v>
      </c>
    </row>
    <row r="539" spans="1:65" s="2" customFormat="1" ht="16.5" customHeight="1">
      <c r="A539" s="34"/>
      <c r="B539" s="147"/>
      <c r="C539" s="193" t="s">
        <v>992</v>
      </c>
      <c r="D539" s="193" t="s">
        <v>526</v>
      </c>
      <c r="E539" s="194" t="s">
        <v>4045</v>
      </c>
      <c r="F539" s="195" t="s">
        <v>4046</v>
      </c>
      <c r="G539" s="196" t="s">
        <v>445</v>
      </c>
      <c r="H539" s="197">
        <v>1.01</v>
      </c>
      <c r="I539" s="198"/>
      <c r="J539" s="199">
        <f t="shared" si="0"/>
        <v>0</v>
      </c>
      <c r="K539" s="195" t="s">
        <v>1</v>
      </c>
      <c r="L539" s="200"/>
      <c r="M539" s="201" t="s">
        <v>1</v>
      </c>
      <c r="N539" s="202" t="s">
        <v>51</v>
      </c>
      <c r="O539" s="60"/>
      <c r="P539" s="157">
        <f t="shared" si="1"/>
        <v>0</v>
      </c>
      <c r="Q539" s="157">
        <v>1.21E-2</v>
      </c>
      <c r="R539" s="157">
        <f t="shared" si="2"/>
        <v>1.2220999999999999E-2</v>
      </c>
      <c r="S539" s="157">
        <v>0</v>
      </c>
      <c r="T539" s="158">
        <f t="shared" si="3"/>
        <v>0</v>
      </c>
      <c r="U539" s="34"/>
      <c r="V539" s="34"/>
      <c r="W539" s="34"/>
      <c r="X539" s="34"/>
      <c r="Y539" s="34"/>
      <c r="Z539" s="34"/>
      <c r="AA539" s="34"/>
      <c r="AB539" s="34"/>
      <c r="AC539" s="34"/>
      <c r="AD539" s="34"/>
      <c r="AE539" s="34"/>
      <c r="AR539" s="159" t="s">
        <v>140</v>
      </c>
      <c r="AT539" s="159" t="s">
        <v>526</v>
      </c>
      <c r="AU539" s="159" t="s">
        <v>96</v>
      </c>
      <c r="AY539" s="18" t="s">
        <v>302</v>
      </c>
      <c r="BE539" s="160">
        <f t="shared" si="4"/>
        <v>0</v>
      </c>
      <c r="BF539" s="160">
        <f t="shared" si="5"/>
        <v>0</v>
      </c>
      <c r="BG539" s="160">
        <f t="shared" si="6"/>
        <v>0</v>
      </c>
      <c r="BH539" s="160">
        <f t="shared" si="7"/>
        <v>0</v>
      </c>
      <c r="BI539" s="160">
        <f t="shared" si="8"/>
        <v>0</v>
      </c>
      <c r="BJ539" s="18" t="s">
        <v>23</v>
      </c>
      <c r="BK539" s="160">
        <f t="shared" si="9"/>
        <v>0</v>
      </c>
      <c r="BL539" s="18" t="s">
        <v>310</v>
      </c>
      <c r="BM539" s="159" t="s">
        <v>4047</v>
      </c>
    </row>
    <row r="540" spans="1:65" s="2" customFormat="1" ht="16.5" customHeight="1">
      <c r="A540" s="34"/>
      <c r="B540" s="147"/>
      <c r="C540" s="193" t="s">
        <v>1006</v>
      </c>
      <c r="D540" s="193" t="s">
        <v>526</v>
      </c>
      <c r="E540" s="194" t="s">
        <v>4048</v>
      </c>
      <c r="F540" s="195" t="s">
        <v>4049</v>
      </c>
      <c r="G540" s="196" t="s">
        <v>445</v>
      </c>
      <c r="H540" s="197">
        <v>1.01</v>
      </c>
      <c r="I540" s="198"/>
      <c r="J540" s="199">
        <f t="shared" si="0"/>
        <v>0</v>
      </c>
      <c r="K540" s="195" t="s">
        <v>1</v>
      </c>
      <c r="L540" s="200"/>
      <c r="M540" s="201" t="s">
        <v>1</v>
      </c>
      <c r="N540" s="202" t="s">
        <v>51</v>
      </c>
      <c r="O540" s="60"/>
      <c r="P540" s="157">
        <f t="shared" si="1"/>
        <v>0</v>
      </c>
      <c r="Q540" s="157">
        <v>3.0999999999999999E-3</v>
      </c>
      <c r="R540" s="157">
        <f t="shared" si="2"/>
        <v>3.1310000000000001E-3</v>
      </c>
      <c r="S540" s="157">
        <v>0</v>
      </c>
      <c r="T540" s="158">
        <f t="shared" si="3"/>
        <v>0</v>
      </c>
      <c r="U540" s="34"/>
      <c r="V540" s="34"/>
      <c r="W540" s="34"/>
      <c r="X540" s="34"/>
      <c r="Y540" s="34"/>
      <c r="Z540" s="34"/>
      <c r="AA540" s="34"/>
      <c r="AB540" s="34"/>
      <c r="AC540" s="34"/>
      <c r="AD540" s="34"/>
      <c r="AE540" s="34"/>
      <c r="AR540" s="159" t="s">
        <v>140</v>
      </c>
      <c r="AT540" s="159" t="s">
        <v>526</v>
      </c>
      <c r="AU540" s="159" t="s">
        <v>96</v>
      </c>
      <c r="AY540" s="18" t="s">
        <v>302</v>
      </c>
      <c r="BE540" s="160">
        <f t="shared" si="4"/>
        <v>0</v>
      </c>
      <c r="BF540" s="160">
        <f t="shared" si="5"/>
        <v>0</v>
      </c>
      <c r="BG540" s="160">
        <f t="shared" si="6"/>
        <v>0</v>
      </c>
      <c r="BH540" s="160">
        <f t="shared" si="7"/>
        <v>0</v>
      </c>
      <c r="BI540" s="160">
        <f t="shared" si="8"/>
        <v>0</v>
      </c>
      <c r="BJ540" s="18" t="s">
        <v>23</v>
      </c>
      <c r="BK540" s="160">
        <f t="shared" si="9"/>
        <v>0</v>
      </c>
      <c r="BL540" s="18" t="s">
        <v>310</v>
      </c>
      <c r="BM540" s="159" t="s">
        <v>4050</v>
      </c>
    </row>
    <row r="541" spans="1:65" s="2" customFormat="1" ht="21.75" customHeight="1">
      <c r="A541" s="34"/>
      <c r="B541" s="147"/>
      <c r="C541" s="148" t="s">
        <v>1013</v>
      </c>
      <c r="D541" s="148" t="s">
        <v>305</v>
      </c>
      <c r="E541" s="149" t="s">
        <v>4051</v>
      </c>
      <c r="F541" s="150" t="s">
        <v>4052</v>
      </c>
      <c r="G541" s="151" t="s">
        <v>445</v>
      </c>
      <c r="H541" s="152">
        <v>2</v>
      </c>
      <c r="I541" s="153"/>
      <c r="J541" s="154">
        <f t="shared" si="0"/>
        <v>0</v>
      </c>
      <c r="K541" s="150" t="s">
        <v>1</v>
      </c>
      <c r="L541" s="35"/>
      <c r="M541" s="155" t="s">
        <v>1</v>
      </c>
      <c r="N541" s="156" t="s">
        <v>51</v>
      </c>
      <c r="O541" s="60"/>
      <c r="P541" s="157">
        <f t="shared" si="1"/>
        <v>0</v>
      </c>
      <c r="Q541" s="157">
        <v>3.0000000000000001E-3</v>
      </c>
      <c r="R541" s="157">
        <f t="shared" si="2"/>
        <v>6.0000000000000001E-3</v>
      </c>
      <c r="S541" s="157">
        <v>0</v>
      </c>
      <c r="T541" s="158">
        <f t="shared" si="3"/>
        <v>0</v>
      </c>
      <c r="U541" s="34"/>
      <c r="V541" s="34"/>
      <c r="W541" s="34"/>
      <c r="X541" s="34"/>
      <c r="Y541" s="34"/>
      <c r="Z541" s="34"/>
      <c r="AA541" s="34"/>
      <c r="AB541" s="34"/>
      <c r="AC541" s="34"/>
      <c r="AD541" s="34"/>
      <c r="AE541" s="34"/>
      <c r="AR541" s="159" t="s">
        <v>310</v>
      </c>
      <c r="AT541" s="159" t="s">
        <v>305</v>
      </c>
      <c r="AU541" s="159" t="s">
        <v>96</v>
      </c>
      <c r="AY541" s="18" t="s">
        <v>302</v>
      </c>
      <c r="BE541" s="160">
        <f t="shared" si="4"/>
        <v>0</v>
      </c>
      <c r="BF541" s="160">
        <f t="shared" si="5"/>
        <v>0</v>
      </c>
      <c r="BG541" s="160">
        <f t="shared" si="6"/>
        <v>0</v>
      </c>
      <c r="BH541" s="160">
        <f t="shared" si="7"/>
        <v>0</v>
      </c>
      <c r="BI541" s="160">
        <f t="shared" si="8"/>
        <v>0</v>
      </c>
      <c r="BJ541" s="18" t="s">
        <v>23</v>
      </c>
      <c r="BK541" s="160">
        <f t="shared" si="9"/>
        <v>0</v>
      </c>
      <c r="BL541" s="18" t="s">
        <v>310</v>
      </c>
      <c r="BM541" s="159" t="s">
        <v>4053</v>
      </c>
    </row>
    <row r="542" spans="1:65" s="2" customFormat="1" ht="16.5" customHeight="1">
      <c r="A542" s="34"/>
      <c r="B542" s="147"/>
      <c r="C542" s="193" t="s">
        <v>1016</v>
      </c>
      <c r="D542" s="193" t="s">
        <v>526</v>
      </c>
      <c r="E542" s="194" t="s">
        <v>4054</v>
      </c>
      <c r="F542" s="195" t="s">
        <v>4055</v>
      </c>
      <c r="G542" s="196" t="s">
        <v>445</v>
      </c>
      <c r="H542" s="197">
        <v>1.01</v>
      </c>
      <c r="I542" s="198"/>
      <c r="J542" s="199">
        <f t="shared" si="0"/>
        <v>0</v>
      </c>
      <c r="K542" s="195" t="s">
        <v>1</v>
      </c>
      <c r="L542" s="200"/>
      <c r="M542" s="201" t="s">
        <v>1</v>
      </c>
      <c r="N542" s="202" t="s">
        <v>51</v>
      </c>
      <c r="O542" s="60"/>
      <c r="P542" s="157">
        <f t="shared" si="1"/>
        <v>0</v>
      </c>
      <c r="Q542" s="157">
        <v>1.78E-2</v>
      </c>
      <c r="R542" s="157">
        <f t="shared" si="2"/>
        <v>1.7978000000000001E-2</v>
      </c>
      <c r="S542" s="157">
        <v>0</v>
      </c>
      <c r="T542" s="158">
        <f t="shared" si="3"/>
        <v>0</v>
      </c>
      <c r="U542" s="34"/>
      <c r="V542" s="34"/>
      <c r="W542" s="34"/>
      <c r="X542" s="34"/>
      <c r="Y542" s="34"/>
      <c r="Z542" s="34"/>
      <c r="AA542" s="34"/>
      <c r="AB542" s="34"/>
      <c r="AC542" s="34"/>
      <c r="AD542" s="34"/>
      <c r="AE542" s="34"/>
      <c r="AR542" s="159" t="s">
        <v>140</v>
      </c>
      <c r="AT542" s="159" t="s">
        <v>526</v>
      </c>
      <c r="AU542" s="159" t="s">
        <v>96</v>
      </c>
      <c r="AY542" s="18" t="s">
        <v>302</v>
      </c>
      <c r="BE542" s="160">
        <f t="shared" si="4"/>
        <v>0</v>
      </c>
      <c r="BF542" s="160">
        <f t="shared" si="5"/>
        <v>0</v>
      </c>
      <c r="BG542" s="160">
        <f t="shared" si="6"/>
        <v>0</v>
      </c>
      <c r="BH542" s="160">
        <f t="shared" si="7"/>
        <v>0</v>
      </c>
      <c r="BI542" s="160">
        <f t="shared" si="8"/>
        <v>0</v>
      </c>
      <c r="BJ542" s="18" t="s">
        <v>23</v>
      </c>
      <c r="BK542" s="160">
        <f t="shared" si="9"/>
        <v>0</v>
      </c>
      <c r="BL542" s="18" t="s">
        <v>310</v>
      </c>
      <c r="BM542" s="159" t="s">
        <v>4056</v>
      </c>
    </row>
    <row r="543" spans="1:65" s="2" customFormat="1" ht="16.5" customHeight="1">
      <c r="A543" s="34"/>
      <c r="B543" s="147"/>
      <c r="C543" s="193" t="s">
        <v>114</v>
      </c>
      <c r="D543" s="193" t="s">
        <v>526</v>
      </c>
      <c r="E543" s="194" t="s">
        <v>4057</v>
      </c>
      <c r="F543" s="195" t="s">
        <v>4058</v>
      </c>
      <c r="G543" s="196" t="s">
        <v>445</v>
      </c>
      <c r="H543" s="197">
        <v>1.01</v>
      </c>
      <c r="I543" s="198"/>
      <c r="J543" s="199">
        <f t="shared" si="0"/>
        <v>0</v>
      </c>
      <c r="K543" s="195" t="s">
        <v>1</v>
      </c>
      <c r="L543" s="200"/>
      <c r="M543" s="201" t="s">
        <v>1</v>
      </c>
      <c r="N543" s="202" t="s">
        <v>51</v>
      </c>
      <c r="O543" s="60"/>
      <c r="P543" s="157">
        <f t="shared" si="1"/>
        <v>0</v>
      </c>
      <c r="Q543" s="157">
        <v>1.9699999999999999E-2</v>
      </c>
      <c r="R543" s="157">
        <f t="shared" si="2"/>
        <v>1.9896999999999998E-2</v>
      </c>
      <c r="S543" s="157">
        <v>0</v>
      </c>
      <c r="T543" s="158">
        <f t="shared" si="3"/>
        <v>0</v>
      </c>
      <c r="U543" s="34"/>
      <c r="V543" s="34"/>
      <c r="W543" s="34"/>
      <c r="X543" s="34"/>
      <c r="Y543" s="34"/>
      <c r="Z543" s="34"/>
      <c r="AA543" s="34"/>
      <c r="AB543" s="34"/>
      <c r="AC543" s="34"/>
      <c r="AD543" s="34"/>
      <c r="AE543" s="34"/>
      <c r="AR543" s="159" t="s">
        <v>140</v>
      </c>
      <c r="AT543" s="159" t="s">
        <v>526</v>
      </c>
      <c r="AU543" s="159" t="s">
        <v>96</v>
      </c>
      <c r="AY543" s="18" t="s">
        <v>302</v>
      </c>
      <c r="BE543" s="160">
        <f t="shared" si="4"/>
        <v>0</v>
      </c>
      <c r="BF543" s="160">
        <f t="shared" si="5"/>
        <v>0</v>
      </c>
      <c r="BG543" s="160">
        <f t="shared" si="6"/>
        <v>0</v>
      </c>
      <c r="BH543" s="160">
        <f t="shared" si="7"/>
        <v>0</v>
      </c>
      <c r="BI543" s="160">
        <f t="shared" si="8"/>
        <v>0</v>
      </c>
      <c r="BJ543" s="18" t="s">
        <v>23</v>
      </c>
      <c r="BK543" s="160">
        <f t="shared" si="9"/>
        <v>0</v>
      </c>
      <c r="BL543" s="18" t="s">
        <v>310</v>
      </c>
      <c r="BM543" s="159" t="s">
        <v>4059</v>
      </c>
    </row>
    <row r="544" spans="1:65" s="2" customFormat="1" ht="16.5" customHeight="1">
      <c r="A544" s="34"/>
      <c r="B544" s="147"/>
      <c r="C544" s="148" t="s">
        <v>1022</v>
      </c>
      <c r="D544" s="148" t="s">
        <v>305</v>
      </c>
      <c r="E544" s="149" t="s">
        <v>4060</v>
      </c>
      <c r="F544" s="150" t="s">
        <v>4061</v>
      </c>
      <c r="G544" s="151" t="s">
        <v>445</v>
      </c>
      <c r="H544" s="152">
        <v>25</v>
      </c>
      <c r="I544" s="153"/>
      <c r="J544" s="154">
        <f t="shared" si="0"/>
        <v>0</v>
      </c>
      <c r="K544" s="150" t="s">
        <v>309</v>
      </c>
      <c r="L544" s="35"/>
      <c r="M544" s="155" t="s">
        <v>1</v>
      </c>
      <c r="N544" s="156" t="s">
        <v>51</v>
      </c>
      <c r="O544" s="60"/>
      <c r="P544" s="157">
        <f t="shared" si="1"/>
        <v>0</v>
      </c>
      <c r="Q544" s="157">
        <v>0</v>
      </c>
      <c r="R544" s="157">
        <f t="shared" si="2"/>
        <v>0</v>
      </c>
      <c r="S544" s="157">
        <v>1.8599999999999998E-2</v>
      </c>
      <c r="T544" s="158">
        <f t="shared" si="3"/>
        <v>0.46499999999999997</v>
      </c>
      <c r="U544" s="34"/>
      <c r="V544" s="34"/>
      <c r="W544" s="34"/>
      <c r="X544" s="34"/>
      <c r="Y544" s="34"/>
      <c r="Z544" s="34"/>
      <c r="AA544" s="34"/>
      <c r="AB544" s="34"/>
      <c r="AC544" s="34"/>
      <c r="AD544" s="34"/>
      <c r="AE544" s="34"/>
      <c r="AR544" s="159" t="s">
        <v>310</v>
      </c>
      <c r="AT544" s="159" t="s">
        <v>305</v>
      </c>
      <c r="AU544" s="159" t="s">
        <v>96</v>
      </c>
      <c r="AY544" s="18" t="s">
        <v>302</v>
      </c>
      <c r="BE544" s="160">
        <f t="shared" si="4"/>
        <v>0</v>
      </c>
      <c r="BF544" s="160">
        <f t="shared" si="5"/>
        <v>0</v>
      </c>
      <c r="BG544" s="160">
        <f t="shared" si="6"/>
        <v>0</v>
      </c>
      <c r="BH544" s="160">
        <f t="shared" si="7"/>
        <v>0</v>
      </c>
      <c r="BI544" s="160">
        <f t="shared" si="8"/>
        <v>0</v>
      </c>
      <c r="BJ544" s="18" t="s">
        <v>23</v>
      </c>
      <c r="BK544" s="160">
        <f t="shared" si="9"/>
        <v>0</v>
      </c>
      <c r="BL544" s="18" t="s">
        <v>310</v>
      </c>
      <c r="BM544" s="159" t="s">
        <v>4062</v>
      </c>
    </row>
    <row r="545" spans="1:65" s="2" customFormat="1" ht="16.5" customHeight="1">
      <c r="A545" s="34"/>
      <c r="B545" s="147"/>
      <c r="C545" s="193" t="s">
        <v>1058</v>
      </c>
      <c r="D545" s="193" t="s">
        <v>526</v>
      </c>
      <c r="E545" s="194" t="s">
        <v>4063</v>
      </c>
      <c r="F545" s="195" t="s">
        <v>4064</v>
      </c>
      <c r="G545" s="196" t="s">
        <v>445</v>
      </c>
      <c r="H545" s="197">
        <v>2.02</v>
      </c>
      <c r="I545" s="198"/>
      <c r="J545" s="199">
        <f t="shared" si="0"/>
        <v>0</v>
      </c>
      <c r="K545" s="195" t="s">
        <v>309</v>
      </c>
      <c r="L545" s="200"/>
      <c r="M545" s="201" t="s">
        <v>1</v>
      </c>
      <c r="N545" s="202" t="s">
        <v>51</v>
      </c>
      <c r="O545" s="60"/>
      <c r="P545" s="157">
        <f t="shared" si="1"/>
        <v>0</v>
      </c>
      <c r="Q545" s="157">
        <v>1.2200000000000001E-2</v>
      </c>
      <c r="R545" s="157">
        <f t="shared" si="2"/>
        <v>2.4644000000000003E-2</v>
      </c>
      <c r="S545" s="157">
        <v>0</v>
      </c>
      <c r="T545" s="158">
        <f t="shared" si="3"/>
        <v>0</v>
      </c>
      <c r="U545" s="34"/>
      <c r="V545" s="34"/>
      <c r="W545" s="34"/>
      <c r="X545" s="34"/>
      <c r="Y545" s="34"/>
      <c r="Z545" s="34"/>
      <c r="AA545" s="34"/>
      <c r="AB545" s="34"/>
      <c r="AC545" s="34"/>
      <c r="AD545" s="34"/>
      <c r="AE545" s="34"/>
      <c r="AR545" s="159" t="s">
        <v>140</v>
      </c>
      <c r="AT545" s="159" t="s">
        <v>526</v>
      </c>
      <c r="AU545" s="159" t="s">
        <v>96</v>
      </c>
      <c r="AY545" s="18" t="s">
        <v>302</v>
      </c>
      <c r="BE545" s="160">
        <f t="shared" si="4"/>
        <v>0</v>
      </c>
      <c r="BF545" s="160">
        <f t="shared" si="5"/>
        <v>0</v>
      </c>
      <c r="BG545" s="160">
        <f t="shared" si="6"/>
        <v>0</v>
      </c>
      <c r="BH545" s="160">
        <f t="shared" si="7"/>
        <v>0</v>
      </c>
      <c r="BI545" s="160">
        <f t="shared" si="8"/>
        <v>0</v>
      </c>
      <c r="BJ545" s="18" t="s">
        <v>23</v>
      </c>
      <c r="BK545" s="160">
        <f t="shared" si="9"/>
        <v>0</v>
      </c>
      <c r="BL545" s="18" t="s">
        <v>310</v>
      </c>
      <c r="BM545" s="159" t="s">
        <v>4065</v>
      </c>
    </row>
    <row r="546" spans="1:65" s="2" customFormat="1" ht="16.5" customHeight="1">
      <c r="A546" s="34"/>
      <c r="B546" s="147"/>
      <c r="C546" s="193" t="s">
        <v>1061</v>
      </c>
      <c r="D546" s="193" t="s">
        <v>526</v>
      </c>
      <c r="E546" s="194" t="s">
        <v>4066</v>
      </c>
      <c r="F546" s="195" t="s">
        <v>4067</v>
      </c>
      <c r="G546" s="196" t="s">
        <v>445</v>
      </c>
      <c r="H546" s="197">
        <v>20.2</v>
      </c>
      <c r="I546" s="198"/>
      <c r="J546" s="199">
        <f t="shared" si="0"/>
        <v>0</v>
      </c>
      <c r="K546" s="195" t="s">
        <v>1</v>
      </c>
      <c r="L546" s="200"/>
      <c r="M546" s="201" t="s">
        <v>1</v>
      </c>
      <c r="N546" s="202" t="s">
        <v>51</v>
      </c>
      <c r="O546" s="60"/>
      <c r="P546" s="157">
        <f t="shared" si="1"/>
        <v>0</v>
      </c>
      <c r="Q546" s="157">
        <v>2.12E-2</v>
      </c>
      <c r="R546" s="157">
        <f t="shared" si="2"/>
        <v>0.42824000000000001</v>
      </c>
      <c r="S546" s="157">
        <v>0</v>
      </c>
      <c r="T546" s="158">
        <f t="shared" si="3"/>
        <v>0</v>
      </c>
      <c r="U546" s="34"/>
      <c r="V546" s="34"/>
      <c r="W546" s="34"/>
      <c r="X546" s="34"/>
      <c r="Y546" s="34"/>
      <c r="Z546" s="34"/>
      <c r="AA546" s="34"/>
      <c r="AB546" s="34"/>
      <c r="AC546" s="34"/>
      <c r="AD546" s="34"/>
      <c r="AE546" s="34"/>
      <c r="AR546" s="159" t="s">
        <v>140</v>
      </c>
      <c r="AT546" s="159" t="s">
        <v>526</v>
      </c>
      <c r="AU546" s="159" t="s">
        <v>96</v>
      </c>
      <c r="AY546" s="18" t="s">
        <v>302</v>
      </c>
      <c r="BE546" s="160">
        <f t="shared" si="4"/>
        <v>0</v>
      </c>
      <c r="BF546" s="160">
        <f t="shared" si="5"/>
        <v>0</v>
      </c>
      <c r="BG546" s="160">
        <f t="shared" si="6"/>
        <v>0</v>
      </c>
      <c r="BH546" s="160">
        <f t="shared" si="7"/>
        <v>0</v>
      </c>
      <c r="BI546" s="160">
        <f t="shared" si="8"/>
        <v>0</v>
      </c>
      <c r="BJ546" s="18" t="s">
        <v>23</v>
      </c>
      <c r="BK546" s="160">
        <f t="shared" si="9"/>
        <v>0</v>
      </c>
      <c r="BL546" s="18" t="s">
        <v>310</v>
      </c>
      <c r="BM546" s="159" t="s">
        <v>4068</v>
      </c>
    </row>
    <row r="547" spans="1:65" s="2" customFormat="1" ht="16.5" customHeight="1">
      <c r="A547" s="34"/>
      <c r="B547" s="147"/>
      <c r="C547" s="193" t="s">
        <v>1065</v>
      </c>
      <c r="D547" s="193" t="s">
        <v>526</v>
      </c>
      <c r="E547" s="194" t="s">
        <v>4069</v>
      </c>
      <c r="F547" s="195" t="s">
        <v>4070</v>
      </c>
      <c r="G547" s="196" t="s">
        <v>445</v>
      </c>
      <c r="H547" s="197">
        <v>1.01</v>
      </c>
      <c r="I547" s="198"/>
      <c r="J547" s="199">
        <f t="shared" si="0"/>
        <v>0</v>
      </c>
      <c r="K547" s="195" t="s">
        <v>1</v>
      </c>
      <c r="L547" s="200"/>
      <c r="M547" s="201" t="s">
        <v>1</v>
      </c>
      <c r="N547" s="202" t="s">
        <v>51</v>
      </c>
      <c r="O547" s="60"/>
      <c r="P547" s="157">
        <f t="shared" si="1"/>
        <v>0</v>
      </c>
      <c r="Q547" s="157">
        <v>1.7899999999999999E-2</v>
      </c>
      <c r="R547" s="157">
        <f t="shared" si="2"/>
        <v>1.8078999999999998E-2</v>
      </c>
      <c r="S547" s="157">
        <v>0</v>
      </c>
      <c r="T547" s="158">
        <f t="shared" si="3"/>
        <v>0</v>
      </c>
      <c r="U547" s="34"/>
      <c r="V547" s="34"/>
      <c r="W547" s="34"/>
      <c r="X547" s="34"/>
      <c r="Y547" s="34"/>
      <c r="Z547" s="34"/>
      <c r="AA547" s="34"/>
      <c r="AB547" s="34"/>
      <c r="AC547" s="34"/>
      <c r="AD547" s="34"/>
      <c r="AE547" s="34"/>
      <c r="AR547" s="159" t="s">
        <v>140</v>
      </c>
      <c r="AT547" s="159" t="s">
        <v>526</v>
      </c>
      <c r="AU547" s="159" t="s">
        <v>96</v>
      </c>
      <c r="AY547" s="18" t="s">
        <v>302</v>
      </c>
      <c r="BE547" s="160">
        <f t="shared" si="4"/>
        <v>0</v>
      </c>
      <c r="BF547" s="160">
        <f t="shared" si="5"/>
        <v>0</v>
      </c>
      <c r="BG547" s="160">
        <f t="shared" si="6"/>
        <v>0</v>
      </c>
      <c r="BH547" s="160">
        <f t="shared" si="7"/>
        <v>0</v>
      </c>
      <c r="BI547" s="160">
        <f t="shared" si="8"/>
        <v>0</v>
      </c>
      <c r="BJ547" s="18" t="s">
        <v>23</v>
      </c>
      <c r="BK547" s="160">
        <f t="shared" si="9"/>
        <v>0</v>
      </c>
      <c r="BL547" s="18" t="s">
        <v>310</v>
      </c>
      <c r="BM547" s="159" t="s">
        <v>4071</v>
      </c>
    </row>
    <row r="548" spans="1:65" s="2" customFormat="1" ht="16.5" customHeight="1">
      <c r="A548" s="34"/>
      <c r="B548" s="147"/>
      <c r="C548" s="193" t="s">
        <v>1068</v>
      </c>
      <c r="D548" s="193" t="s">
        <v>526</v>
      </c>
      <c r="E548" s="194" t="s">
        <v>4072</v>
      </c>
      <c r="F548" s="195" t="s">
        <v>4073</v>
      </c>
      <c r="G548" s="196" t="s">
        <v>445</v>
      </c>
      <c r="H548" s="197">
        <v>2.02</v>
      </c>
      <c r="I548" s="198"/>
      <c r="J548" s="199">
        <f t="shared" si="0"/>
        <v>0</v>
      </c>
      <c r="K548" s="195" t="s">
        <v>1</v>
      </c>
      <c r="L548" s="200"/>
      <c r="M548" s="201" t="s">
        <v>1</v>
      </c>
      <c r="N548" s="202" t="s">
        <v>51</v>
      </c>
      <c r="O548" s="60"/>
      <c r="P548" s="157">
        <f t="shared" si="1"/>
        <v>0</v>
      </c>
      <c r="Q548" s="157">
        <v>2.1000000000000001E-2</v>
      </c>
      <c r="R548" s="157">
        <f t="shared" si="2"/>
        <v>4.2420000000000006E-2</v>
      </c>
      <c r="S548" s="157">
        <v>0</v>
      </c>
      <c r="T548" s="158">
        <f t="shared" si="3"/>
        <v>0</v>
      </c>
      <c r="U548" s="34"/>
      <c r="V548" s="34"/>
      <c r="W548" s="34"/>
      <c r="X548" s="34"/>
      <c r="Y548" s="34"/>
      <c r="Z548" s="34"/>
      <c r="AA548" s="34"/>
      <c r="AB548" s="34"/>
      <c r="AC548" s="34"/>
      <c r="AD548" s="34"/>
      <c r="AE548" s="34"/>
      <c r="AR548" s="159" t="s">
        <v>140</v>
      </c>
      <c r="AT548" s="159" t="s">
        <v>526</v>
      </c>
      <c r="AU548" s="159" t="s">
        <v>96</v>
      </c>
      <c r="AY548" s="18" t="s">
        <v>302</v>
      </c>
      <c r="BE548" s="160">
        <f t="shared" si="4"/>
        <v>0</v>
      </c>
      <c r="BF548" s="160">
        <f t="shared" si="5"/>
        <v>0</v>
      </c>
      <c r="BG548" s="160">
        <f t="shared" si="6"/>
        <v>0</v>
      </c>
      <c r="BH548" s="160">
        <f t="shared" si="7"/>
        <v>0</v>
      </c>
      <c r="BI548" s="160">
        <f t="shared" si="8"/>
        <v>0</v>
      </c>
      <c r="BJ548" s="18" t="s">
        <v>23</v>
      </c>
      <c r="BK548" s="160">
        <f t="shared" si="9"/>
        <v>0</v>
      </c>
      <c r="BL548" s="18" t="s">
        <v>310</v>
      </c>
      <c r="BM548" s="159" t="s">
        <v>4074</v>
      </c>
    </row>
    <row r="549" spans="1:65" s="2" customFormat="1" ht="16.5" customHeight="1">
      <c r="A549" s="34"/>
      <c r="B549" s="147"/>
      <c r="C549" s="193" t="s">
        <v>1074</v>
      </c>
      <c r="D549" s="193" t="s">
        <v>526</v>
      </c>
      <c r="E549" s="194" t="s">
        <v>3990</v>
      </c>
      <c r="F549" s="195" t="s">
        <v>3991</v>
      </c>
      <c r="G549" s="196" t="s">
        <v>445</v>
      </c>
      <c r="H549" s="197">
        <v>12.24</v>
      </c>
      <c r="I549" s="198"/>
      <c r="J549" s="199">
        <f t="shared" si="0"/>
        <v>0</v>
      </c>
      <c r="K549" s="195" t="s">
        <v>1</v>
      </c>
      <c r="L549" s="200"/>
      <c r="M549" s="201" t="s">
        <v>1</v>
      </c>
      <c r="N549" s="202" t="s">
        <v>51</v>
      </c>
      <c r="O549" s="60"/>
      <c r="P549" s="157">
        <f t="shared" si="1"/>
        <v>0</v>
      </c>
      <c r="Q549" s="157">
        <v>5.0000000000000001E-4</v>
      </c>
      <c r="R549" s="157">
        <f t="shared" si="2"/>
        <v>6.1200000000000004E-3</v>
      </c>
      <c r="S549" s="157">
        <v>0</v>
      </c>
      <c r="T549" s="158">
        <f t="shared" si="3"/>
        <v>0</v>
      </c>
      <c r="U549" s="34"/>
      <c r="V549" s="34"/>
      <c r="W549" s="34"/>
      <c r="X549" s="34"/>
      <c r="Y549" s="34"/>
      <c r="Z549" s="34"/>
      <c r="AA549" s="34"/>
      <c r="AB549" s="34"/>
      <c r="AC549" s="34"/>
      <c r="AD549" s="34"/>
      <c r="AE549" s="34"/>
      <c r="AR549" s="159" t="s">
        <v>140</v>
      </c>
      <c r="AT549" s="159" t="s">
        <v>526</v>
      </c>
      <c r="AU549" s="159" t="s">
        <v>96</v>
      </c>
      <c r="AY549" s="18" t="s">
        <v>302</v>
      </c>
      <c r="BE549" s="160">
        <f t="shared" si="4"/>
        <v>0</v>
      </c>
      <c r="BF549" s="160">
        <f t="shared" si="5"/>
        <v>0</v>
      </c>
      <c r="BG549" s="160">
        <f t="shared" si="6"/>
        <v>0</v>
      </c>
      <c r="BH549" s="160">
        <f t="shared" si="7"/>
        <v>0</v>
      </c>
      <c r="BI549" s="160">
        <f t="shared" si="8"/>
        <v>0</v>
      </c>
      <c r="BJ549" s="18" t="s">
        <v>23</v>
      </c>
      <c r="BK549" s="160">
        <f t="shared" si="9"/>
        <v>0</v>
      </c>
      <c r="BL549" s="18" t="s">
        <v>310</v>
      </c>
      <c r="BM549" s="159" t="s">
        <v>4075</v>
      </c>
    </row>
    <row r="550" spans="1:65" s="14" customFormat="1">
      <c r="B550" s="169"/>
      <c r="D550" s="162" t="s">
        <v>312</v>
      </c>
      <c r="F550" s="171" t="s">
        <v>4076</v>
      </c>
      <c r="H550" s="172">
        <v>12.24</v>
      </c>
      <c r="I550" s="173"/>
      <c r="L550" s="169"/>
      <c r="M550" s="174"/>
      <c r="N550" s="175"/>
      <c r="O550" s="175"/>
      <c r="P550" s="175"/>
      <c r="Q550" s="175"/>
      <c r="R550" s="175"/>
      <c r="S550" s="175"/>
      <c r="T550" s="176"/>
      <c r="AT550" s="170" t="s">
        <v>312</v>
      </c>
      <c r="AU550" s="170" t="s">
        <v>96</v>
      </c>
      <c r="AV550" s="14" t="s">
        <v>96</v>
      </c>
      <c r="AW550" s="14" t="s">
        <v>3</v>
      </c>
      <c r="AX550" s="14" t="s">
        <v>23</v>
      </c>
      <c r="AY550" s="170" t="s">
        <v>302</v>
      </c>
    </row>
    <row r="551" spans="1:65" s="2" customFormat="1" ht="21.75" customHeight="1">
      <c r="A551" s="34"/>
      <c r="B551" s="147"/>
      <c r="C551" s="148" t="s">
        <v>1078</v>
      </c>
      <c r="D551" s="148" t="s">
        <v>305</v>
      </c>
      <c r="E551" s="149" t="s">
        <v>4077</v>
      </c>
      <c r="F551" s="150" t="s">
        <v>4078</v>
      </c>
      <c r="G551" s="151" t="s">
        <v>445</v>
      </c>
      <c r="H551" s="152">
        <v>8</v>
      </c>
      <c r="I551" s="153"/>
      <c r="J551" s="154">
        <f t="shared" ref="J551:J561" si="10">ROUND(I551*H551,2)</f>
        <v>0</v>
      </c>
      <c r="K551" s="150" t="s">
        <v>1</v>
      </c>
      <c r="L551" s="35"/>
      <c r="M551" s="155" t="s">
        <v>1</v>
      </c>
      <c r="N551" s="156" t="s">
        <v>51</v>
      </c>
      <c r="O551" s="60"/>
      <c r="P551" s="157">
        <f t="shared" ref="P551:P561" si="11">O551*H551</f>
        <v>0</v>
      </c>
      <c r="Q551" s="157">
        <v>4.0000000000000001E-3</v>
      </c>
      <c r="R551" s="157">
        <f t="shared" ref="R551:R561" si="12">Q551*H551</f>
        <v>3.2000000000000001E-2</v>
      </c>
      <c r="S551" s="157">
        <v>0</v>
      </c>
      <c r="T551" s="158">
        <f t="shared" ref="T551:T561" si="13">S551*H551</f>
        <v>0</v>
      </c>
      <c r="U551" s="34"/>
      <c r="V551" s="34"/>
      <c r="W551" s="34"/>
      <c r="X551" s="34"/>
      <c r="Y551" s="34"/>
      <c r="Z551" s="34"/>
      <c r="AA551" s="34"/>
      <c r="AB551" s="34"/>
      <c r="AC551" s="34"/>
      <c r="AD551" s="34"/>
      <c r="AE551" s="34"/>
      <c r="AR551" s="159" t="s">
        <v>310</v>
      </c>
      <c r="AT551" s="159" t="s">
        <v>305</v>
      </c>
      <c r="AU551" s="159" t="s">
        <v>96</v>
      </c>
      <c r="AY551" s="18" t="s">
        <v>302</v>
      </c>
      <c r="BE551" s="160">
        <f t="shared" ref="BE551:BE561" si="14">IF(N551="základní",J551,0)</f>
        <v>0</v>
      </c>
      <c r="BF551" s="160">
        <f t="shared" ref="BF551:BF561" si="15">IF(N551="snížená",J551,0)</f>
        <v>0</v>
      </c>
      <c r="BG551" s="160">
        <f t="shared" ref="BG551:BG561" si="16">IF(N551="zákl. přenesená",J551,0)</f>
        <v>0</v>
      </c>
      <c r="BH551" s="160">
        <f t="shared" ref="BH551:BH561" si="17">IF(N551="sníž. přenesená",J551,0)</f>
        <v>0</v>
      </c>
      <c r="BI551" s="160">
        <f t="shared" ref="BI551:BI561" si="18">IF(N551="nulová",J551,0)</f>
        <v>0</v>
      </c>
      <c r="BJ551" s="18" t="s">
        <v>23</v>
      </c>
      <c r="BK551" s="160">
        <f t="shared" ref="BK551:BK561" si="19">ROUND(I551*H551,2)</f>
        <v>0</v>
      </c>
      <c r="BL551" s="18" t="s">
        <v>310</v>
      </c>
      <c r="BM551" s="159" t="s">
        <v>4079</v>
      </c>
    </row>
    <row r="552" spans="1:65" s="2" customFormat="1" ht="16.5" customHeight="1">
      <c r="A552" s="34"/>
      <c r="B552" s="147"/>
      <c r="C552" s="193" t="s">
        <v>1084</v>
      </c>
      <c r="D552" s="193" t="s">
        <v>526</v>
      </c>
      <c r="E552" s="194" t="s">
        <v>4080</v>
      </c>
      <c r="F552" s="195" t="s">
        <v>4081</v>
      </c>
      <c r="G552" s="196" t="s">
        <v>445</v>
      </c>
      <c r="H552" s="197">
        <v>4.04</v>
      </c>
      <c r="I552" s="198"/>
      <c r="J552" s="199">
        <f t="shared" si="10"/>
        <v>0</v>
      </c>
      <c r="K552" s="195" t="s">
        <v>1</v>
      </c>
      <c r="L552" s="200"/>
      <c r="M552" s="201" t="s">
        <v>1</v>
      </c>
      <c r="N552" s="202" t="s">
        <v>51</v>
      </c>
      <c r="O552" s="60"/>
      <c r="P552" s="157">
        <f t="shared" si="11"/>
        <v>0</v>
      </c>
      <c r="Q552" s="157">
        <v>1.6E-2</v>
      </c>
      <c r="R552" s="157">
        <f t="shared" si="12"/>
        <v>6.4640000000000003E-2</v>
      </c>
      <c r="S552" s="157">
        <v>0</v>
      </c>
      <c r="T552" s="158">
        <f t="shared" si="13"/>
        <v>0</v>
      </c>
      <c r="U552" s="34"/>
      <c r="V552" s="34"/>
      <c r="W552" s="34"/>
      <c r="X552" s="34"/>
      <c r="Y552" s="34"/>
      <c r="Z552" s="34"/>
      <c r="AA552" s="34"/>
      <c r="AB552" s="34"/>
      <c r="AC552" s="34"/>
      <c r="AD552" s="34"/>
      <c r="AE552" s="34"/>
      <c r="AR552" s="159" t="s">
        <v>140</v>
      </c>
      <c r="AT552" s="159" t="s">
        <v>526</v>
      </c>
      <c r="AU552" s="159" t="s">
        <v>96</v>
      </c>
      <c r="AY552" s="18" t="s">
        <v>302</v>
      </c>
      <c r="BE552" s="160">
        <f t="shared" si="14"/>
        <v>0</v>
      </c>
      <c r="BF552" s="160">
        <f t="shared" si="15"/>
        <v>0</v>
      </c>
      <c r="BG552" s="160">
        <f t="shared" si="16"/>
        <v>0</v>
      </c>
      <c r="BH552" s="160">
        <f t="shared" si="17"/>
        <v>0</v>
      </c>
      <c r="BI552" s="160">
        <f t="shared" si="18"/>
        <v>0</v>
      </c>
      <c r="BJ552" s="18" t="s">
        <v>23</v>
      </c>
      <c r="BK552" s="160">
        <f t="shared" si="19"/>
        <v>0</v>
      </c>
      <c r="BL552" s="18" t="s">
        <v>310</v>
      </c>
      <c r="BM552" s="159" t="s">
        <v>4082</v>
      </c>
    </row>
    <row r="553" spans="1:65" s="2" customFormat="1" ht="16.5" customHeight="1">
      <c r="A553" s="34"/>
      <c r="B553" s="147"/>
      <c r="C553" s="193" t="s">
        <v>1090</v>
      </c>
      <c r="D553" s="193" t="s">
        <v>526</v>
      </c>
      <c r="E553" s="194" t="s">
        <v>3990</v>
      </c>
      <c r="F553" s="195" t="s">
        <v>3991</v>
      </c>
      <c r="G553" s="196" t="s">
        <v>445</v>
      </c>
      <c r="H553" s="197">
        <v>4.08</v>
      </c>
      <c r="I553" s="198"/>
      <c r="J553" s="199">
        <f t="shared" si="10"/>
        <v>0</v>
      </c>
      <c r="K553" s="195" t="s">
        <v>1</v>
      </c>
      <c r="L553" s="200"/>
      <c r="M553" s="201" t="s">
        <v>1</v>
      </c>
      <c r="N553" s="202" t="s">
        <v>51</v>
      </c>
      <c r="O553" s="60"/>
      <c r="P553" s="157">
        <f t="shared" si="11"/>
        <v>0</v>
      </c>
      <c r="Q553" s="157">
        <v>5.0000000000000001E-4</v>
      </c>
      <c r="R553" s="157">
        <f t="shared" si="12"/>
        <v>2.0400000000000001E-3</v>
      </c>
      <c r="S553" s="157">
        <v>0</v>
      </c>
      <c r="T553" s="158">
        <f t="shared" si="13"/>
        <v>0</v>
      </c>
      <c r="U553" s="34"/>
      <c r="V553" s="34"/>
      <c r="W553" s="34"/>
      <c r="X553" s="34"/>
      <c r="Y553" s="34"/>
      <c r="Z553" s="34"/>
      <c r="AA553" s="34"/>
      <c r="AB553" s="34"/>
      <c r="AC553" s="34"/>
      <c r="AD553" s="34"/>
      <c r="AE553" s="34"/>
      <c r="AR553" s="159" t="s">
        <v>140</v>
      </c>
      <c r="AT553" s="159" t="s">
        <v>526</v>
      </c>
      <c r="AU553" s="159" t="s">
        <v>96</v>
      </c>
      <c r="AY553" s="18" t="s">
        <v>302</v>
      </c>
      <c r="BE553" s="160">
        <f t="shared" si="14"/>
        <v>0</v>
      </c>
      <c r="BF553" s="160">
        <f t="shared" si="15"/>
        <v>0</v>
      </c>
      <c r="BG553" s="160">
        <f t="shared" si="16"/>
        <v>0</v>
      </c>
      <c r="BH553" s="160">
        <f t="shared" si="17"/>
        <v>0</v>
      </c>
      <c r="BI553" s="160">
        <f t="shared" si="18"/>
        <v>0</v>
      </c>
      <c r="BJ553" s="18" t="s">
        <v>23</v>
      </c>
      <c r="BK553" s="160">
        <f t="shared" si="19"/>
        <v>0</v>
      </c>
      <c r="BL553" s="18" t="s">
        <v>310</v>
      </c>
      <c r="BM553" s="159" t="s">
        <v>4083</v>
      </c>
    </row>
    <row r="554" spans="1:65" s="2" customFormat="1" ht="16.5" customHeight="1">
      <c r="A554" s="34"/>
      <c r="B554" s="147"/>
      <c r="C554" s="193" t="s">
        <v>32</v>
      </c>
      <c r="D554" s="193" t="s">
        <v>526</v>
      </c>
      <c r="E554" s="194" t="s">
        <v>4084</v>
      </c>
      <c r="F554" s="195" t="s">
        <v>4085</v>
      </c>
      <c r="G554" s="196" t="s">
        <v>445</v>
      </c>
      <c r="H554" s="197">
        <v>2.02</v>
      </c>
      <c r="I554" s="198"/>
      <c r="J554" s="199">
        <f t="shared" si="10"/>
        <v>0</v>
      </c>
      <c r="K554" s="195" t="s">
        <v>1</v>
      </c>
      <c r="L554" s="200"/>
      <c r="M554" s="201" t="s">
        <v>1</v>
      </c>
      <c r="N554" s="202" t="s">
        <v>51</v>
      </c>
      <c r="O554" s="60"/>
      <c r="P554" s="157">
        <f t="shared" si="11"/>
        <v>0</v>
      </c>
      <c r="Q554" s="157">
        <v>1.5599999999999999E-2</v>
      </c>
      <c r="R554" s="157">
        <f t="shared" si="12"/>
        <v>3.1511999999999998E-2</v>
      </c>
      <c r="S554" s="157">
        <v>0</v>
      </c>
      <c r="T554" s="158">
        <f t="shared" si="13"/>
        <v>0</v>
      </c>
      <c r="U554" s="34"/>
      <c r="V554" s="34"/>
      <c r="W554" s="34"/>
      <c r="X554" s="34"/>
      <c r="Y554" s="34"/>
      <c r="Z554" s="34"/>
      <c r="AA554" s="34"/>
      <c r="AB554" s="34"/>
      <c r="AC554" s="34"/>
      <c r="AD554" s="34"/>
      <c r="AE554" s="34"/>
      <c r="AR554" s="159" t="s">
        <v>140</v>
      </c>
      <c r="AT554" s="159" t="s">
        <v>526</v>
      </c>
      <c r="AU554" s="159" t="s">
        <v>96</v>
      </c>
      <c r="AY554" s="18" t="s">
        <v>302</v>
      </c>
      <c r="BE554" s="160">
        <f t="shared" si="14"/>
        <v>0</v>
      </c>
      <c r="BF554" s="160">
        <f t="shared" si="15"/>
        <v>0</v>
      </c>
      <c r="BG554" s="160">
        <f t="shared" si="16"/>
        <v>0</v>
      </c>
      <c r="BH554" s="160">
        <f t="shared" si="17"/>
        <v>0</v>
      </c>
      <c r="BI554" s="160">
        <f t="shared" si="18"/>
        <v>0</v>
      </c>
      <c r="BJ554" s="18" t="s">
        <v>23</v>
      </c>
      <c r="BK554" s="160">
        <f t="shared" si="19"/>
        <v>0</v>
      </c>
      <c r="BL554" s="18" t="s">
        <v>310</v>
      </c>
      <c r="BM554" s="159" t="s">
        <v>4086</v>
      </c>
    </row>
    <row r="555" spans="1:65" s="2" customFormat="1" ht="16.5" customHeight="1">
      <c r="A555" s="34"/>
      <c r="B555" s="147"/>
      <c r="C555" s="193" t="s">
        <v>1107</v>
      </c>
      <c r="D555" s="193" t="s">
        <v>526</v>
      </c>
      <c r="E555" s="194" t="s">
        <v>4087</v>
      </c>
      <c r="F555" s="195" t="s">
        <v>4088</v>
      </c>
      <c r="G555" s="196" t="s">
        <v>445</v>
      </c>
      <c r="H555" s="197">
        <v>1.01</v>
      </c>
      <c r="I555" s="198"/>
      <c r="J555" s="199">
        <f t="shared" si="10"/>
        <v>0</v>
      </c>
      <c r="K555" s="195" t="s">
        <v>1</v>
      </c>
      <c r="L555" s="200"/>
      <c r="M555" s="201" t="s">
        <v>1</v>
      </c>
      <c r="N555" s="202" t="s">
        <v>51</v>
      </c>
      <c r="O555" s="60"/>
      <c r="P555" s="157">
        <f t="shared" si="11"/>
        <v>0</v>
      </c>
      <c r="Q555" s="157">
        <v>1.3899999999999999E-2</v>
      </c>
      <c r="R555" s="157">
        <f t="shared" si="12"/>
        <v>1.4038999999999999E-2</v>
      </c>
      <c r="S555" s="157">
        <v>0</v>
      </c>
      <c r="T555" s="158">
        <f t="shared" si="13"/>
        <v>0</v>
      </c>
      <c r="U555" s="34"/>
      <c r="V555" s="34"/>
      <c r="W555" s="34"/>
      <c r="X555" s="34"/>
      <c r="Y555" s="34"/>
      <c r="Z555" s="34"/>
      <c r="AA555" s="34"/>
      <c r="AB555" s="34"/>
      <c r="AC555" s="34"/>
      <c r="AD555" s="34"/>
      <c r="AE555" s="34"/>
      <c r="AR555" s="159" t="s">
        <v>140</v>
      </c>
      <c r="AT555" s="159" t="s">
        <v>526</v>
      </c>
      <c r="AU555" s="159" t="s">
        <v>96</v>
      </c>
      <c r="AY555" s="18" t="s">
        <v>302</v>
      </c>
      <c r="BE555" s="160">
        <f t="shared" si="14"/>
        <v>0</v>
      </c>
      <c r="BF555" s="160">
        <f t="shared" si="15"/>
        <v>0</v>
      </c>
      <c r="BG555" s="160">
        <f t="shared" si="16"/>
        <v>0</v>
      </c>
      <c r="BH555" s="160">
        <f t="shared" si="17"/>
        <v>0</v>
      </c>
      <c r="BI555" s="160">
        <f t="shared" si="18"/>
        <v>0</v>
      </c>
      <c r="BJ555" s="18" t="s">
        <v>23</v>
      </c>
      <c r="BK555" s="160">
        <f t="shared" si="19"/>
        <v>0</v>
      </c>
      <c r="BL555" s="18" t="s">
        <v>310</v>
      </c>
      <c r="BM555" s="159" t="s">
        <v>4089</v>
      </c>
    </row>
    <row r="556" spans="1:65" s="2" customFormat="1" ht="16.5" customHeight="1">
      <c r="A556" s="34"/>
      <c r="B556" s="147"/>
      <c r="C556" s="193" t="s">
        <v>1115</v>
      </c>
      <c r="D556" s="193" t="s">
        <v>526</v>
      </c>
      <c r="E556" s="194" t="s">
        <v>4090</v>
      </c>
      <c r="F556" s="195" t="s">
        <v>4091</v>
      </c>
      <c r="G556" s="196" t="s">
        <v>445</v>
      </c>
      <c r="H556" s="197">
        <v>1.01</v>
      </c>
      <c r="I556" s="198"/>
      <c r="J556" s="199">
        <f t="shared" si="10"/>
        <v>0</v>
      </c>
      <c r="K556" s="195" t="s">
        <v>1</v>
      </c>
      <c r="L556" s="200"/>
      <c r="M556" s="201" t="s">
        <v>1</v>
      </c>
      <c r="N556" s="202" t="s">
        <v>51</v>
      </c>
      <c r="O556" s="60"/>
      <c r="P556" s="157">
        <f t="shared" si="11"/>
        <v>0</v>
      </c>
      <c r="Q556" s="157">
        <v>2.9499999999999998E-2</v>
      </c>
      <c r="R556" s="157">
        <f t="shared" si="12"/>
        <v>2.9794999999999999E-2</v>
      </c>
      <c r="S556" s="157">
        <v>0</v>
      </c>
      <c r="T556" s="158">
        <f t="shared" si="13"/>
        <v>0</v>
      </c>
      <c r="U556" s="34"/>
      <c r="V556" s="34"/>
      <c r="W556" s="34"/>
      <c r="X556" s="34"/>
      <c r="Y556" s="34"/>
      <c r="Z556" s="34"/>
      <c r="AA556" s="34"/>
      <c r="AB556" s="34"/>
      <c r="AC556" s="34"/>
      <c r="AD556" s="34"/>
      <c r="AE556" s="34"/>
      <c r="AR556" s="159" t="s">
        <v>140</v>
      </c>
      <c r="AT556" s="159" t="s">
        <v>526</v>
      </c>
      <c r="AU556" s="159" t="s">
        <v>96</v>
      </c>
      <c r="AY556" s="18" t="s">
        <v>302</v>
      </c>
      <c r="BE556" s="160">
        <f t="shared" si="14"/>
        <v>0</v>
      </c>
      <c r="BF556" s="160">
        <f t="shared" si="15"/>
        <v>0</v>
      </c>
      <c r="BG556" s="160">
        <f t="shared" si="16"/>
        <v>0</v>
      </c>
      <c r="BH556" s="160">
        <f t="shared" si="17"/>
        <v>0</v>
      </c>
      <c r="BI556" s="160">
        <f t="shared" si="18"/>
        <v>0</v>
      </c>
      <c r="BJ556" s="18" t="s">
        <v>23</v>
      </c>
      <c r="BK556" s="160">
        <f t="shared" si="19"/>
        <v>0</v>
      </c>
      <c r="BL556" s="18" t="s">
        <v>310</v>
      </c>
      <c r="BM556" s="159" t="s">
        <v>4092</v>
      </c>
    </row>
    <row r="557" spans="1:65" s="2" customFormat="1" ht="21.75" customHeight="1">
      <c r="A557" s="34"/>
      <c r="B557" s="147"/>
      <c r="C557" s="148" t="s">
        <v>1121</v>
      </c>
      <c r="D557" s="148" t="s">
        <v>305</v>
      </c>
      <c r="E557" s="149" t="s">
        <v>4093</v>
      </c>
      <c r="F557" s="150" t="s">
        <v>4094</v>
      </c>
      <c r="G557" s="151" t="s">
        <v>445</v>
      </c>
      <c r="H557" s="152">
        <v>3</v>
      </c>
      <c r="I557" s="153"/>
      <c r="J557" s="154">
        <f t="shared" si="10"/>
        <v>0</v>
      </c>
      <c r="K557" s="150" t="s">
        <v>1</v>
      </c>
      <c r="L557" s="35"/>
      <c r="M557" s="155" t="s">
        <v>1</v>
      </c>
      <c r="N557" s="156" t="s">
        <v>51</v>
      </c>
      <c r="O557" s="60"/>
      <c r="P557" s="157">
        <f t="shared" si="11"/>
        <v>0</v>
      </c>
      <c r="Q557" s="157">
        <v>4.0000000000000001E-3</v>
      </c>
      <c r="R557" s="157">
        <f t="shared" si="12"/>
        <v>1.2E-2</v>
      </c>
      <c r="S557" s="157">
        <v>0</v>
      </c>
      <c r="T557" s="158">
        <f t="shared" si="13"/>
        <v>0</v>
      </c>
      <c r="U557" s="34"/>
      <c r="V557" s="34"/>
      <c r="W557" s="34"/>
      <c r="X557" s="34"/>
      <c r="Y557" s="34"/>
      <c r="Z557" s="34"/>
      <c r="AA557" s="34"/>
      <c r="AB557" s="34"/>
      <c r="AC557" s="34"/>
      <c r="AD557" s="34"/>
      <c r="AE557" s="34"/>
      <c r="AR557" s="159" t="s">
        <v>310</v>
      </c>
      <c r="AT557" s="159" t="s">
        <v>305</v>
      </c>
      <c r="AU557" s="159" t="s">
        <v>96</v>
      </c>
      <c r="AY557" s="18" t="s">
        <v>302</v>
      </c>
      <c r="BE557" s="160">
        <f t="shared" si="14"/>
        <v>0</v>
      </c>
      <c r="BF557" s="160">
        <f t="shared" si="15"/>
        <v>0</v>
      </c>
      <c r="BG557" s="160">
        <f t="shared" si="16"/>
        <v>0</v>
      </c>
      <c r="BH557" s="160">
        <f t="shared" si="17"/>
        <v>0</v>
      </c>
      <c r="BI557" s="160">
        <f t="shared" si="18"/>
        <v>0</v>
      </c>
      <c r="BJ557" s="18" t="s">
        <v>23</v>
      </c>
      <c r="BK557" s="160">
        <f t="shared" si="19"/>
        <v>0</v>
      </c>
      <c r="BL557" s="18" t="s">
        <v>310</v>
      </c>
      <c r="BM557" s="159" t="s">
        <v>4095</v>
      </c>
    </row>
    <row r="558" spans="1:65" s="2" customFormat="1" ht="16.5" customHeight="1">
      <c r="A558" s="34"/>
      <c r="B558" s="147"/>
      <c r="C558" s="193" t="s">
        <v>1125</v>
      </c>
      <c r="D558" s="193" t="s">
        <v>526</v>
      </c>
      <c r="E558" s="194" t="s">
        <v>4096</v>
      </c>
      <c r="F558" s="195" t="s">
        <v>4097</v>
      </c>
      <c r="G558" s="196" t="s">
        <v>445</v>
      </c>
      <c r="H558" s="197">
        <v>2.02</v>
      </c>
      <c r="I558" s="198"/>
      <c r="J558" s="199">
        <f t="shared" si="10"/>
        <v>0</v>
      </c>
      <c r="K558" s="195" t="s">
        <v>1</v>
      </c>
      <c r="L558" s="200"/>
      <c r="M558" s="201" t="s">
        <v>1</v>
      </c>
      <c r="N558" s="202" t="s">
        <v>51</v>
      </c>
      <c r="O558" s="60"/>
      <c r="P558" s="157">
        <f t="shared" si="11"/>
        <v>0</v>
      </c>
      <c r="Q558" s="157">
        <v>2.8400000000000002E-2</v>
      </c>
      <c r="R558" s="157">
        <f t="shared" si="12"/>
        <v>5.7368000000000002E-2</v>
      </c>
      <c r="S558" s="157">
        <v>0</v>
      </c>
      <c r="T558" s="158">
        <f t="shared" si="13"/>
        <v>0</v>
      </c>
      <c r="U558" s="34"/>
      <c r="V558" s="34"/>
      <c r="W558" s="34"/>
      <c r="X558" s="34"/>
      <c r="Y558" s="34"/>
      <c r="Z558" s="34"/>
      <c r="AA558" s="34"/>
      <c r="AB558" s="34"/>
      <c r="AC558" s="34"/>
      <c r="AD558" s="34"/>
      <c r="AE558" s="34"/>
      <c r="AR558" s="159" t="s">
        <v>140</v>
      </c>
      <c r="AT558" s="159" t="s">
        <v>526</v>
      </c>
      <c r="AU558" s="159" t="s">
        <v>96</v>
      </c>
      <c r="AY558" s="18" t="s">
        <v>302</v>
      </c>
      <c r="BE558" s="160">
        <f t="shared" si="14"/>
        <v>0</v>
      </c>
      <c r="BF558" s="160">
        <f t="shared" si="15"/>
        <v>0</v>
      </c>
      <c r="BG558" s="160">
        <f t="shared" si="16"/>
        <v>0</v>
      </c>
      <c r="BH558" s="160">
        <f t="shared" si="17"/>
        <v>0</v>
      </c>
      <c r="BI558" s="160">
        <f t="shared" si="18"/>
        <v>0</v>
      </c>
      <c r="BJ558" s="18" t="s">
        <v>23</v>
      </c>
      <c r="BK558" s="160">
        <f t="shared" si="19"/>
        <v>0</v>
      </c>
      <c r="BL558" s="18" t="s">
        <v>310</v>
      </c>
      <c r="BM558" s="159" t="s">
        <v>4098</v>
      </c>
    </row>
    <row r="559" spans="1:65" s="2" customFormat="1" ht="16.5" customHeight="1">
      <c r="A559" s="34"/>
      <c r="B559" s="147"/>
      <c r="C559" s="193" t="s">
        <v>1132</v>
      </c>
      <c r="D559" s="193" t="s">
        <v>526</v>
      </c>
      <c r="E559" s="194" t="s">
        <v>4099</v>
      </c>
      <c r="F559" s="195" t="s">
        <v>4100</v>
      </c>
      <c r="G559" s="196" t="s">
        <v>445</v>
      </c>
      <c r="H559" s="197">
        <v>1.01</v>
      </c>
      <c r="I559" s="198"/>
      <c r="J559" s="199">
        <f t="shared" si="10"/>
        <v>0</v>
      </c>
      <c r="K559" s="195" t="s">
        <v>1</v>
      </c>
      <c r="L559" s="200"/>
      <c r="M559" s="201" t="s">
        <v>1</v>
      </c>
      <c r="N559" s="202" t="s">
        <v>51</v>
      </c>
      <c r="O559" s="60"/>
      <c r="P559" s="157">
        <f t="shared" si="11"/>
        <v>0</v>
      </c>
      <c r="Q559" s="157">
        <v>2.9899999999999999E-2</v>
      </c>
      <c r="R559" s="157">
        <f t="shared" si="12"/>
        <v>3.0199E-2</v>
      </c>
      <c r="S559" s="157">
        <v>0</v>
      </c>
      <c r="T559" s="158">
        <f t="shared" si="13"/>
        <v>0</v>
      </c>
      <c r="U559" s="34"/>
      <c r="V559" s="34"/>
      <c r="W559" s="34"/>
      <c r="X559" s="34"/>
      <c r="Y559" s="34"/>
      <c r="Z559" s="34"/>
      <c r="AA559" s="34"/>
      <c r="AB559" s="34"/>
      <c r="AC559" s="34"/>
      <c r="AD559" s="34"/>
      <c r="AE559" s="34"/>
      <c r="AR559" s="159" t="s">
        <v>140</v>
      </c>
      <c r="AT559" s="159" t="s">
        <v>526</v>
      </c>
      <c r="AU559" s="159" t="s">
        <v>96</v>
      </c>
      <c r="AY559" s="18" t="s">
        <v>302</v>
      </c>
      <c r="BE559" s="160">
        <f t="shared" si="14"/>
        <v>0</v>
      </c>
      <c r="BF559" s="160">
        <f t="shared" si="15"/>
        <v>0</v>
      </c>
      <c r="BG559" s="160">
        <f t="shared" si="16"/>
        <v>0</v>
      </c>
      <c r="BH559" s="160">
        <f t="shared" si="17"/>
        <v>0</v>
      </c>
      <c r="BI559" s="160">
        <f t="shared" si="18"/>
        <v>0</v>
      </c>
      <c r="BJ559" s="18" t="s">
        <v>23</v>
      </c>
      <c r="BK559" s="160">
        <f t="shared" si="19"/>
        <v>0</v>
      </c>
      <c r="BL559" s="18" t="s">
        <v>310</v>
      </c>
      <c r="BM559" s="159" t="s">
        <v>4101</v>
      </c>
    </row>
    <row r="560" spans="1:65" s="2" customFormat="1" ht="16.5" customHeight="1">
      <c r="A560" s="34"/>
      <c r="B560" s="147"/>
      <c r="C560" s="148" t="s">
        <v>1136</v>
      </c>
      <c r="D560" s="148" t="s">
        <v>305</v>
      </c>
      <c r="E560" s="149" t="s">
        <v>4102</v>
      </c>
      <c r="F560" s="150" t="s">
        <v>4103</v>
      </c>
      <c r="G560" s="151" t="s">
        <v>445</v>
      </c>
      <c r="H560" s="152">
        <v>7</v>
      </c>
      <c r="I560" s="153"/>
      <c r="J560" s="154">
        <f t="shared" si="10"/>
        <v>0</v>
      </c>
      <c r="K560" s="150" t="s">
        <v>1</v>
      </c>
      <c r="L560" s="35"/>
      <c r="M560" s="155" t="s">
        <v>1</v>
      </c>
      <c r="N560" s="156" t="s">
        <v>51</v>
      </c>
      <c r="O560" s="60"/>
      <c r="P560" s="157">
        <f t="shared" si="11"/>
        <v>0</v>
      </c>
      <c r="Q560" s="157">
        <v>0</v>
      </c>
      <c r="R560" s="157">
        <f t="shared" si="12"/>
        <v>0</v>
      </c>
      <c r="S560" s="157">
        <v>0</v>
      </c>
      <c r="T560" s="158">
        <f t="shared" si="13"/>
        <v>0</v>
      </c>
      <c r="U560" s="34"/>
      <c r="V560" s="34"/>
      <c r="W560" s="34"/>
      <c r="X560" s="34"/>
      <c r="Y560" s="34"/>
      <c r="Z560" s="34"/>
      <c r="AA560" s="34"/>
      <c r="AB560" s="34"/>
      <c r="AC560" s="34"/>
      <c r="AD560" s="34"/>
      <c r="AE560" s="34"/>
      <c r="AR560" s="159" t="s">
        <v>310</v>
      </c>
      <c r="AT560" s="159" t="s">
        <v>305</v>
      </c>
      <c r="AU560" s="159" t="s">
        <v>96</v>
      </c>
      <c r="AY560" s="18" t="s">
        <v>302</v>
      </c>
      <c r="BE560" s="160">
        <f t="shared" si="14"/>
        <v>0</v>
      </c>
      <c r="BF560" s="160">
        <f t="shared" si="15"/>
        <v>0</v>
      </c>
      <c r="BG560" s="160">
        <f t="shared" si="16"/>
        <v>0</v>
      </c>
      <c r="BH560" s="160">
        <f t="shared" si="17"/>
        <v>0</v>
      </c>
      <c r="BI560" s="160">
        <f t="shared" si="18"/>
        <v>0</v>
      </c>
      <c r="BJ560" s="18" t="s">
        <v>23</v>
      </c>
      <c r="BK560" s="160">
        <f t="shared" si="19"/>
        <v>0</v>
      </c>
      <c r="BL560" s="18" t="s">
        <v>310</v>
      </c>
      <c r="BM560" s="159" t="s">
        <v>4104</v>
      </c>
    </row>
    <row r="561" spans="1:65" s="2" customFormat="1" ht="16.5" customHeight="1">
      <c r="A561" s="34"/>
      <c r="B561" s="147"/>
      <c r="C561" s="193" t="s">
        <v>1141</v>
      </c>
      <c r="D561" s="193" t="s">
        <v>526</v>
      </c>
      <c r="E561" s="194" t="s">
        <v>4105</v>
      </c>
      <c r="F561" s="195" t="s">
        <v>4106</v>
      </c>
      <c r="G561" s="196" t="s">
        <v>445</v>
      </c>
      <c r="H561" s="197">
        <v>1.01</v>
      </c>
      <c r="I561" s="198"/>
      <c r="J561" s="199">
        <f t="shared" si="10"/>
        <v>0</v>
      </c>
      <c r="K561" s="195" t="s">
        <v>1</v>
      </c>
      <c r="L561" s="200"/>
      <c r="M561" s="201" t="s">
        <v>1</v>
      </c>
      <c r="N561" s="202" t="s">
        <v>51</v>
      </c>
      <c r="O561" s="60"/>
      <c r="P561" s="157">
        <f t="shared" si="11"/>
        <v>0</v>
      </c>
      <c r="Q561" s="157">
        <v>0.03</v>
      </c>
      <c r="R561" s="157">
        <f t="shared" si="12"/>
        <v>3.0300000000000001E-2</v>
      </c>
      <c r="S561" s="157">
        <v>0</v>
      </c>
      <c r="T561" s="158">
        <f t="shared" si="13"/>
        <v>0</v>
      </c>
      <c r="U561" s="34"/>
      <c r="V561" s="34"/>
      <c r="W561" s="34"/>
      <c r="X561" s="34"/>
      <c r="Y561" s="34"/>
      <c r="Z561" s="34"/>
      <c r="AA561" s="34"/>
      <c r="AB561" s="34"/>
      <c r="AC561" s="34"/>
      <c r="AD561" s="34"/>
      <c r="AE561" s="34"/>
      <c r="AR561" s="159" t="s">
        <v>140</v>
      </c>
      <c r="AT561" s="159" t="s">
        <v>526</v>
      </c>
      <c r="AU561" s="159" t="s">
        <v>96</v>
      </c>
      <c r="AY561" s="18" t="s">
        <v>302</v>
      </c>
      <c r="BE561" s="160">
        <f t="shared" si="14"/>
        <v>0</v>
      </c>
      <c r="BF561" s="160">
        <f t="shared" si="15"/>
        <v>0</v>
      </c>
      <c r="BG561" s="160">
        <f t="shared" si="16"/>
        <v>0</v>
      </c>
      <c r="BH561" s="160">
        <f t="shared" si="17"/>
        <v>0</v>
      </c>
      <c r="BI561" s="160">
        <f t="shared" si="18"/>
        <v>0</v>
      </c>
      <c r="BJ561" s="18" t="s">
        <v>23</v>
      </c>
      <c r="BK561" s="160">
        <f t="shared" si="19"/>
        <v>0</v>
      </c>
      <c r="BL561" s="18" t="s">
        <v>310</v>
      </c>
      <c r="BM561" s="159" t="s">
        <v>4107</v>
      </c>
    </row>
    <row r="562" spans="1:65" s="14" customFormat="1">
      <c r="B562" s="169"/>
      <c r="D562" s="162" t="s">
        <v>312</v>
      </c>
      <c r="E562" s="170" t="s">
        <v>1</v>
      </c>
      <c r="F562" s="171" t="s">
        <v>4108</v>
      </c>
      <c r="H562" s="172">
        <v>1.01</v>
      </c>
      <c r="I562" s="173"/>
      <c r="L562" s="169"/>
      <c r="M562" s="174"/>
      <c r="N562" s="175"/>
      <c r="O562" s="175"/>
      <c r="P562" s="175"/>
      <c r="Q562" s="175"/>
      <c r="R562" s="175"/>
      <c r="S562" s="175"/>
      <c r="T562" s="176"/>
      <c r="AT562" s="170" t="s">
        <v>312</v>
      </c>
      <c r="AU562" s="170" t="s">
        <v>96</v>
      </c>
      <c r="AV562" s="14" t="s">
        <v>96</v>
      </c>
      <c r="AW562" s="14" t="s">
        <v>41</v>
      </c>
      <c r="AX562" s="14" t="s">
        <v>86</v>
      </c>
      <c r="AY562" s="170" t="s">
        <v>302</v>
      </c>
    </row>
    <row r="563" spans="1:65" s="15" customFormat="1">
      <c r="B563" s="177"/>
      <c r="D563" s="162" t="s">
        <v>312</v>
      </c>
      <c r="E563" s="178" t="s">
        <v>1</v>
      </c>
      <c r="F563" s="179" t="s">
        <v>324</v>
      </c>
      <c r="H563" s="180">
        <v>1.01</v>
      </c>
      <c r="I563" s="181"/>
      <c r="L563" s="177"/>
      <c r="M563" s="182"/>
      <c r="N563" s="183"/>
      <c r="O563" s="183"/>
      <c r="P563" s="183"/>
      <c r="Q563" s="183"/>
      <c r="R563" s="183"/>
      <c r="S563" s="183"/>
      <c r="T563" s="184"/>
      <c r="AT563" s="178" t="s">
        <v>312</v>
      </c>
      <c r="AU563" s="178" t="s">
        <v>96</v>
      </c>
      <c r="AV563" s="15" t="s">
        <v>310</v>
      </c>
      <c r="AW563" s="15" t="s">
        <v>41</v>
      </c>
      <c r="AX563" s="15" t="s">
        <v>23</v>
      </c>
      <c r="AY563" s="178" t="s">
        <v>302</v>
      </c>
    </row>
    <row r="564" spans="1:65" s="2" customFormat="1" ht="16.5" customHeight="1">
      <c r="A564" s="34"/>
      <c r="B564" s="147"/>
      <c r="C564" s="193" t="s">
        <v>1151</v>
      </c>
      <c r="D564" s="193" t="s">
        <v>526</v>
      </c>
      <c r="E564" s="194" t="s">
        <v>4109</v>
      </c>
      <c r="F564" s="195" t="s">
        <v>4110</v>
      </c>
      <c r="G564" s="196" t="s">
        <v>445</v>
      </c>
      <c r="H564" s="197">
        <v>6.06</v>
      </c>
      <c r="I564" s="198"/>
      <c r="J564" s="199">
        <f>ROUND(I564*H564,2)</f>
        <v>0</v>
      </c>
      <c r="K564" s="195" t="s">
        <v>1</v>
      </c>
      <c r="L564" s="200"/>
      <c r="M564" s="201" t="s">
        <v>1</v>
      </c>
      <c r="N564" s="202" t="s">
        <v>51</v>
      </c>
      <c r="O564" s="60"/>
      <c r="P564" s="157">
        <f>O564*H564</f>
        <v>0</v>
      </c>
      <c r="Q564" s="157">
        <v>4.8000000000000001E-2</v>
      </c>
      <c r="R564" s="157">
        <f>Q564*H564</f>
        <v>0.29087999999999997</v>
      </c>
      <c r="S564" s="157">
        <v>0</v>
      </c>
      <c r="T564" s="158">
        <f>S564*H564</f>
        <v>0</v>
      </c>
      <c r="U564" s="34"/>
      <c r="V564" s="34"/>
      <c r="W564" s="34"/>
      <c r="X564" s="34"/>
      <c r="Y564" s="34"/>
      <c r="Z564" s="34"/>
      <c r="AA564" s="34"/>
      <c r="AB564" s="34"/>
      <c r="AC564" s="34"/>
      <c r="AD564" s="34"/>
      <c r="AE564" s="34"/>
      <c r="AR564" s="159" t="s">
        <v>140</v>
      </c>
      <c r="AT564" s="159" t="s">
        <v>526</v>
      </c>
      <c r="AU564" s="159" t="s">
        <v>96</v>
      </c>
      <c r="AY564" s="18" t="s">
        <v>302</v>
      </c>
      <c r="BE564" s="160">
        <f>IF(N564="základní",J564,0)</f>
        <v>0</v>
      </c>
      <c r="BF564" s="160">
        <f>IF(N564="snížená",J564,0)</f>
        <v>0</v>
      </c>
      <c r="BG564" s="160">
        <f>IF(N564="zákl. přenesená",J564,0)</f>
        <v>0</v>
      </c>
      <c r="BH564" s="160">
        <f>IF(N564="sníž. přenesená",J564,0)</f>
        <v>0</v>
      </c>
      <c r="BI564" s="160">
        <f>IF(N564="nulová",J564,0)</f>
        <v>0</v>
      </c>
      <c r="BJ564" s="18" t="s">
        <v>23</v>
      </c>
      <c r="BK564" s="160">
        <f>ROUND(I564*H564,2)</f>
        <v>0</v>
      </c>
      <c r="BL564" s="18" t="s">
        <v>310</v>
      </c>
      <c r="BM564" s="159" t="s">
        <v>4111</v>
      </c>
    </row>
    <row r="565" spans="1:65" s="14" customFormat="1">
      <c r="B565" s="169"/>
      <c r="D565" s="162" t="s">
        <v>312</v>
      </c>
      <c r="E565" s="170" t="s">
        <v>1</v>
      </c>
      <c r="F565" s="171" t="s">
        <v>4112</v>
      </c>
      <c r="H565" s="172">
        <v>6.06</v>
      </c>
      <c r="I565" s="173"/>
      <c r="L565" s="169"/>
      <c r="M565" s="174"/>
      <c r="N565" s="175"/>
      <c r="O565" s="175"/>
      <c r="P565" s="175"/>
      <c r="Q565" s="175"/>
      <c r="R565" s="175"/>
      <c r="S565" s="175"/>
      <c r="T565" s="176"/>
      <c r="AT565" s="170" t="s">
        <v>312</v>
      </c>
      <c r="AU565" s="170" t="s">
        <v>96</v>
      </c>
      <c r="AV565" s="14" t="s">
        <v>96</v>
      </c>
      <c r="AW565" s="14" t="s">
        <v>41</v>
      </c>
      <c r="AX565" s="14" t="s">
        <v>86</v>
      </c>
      <c r="AY565" s="170" t="s">
        <v>302</v>
      </c>
    </row>
    <row r="566" spans="1:65" s="15" customFormat="1">
      <c r="B566" s="177"/>
      <c r="D566" s="162" t="s">
        <v>312</v>
      </c>
      <c r="E566" s="178" t="s">
        <v>1</v>
      </c>
      <c r="F566" s="179" t="s">
        <v>324</v>
      </c>
      <c r="H566" s="180">
        <v>6.06</v>
      </c>
      <c r="I566" s="181"/>
      <c r="L566" s="177"/>
      <c r="M566" s="182"/>
      <c r="N566" s="183"/>
      <c r="O566" s="183"/>
      <c r="P566" s="183"/>
      <c r="Q566" s="183"/>
      <c r="R566" s="183"/>
      <c r="S566" s="183"/>
      <c r="T566" s="184"/>
      <c r="AT566" s="178" t="s">
        <v>312</v>
      </c>
      <c r="AU566" s="178" t="s">
        <v>96</v>
      </c>
      <c r="AV566" s="15" t="s">
        <v>310</v>
      </c>
      <c r="AW566" s="15" t="s">
        <v>41</v>
      </c>
      <c r="AX566" s="15" t="s">
        <v>23</v>
      </c>
      <c r="AY566" s="178" t="s">
        <v>302</v>
      </c>
    </row>
    <row r="567" spans="1:65" s="2" customFormat="1" ht="16.5" customHeight="1">
      <c r="A567" s="34"/>
      <c r="B567" s="147"/>
      <c r="C567" s="148" t="s">
        <v>1164</v>
      </c>
      <c r="D567" s="148" t="s">
        <v>305</v>
      </c>
      <c r="E567" s="149" t="s">
        <v>4113</v>
      </c>
      <c r="F567" s="150" t="s">
        <v>4114</v>
      </c>
      <c r="G567" s="151" t="s">
        <v>445</v>
      </c>
      <c r="H567" s="152">
        <v>4</v>
      </c>
      <c r="I567" s="153"/>
      <c r="J567" s="154">
        <f>ROUND(I567*H567,2)</f>
        <v>0</v>
      </c>
      <c r="K567" s="150" t="s">
        <v>1</v>
      </c>
      <c r="L567" s="35"/>
      <c r="M567" s="155" t="s">
        <v>1</v>
      </c>
      <c r="N567" s="156" t="s">
        <v>51</v>
      </c>
      <c r="O567" s="60"/>
      <c r="P567" s="157">
        <f>O567*H567</f>
        <v>0</v>
      </c>
      <c r="Q567" s="157">
        <v>2E-3</v>
      </c>
      <c r="R567" s="157">
        <f>Q567*H567</f>
        <v>8.0000000000000002E-3</v>
      </c>
      <c r="S567" s="157">
        <v>0</v>
      </c>
      <c r="T567" s="158">
        <f>S567*H567</f>
        <v>0</v>
      </c>
      <c r="U567" s="34"/>
      <c r="V567" s="34"/>
      <c r="W567" s="34"/>
      <c r="X567" s="34"/>
      <c r="Y567" s="34"/>
      <c r="Z567" s="34"/>
      <c r="AA567" s="34"/>
      <c r="AB567" s="34"/>
      <c r="AC567" s="34"/>
      <c r="AD567" s="34"/>
      <c r="AE567" s="34"/>
      <c r="AR567" s="159" t="s">
        <v>310</v>
      </c>
      <c r="AT567" s="159" t="s">
        <v>305</v>
      </c>
      <c r="AU567" s="159" t="s">
        <v>96</v>
      </c>
      <c r="AY567" s="18" t="s">
        <v>302</v>
      </c>
      <c r="BE567" s="160">
        <f>IF(N567="základní",J567,0)</f>
        <v>0</v>
      </c>
      <c r="BF567" s="160">
        <f>IF(N567="snížená",J567,0)</f>
        <v>0</v>
      </c>
      <c r="BG567" s="160">
        <f>IF(N567="zákl. přenesená",J567,0)</f>
        <v>0</v>
      </c>
      <c r="BH567" s="160">
        <f>IF(N567="sníž. přenesená",J567,0)</f>
        <v>0</v>
      </c>
      <c r="BI567" s="160">
        <f>IF(N567="nulová",J567,0)</f>
        <v>0</v>
      </c>
      <c r="BJ567" s="18" t="s">
        <v>23</v>
      </c>
      <c r="BK567" s="160">
        <f>ROUND(I567*H567,2)</f>
        <v>0</v>
      </c>
      <c r="BL567" s="18" t="s">
        <v>310</v>
      </c>
      <c r="BM567" s="159" t="s">
        <v>4115</v>
      </c>
    </row>
    <row r="568" spans="1:65" s="2" customFormat="1" ht="16.5" customHeight="1">
      <c r="A568" s="34"/>
      <c r="B568" s="147"/>
      <c r="C568" s="193" t="s">
        <v>1171</v>
      </c>
      <c r="D568" s="193" t="s">
        <v>526</v>
      </c>
      <c r="E568" s="194" t="s">
        <v>4116</v>
      </c>
      <c r="F568" s="195" t="s">
        <v>4117</v>
      </c>
      <c r="G568" s="196" t="s">
        <v>445</v>
      </c>
      <c r="H568" s="197">
        <v>4.04</v>
      </c>
      <c r="I568" s="198"/>
      <c r="J568" s="199">
        <f>ROUND(I568*H568,2)</f>
        <v>0</v>
      </c>
      <c r="K568" s="195" t="s">
        <v>1</v>
      </c>
      <c r="L568" s="200"/>
      <c r="M568" s="201" t="s">
        <v>1</v>
      </c>
      <c r="N568" s="202" t="s">
        <v>51</v>
      </c>
      <c r="O568" s="60"/>
      <c r="P568" s="157">
        <f>O568*H568</f>
        <v>0</v>
      </c>
      <c r="Q568" s="157">
        <v>2.1000000000000001E-2</v>
      </c>
      <c r="R568" s="157">
        <f>Q568*H568</f>
        <v>8.4840000000000013E-2</v>
      </c>
      <c r="S568" s="157">
        <v>0</v>
      </c>
      <c r="T568" s="158">
        <f>S568*H568</f>
        <v>0</v>
      </c>
      <c r="U568" s="34"/>
      <c r="V568" s="34"/>
      <c r="W568" s="34"/>
      <c r="X568" s="34"/>
      <c r="Y568" s="34"/>
      <c r="Z568" s="34"/>
      <c r="AA568" s="34"/>
      <c r="AB568" s="34"/>
      <c r="AC568" s="34"/>
      <c r="AD568" s="34"/>
      <c r="AE568" s="34"/>
      <c r="AR568" s="159" t="s">
        <v>140</v>
      </c>
      <c r="AT568" s="159" t="s">
        <v>526</v>
      </c>
      <c r="AU568" s="159" t="s">
        <v>96</v>
      </c>
      <c r="AY568" s="18" t="s">
        <v>302</v>
      </c>
      <c r="BE568" s="160">
        <f>IF(N568="základní",J568,0)</f>
        <v>0</v>
      </c>
      <c r="BF568" s="160">
        <f>IF(N568="snížená",J568,0)</f>
        <v>0</v>
      </c>
      <c r="BG568" s="160">
        <f>IF(N568="zákl. přenesená",J568,0)</f>
        <v>0</v>
      </c>
      <c r="BH568" s="160">
        <f>IF(N568="sníž. přenesená",J568,0)</f>
        <v>0</v>
      </c>
      <c r="BI568" s="160">
        <f>IF(N568="nulová",J568,0)</f>
        <v>0</v>
      </c>
      <c r="BJ568" s="18" t="s">
        <v>23</v>
      </c>
      <c r="BK568" s="160">
        <f>ROUND(I568*H568,2)</f>
        <v>0</v>
      </c>
      <c r="BL568" s="18" t="s">
        <v>310</v>
      </c>
      <c r="BM568" s="159" t="s">
        <v>4118</v>
      </c>
    </row>
    <row r="569" spans="1:65" s="14" customFormat="1">
      <c r="B569" s="169"/>
      <c r="D569" s="162" t="s">
        <v>312</v>
      </c>
      <c r="E569" s="170" t="s">
        <v>1</v>
      </c>
      <c r="F569" s="171" t="s">
        <v>4119</v>
      </c>
      <c r="H569" s="172">
        <v>4.04</v>
      </c>
      <c r="I569" s="173"/>
      <c r="L569" s="169"/>
      <c r="M569" s="174"/>
      <c r="N569" s="175"/>
      <c r="O569" s="175"/>
      <c r="P569" s="175"/>
      <c r="Q569" s="175"/>
      <c r="R569" s="175"/>
      <c r="S569" s="175"/>
      <c r="T569" s="176"/>
      <c r="AT569" s="170" t="s">
        <v>312</v>
      </c>
      <c r="AU569" s="170" t="s">
        <v>96</v>
      </c>
      <c r="AV569" s="14" t="s">
        <v>96</v>
      </c>
      <c r="AW569" s="14" t="s">
        <v>41</v>
      </c>
      <c r="AX569" s="14" t="s">
        <v>86</v>
      </c>
      <c r="AY569" s="170" t="s">
        <v>302</v>
      </c>
    </row>
    <row r="570" spans="1:65" s="15" customFormat="1">
      <c r="B570" s="177"/>
      <c r="D570" s="162" t="s">
        <v>312</v>
      </c>
      <c r="E570" s="178" t="s">
        <v>1</v>
      </c>
      <c r="F570" s="179" t="s">
        <v>324</v>
      </c>
      <c r="H570" s="180">
        <v>4.04</v>
      </c>
      <c r="I570" s="181"/>
      <c r="L570" s="177"/>
      <c r="M570" s="182"/>
      <c r="N570" s="183"/>
      <c r="O570" s="183"/>
      <c r="P570" s="183"/>
      <c r="Q570" s="183"/>
      <c r="R570" s="183"/>
      <c r="S570" s="183"/>
      <c r="T570" s="184"/>
      <c r="AT570" s="178" t="s">
        <v>312</v>
      </c>
      <c r="AU570" s="178" t="s">
        <v>96</v>
      </c>
      <c r="AV570" s="15" t="s">
        <v>310</v>
      </c>
      <c r="AW570" s="15" t="s">
        <v>41</v>
      </c>
      <c r="AX570" s="15" t="s">
        <v>23</v>
      </c>
      <c r="AY570" s="178" t="s">
        <v>302</v>
      </c>
    </row>
    <row r="571" spans="1:65" s="2" customFormat="1" ht="16.5" customHeight="1">
      <c r="A571" s="34"/>
      <c r="B571" s="147"/>
      <c r="C571" s="193" t="s">
        <v>1175</v>
      </c>
      <c r="D571" s="193" t="s">
        <v>526</v>
      </c>
      <c r="E571" s="194" t="s">
        <v>4120</v>
      </c>
      <c r="F571" s="195" t="s">
        <v>4121</v>
      </c>
      <c r="G571" s="196" t="s">
        <v>445</v>
      </c>
      <c r="H571" s="197">
        <v>4.0599999999999996</v>
      </c>
      <c r="I571" s="198"/>
      <c r="J571" s="199">
        <f>ROUND(I571*H571,2)</f>
        <v>0</v>
      </c>
      <c r="K571" s="195" t="s">
        <v>1</v>
      </c>
      <c r="L571" s="200"/>
      <c r="M571" s="201" t="s">
        <v>1</v>
      </c>
      <c r="N571" s="202" t="s">
        <v>51</v>
      </c>
      <c r="O571" s="60"/>
      <c r="P571" s="157">
        <f>O571*H571</f>
        <v>0</v>
      </c>
      <c r="Q571" s="157">
        <v>4.0000000000000001E-3</v>
      </c>
      <c r="R571" s="157">
        <f>Q571*H571</f>
        <v>1.6239999999999997E-2</v>
      </c>
      <c r="S571" s="157">
        <v>0</v>
      </c>
      <c r="T571" s="158">
        <f>S571*H571</f>
        <v>0</v>
      </c>
      <c r="U571" s="34"/>
      <c r="V571" s="34"/>
      <c r="W571" s="34"/>
      <c r="X571" s="34"/>
      <c r="Y571" s="34"/>
      <c r="Z571" s="34"/>
      <c r="AA571" s="34"/>
      <c r="AB571" s="34"/>
      <c r="AC571" s="34"/>
      <c r="AD571" s="34"/>
      <c r="AE571" s="34"/>
      <c r="AR571" s="159" t="s">
        <v>140</v>
      </c>
      <c r="AT571" s="159" t="s">
        <v>526</v>
      </c>
      <c r="AU571" s="159" t="s">
        <v>96</v>
      </c>
      <c r="AY571" s="18" t="s">
        <v>302</v>
      </c>
      <c r="BE571" s="160">
        <f>IF(N571="základní",J571,0)</f>
        <v>0</v>
      </c>
      <c r="BF571" s="160">
        <f>IF(N571="snížená",J571,0)</f>
        <v>0</v>
      </c>
      <c r="BG571" s="160">
        <f>IF(N571="zákl. přenesená",J571,0)</f>
        <v>0</v>
      </c>
      <c r="BH571" s="160">
        <f>IF(N571="sníž. přenesená",J571,0)</f>
        <v>0</v>
      </c>
      <c r="BI571" s="160">
        <f>IF(N571="nulová",J571,0)</f>
        <v>0</v>
      </c>
      <c r="BJ571" s="18" t="s">
        <v>23</v>
      </c>
      <c r="BK571" s="160">
        <f>ROUND(I571*H571,2)</f>
        <v>0</v>
      </c>
      <c r="BL571" s="18" t="s">
        <v>310</v>
      </c>
      <c r="BM571" s="159" t="s">
        <v>4122</v>
      </c>
    </row>
    <row r="572" spans="1:65" s="14" customFormat="1">
      <c r="B572" s="169"/>
      <c r="D572" s="162" t="s">
        <v>312</v>
      </c>
      <c r="E572" s="170" t="s">
        <v>1</v>
      </c>
      <c r="F572" s="171" t="s">
        <v>4123</v>
      </c>
      <c r="H572" s="172">
        <v>4.0599999999999996</v>
      </c>
      <c r="I572" s="173"/>
      <c r="L572" s="169"/>
      <c r="M572" s="174"/>
      <c r="N572" s="175"/>
      <c r="O572" s="175"/>
      <c r="P572" s="175"/>
      <c r="Q572" s="175"/>
      <c r="R572" s="175"/>
      <c r="S572" s="175"/>
      <c r="T572" s="176"/>
      <c r="AT572" s="170" t="s">
        <v>312</v>
      </c>
      <c r="AU572" s="170" t="s">
        <v>96</v>
      </c>
      <c r="AV572" s="14" t="s">
        <v>96</v>
      </c>
      <c r="AW572" s="14" t="s">
        <v>41</v>
      </c>
      <c r="AX572" s="14" t="s">
        <v>86</v>
      </c>
      <c r="AY572" s="170" t="s">
        <v>302</v>
      </c>
    </row>
    <row r="573" spans="1:65" s="15" customFormat="1">
      <c r="B573" s="177"/>
      <c r="D573" s="162" t="s">
        <v>312</v>
      </c>
      <c r="E573" s="178" t="s">
        <v>1</v>
      </c>
      <c r="F573" s="179" t="s">
        <v>324</v>
      </c>
      <c r="H573" s="180">
        <v>4.0599999999999996</v>
      </c>
      <c r="I573" s="181"/>
      <c r="L573" s="177"/>
      <c r="M573" s="182"/>
      <c r="N573" s="183"/>
      <c r="O573" s="183"/>
      <c r="P573" s="183"/>
      <c r="Q573" s="183"/>
      <c r="R573" s="183"/>
      <c r="S573" s="183"/>
      <c r="T573" s="184"/>
      <c r="AT573" s="178" t="s">
        <v>312</v>
      </c>
      <c r="AU573" s="178" t="s">
        <v>96</v>
      </c>
      <c r="AV573" s="15" t="s">
        <v>310</v>
      </c>
      <c r="AW573" s="15" t="s">
        <v>41</v>
      </c>
      <c r="AX573" s="15" t="s">
        <v>23</v>
      </c>
      <c r="AY573" s="178" t="s">
        <v>302</v>
      </c>
    </row>
    <row r="574" spans="1:65" s="2" customFormat="1" ht="16.5" customHeight="1">
      <c r="A574" s="34"/>
      <c r="B574" s="147"/>
      <c r="C574" s="148" t="s">
        <v>1184</v>
      </c>
      <c r="D574" s="148" t="s">
        <v>305</v>
      </c>
      <c r="E574" s="149" t="s">
        <v>4124</v>
      </c>
      <c r="F574" s="150" t="s">
        <v>4125</v>
      </c>
      <c r="G574" s="151" t="s">
        <v>445</v>
      </c>
      <c r="H574" s="152">
        <v>4</v>
      </c>
      <c r="I574" s="153"/>
      <c r="J574" s="154">
        <f>ROUND(I574*H574,2)</f>
        <v>0</v>
      </c>
      <c r="K574" s="150" t="s">
        <v>1</v>
      </c>
      <c r="L574" s="35"/>
      <c r="M574" s="155" t="s">
        <v>1</v>
      </c>
      <c r="N574" s="156" t="s">
        <v>51</v>
      </c>
      <c r="O574" s="60"/>
      <c r="P574" s="157">
        <f>O574*H574</f>
        <v>0</v>
      </c>
      <c r="Q574" s="157">
        <v>4.0000000000000001E-3</v>
      </c>
      <c r="R574" s="157">
        <f>Q574*H574</f>
        <v>1.6E-2</v>
      </c>
      <c r="S574" s="157">
        <v>0</v>
      </c>
      <c r="T574" s="158">
        <f>S574*H574</f>
        <v>0</v>
      </c>
      <c r="U574" s="34"/>
      <c r="V574" s="34"/>
      <c r="W574" s="34"/>
      <c r="X574" s="34"/>
      <c r="Y574" s="34"/>
      <c r="Z574" s="34"/>
      <c r="AA574" s="34"/>
      <c r="AB574" s="34"/>
      <c r="AC574" s="34"/>
      <c r="AD574" s="34"/>
      <c r="AE574" s="34"/>
      <c r="AR574" s="159" t="s">
        <v>310</v>
      </c>
      <c r="AT574" s="159" t="s">
        <v>305</v>
      </c>
      <c r="AU574" s="159" t="s">
        <v>96</v>
      </c>
      <c r="AY574" s="18" t="s">
        <v>302</v>
      </c>
      <c r="BE574" s="160">
        <f>IF(N574="základní",J574,0)</f>
        <v>0</v>
      </c>
      <c r="BF574" s="160">
        <f>IF(N574="snížená",J574,0)</f>
        <v>0</v>
      </c>
      <c r="BG574" s="160">
        <f>IF(N574="zákl. přenesená",J574,0)</f>
        <v>0</v>
      </c>
      <c r="BH574" s="160">
        <f>IF(N574="sníž. přenesená",J574,0)</f>
        <v>0</v>
      </c>
      <c r="BI574" s="160">
        <f>IF(N574="nulová",J574,0)</f>
        <v>0</v>
      </c>
      <c r="BJ574" s="18" t="s">
        <v>23</v>
      </c>
      <c r="BK574" s="160">
        <f>ROUND(I574*H574,2)</f>
        <v>0</v>
      </c>
      <c r="BL574" s="18" t="s">
        <v>310</v>
      </c>
      <c r="BM574" s="159" t="s">
        <v>4126</v>
      </c>
    </row>
    <row r="575" spans="1:65" s="2" customFormat="1" ht="16.5" customHeight="1">
      <c r="A575" s="34"/>
      <c r="B575" s="147"/>
      <c r="C575" s="193" t="s">
        <v>1192</v>
      </c>
      <c r="D575" s="193" t="s">
        <v>526</v>
      </c>
      <c r="E575" s="194" t="s">
        <v>4127</v>
      </c>
      <c r="F575" s="195" t="s">
        <v>4128</v>
      </c>
      <c r="G575" s="196" t="s">
        <v>445</v>
      </c>
      <c r="H575" s="197">
        <v>4.04</v>
      </c>
      <c r="I575" s="198"/>
      <c r="J575" s="199">
        <f>ROUND(I575*H575,2)</f>
        <v>0</v>
      </c>
      <c r="K575" s="195" t="s">
        <v>1</v>
      </c>
      <c r="L575" s="200"/>
      <c r="M575" s="201" t="s">
        <v>1</v>
      </c>
      <c r="N575" s="202" t="s">
        <v>51</v>
      </c>
      <c r="O575" s="60"/>
      <c r="P575" s="157">
        <f>O575*H575</f>
        <v>0</v>
      </c>
      <c r="Q575" s="157">
        <v>3.6999999999999998E-2</v>
      </c>
      <c r="R575" s="157">
        <f>Q575*H575</f>
        <v>0.14948</v>
      </c>
      <c r="S575" s="157">
        <v>0</v>
      </c>
      <c r="T575" s="158">
        <f>S575*H575</f>
        <v>0</v>
      </c>
      <c r="U575" s="34"/>
      <c r="V575" s="34"/>
      <c r="W575" s="34"/>
      <c r="X575" s="34"/>
      <c r="Y575" s="34"/>
      <c r="Z575" s="34"/>
      <c r="AA575" s="34"/>
      <c r="AB575" s="34"/>
      <c r="AC575" s="34"/>
      <c r="AD575" s="34"/>
      <c r="AE575" s="34"/>
      <c r="AR575" s="159" t="s">
        <v>140</v>
      </c>
      <c r="AT575" s="159" t="s">
        <v>526</v>
      </c>
      <c r="AU575" s="159" t="s">
        <v>96</v>
      </c>
      <c r="AY575" s="18" t="s">
        <v>302</v>
      </c>
      <c r="BE575" s="160">
        <f>IF(N575="základní",J575,0)</f>
        <v>0</v>
      </c>
      <c r="BF575" s="160">
        <f>IF(N575="snížená",J575,0)</f>
        <v>0</v>
      </c>
      <c r="BG575" s="160">
        <f>IF(N575="zákl. přenesená",J575,0)</f>
        <v>0</v>
      </c>
      <c r="BH575" s="160">
        <f>IF(N575="sníž. přenesená",J575,0)</f>
        <v>0</v>
      </c>
      <c r="BI575" s="160">
        <f>IF(N575="nulová",J575,0)</f>
        <v>0</v>
      </c>
      <c r="BJ575" s="18" t="s">
        <v>23</v>
      </c>
      <c r="BK575" s="160">
        <f>ROUND(I575*H575,2)</f>
        <v>0</v>
      </c>
      <c r="BL575" s="18" t="s">
        <v>310</v>
      </c>
      <c r="BM575" s="159" t="s">
        <v>4129</v>
      </c>
    </row>
    <row r="576" spans="1:65" s="14" customFormat="1">
      <c r="B576" s="169"/>
      <c r="D576" s="162" t="s">
        <v>312</v>
      </c>
      <c r="E576" s="170" t="s">
        <v>1</v>
      </c>
      <c r="F576" s="171" t="s">
        <v>4119</v>
      </c>
      <c r="H576" s="172">
        <v>4.04</v>
      </c>
      <c r="I576" s="173"/>
      <c r="L576" s="169"/>
      <c r="M576" s="174"/>
      <c r="N576" s="175"/>
      <c r="O576" s="175"/>
      <c r="P576" s="175"/>
      <c r="Q576" s="175"/>
      <c r="R576" s="175"/>
      <c r="S576" s="175"/>
      <c r="T576" s="176"/>
      <c r="AT576" s="170" t="s">
        <v>312</v>
      </c>
      <c r="AU576" s="170" t="s">
        <v>96</v>
      </c>
      <c r="AV576" s="14" t="s">
        <v>96</v>
      </c>
      <c r="AW576" s="14" t="s">
        <v>41</v>
      </c>
      <c r="AX576" s="14" t="s">
        <v>86</v>
      </c>
      <c r="AY576" s="170" t="s">
        <v>302</v>
      </c>
    </row>
    <row r="577" spans="1:65" s="15" customFormat="1">
      <c r="B577" s="177"/>
      <c r="D577" s="162" t="s">
        <v>312</v>
      </c>
      <c r="E577" s="178" t="s">
        <v>1</v>
      </c>
      <c r="F577" s="179" t="s">
        <v>324</v>
      </c>
      <c r="H577" s="180">
        <v>4.04</v>
      </c>
      <c r="I577" s="181"/>
      <c r="L577" s="177"/>
      <c r="M577" s="182"/>
      <c r="N577" s="183"/>
      <c r="O577" s="183"/>
      <c r="P577" s="183"/>
      <c r="Q577" s="183"/>
      <c r="R577" s="183"/>
      <c r="S577" s="183"/>
      <c r="T577" s="184"/>
      <c r="AT577" s="178" t="s">
        <v>312</v>
      </c>
      <c r="AU577" s="178" t="s">
        <v>96</v>
      </c>
      <c r="AV577" s="15" t="s">
        <v>310</v>
      </c>
      <c r="AW577" s="15" t="s">
        <v>41</v>
      </c>
      <c r="AX577" s="15" t="s">
        <v>23</v>
      </c>
      <c r="AY577" s="178" t="s">
        <v>302</v>
      </c>
    </row>
    <row r="578" spans="1:65" s="2" customFormat="1" ht="16.5" customHeight="1">
      <c r="A578" s="34"/>
      <c r="B578" s="147"/>
      <c r="C578" s="193" t="s">
        <v>1203</v>
      </c>
      <c r="D578" s="193" t="s">
        <v>526</v>
      </c>
      <c r="E578" s="194" t="s">
        <v>4120</v>
      </c>
      <c r="F578" s="195" t="s">
        <v>4121</v>
      </c>
      <c r="G578" s="196" t="s">
        <v>445</v>
      </c>
      <c r="H578" s="197">
        <v>4.04</v>
      </c>
      <c r="I578" s="198"/>
      <c r="J578" s="199">
        <f>ROUND(I578*H578,2)</f>
        <v>0</v>
      </c>
      <c r="K578" s="195" t="s">
        <v>1</v>
      </c>
      <c r="L578" s="200"/>
      <c r="M578" s="201" t="s">
        <v>1</v>
      </c>
      <c r="N578" s="202" t="s">
        <v>51</v>
      </c>
      <c r="O578" s="60"/>
      <c r="P578" s="157">
        <f>O578*H578</f>
        <v>0</v>
      </c>
      <c r="Q578" s="157">
        <v>4.0000000000000001E-3</v>
      </c>
      <c r="R578" s="157">
        <f>Q578*H578</f>
        <v>1.6160000000000001E-2</v>
      </c>
      <c r="S578" s="157">
        <v>0</v>
      </c>
      <c r="T578" s="158">
        <f>S578*H578</f>
        <v>0</v>
      </c>
      <c r="U578" s="34"/>
      <c r="V578" s="34"/>
      <c r="W578" s="34"/>
      <c r="X578" s="34"/>
      <c r="Y578" s="34"/>
      <c r="Z578" s="34"/>
      <c r="AA578" s="34"/>
      <c r="AB578" s="34"/>
      <c r="AC578" s="34"/>
      <c r="AD578" s="34"/>
      <c r="AE578" s="34"/>
      <c r="AR578" s="159" t="s">
        <v>140</v>
      </c>
      <c r="AT578" s="159" t="s">
        <v>526</v>
      </c>
      <c r="AU578" s="159" t="s">
        <v>96</v>
      </c>
      <c r="AY578" s="18" t="s">
        <v>302</v>
      </c>
      <c r="BE578" s="160">
        <f>IF(N578="základní",J578,0)</f>
        <v>0</v>
      </c>
      <c r="BF578" s="160">
        <f>IF(N578="snížená",J578,0)</f>
        <v>0</v>
      </c>
      <c r="BG578" s="160">
        <f>IF(N578="zákl. přenesená",J578,0)</f>
        <v>0</v>
      </c>
      <c r="BH578" s="160">
        <f>IF(N578="sníž. přenesená",J578,0)</f>
        <v>0</v>
      </c>
      <c r="BI578" s="160">
        <f>IF(N578="nulová",J578,0)</f>
        <v>0</v>
      </c>
      <c r="BJ578" s="18" t="s">
        <v>23</v>
      </c>
      <c r="BK578" s="160">
        <f>ROUND(I578*H578,2)</f>
        <v>0</v>
      </c>
      <c r="BL578" s="18" t="s">
        <v>310</v>
      </c>
      <c r="BM578" s="159" t="s">
        <v>4130</v>
      </c>
    </row>
    <row r="579" spans="1:65" s="14" customFormat="1">
      <c r="B579" s="169"/>
      <c r="D579" s="162" t="s">
        <v>312</v>
      </c>
      <c r="E579" s="170" t="s">
        <v>1</v>
      </c>
      <c r="F579" s="171" t="s">
        <v>4119</v>
      </c>
      <c r="H579" s="172">
        <v>4.04</v>
      </c>
      <c r="I579" s="173"/>
      <c r="L579" s="169"/>
      <c r="M579" s="174"/>
      <c r="N579" s="175"/>
      <c r="O579" s="175"/>
      <c r="P579" s="175"/>
      <c r="Q579" s="175"/>
      <c r="R579" s="175"/>
      <c r="S579" s="175"/>
      <c r="T579" s="176"/>
      <c r="AT579" s="170" t="s">
        <v>312</v>
      </c>
      <c r="AU579" s="170" t="s">
        <v>96</v>
      </c>
      <c r="AV579" s="14" t="s">
        <v>96</v>
      </c>
      <c r="AW579" s="14" t="s">
        <v>41</v>
      </c>
      <c r="AX579" s="14" t="s">
        <v>86</v>
      </c>
      <c r="AY579" s="170" t="s">
        <v>302</v>
      </c>
    </row>
    <row r="580" spans="1:65" s="15" customFormat="1">
      <c r="B580" s="177"/>
      <c r="D580" s="162" t="s">
        <v>312</v>
      </c>
      <c r="E580" s="178" t="s">
        <v>1</v>
      </c>
      <c r="F580" s="179" t="s">
        <v>324</v>
      </c>
      <c r="H580" s="180">
        <v>4.04</v>
      </c>
      <c r="I580" s="181"/>
      <c r="L580" s="177"/>
      <c r="M580" s="182"/>
      <c r="N580" s="183"/>
      <c r="O580" s="183"/>
      <c r="P580" s="183"/>
      <c r="Q580" s="183"/>
      <c r="R580" s="183"/>
      <c r="S580" s="183"/>
      <c r="T580" s="184"/>
      <c r="AT580" s="178" t="s">
        <v>312</v>
      </c>
      <c r="AU580" s="178" t="s">
        <v>96</v>
      </c>
      <c r="AV580" s="15" t="s">
        <v>310</v>
      </c>
      <c r="AW580" s="15" t="s">
        <v>41</v>
      </c>
      <c r="AX580" s="15" t="s">
        <v>23</v>
      </c>
      <c r="AY580" s="178" t="s">
        <v>302</v>
      </c>
    </row>
    <row r="581" spans="1:65" s="2" customFormat="1" ht="16.5" customHeight="1">
      <c r="A581" s="34"/>
      <c r="B581" s="147"/>
      <c r="C581" s="148" t="s">
        <v>1207</v>
      </c>
      <c r="D581" s="148" t="s">
        <v>305</v>
      </c>
      <c r="E581" s="149" t="s">
        <v>4131</v>
      </c>
      <c r="F581" s="150" t="s">
        <v>4132</v>
      </c>
      <c r="G581" s="151" t="s">
        <v>445</v>
      </c>
      <c r="H581" s="152">
        <v>8</v>
      </c>
      <c r="I581" s="153"/>
      <c r="J581" s="154">
        <f t="shared" ref="J581:J598" si="20">ROUND(I581*H581,2)</f>
        <v>0</v>
      </c>
      <c r="K581" s="150" t="s">
        <v>309</v>
      </c>
      <c r="L581" s="35"/>
      <c r="M581" s="155" t="s">
        <v>1</v>
      </c>
      <c r="N581" s="156" t="s">
        <v>51</v>
      </c>
      <c r="O581" s="60"/>
      <c r="P581" s="157">
        <f t="shared" ref="P581:P598" si="21">O581*H581</f>
        <v>0</v>
      </c>
      <c r="Q581" s="157">
        <v>0.12303</v>
      </c>
      <c r="R581" s="157">
        <f t="shared" ref="R581:R598" si="22">Q581*H581</f>
        <v>0.98424</v>
      </c>
      <c r="S581" s="157">
        <v>0</v>
      </c>
      <c r="T581" s="158">
        <f t="shared" ref="T581:T598" si="23">S581*H581</f>
        <v>0</v>
      </c>
      <c r="U581" s="34"/>
      <c r="V581" s="34"/>
      <c r="W581" s="34"/>
      <c r="X581" s="34"/>
      <c r="Y581" s="34"/>
      <c r="Z581" s="34"/>
      <c r="AA581" s="34"/>
      <c r="AB581" s="34"/>
      <c r="AC581" s="34"/>
      <c r="AD581" s="34"/>
      <c r="AE581" s="34"/>
      <c r="AR581" s="159" t="s">
        <v>310</v>
      </c>
      <c r="AT581" s="159" t="s">
        <v>305</v>
      </c>
      <c r="AU581" s="159" t="s">
        <v>96</v>
      </c>
      <c r="AY581" s="18" t="s">
        <v>302</v>
      </c>
      <c r="BE581" s="160">
        <f t="shared" ref="BE581:BE598" si="24">IF(N581="základní",J581,0)</f>
        <v>0</v>
      </c>
      <c r="BF581" s="160">
        <f t="shared" ref="BF581:BF598" si="25">IF(N581="snížená",J581,0)</f>
        <v>0</v>
      </c>
      <c r="BG581" s="160">
        <f t="shared" ref="BG581:BG598" si="26">IF(N581="zákl. přenesená",J581,0)</f>
        <v>0</v>
      </c>
      <c r="BH581" s="160">
        <f t="shared" ref="BH581:BH598" si="27">IF(N581="sníž. přenesená",J581,0)</f>
        <v>0</v>
      </c>
      <c r="BI581" s="160">
        <f t="shared" ref="BI581:BI598" si="28">IF(N581="nulová",J581,0)</f>
        <v>0</v>
      </c>
      <c r="BJ581" s="18" t="s">
        <v>23</v>
      </c>
      <c r="BK581" s="160">
        <f t="shared" ref="BK581:BK598" si="29">ROUND(I581*H581,2)</f>
        <v>0</v>
      </c>
      <c r="BL581" s="18" t="s">
        <v>310</v>
      </c>
      <c r="BM581" s="159" t="s">
        <v>4133</v>
      </c>
    </row>
    <row r="582" spans="1:65" s="2" customFormat="1" ht="16.5" customHeight="1">
      <c r="A582" s="34"/>
      <c r="B582" s="147"/>
      <c r="C582" s="193" t="s">
        <v>1212</v>
      </c>
      <c r="D582" s="193" t="s">
        <v>526</v>
      </c>
      <c r="E582" s="194" t="s">
        <v>4134</v>
      </c>
      <c r="F582" s="195" t="s">
        <v>4135</v>
      </c>
      <c r="G582" s="196" t="s">
        <v>445</v>
      </c>
      <c r="H582" s="197">
        <v>8</v>
      </c>
      <c r="I582" s="198"/>
      <c r="J582" s="199">
        <f t="shared" si="20"/>
        <v>0</v>
      </c>
      <c r="K582" s="195" t="s">
        <v>1</v>
      </c>
      <c r="L582" s="200"/>
      <c r="M582" s="201" t="s">
        <v>1</v>
      </c>
      <c r="N582" s="202" t="s">
        <v>51</v>
      </c>
      <c r="O582" s="60"/>
      <c r="P582" s="157">
        <f t="shared" si="21"/>
        <v>0</v>
      </c>
      <c r="Q582" s="157">
        <v>1.3299999999999999E-2</v>
      </c>
      <c r="R582" s="157">
        <f t="shared" si="22"/>
        <v>0.10639999999999999</v>
      </c>
      <c r="S582" s="157">
        <v>0</v>
      </c>
      <c r="T582" s="158">
        <f t="shared" si="23"/>
        <v>0</v>
      </c>
      <c r="U582" s="34"/>
      <c r="V582" s="34"/>
      <c r="W582" s="34"/>
      <c r="X582" s="34"/>
      <c r="Y582" s="34"/>
      <c r="Z582" s="34"/>
      <c r="AA582" s="34"/>
      <c r="AB582" s="34"/>
      <c r="AC582" s="34"/>
      <c r="AD582" s="34"/>
      <c r="AE582" s="34"/>
      <c r="AR582" s="159" t="s">
        <v>140</v>
      </c>
      <c r="AT582" s="159" t="s">
        <v>526</v>
      </c>
      <c r="AU582" s="159" t="s">
        <v>96</v>
      </c>
      <c r="AY582" s="18" t="s">
        <v>302</v>
      </c>
      <c r="BE582" s="160">
        <f t="shared" si="24"/>
        <v>0</v>
      </c>
      <c r="BF582" s="160">
        <f t="shared" si="25"/>
        <v>0</v>
      </c>
      <c r="BG582" s="160">
        <f t="shared" si="26"/>
        <v>0</v>
      </c>
      <c r="BH582" s="160">
        <f t="shared" si="27"/>
        <v>0</v>
      </c>
      <c r="BI582" s="160">
        <f t="shared" si="28"/>
        <v>0</v>
      </c>
      <c r="BJ582" s="18" t="s">
        <v>23</v>
      </c>
      <c r="BK582" s="160">
        <f t="shared" si="29"/>
        <v>0</v>
      </c>
      <c r="BL582" s="18" t="s">
        <v>310</v>
      </c>
      <c r="BM582" s="159" t="s">
        <v>4136</v>
      </c>
    </row>
    <row r="583" spans="1:65" s="2" customFormat="1" ht="16.5" customHeight="1">
      <c r="A583" s="34"/>
      <c r="B583" s="147"/>
      <c r="C583" s="148" t="s">
        <v>1221</v>
      </c>
      <c r="D583" s="148" t="s">
        <v>305</v>
      </c>
      <c r="E583" s="149" t="s">
        <v>4137</v>
      </c>
      <c r="F583" s="150" t="s">
        <v>4138</v>
      </c>
      <c r="G583" s="151" t="s">
        <v>445</v>
      </c>
      <c r="H583" s="152">
        <v>7</v>
      </c>
      <c r="I583" s="153"/>
      <c r="J583" s="154">
        <f t="shared" si="20"/>
        <v>0</v>
      </c>
      <c r="K583" s="150" t="s">
        <v>309</v>
      </c>
      <c r="L583" s="35"/>
      <c r="M583" s="155" t="s">
        <v>1</v>
      </c>
      <c r="N583" s="156" t="s">
        <v>51</v>
      </c>
      <c r="O583" s="60"/>
      <c r="P583" s="157">
        <f t="shared" si="21"/>
        <v>0</v>
      </c>
      <c r="Q583" s="157">
        <v>0.32906000000000002</v>
      </c>
      <c r="R583" s="157">
        <f t="shared" si="22"/>
        <v>2.30342</v>
      </c>
      <c r="S583" s="157">
        <v>0</v>
      </c>
      <c r="T583" s="158">
        <f t="shared" si="23"/>
        <v>0</v>
      </c>
      <c r="U583" s="34"/>
      <c r="V583" s="34"/>
      <c r="W583" s="34"/>
      <c r="X583" s="34"/>
      <c r="Y583" s="34"/>
      <c r="Z583" s="34"/>
      <c r="AA583" s="34"/>
      <c r="AB583" s="34"/>
      <c r="AC583" s="34"/>
      <c r="AD583" s="34"/>
      <c r="AE583" s="34"/>
      <c r="AR583" s="159" t="s">
        <v>310</v>
      </c>
      <c r="AT583" s="159" t="s">
        <v>305</v>
      </c>
      <c r="AU583" s="159" t="s">
        <v>96</v>
      </c>
      <c r="AY583" s="18" t="s">
        <v>302</v>
      </c>
      <c r="BE583" s="160">
        <f t="shared" si="24"/>
        <v>0</v>
      </c>
      <c r="BF583" s="160">
        <f t="shared" si="25"/>
        <v>0</v>
      </c>
      <c r="BG583" s="160">
        <f t="shared" si="26"/>
        <v>0</v>
      </c>
      <c r="BH583" s="160">
        <f t="shared" si="27"/>
        <v>0</v>
      </c>
      <c r="BI583" s="160">
        <f t="shared" si="28"/>
        <v>0</v>
      </c>
      <c r="BJ583" s="18" t="s">
        <v>23</v>
      </c>
      <c r="BK583" s="160">
        <f t="shared" si="29"/>
        <v>0</v>
      </c>
      <c r="BL583" s="18" t="s">
        <v>310</v>
      </c>
      <c r="BM583" s="159" t="s">
        <v>4139</v>
      </c>
    </row>
    <row r="584" spans="1:65" s="2" customFormat="1" ht="16.5" customHeight="1">
      <c r="A584" s="34"/>
      <c r="B584" s="147"/>
      <c r="C584" s="193" t="s">
        <v>1227</v>
      </c>
      <c r="D584" s="193" t="s">
        <v>526</v>
      </c>
      <c r="E584" s="194" t="s">
        <v>4140</v>
      </c>
      <c r="F584" s="195" t="s">
        <v>4141</v>
      </c>
      <c r="G584" s="196" t="s">
        <v>445</v>
      </c>
      <c r="H584" s="197">
        <v>7</v>
      </c>
      <c r="I584" s="198"/>
      <c r="J584" s="199">
        <f t="shared" si="20"/>
        <v>0</v>
      </c>
      <c r="K584" s="195" t="s">
        <v>1</v>
      </c>
      <c r="L584" s="200"/>
      <c r="M584" s="201" t="s">
        <v>1</v>
      </c>
      <c r="N584" s="202" t="s">
        <v>51</v>
      </c>
      <c r="O584" s="60"/>
      <c r="P584" s="157">
        <f t="shared" si="21"/>
        <v>0</v>
      </c>
      <c r="Q584" s="157">
        <v>2.9499999999999998E-2</v>
      </c>
      <c r="R584" s="157">
        <f t="shared" si="22"/>
        <v>0.20649999999999999</v>
      </c>
      <c r="S584" s="157">
        <v>0</v>
      </c>
      <c r="T584" s="158">
        <f t="shared" si="23"/>
        <v>0</v>
      </c>
      <c r="U584" s="34"/>
      <c r="V584" s="34"/>
      <c r="W584" s="34"/>
      <c r="X584" s="34"/>
      <c r="Y584" s="34"/>
      <c r="Z584" s="34"/>
      <c r="AA584" s="34"/>
      <c r="AB584" s="34"/>
      <c r="AC584" s="34"/>
      <c r="AD584" s="34"/>
      <c r="AE584" s="34"/>
      <c r="AR584" s="159" t="s">
        <v>140</v>
      </c>
      <c r="AT584" s="159" t="s">
        <v>526</v>
      </c>
      <c r="AU584" s="159" t="s">
        <v>96</v>
      </c>
      <c r="AY584" s="18" t="s">
        <v>302</v>
      </c>
      <c r="BE584" s="160">
        <f t="shared" si="24"/>
        <v>0</v>
      </c>
      <c r="BF584" s="160">
        <f t="shared" si="25"/>
        <v>0</v>
      </c>
      <c r="BG584" s="160">
        <f t="shared" si="26"/>
        <v>0</v>
      </c>
      <c r="BH584" s="160">
        <f t="shared" si="27"/>
        <v>0</v>
      </c>
      <c r="BI584" s="160">
        <f t="shared" si="28"/>
        <v>0</v>
      </c>
      <c r="BJ584" s="18" t="s">
        <v>23</v>
      </c>
      <c r="BK584" s="160">
        <f t="shared" si="29"/>
        <v>0</v>
      </c>
      <c r="BL584" s="18" t="s">
        <v>310</v>
      </c>
      <c r="BM584" s="159" t="s">
        <v>4142</v>
      </c>
    </row>
    <row r="585" spans="1:65" s="2" customFormat="1" ht="16.5" customHeight="1">
      <c r="A585" s="34"/>
      <c r="B585" s="147"/>
      <c r="C585" s="148" t="s">
        <v>1239</v>
      </c>
      <c r="D585" s="148" t="s">
        <v>305</v>
      </c>
      <c r="E585" s="149" t="s">
        <v>4143</v>
      </c>
      <c r="F585" s="150" t="s">
        <v>4144</v>
      </c>
      <c r="G585" s="151" t="s">
        <v>445</v>
      </c>
      <c r="H585" s="152">
        <v>15</v>
      </c>
      <c r="I585" s="153"/>
      <c r="J585" s="154">
        <f t="shared" si="20"/>
        <v>0</v>
      </c>
      <c r="K585" s="150" t="s">
        <v>1</v>
      </c>
      <c r="L585" s="35"/>
      <c r="M585" s="155" t="s">
        <v>1</v>
      </c>
      <c r="N585" s="156" t="s">
        <v>51</v>
      </c>
      <c r="O585" s="60"/>
      <c r="P585" s="157">
        <f t="shared" si="21"/>
        <v>0</v>
      </c>
      <c r="Q585" s="157">
        <v>0</v>
      </c>
      <c r="R585" s="157">
        <f t="shared" si="22"/>
        <v>0</v>
      </c>
      <c r="S585" s="157">
        <v>0</v>
      </c>
      <c r="T585" s="158">
        <f t="shared" si="23"/>
        <v>0</v>
      </c>
      <c r="U585" s="34"/>
      <c r="V585" s="34"/>
      <c r="W585" s="34"/>
      <c r="X585" s="34"/>
      <c r="Y585" s="34"/>
      <c r="Z585" s="34"/>
      <c r="AA585" s="34"/>
      <c r="AB585" s="34"/>
      <c r="AC585" s="34"/>
      <c r="AD585" s="34"/>
      <c r="AE585" s="34"/>
      <c r="AR585" s="159" t="s">
        <v>310</v>
      </c>
      <c r="AT585" s="159" t="s">
        <v>305</v>
      </c>
      <c r="AU585" s="159" t="s">
        <v>96</v>
      </c>
      <c r="AY585" s="18" t="s">
        <v>302</v>
      </c>
      <c r="BE585" s="160">
        <f t="shared" si="24"/>
        <v>0</v>
      </c>
      <c r="BF585" s="160">
        <f t="shared" si="25"/>
        <v>0</v>
      </c>
      <c r="BG585" s="160">
        <f t="shared" si="26"/>
        <v>0</v>
      </c>
      <c r="BH585" s="160">
        <f t="shared" si="27"/>
        <v>0</v>
      </c>
      <c r="BI585" s="160">
        <f t="shared" si="28"/>
        <v>0</v>
      </c>
      <c r="BJ585" s="18" t="s">
        <v>23</v>
      </c>
      <c r="BK585" s="160">
        <f t="shared" si="29"/>
        <v>0</v>
      </c>
      <c r="BL585" s="18" t="s">
        <v>310</v>
      </c>
      <c r="BM585" s="159" t="s">
        <v>4145</v>
      </c>
    </row>
    <row r="586" spans="1:65" s="2" customFormat="1" ht="24.2" customHeight="1">
      <c r="A586" s="34"/>
      <c r="B586" s="147"/>
      <c r="C586" s="148" t="s">
        <v>1244</v>
      </c>
      <c r="D586" s="148" t="s">
        <v>305</v>
      </c>
      <c r="E586" s="149" t="s">
        <v>4146</v>
      </c>
      <c r="F586" s="150" t="s">
        <v>4147</v>
      </c>
      <c r="G586" s="151" t="s">
        <v>445</v>
      </c>
      <c r="H586" s="152">
        <v>4</v>
      </c>
      <c r="I586" s="153"/>
      <c r="J586" s="154">
        <f t="shared" si="20"/>
        <v>0</v>
      </c>
      <c r="K586" s="150" t="s">
        <v>1</v>
      </c>
      <c r="L586" s="35"/>
      <c r="M586" s="155" t="s">
        <v>1</v>
      </c>
      <c r="N586" s="156" t="s">
        <v>51</v>
      </c>
      <c r="O586" s="60"/>
      <c r="P586" s="157">
        <f t="shared" si="21"/>
        <v>0</v>
      </c>
      <c r="Q586" s="157">
        <v>0</v>
      </c>
      <c r="R586" s="157">
        <f t="shared" si="22"/>
        <v>0</v>
      </c>
      <c r="S586" s="157">
        <v>0</v>
      </c>
      <c r="T586" s="158">
        <f t="shared" si="23"/>
        <v>0</v>
      </c>
      <c r="U586" s="34"/>
      <c r="V586" s="34"/>
      <c r="W586" s="34"/>
      <c r="X586" s="34"/>
      <c r="Y586" s="34"/>
      <c r="Z586" s="34"/>
      <c r="AA586" s="34"/>
      <c r="AB586" s="34"/>
      <c r="AC586" s="34"/>
      <c r="AD586" s="34"/>
      <c r="AE586" s="34"/>
      <c r="AR586" s="159" t="s">
        <v>310</v>
      </c>
      <c r="AT586" s="159" t="s">
        <v>305</v>
      </c>
      <c r="AU586" s="159" t="s">
        <v>96</v>
      </c>
      <c r="AY586" s="18" t="s">
        <v>302</v>
      </c>
      <c r="BE586" s="160">
        <f t="shared" si="24"/>
        <v>0</v>
      </c>
      <c r="BF586" s="160">
        <f t="shared" si="25"/>
        <v>0</v>
      </c>
      <c r="BG586" s="160">
        <f t="shared" si="26"/>
        <v>0</v>
      </c>
      <c r="BH586" s="160">
        <f t="shared" si="27"/>
        <v>0</v>
      </c>
      <c r="BI586" s="160">
        <f t="shared" si="28"/>
        <v>0</v>
      </c>
      <c r="BJ586" s="18" t="s">
        <v>23</v>
      </c>
      <c r="BK586" s="160">
        <f t="shared" si="29"/>
        <v>0</v>
      </c>
      <c r="BL586" s="18" t="s">
        <v>310</v>
      </c>
      <c r="BM586" s="159" t="s">
        <v>4148</v>
      </c>
    </row>
    <row r="587" spans="1:65" s="2" customFormat="1" ht="16.5" customHeight="1">
      <c r="A587" s="34"/>
      <c r="B587" s="147"/>
      <c r="C587" s="193" t="s">
        <v>1249</v>
      </c>
      <c r="D587" s="193" t="s">
        <v>526</v>
      </c>
      <c r="E587" s="194" t="s">
        <v>4149</v>
      </c>
      <c r="F587" s="195" t="s">
        <v>4150</v>
      </c>
      <c r="G587" s="196" t="s">
        <v>445</v>
      </c>
      <c r="H587" s="197">
        <v>4.04</v>
      </c>
      <c r="I587" s="198"/>
      <c r="J587" s="199">
        <f t="shared" si="20"/>
        <v>0</v>
      </c>
      <c r="K587" s="195" t="s">
        <v>1</v>
      </c>
      <c r="L587" s="200"/>
      <c r="M587" s="201" t="s">
        <v>1</v>
      </c>
      <c r="N587" s="202" t="s">
        <v>51</v>
      </c>
      <c r="O587" s="60"/>
      <c r="P587" s="157">
        <f t="shared" si="21"/>
        <v>0</v>
      </c>
      <c r="Q587" s="157">
        <v>1.0800000000000001E-2</v>
      </c>
      <c r="R587" s="157">
        <f t="shared" si="22"/>
        <v>4.3632000000000004E-2</v>
      </c>
      <c r="S587" s="157">
        <v>0</v>
      </c>
      <c r="T587" s="158">
        <f t="shared" si="23"/>
        <v>0</v>
      </c>
      <c r="U587" s="34"/>
      <c r="V587" s="34"/>
      <c r="W587" s="34"/>
      <c r="X587" s="34"/>
      <c r="Y587" s="34"/>
      <c r="Z587" s="34"/>
      <c r="AA587" s="34"/>
      <c r="AB587" s="34"/>
      <c r="AC587" s="34"/>
      <c r="AD587" s="34"/>
      <c r="AE587" s="34"/>
      <c r="AR587" s="159" t="s">
        <v>140</v>
      </c>
      <c r="AT587" s="159" t="s">
        <v>526</v>
      </c>
      <c r="AU587" s="159" t="s">
        <v>96</v>
      </c>
      <c r="AY587" s="18" t="s">
        <v>302</v>
      </c>
      <c r="BE587" s="160">
        <f t="shared" si="24"/>
        <v>0</v>
      </c>
      <c r="BF587" s="160">
        <f t="shared" si="25"/>
        <v>0</v>
      </c>
      <c r="BG587" s="160">
        <f t="shared" si="26"/>
        <v>0</v>
      </c>
      <c r="BH587" s="160">
        <f t="shared" si="27"/>
        <v>0</v>
      </c>
      <c r="BI587" s="160">
        <f t="shared" si="28"/>
        <v>0</v>
      </c>
      <c r="BJ587" s="18" t="s">
        <v>23</v>
      </c>
      <c r="BK587" s="160">
        <f t="shared" si="29"/>
        <v>0</v>
      </c>
      <c r="BL587" s="18" t="s">
        <v>310</v>
      </c>
      <c r="BM587" s="159" t="s">
        <v>4151</v>
      </c>
    </row>
    <row r="588" spans="1:65" s="2" customFormat="1" ht="24.2" customHeight="1">
      <c r="A588" s="34"/>
      <c r="B588" s="147"/>
      <c r="C588" s="148" t="s">
        <v>1254</v>
      </c>
      <c r="D588" s="148" t="s">
        <v>305</v>
      </c>
      <c r="E588" s="149" t="s">
        <v>4152</v>
      </c>
      <c r="F588" s="150" t="s">
        <v>4153</v>
      </c>
      <c r="G588" s="151" t="s">
        <v>445</v>
      </c>
      <c r="H588" s="152">
        <v>8</v>
      </c>
      <c r="I588" s="153"/>
      <c r="J588" s="154">
        <f t="shared" si="20"/>
        <v>0</v>
      </c>
      <c r="K588" s="150" t="s">
        <v>1</v>
      </c>
      <c r="L588" s="35"/>
      <c r="M588" s="155" t="s">
        <v>1</v>
      </c>
      <c r="N588" s="156" t="s">
        <v>51</v>
      </c>
      <c r="O588" s="60"/>
      <c r="P588" s="157">
        <f t="shared" si="21"/>
        <v>0</v>
      </c>
      <c r="Q588" s="157">
        <v>2E-3</v>
      </c>
      <c r="R588" s="157">
        <f t="shared" si="22"/>
        <v>1.6E-2</v>
      </c>
      <c r="S588" s="157">
        <v>0</v>
      </c>
      <c r="T588" s="158">
        <f t="shared" si="23"/>
        <v>0</v>
      </c>
      <c r="U588" s="34"/>
      <c r="V588" s="34"/>
      <c r="W588" s="34"/>
      <c r="X588" s="34"/>
      <c r="Y588" s="34"/>
      <c r="Z588" s="34"/>
      <c r="AA588" s="34"/>
      <c r="AB588" s="34"/>
      <c r="AC588" s="34"/>
      <c r="AD588" s="34"/>
      <c r="AE588" s="34"/>
      <c r="AR588" s="159" t="s">
        <v>310</v>
      </c>
      <c r="AT588" s="159" t="s">
        <v>305</v>
      </c>
      <c r="AU588" s="159" t="s">
        <v>96</v>
      </c>
      <c r="AY588" s="18" t="s">
        <v>302</v>
      </c>
      <c r="BE588" s="160">
        <f t="shared" si="24"/>
        <v>0</v>
      </c>
      <c r="BF588" s="160">
        <f t="shared" si="25"/>
        <v>0</v>
      </c>
      <c r="BG588" s="160">
        <f t="shared" si="26"/>
        <v>0</v>
      </c>
      <c r="BH588" s="160">
        <f t="shared" si="27"/>
        <v>0</v>
      </c>
      <c r="BI588" s="160">
        <f t="shared" si="28"/>
        <v>0</v>
      </c>
      <c r="BJ588" s="18" t="s">
        <v>23</v>
      </c>
      <c r="BK588" s="160">
        <f t="shared" si="29"/>
        <v>0</v>
      </c>
      <c r="BL588" s="18" t="s">
        <v>310</v>
      </c>
      <c r="BM588" s="159" t="s">
        <v>4154</v>
      </c>
    </row>
    <row r="589" spans="1:65" s="2" customFormat="1" ht="16.5" customHeight="1">
      <c r="A589" s="34"/>
      <c r="B589" s="147"/>
      <c r="C589" s="193" t="s">
        <v>1258</v>
      </c>
      <c r="D589" s="193" t="s">
        <v>526</v>
      </c>
      <c r="E589" s="194" t="s">
        <v>4155</v>
      </c>
      <c r="F589" s="195" t="s">
        <v>4156</v>
      </c>
      <c r="G589" s="196" t="s">
        <v>445</v>
      </c>
      <c r="H589" s="197">
        <v>4.04</v>
      </c>
      <c r="I589" s="198"/>
      <c r="J589" s="199">
        <f t="shared" si="20"/>
        <v>0</v>
      </c>
      <c r="K589" s="195" t="s">
        <v>1</v>
      </c>
      <c r="L589" s="200"/>
      <c r="M589" s="201" t="s">
        <v>1</v>
      </c>
      <c r="N589" s="202" t="s">
        <v>51</v>
      </c>
      <c r="O589" s="60"/>
      <c r="P589" s="157">
        <f t="shared" si="21"/>
        <v>0</v>
      </c>
      <c r="Q589" s="157">
        <v>8.8000000000000005E-3</v>
      </c>
      <c r="R589" s="157">
        <f t="shared" si="22"/>
        <v>3.5552E-2</v>
      </c>
      <c r="S589" s="157">
        <v>0</v>
      </c>
      <c r="T589" s="158">
        <f t="shared" si="23"/>
        <v>0</v>
      </c>
      <c r="U589" s="34"/>
      <c r="V589" s="34"/>
      <c r="W589" s="34"/>
      <c r="X589" s="34"/>
      <c r="Y589" s="34"/>
      <c r="Z589" s="34"/>
      <c r="AA589" s="34"/>
      <c r="AB589" s="34"/>
      <c r="AC589" s="34"/>
      <c r="AD589" s="34"/>
      <c r="AE589" s="34"/>
      <c r="AR589" s="159" t="s">
        <v>140</v>
      </c>
      <c r="AT589" s="159" t="s">
        <v>526</v>
      </c>
      <c r="AU589" s="159" t="s">
        <v>96</v>
      </c>
      <c r="AY589" s="18" t="s">
        <v>302</v>
      </c>
      <c r="BE589" s="160">
        <f t="shared" si="24"/>
        <v>0</v>
      </c>
      <c r="BF589" s="160">
        <f t="shared" si="25"/>
        <v>0</v>
      </c>
      <c r="BG589" s="160">
        <f t="shared" si="26"/>
        <v>0</v>
      </c>
      <c r="BH589" s="160">
        <f t="shared" si="27"/>
        <v>0</v>
      </c>
      <c r="BI589" s="160">
        <f t="shared" si="28"/>
        <v>0</v>
      </c>
      <c r="BJ589" s="18" t="s">
        <v>23</v>
      </c>
      <c r="BK589" s="160">
        <f t="shared" si="29"/>
        <v>0</v>
      </c>
      <c r="BL589" s="18" t="s">
        <v>310</v>
      </c>
      <c r="BM589" s="159" t="s">
        <v>4157</v>
      </c>
    </row>
    <row r="590" spans="1:65" s="2" customFormat="1" ht="16.5" customHeight="1">
      <c r="A590" s="34"/>
      <c r="B590" s="147"/>
      <c r="C590" s="193" t="s">
        <v>1262</v>
      </c>
      <c r="D590" s="193" t="s">
        <v>526</v>
      </c>
      <c r="E590" s="194" t="s">
        <v>4158</v>
      </c>
      <c r="F590" s="195" t="s">
        <v>4159</v>
      </c>
      <c r="G590" s="196" t="s">
        <v>445</v>
      </c>
      <c r="H590" s="197">
        <v>4.04</v>
      </c>
      <c r="I590" s="198"/>
      <c r="J590" s="199">
        <f t="shared" si="20"/>
        <v>0</v>
      </c>
      <c r="K590" s="195" t="s">
        <v>1</v>
      </c>
      <c r="L590" s="200"/>
      <c r="M590" s="201" t="s">
        <v>1</v>
      </c>
      <c r="N590" s="202" t="s">
        <v>51</v>
      </c>
      <c r="O590" s="60"/>
      <c r="P590" s="157">
        <f t="shared" si="21"/>
        <v>0</v>
      </c>
      <c r="Q590" s="157">
        <v>4.8999999999999998E-3</v>
      </c>
      <c r="R590" s="157">
        <f t="shared" si="22"/>
        <v>1.9796000000000001E-2</v>
      </c>
      <c r="S590" s="157">
        <v>0</v>
      </c>
      <c r="T590" s="158">
        <f t="shared" si="23"/>
        <v>0</v>
      </c>
      <c r="U590" s="34"/>
      <c r="V590" s="34"/>
      <c r="W590" s="34"/>
      <c r="X590" s="34"/>
      <c r="Y590" s="34"/>
      <c r="Z590" s="34"/>
      <c r="AA590" s="34"/>
      <c r="AB590" s="34"/>
      <c r="AC590" s="34"/>
      <c r="AD590" s="34"/>
      <c r="AE590" s="34"/>
      <c r="AR590" s="159" t="s">
        <v>140</v>
      </c>
      <c r="AT590" s="159" t="s">
        <v>526</v>
      </c>
      <c r="AU590" s="159" t="s">
        <v>96</v>
      </c>
      <c r="AY590" s="18" t="s">
        <v>302</v>
      </c>
      <c r="BE590" s="160">
        <f t="shared" si="24"/>
        <v>0</v>
      </c>
      <c r="BF590" s="160">
        <f t="shared" si="25"/>
        <v>0</v>
      </c>
      <c r="BG590" s="160">
        <f t="shared" si="26"/>
        <v>0</v>
      </c>
      <c r="BH590" s="160">
        <f t="shared" si="27"/>
        <v>0</v>
      </c>
      <c r="BI590" s="160">
        <f t="shared" si="28"/>
        <v>0</v>
      </c>
      <c r="BJ590" s="18" t="s">
        <v>23</v>
      </c>
      <c r="BK590" s="160">
        <f t="shared" si="29"/>
        <v>0</v>
      </c>
      <c r="BL590" s="18" t="s">
        <v>310</v>
      </c>
      <c r="BM590" s="159" t="s">
        <v>4160</v>
      </c>
    </row>
    <row r="591" spans="1:65" s="2" customFormat="1" ht="24.2" customHeight="1">
      <c r="A591" s="34"/>
      <c r="B591" s="147"/>
      <c r="C591" s="148" t="s">
        <v>1268</v>
      </c>
      <c r="D591" s="148" t="s">
        <v>305</v>
      </c>
      <c r="E591" s="149" t="s">
        <v>4161</v>
      </c>
      <c r="F591" s="150" t="s">
        <v>4162</v>
      </c>
      <c r="G591" s="151" t="s">
        <v>445</v>
      </c>
      <c r="H591" s="152">
        <v>2</v>
      </c>
      <c r="I591" s="153"/>
      <c r="J591" s="154">
        <f t="shared" si="20"/>
        <v>0</v>
      </c>
      <c r="K591" s="150" t="s">
        <v>1</v>
      </c>
      <c r="L591" s="35"/>
      <c r="M591" s="155" t="s">
        <v>1</v>
      </c>
      <c r="N591" s="156" t="s">
        <v>51</v>
      </c>
      <c r="O591" s="60"/>
      <c r="P591" s="157">
        <f t="shared" si="21"/>
        <v>0</v>
      </c>
      <c r="Q591" s="157">
        <v>0</v>
      </c>
      <c r="R591" s="157">
        <f t="shared" si="22"/>
        <v>0</v>
      </c>
      <c r="S591" s="157">
        <v>0</v>
      </c>
      <c r="T591" s="158">
        <f t="shared" si="23"/>
        <v>0</v>
      </c>
      <c r="U591" s="34"/>
      <c r="V591" s="34"/>
      <c r="W591" s="34"/>
      <c r="X591" s="34"/>
      <c r="Y591" s="34"/>
      <c r="Z591" s="34"/>
      <c r="AA591" s="34"/>
      <c r="AB591" s="34"/>
      <c r="AC591" s="34"/>
      <c r="AD591" s="34"/>
      <c r="AE591" s="34"/>
      <c r="AR591" s="159" t="s">
        <v>310</v>
      </c>
      <c r="AT591" s="159" t="s">
        <v>305</v>
      </c>
      <c r="AU591" s="159" t="s">
        <v>96</v>
      </c>
      <c r="AY591" s="18" t="s">
        <v>302</v>
      </c>
      <c r="BE591" s="160">
        <f t="shared" si="24"/>
        <v>0</v>
      </c>
      <c r="BF591" s="160">
        <f t="shared" si="25"/>
        <v>0</v>
      </c>
      <c r="BG591" s="160">
        <f t="shared" si="26"/>
        <v>0</v>
      </c>
      <c r="BH591" s="160">
        <f t="shared" si="27"/>
        <v>0</v>
      </c>
      <c r="BI591" s="160">
        <f t="shared" si="28"/>
        <v>0</v>
      </c>
      <c r="BJ591" s="18" t="s">
        <v>23</v>
      </c>
      <c r="BK591" s="160">
        <f t="shared" si="29"/>
        <v>0</v>
      </c>
      <c r="BL591" s="18" t="s">
        <v>310</v>
      </c>
      <c r="BM591" s="159" t="s">
        <v>4163</v>
      </c>
    </row>
    <row r="592" spans="1:65" s="2" customFormat="1" ht="16.5" customHeight="1">
      <c r="A592" s="34"/>
      <c r="B592" s="147"/>
      <c r="C592" s="193" t="s">
        <v>1271</v>
      </c>
      <c r="D592" s="193" t="s">
        <v>526</v>
      </c>
      <c r="E592" s="194" t="s">
        <v>4164</v>
      </c>
      <c r="F592" s="195" t="s">
        <v>4165</v>
      </c>
      <c r="G592" s="196" t="s">
        <v>445</v>
      </c>
      <c r="H592" s="197">
        <v>2.02</v>
      </c>
      <c r="I592" s="198"/>
      <c r="J592" s="199">
        <f t="shared" si="20"/>
        <v>0</v>
      </c>
      <c r="K592" s="195" t="s">
        <v>1</v>
      </c>
      <c r="L592" s="200"/>
      <c r="M592" s="201" t="s">
        <v>1</v>
      </c>
      <c r="N592" s="202" t="s">
        <v>51</v>
      </c>
      <c r="O592" s="60"/>
      <c r="P592" s="157">
        <f t="shared" si="21"/>
        <v>0</v>
      </c>
      <c r="Q592" s="157">
        <v>1.7899999999999999E-2</v>
      </c>
      <c r="R592" s="157">
        <f t="shared" si="22"/>
        <v>3.6157999999999996E-2</v>
      </c>
      <c r="S592" s="157">
        <v>0</v>
      </c>
      <c r="T592" s="158">
        <f t="shared" si="23"/>
        <v>0</v>
      </c>
      <c r="U592" s="34"/>
      <c r="V592" s="34"/>
      <c r="W592" s="34"/>
      <c r="X592" s="34"/>
      <c r="Y592" s="34"/>
      <c r="Z592" s="34"/>
      <c r="AA592" s="34"/>
      <c r="AB592" s="34"/>
      <c r="AC592" s="34"/>
      <c r="AD592" s="34"/>
      <c r="AE592" s="34"/>
      <c r="AR592" s="159" t="s">
        <v>140</v>
      </c>
      <c r="AT592" s="159" t="s">
        <v>526</v>
      </c>
      <c r="AU592" s="159" t="s">
        <v>96</v>
      </c>
      <c r="AY592" s="18" t="s">
        <v>302</v>
      </c>
      <c r="BE592" s="160">
        <f t="shared" si="24"/>
        <v>0</v>
      </c>
      <c r="BF592" s="160">
        <f t="shared" si="25"/>
        <v>0</v>
      </c>
      <c r="BG592" s="160">
        <f t="shared" si="26"/>
        <v>0</v>
      </c>
      <c r="BH592" s="160">
        <f t="shared" si="27"/>
        <v>0</v>
      </c>
      <c r="BI592" s="160">
        <f t="shared" si="28"/>
        <v>0</v>
      </c>
      <c r="BJ592" s="18" t="s">
        <v>23</v>
      </c>
      <c r="BK592" s="160">
        <f t="shared" si="29"/>
        <v>0</v>
      </c>
      <c r="BL592" s="18" t="s">
        <v>310</v>
      </c>
      <c r="BM592" s="159" t="s">
        <v>4166</v>
      </c>
    </row>
    <row r="593" spans="1:65" s="2" customFormat="1" ht="24.2" customHeight="1">
      <c r="A593" s="34"/>
      <c r="B593" s="147"/>
      <c r="C593" s="148" t="s">
        <v>1281</v>
      </c>
      <c r="D593" s="148" t="s">
        <v>305</v>
      </c>
      <c r="E593" s="149" t="s">
        <v>4167</v>
      </c>
      <c r="F593" s="150" t="s">
        <v>4168</v>
      </c>
      <c r="G593" s="151" t="s">
        <v>445</v>
      </c>
      <c r="H593" s="152">
        <v>4</v>
      </c>
      <c r="I593" s="153"/>
      <c r="J593" s="154">
        <f t="shared" si="20"/>
        <v>0</v>
      </c>
      <c r="K593" s="150" t="s">
        <v>1</v>
      </c>
      <c r="L593" s="35"/>
      <c r="M593" s="155" t="s">
        <v>1</v>
      </c>
      <c r="N593" s="156" t="s">
        <v>51</v>
      </c>
      <c r="O593" s="60"/>
      <c r="P593" s="157">
        <f t="shared" si="21"/>
        <v>0</v>
      </c>
      <c r="Q593" s="157">
        <v>4.0000000000000001E-3</v>
      </c>
      <c r="R593" s="157">
        <f t="shared" si="22"/>
        <v>1.6E-2</v>
      </c>
      <c r="S593" s="157">
        <v>0</v>
      </c>
      <c r="T593" s="158">
        <f t="shared" si="23"/>
        <v>0</v>
      </c>
      <c r="U593" s="34"/>
      <c r="V593" s="34"/>
      <c r="W593" s="34"/>
      <c r="X593" s="34"/>
      <c r="Y593" s="34"/>
      <c r="Z593" s="34"/>
      <c r="AA593" s="34"/>
      <c r="AB593" s="34"/>
      <c r="AC593" s="34"/>
      <c r="AD593" s="34"/>
      <c r="AE593" s="34"/>
      <c r="AR593" s="159" t="s">
        <v>310</v>
      </c>
      <c r="AT593" s="159" t="s">
        <v>305</v>
      </c>
      <c r="AU593" s="159" t="s">
        <v>96</v>
      </c>
      <c r="AY593" s="18" t="s">
        <v>302</v>
      </c>
      <c r="BE593" s="160">
        <f t="shared" si="24"/>
        <v>0</v>
      </c>
      <c r="BF593" s="160">
        <f t="shared" si="25"/>
        <v>0</v>
      </c>
      <c r="BG593" s="160">
        <f t="shared" si="26"/>
        <v>0</v>
      </c>
      <c r="BH593" s="160">
        <f t="shared" si="27"/>
        <v>0</v>
      </c>
      <c r="BI593" s="160">
        <f t="shared" si="28"/>
        <v>0</v>
      </c>
      <c r="BJ593" s="18" t="s">
        <v>23</v>
      </c>
      <c r="BK593" s="160">
        <f t="shared" si="29"/>
        <v>0</v>
      </c>
      <c r="BL593" s="18" t="s">
        <v>310</v>
      </c>
      <c r="BM593" s="159" t="s">
        <v>4169</v>
      </c>
    </row>
    <row r="594" spans="1:65" s="2" customFormat="1" ht="16.5" customHeight="1">
      <c r="A594" s="34"/>
      <c r="B594" s="147"/>
      <c r="C594" s="193" t="s">
        <v>1285</v>
      </c>
      <c r="D594" s="193" t="s">
        <v>526</v>
      </c>
      <c r="E594" s="194" t="s">
        <v>4170</v>
      </c>
      <c r="F594" s="195" t="s">
        <v>4171</v>
      </c>
      <c r="G594" s="196" t="s">
        <v>445</v>
      </c>
      <c r="H594" s="197">
        <v>2.02</v>
      </c>
      <c r="I594" s="198"/>
      <c r="J594" s="199">
        <f t="shared" si="20"/>
        <v>0</v>
      </c>
      <c r="K594" s="195" t="s">
        <v>1</v>
      </c>
      <c r="L594" s="200"/>
      <c r="M594" s="201" t="s">
        <v>1</v>
      </c>
      <c r="N594" s="202" t="s">
        <v>51</v>
      </c>
      <c r="O594" s="60"/>
      <c r="P594" s="157">
        <f t="shared" si="21"/>
        <v>0</v>
      </c>
      <c r="Q594" s="157">
        <v>1.6E-2</v>
      </c>
      <c r="R594" s="157">
        <f t="shared" si="22"/>
        <v>3.2320000000000002E-2</v>
      </c>
      <c r="S594" s="157">
        <v>0</v>
      </c>
      <c r="T594" s="158">
        <f t="shared" si="23"/>
        <v>0</v>
      </c>
      <c r="U594" s="34"/>
      <c r="V594" s="34"/>
      <c r="W594" s="34"/>
      <c r="X594" s="34"/>
      <c r="Y594" s="34"/>
      <c r="Z594" s="34"/>
      <c r="AA594" s="34"/>
      <c r="AB594" s="34"/>
      <c r="AC594" s="34"/>
      <c r="AD594" s="34"/>
      <c r="AE594" s="34"/>
      <c r="AR594" s="159" t="s">
        <v>140</v>
      </c>
      <c r="AT594" s="159" t="s">
        <v>526</v>
      </c>
      <c r="AU594" s="159" t="s">
        <v>96</v>
      </c>
      <c r="AY594" s="18" t="s">
        <v>302</v>
      </c>
      <c r="BE594" s="160">
        <f t="shared" si="24"/>
        <v>0</v>
      </c>
      <c r="BF594" s="160">
        <f t="shared" si="25"/>
        <v>0</v>
      </c>
      <c r="BG594" s="160">
        <f t="shared" si="26"/>
        <v>0</v>
      </c>
      <c r="BH594" s="160">
        <f t="shared" si="27"/>
        <v>0</v>
      </c>
      <c r="BI594" s="160">
        <f t="shared" si="28"/>
        <v>0</v>
      </c>
      <c r="BJ594" s="18" t="s">
        <v>23</v>
      </c>
      <c r="BK594" s="160">
        <f t="shared" si="29"/>
        <v>0</v>
      </c>
      <c r="BL594" s="18" t="s">
        <v>310</v>
      </c>
      <c r="BM594" s="159" t="s">
        <v>4172</v>
      </c>
    </row>
    <row r="595" spans="1:65" s="2" customFormat="1" ht="16.5" customHeight="1">
      <c r="A595" s="34"/>
      <c r="B595" s="147"/>
      <c r="C595" s="193" t="s">
        <v>1292</v>
      </c>
      <c r="D595" s="193" t="s">
        <v>526</v>
      </c>
      <c r="E595" s="194" t="s">
        <v>4173</v>
      </c>
      <c r="F595" s="195" t="s">
        <v>4174</v>
      </c>
      <c r="G595" s="196" t="s">
        <v>445</v>
      </c>
      <c r="H595" s="197">
        <v>2.02</v>
      </c>
      <c r="I595" s="198"/>
      <c r="J595" s="199">
        <f t="shared" si="20"/>
        <v>0</v>
      </c>
      <c r="K595" s="195" t="s">
        <v>1</v>
      </c>
      <c r="L595" s="200"/>
      <c r="M595" s="201" t="s">
        <v>1</v>
      </c>
      <c r="N595" s="202" t="s">
        <v>51</v>
      </c>
      <c r="O595" s="60"/>
      <c r="P595" s="157">
        <f t="shared" si="21"/>
        <v>0</v>
      </c>
      <c r="Q595" s="157">
        <v>7.7000000000000002E-3</v>
      </c>
      <c r="R595" s="157">
        <f t="shared" si="22"/>
        <v>1.5554E-2</v>
      </c>
      <c r="S595" s="157">
        <v>0</v>
      </c>
      <c r="T595" s="158">
        <f t="shared" si="23"/>
        <v>0</v>
      </c>
      <c r="U595" s="34"/>
      <c r="V595" s="34"/>
      <c r="W595" s="34"/>
      <c r="X595" s="34"/>
      <c r="Y595" s="34"/>
      <c r="Z595" s="34"/>
      <c r="AA595" s="34"/>
      <c r="AB595" s="34"/>
      <c r="AC595" s="34"/>
      <c r="AD595" s="34"/>
      <c r="AE595" s="34"/>
      <c r="AR595" s="159" t="s">
        <v>140</v>
      </c>
      <c r="AT595" s="159" t="s">
        <v>526</v>
      </c>
      <c r="AU595" s="159" t="s">
        <v>96</v>
      </c>
      <c r="AY595" s="18" t="s">
        <v>302</v>
      </c>
      <c r="BE595" s="160">
        <f t="shared" si="24"/>
        <v>0</v>
      </c>
      <c r="BF595" s="160">
        <f t="shared" si="25"/>
        <v>0</v>
      </c>
      <c r="BG595" s="160">
        <f t="shared" si="26"/>
        <v>0</v>
      </c>
      <c r="BH595" s="160">
        <f t="shared" si="27"/>
        <v>0</v>
      </c>
      <c r="BI595" s="160">
        <f t="shared" si="28"/>
        <v>0</v>
      </c>
      <c r="BJ595" s="18" t="s">
        <v>23</v>
      </c>
      <c r="BK595" s="160">
        <f t="shared" si="29"/>
        <v>0</v>
      </c>
      <c r="BL595" s="18" t="s">
        <v>310</v>
      </c>
      <c r="BM595" s="159" t="s">
        <v>4175</v>
      </c>
    </row>
    <row r="596" spans="1:65" s="2" customFormat="1" ht="16.5" customHeight="1">
      <c r="A596" s="34"/>
      <c r="B596" s="147"/>
      <c r="C596" s="148" t="s">
        <v>1297</v>
      </c>
      <c r="D596" s="148" t="s">
        <v>305</v>
      </c>
      <c r="E596" s="149" t="s">
        <v>4176</v>
      </c>
      <c r="F596" s="150" t="s">
        <v>4177</v>
      </c>
      <c r="G596" s="151" t="s">
        <v>356</v>
      </c>
      <c r="H596" s="152">
        <v>722</v>
      </c>
      <c r="I596" s="153"/>
      <c r="J596" s="154">
        <f t="shared" si="20"/>
        <v>0</v>
      </c>
      <c r="K596" s="150" t="s">
        <v>1</v>
      </c>
      <c r="L596" s="35"/>
      <c r="M596" s="155" t="s">
        <v>1</v>
      </c>
      <c r="N596" s="156" t="s">
        <v>51</v>
      </c>
      <c r="O596" s="60"/>
      <c r="P596" s="157">
        <f t="shared" si="21"/>
        <v>0</v>
      </c>
      <c r="Q596" s="157">
        <v>1.9000000000000001E-4</v>
      </c>
      <c r="R596" s="157">
        <f t="shared" si="22"/>
        <v>0.13718</v>
      </c>
      <c r="S596" s="157">
        <v>0</v>
      </c>
      <c r="T596" s="158">
        <f t="shared" si="23"/>
        <v>0</v>
      </c>
      <c r="U596" s="34"/>
      <c r="V596" s="34"/>
      <c r="W596" s="34"/>
      <c r="X596" s="34"/>
      <c r="Y596" s="34"/>
      <c r="Z596" s="34"/>
      <c r="AA596" s="34"/>
      <c r="AB596" s="34"/>
      <c r="AC596" s="34"/>
      <c r="AD596" s="34"/>
      <c r="AE596" s="34"/>
      <c r="AR596" s="159" t="s">
        <v>310</v>
      </c>
      <c r="AT596" s="159" t="s">
        <v>305</v>
      </c>
      <c r="AU596" s="159" t="s">
        <v>96</v>
      </c>
      <c r="AY596" s="18" t="s">
        <v>302</v>
      </c>
      <c r="BE596" s="160">
        <f t="shared" si="24"/>
        <v>0</v>
      </c>
      <c r="BF596" s="160">
        <f t="shared" si="25"/>
        <v>0</v>
      </c>
      <c r="BG596" s="160">
        <f t="shared" si="26"/>
        <v>0</v>
      </c>
      <c r="BH596" s="160">
        <f t="shared" si="27"/>
        <v>0</v>
      </c>
      <c r="BI596" s="160">
        <f t="shared" si="28"/>
        <v>0</v>
      </c>
      <c r="BJ596" s="18" t="s">
        <v>23</v>
      </c>
      <c r="BK596" s="160">
        <f t="shared" si="29"/>
        <v>0</v>
      </c>
      <c r="BL596" s="18" t="s">
        <v>310</v>
      </c>
      <c r="BM596" s="159" t="s">
        <v>4178</v>
      </c>
    </row>
    <row r="597" spans="1:65" s="2" customFormat="1" ht="16.5" customHeight="1">
      <c r="A597" s="34"/>
      <c r="B597" s="147"/>
      <c r="C597" s="148" t="s">
        <v>1303</v>
      </c>
      <c r="D597" s="148" t="s">
        <v>305</v>
      </c>
      <c r="E597" s="149" t="s">
        <v>4179</v>
      </c>
      <c r="F597" s="150" t="s">
        <v>4180</v>
      </c>
      <c r="G597" s="151" t="s">
        <v>356</v>
      </c>
      <c r="H597" s="152">
        <v>361</v>
      </c>
      <c r="I597" s="153"/>
      <c r="J597" s="154">
        <f t="shared" si="20"/>
        <v>0</v>
      </c>
      <c r="K597" s="150" t="s">
        <v>309</v>
      </c>
      <c r="L597" s="35"/>
      <c r="M597" s="155" t="s">
        <v>1</v>
      </c>
      <c r="N597" s="156" t="s">
        <v>51</v>
      </c>
      <c r="O597" s="60"/>
      <c r="P597" s="157">
        <f t="shared" si="21"/>
        <v>0</v>
      </c>
      <c r="Q597" s="157">
        <v>6.9999999999999994E-5</v>
      </c>
      <c r="R597" s="157">
        <f t="shared" si="22"/>
        <v>2.5269999999999997E-2</v>
      </c>
      <c r="S597" s="157">
        <v>0</v>
      </c>
      <c r="T597" s="158">
        <f t="shared" si="23"/>
        <v>0</v>
      </c>
      <c r="U597" s="34"/>
      <c r="V597" s="34"/>
      <c r="W597" s="34"/>
      <c r="X597" s="34"/>
      <c r="Y597" s="34"/>
      <c r="Z597" s="34"/>
      <c r="AA597" s="34"/>
      <c r="AB597" s="34"/>
      <c r="AC597" s="34"/>
      <c r="AD597" s="34"/>
      <c r="AE597" s="34"/>
      <c r="AR597" s="159" t="s">
        <v>310</v>
      </c>
      <c r="AT597" s="159" t="s">
        <v>305</v>
      </c>
      <c r="AU597" s="159" t="s">
        <v>96</v>
      </c>
      <c r="AY597" s="18" t="s">
        <v>302</v>
      </c>
      <c r="BE597" s="160">
        <f t="shared" si="24"/>
        <v>0</v>
      </c>
      <c r="BF597" s="160">
        <f t="shared" si="25"/>
        <v>0</v>
      </c>
      <c r="BG597" s="160">
        <f t="shared" si="26"/>
        <v>0</v>
      </c>
      <c r="BH597" s="160">
        <f t="shared" si="27"/>
        <v>0</v>
      </c>
      <c r="BI597" s="160">
        <f t="shared" si="28"/>
        <v>0</v>
      </c>
      <c r="BJ597" s="18" t="s">
        <v>23</v>
      </c>
      <c r="BK597" s="160">
        <f t="shared" si="29"/>
        <v>0</v>
      </c>
      <c r="BL597" s="18" t="s">
        <v>310</v>
      </c>
      <c r="BM597" s="159" t="s">
        <v>4181</v>
      </c>
    </row>
    <row r="598" spans="1:65" s="2" customFormat="1" ht="16.5" customHeight="1">
      <c r="A598" s="34"/>
      <c r="B598" s="147"/>
      <c r="C598" s="148" t="s">
        <v>1314</v>
      </c>
      <c r="D598" s="148" t="s">
        <v>305</v>
      </c>
      <c r="E598" s="149" t="s">
        <v>4182</v>
      </c>
      <c r="F598" s="150" t="s">
        <v>4183</v>
      </c>
      <c r="G598" s="151" t="s">
        <v>356</v>
      </c>
      <c r="H598" s="152">
        <v>4.2</v>
      </c>
      <c r="I598" s="153"/>
      <c r="J598" s="154">
        <f t="shared" si="20"/>
        <v>0</v>
      </c>
      <c r="K598" s="150" t="s">
        <v>1</v>
      </c>
      <c r="L598" s="35"/>
      <c r="M598" s="155" t="s">
        <v>1</v>
      </c>
      <c r="N598" s="156" t="s">
        <v>51</v>
      </c>
      <c r="O598" s="60"/>
      <c r="P598" s="157">
        <f t="shared" si="21"/>
        <v>0</v>
      </c>
      <c r="Q598" s="157">
        <v>0</v>
      </c>
      <c r="R598" s="157">
        <f t="shared" si="22"/>
        <v>0</v>
      </c>
      <c r="S598" s="157">
        <v>0</v>
      </c>
      <c r="T598" s="158">
        <f t="shared" si="23"/>
        <v>0</v>
      </c>
      <c r="U598" s="34"/>
      <c r="V598" s="34"/>
      <c r="W598" s="34"/>
      <c r="X598" s="34"/>
      <c r="Y598" s="34"/>
      <c r="Z598" s="34"/>
      <c r="AA598" s="34"/>
      <c r="AB598" s="34"/>
      <c r="AC598" s="34"/>
      <c r="AD598" s="34"/>
      <c r="AE598" s="34"/>
      <c r="AR598" s="159" t="s">
        <v>310</v>
      </c>
      <c r="AT598" s="159" t="s">
        <v>305</v>
      </c>
      <c r="AU598" s="159" t="s">
        <v>96</v>
      </c>
      <c r="AY598" s="18" t="s">
        <v>302</v>
      </c>
      <c r="BE598" s="160">
        <f t="shared" si="24"/>
        <v>0</v>
      </c>
      <c r="BF598" s="160">
        <f t="shared" si="25"/>
        <v>0</v>
      </c>
      <c r="BG598" s="160">
        <f t="shared" si="26"/>
        <v>0</v>
      </c>
      <c r="BH598" s="160">
        <f t="shared" si="27"/>
        <v>0</v>
      </c>
      <c r="BI598" s="160">
        <f t="shared" si="28"/>
        <v>0</v>
      </c>
      <c r="BJ598" s="18" t="s">
        <v>23</v>
      </c>
      <c r="BK598" s="160">
        <f t="shared" si="29"/>
        <v>0</v>
      </c>
      <c r="BL598" s="18" t="s">
        <v>310</v>
      </c>
      <c r="BM598" s="159" t="s">
        <v>4184</v>
      </c>
    </row>
    <row r="599" spans="1:65" s="14" customFormat="1">
      <c r="B599" s="169"/>
      <c r="D599" s="162" t="s">
        <v>312</v>
      </c>
      <c r="E599" s="170" t="s">
        <v>1</v>
      </c>
      <c r="F599" s="171" t="s">
        <v>4185</v>
      </c>
      <c r="H599" s="172">
        <v>4.2</v>
      </c>
      <c r="I599" s="173"/>
      <c r="L599" s="169"/>
      <c r="M599" s="174"/>
      <c r="N599" s="175"/>
      <c r="O599" s="175"/>
      <c r="P599" s="175"/>
      <c r="Q599" s="175"/>
      <c r="R599" s="175"/>
      <c r="S599" s="175"/>
      <c r="T599" s="176"/>
      <c r="AT599" s="170" t="s">
        <v>312</v>
      </c>
      <c r="AU599" s="170" t="s">
        <v>96</v>
      </c>
      <c r="AV599" s="14" t="s">
        <v>96</v>
      </c>
      <c r="AW599" s="14" t="s">
        <v>41</v>
      </c>
      <c r="AX599" s="14" t="s">
        <v>23</v>
      </c>
      <c r="AY599" s="170" t="s">
        <v>302</v>
      </c>
    </row>
    <row r="600" spans="1:65" s="2" customFormat="1" ht="16.5" customHeight="1">
      <c r="A600" s="34"/>
      <c r="B600" s="147"/>
      <c r="C600" s="193" t="s">
        <v>1320</v>
      </c>
      <c r="D600" s="193" t="s">
        <v>526</v>
      </c>
      <c r="E600" s="194" t="s">
        <v>4186</v>
      </c>
      <c r="F600" s="195" t="s">
        <v>4187</v>
      </c>
      <c r="G600" s="196" t="s">
        <v>356</v>
      </c>
      <c r="H600" s="197">
        <v>4.3259999999999996</v>
      </c>
      <c r="I600" s="198"/>
      <c r="J600" s="199">
        <f>ROUND(I600*H600,2)</f>
        <v>0</v>
      </c>
      <c r="K600" s="195" t="s">
        <v>1</v>
      </c>
      <c r="L600" s="200"/>
      <c r="M600" s="201" t="s">
        <v>1</v>
      </c>
      <c r="N600" s="202" t="s">
        <v>51</v>
      </c>
      <c r="O600" s="60"/>
      <c r="P600" s="157">
        <f>O600*H600</f>
        <v>0</v>
      </c>
      <c r="Q600" s="157">
        <v>7.6E-3</v>
      </c>
      <c r="R600" s="157">
        <f>Q600*H600</f>
        <v>3.28776E-2</v>
      </c>
      <c r="S600" s="157">
        <v>0</v>
      </c>
      <c r="T600" s="158">
        <f>S600*H600</f>
        <v>0</v>
      </c>
      <c r="U600" s="34"/>
      <c r="V600" s="34"/>
      <c r="W600" s="34"/>
      <c r="X600" s="34"/>
      <c r="Y600" s="34"/>
      <c r="Z600" s="34"/>
      <c r="AA600" s="34"/>
      <c r="AB600" s="34"/>
      <c r="AC600" s="34"/>
      <c r="AD600" s="34"/>
      <c r="AE600" s="34"/>
      <c r="AR600" s="159" t="s">
        <v>140</v>
      </c>
      <c r="AT600" s="159" t="s">
        <v>526</v>
      </c>
      <c r="AU600" s="159" t="s">
        <v>96</v>
      </c>
      <c r="AY600" s="18" t="s">
        <v>302</v>
      </c>
      <c r="BE600" s="160">
        <f>IF(N600="základní",J600,0)</f>
        <v>0</v>
      </c>
      <c r="BF600" s="160">
        <f>IF(N600="snížená",J600,0)</f>
        <v>0</v>
      </c>
      <c r="BG600" s="160">
        <f>IF(N600="zákl. přenesená",J600,0)</f>
        <v>0</v>
      </c>
      <c r="BH600" s="160">
        <f>IF(N600="sníž. přenesená",J600,0)</f>
        <v>0</v>
      </c>
      <c r="BI600" s="160">
        <f>IF(N600="nulová",J600,0)</f>
        <v>0</v>
      </c>
      <c r="BJ600" s="18" t="s">
        <v>23</v>
      </c>
      <c r="BK600" s="160">
        <f>ROUND(I600*H600,2)</f>
        <v>0</v>
      </c>
      <c r="BL600" s="18" t="s">
        <v>310</v>
      </c>
      <c r="BM600" s="159" t="s">
        <v>4188</v>
      </c>
    </row>
    <row r="601" spans="1:65" s="14" customFormat="1">
      <c r="B601" s="169"/>
      <c r="D601" s="162" t="s">
        <v>312</v>
      </c>
      <c r="F601" s="171" t="s">
        <v>4189</v>
      </c>
      <c r="H601" s="172">
        <v>4.3259999999999996</v>
      </c>
      <c r="I601" s="173"/>
      <c r="L601" s="169"/>
      <c r="M601" s="174"/>
      <c r="N601" s="175"/>
      <c r="O601" s="175"/>
      <c r="P601" s="175"/>
      <c r="Q601" s="175"/>
      <c r="R601" s="175"/>
      <c r="S601" s="175"/>
      <c r="T601" s="176"/>
      <c r="AT601" s="170" t="s">
        <v>312</v>
      </c>
      <c r="AU601" s="170" t="s">
        <v>96</v>
      </c>
      <c r="AV601" s="14" t="s">
        <v>96</v>
      </c>
      <c r="AW601" s="14" t="s">
        <v>3</v>
      </c>
      <c r="AX601" s="14" t="s">
        <v>23</v>
      </c>
      <c r="AY601" s="170" t="s">
        <v>302</v>
      </c>
    </row>
    <row r="602" spans="1:65" s="2" customFormat="1" ht="24.2" customHeight="1">
      <c r="A602" s="34"/>
      <c r="B602" s="147"/>
      <c r="C602" s="148" t="s">
        <v>1326</v>
      </c>
      <c r="D602" s="148" t="s">
        <v>305</v>
      </c>
      <c r="E602" s="149" t="s">
        <v>4190</v>
      </c>
      <c r="F602" s="150" t="s">
        <v>4191</v>
      </c>
      <c r="G602" s="151" t="s">
        <v>445</v>
      </c>
      <c r="H602" s="152">
        <v>1</v>
      </c>
      <c r="I602" s="153"/>
      <c r="J602" s="154">
        <f>ROUND(I602*H602,2)</f>
        <v>0</v>
      </c>
      <c r="K602" s="150" t="s">
        <v>1</v>
      </c>
      <c r="L602" s="35"/>
      <c r="M602" s="155" t="s">
        <v>1</v>
      </c>
      <c r="N602" s="156" t="s">
        <v>51</v>
      </c>
      <c r="O602" s="60"/>
      <c r="P602" s="157">
        <f>O602*H602</f>
        <v>0</v>
      </c>
      <c r="Q602" s="157">
        <v>0</v>
      </c>
      <c r="R602" s="157">
        <f>Q602*H602</f>
        <v>0</v>
      </c>
      <c r="S602" s="157">
        <v>0</v>
      </c>
      <c r="T602" s="158">
        <f>S602*H602</f>
        <v>0</v>
      </c>
      <c r="U602" s="34"/>
      <c r="V602" s="34"/>
      <c r="W602" s="34"/>
      <c r="X602" s="34"/>
      <c r="Y602" s="34"/>
      <c r="Z602" s="34"/>
      <c r="AA602" s="34"/>
      <c r="AB602" s="34"/>
      <c r="AC602" s="34"/>
      <c r="AD602" s="34"/>
      <c r="AE602" s="34"/>
      <c r="AR602" s="159" t="s">
        <v>310</v>
      </c>
      <c r="AT602" s="159" t="s">
        <v>305</v>
      </c>
      <c r="AU602" s="159" t="s">
        <v>96</v>
      </c>
      <c r="AY602" s="18" t="s">
        <v>302</v>
      </c>
      <c r="BE602" s="160">
        <f>IF(N602="základní",J602,0)</f>
        <v>0</v>
      </c>
      <c r="BF602" s="160">
        <f>IF(N602="snížená",J602,0)</f>
        <v>0</v>
      </c>
      <c r="BG602" s="160">
        <f>IF(N602="zákl. přenesená",J602,0)</f>
        <v>0</v>
      </c>
      <c r="BH602" s="160">
        <f>IF(N602="sníž. přenesená",J602,0)</f>
        <v>0</v>
      </c>
      <c r="BI602" s="160">
        <f>IF(N602="nulová",J602,0)</f>
        <v>0</v>
      </c>
      <c r="BJ602" s="18" t="s">
        <v>23</v>
      </c>
      <c r="BK602" s="160">
        <f>ROUND(I602*H602,2)</f>
        <v>0</v>
      </c>
      <c r="BL602" s="18" t="s">
        <v>310</v>
      </c>
      <c r="BM602" s="159" t="s">
        <v>4192</v>
      </c>
    </row>
    <row r="603" spans="1:65" s="14" customFormat="1">
      <c r="B603" s="169"/>
      <c r="D603" s="162" t="s">
        <v>312</v>
      </c>
      <c r="E603" s="170" t="s">
        <v>1</v>
      </c>
      <c r="F603" s="171" t="s">
        <v>4193</v>
      </c>
      <c r="H603" s="172">
        <v>1</v>
      </c>
      <c r="I603" s="173"/>
      <c r="L603" s="169"/>
      <c r="M603" s="174"/>
      <c r="N603" s="175"/>
      <c r="O603" s="175"/>
      <c r="P603" s="175"/>
      <c r="Q603" s="175"/>
      <c r="R603" s="175"/>
      <c r="S603" s="175"/>
      <c r="T603" s="176"/>
      <c r="AT603" s="170" t="s">
        <v>312</v>
      </c>
      <c r="AU603" s="170" t="s">
        <v>96</v>
      </c>
      <c r="AV603" s="14" t="s">
        <v>96</v>
      </c>
      <c r="AW603" s="14" t="s">
        <v>41</v>
      </c>
      <c r="AX603" s="14" t="s">
        <v>23</v>
      </c>
      <c r="AY603" s="170" t="s">
        <v>302</v>
      </c>
    </row>
    <row r="604" spans="1:65" s="2" customFormat="1" ht="16.5" customHeight="1">
      <c r="A604" s="34"/>
      <c r="B604" s="147"/>
      <c r="C604" s="148" t="s">
        <v>1333</v>
      </c>
      <c r="D604" s="148" t="s">
        <v>305</v>
      </c>
      <c r="E604" s="149" t="s">
        <v>4194</v>
      </c>
      <c r="F604" s="150" t="s">
        <v>4195</v>
      </c>
      <c r="G604" s="151" t="s">
        <v>445</v>
      </c>
      <c r="H604" s="152">
        <v>12</v>
      </c>
      <c r="I604" s="153"/>
      <c r="J604" s="154">
        <f>ROUND(I604*H604,2)</f>
        <v>0</v>
      </c>
      <c r="K604" s="150" t="s">
        <v>1</v>
      </c>
      <c r="L604" s="35"/>
      <c r="M604" s="155" t="s">
        <v>1</v>
      </c>
      <c r="N604" s="156" t="s">
        <v>51</v>
      </c>
      <c r="O604" s="60"/>
      <c r="P604" s="157">
        <f>O604*H604</f>
        <v>0</v>
      </c>
      <c r="Q604" s="157">
        <v>8.0000000000000007E-5</v>
      </c>
      <c r="R604" s="157">
        <f>Q604*H604</f>
        <v>9.6000000000000013E-4</v>
      </c>
      <c r="S604" s="157">
        <v>0</v>
      </c>
      <c r="T604" s="158">
        <f>S604*H604</f>
        <v>0</v>
      </c>
      <c r="U604" s="34"/>
      <c r="V604" s="34"/>
      <c r="W604" s="34"/>
      <c r="X604" s="34"/>
      <c r="Y604" s="34"/>
      <c r="Z604" s="34"/>
      <c r="AA604" s="34"/>
      <c r="AB604" s="34"/>
      <c r="AC604" s="34"/>
      <c r="AD604" s="34"/>
      <c r="AE604" s="34"/>
      <c r="AR604" s="159" t="s">
        <v>310</v>
      </c>
      <c r="AT604" s="159" t="s">
        <v>305</v>
      </c>
      <c r="AU604" s="159" t="s">
        <v>96</v>
      </c>
      <c r="AY604" s="18" t="s">
        <v>302</v>
      </c>
      <c r="BE604" s="160">
        <f>IF(N604="základní",J604,0)</f>
        <v>0</v>
      </c>
      <c r="BF604" s="160">
        <f>IF(N604="snížená",J604,0)</f>
        <v>0</v>
      </c>
      <c r="BG604" s="160">
        <f>IF(N604="zákl. přenesená",J604,0)</f>
        <v>0</v>
      </c>
      <c r="BH604" s="160">
        <f>IF(N604="sníž. přenesená",J604,0)</f>
        <v>0</v>
      </c>
      <c r="BI604" s="160">
        <f>IF(N604="nulová",J604,0)</f>
        <v>0</v>
      </c>
      <c r="BJ604" s="18" t="s">
        <v>23</v>
      </c>
      <c r="BK604" s="160">
        <f>ROUND(I604*H604,2)</f>
        <v>0</v>
      </c>
      <c r="BL604" s="18" t="s">
        <v>310</v>
      </c>
      <c r="BM604" s="159" t="s">
        <v>4196</v>
      </c>
    </row>
    <row r="605" spans="1:65" s="2" customFormat="1" ht="16.5" customHeight="1">
      <c r="A605" s="34"/>
      <c r="B605" s="147"/>
      <c r="C605" s="148" t="s">
        <v>1354</v>
      </c>
      <c r="D605" s="148" t="s">
        <v>305</v>
      </c>
      <c r="E605" s="149" t="s">
        <v>4197</v>
      </c>
      <c r="F605" s="150" t="s">
        <v>4198</v>
      </c>
      <c r="G605" s="151" t="s">
        <v>445</v>
      </c>
      <c r="H605" s="152">
        <v>48</v>
      </c>
      <c r="I605" s="153"/>
      <c r="J605" s="154">
        <f>ROUND(I605*H605,2)</f>
        <v>0</v>
      </c>
      <c r="K605" s="150" t="s">
        <v>1</v>
      </c>
      <c r="L605" s="35"/>
      <c r="M605" s="155" t="s">
        <v>1</v>
      </c>
      <c r="N605" s="156" t="s">
        <v>51</v>
      </c>
      <c r="O605" s="60"/>
      <c r="P605" s="157">
        <f>O605*H605</f>
        <v>0</v>
      </c>
      <c r="Q605" s="157">
        <v>8.0000000000000007E-5</v>
      </c>
      <c r="R605" s="157">
        <f>Q605*H605</f>
        <v>3.8400000000000005E-3</v>
      </c>
      <c r="S605" s="157">
        <v>0</v>
      </c>
      <c r="T605" s="158">
        <f>S605*H605</f>
        <v>0</v>
      </c>
      <c r="U605" s="34"/>
      <c r="V605" s="34"/>
      <c r="W605" s="34"/>
      <c r="X605" s="34"/>
      <c r="Y605" s="34"/>
      <c r="Z605" s="34"/>
      <c r="AA605" s="34"/>
      <c r="AB605" s="34"/>
      <c r="AC605" s="34"/>
      <c r="AD605" s="34"/>
      <c r="AE605" s="34"/>
      <c r="AR605" s="159" t="s">
        <v>310</v>
      </c>
      <c r="AT605" s="159" t="s">
        <v>305</v>
      </c>
      <c r="AU605" s="159" t="s">
        <v>96</v>
      </c>
      <c r="AY605" s="18" t="s">
        <v>302</v>
      </c>
      <c r="BE605" s="160">
        <f>IF(N605="základní",J605,0)</f>
        <v>0</v>
      </c>
      <c r="BF605" s="160">
        <f>IF(N605="snížená",J605,0)</f>
        <v>0</v>
      </c>
      <c r="BG605" s="160">
        <f>IF(N605="zákl. přenesená",J605,0)</f>
        <v>0</v>
      </c>
      <c r="BH605" s="160">
        <f>IF(N605="sníž. přenesená",J605,0)</f>
        <v>0</v>
      </c>
      <c r="BI605" s="160">
        <f>IF(N605="nulová",J605,0)</f>
        <v>0</v>
      </c>
      <c r="BJ605" s="18" t="s">
        <v>23</v>
      </c>
      <c r="BK605" s="160">
        <f>ROUND(I605*H605,2)</f>
        <v>0</v>
      </c>
      <c r="BL605" s="18" t="s">
        <v>310</v>
      </c>
      <c r="BM605" s="159" t="s">
        <v>4199</v>
      </c>
    </row>
    <row r="606" spans="1:65" s="2" customFormat="1" ht="16.5" customHeight="1">
      <c r="A606" s="34"/>
      <c r="B606" s="147"/>
      <c r="C606" s="148" t="s">
        <v>1359</v>
      </c>
      <c r="D606" s="148" t="s">
        <v>305</v>
      </c>
      <c r="E606" s="149" t="s">
        <v>4200</v>
      </c>
      <c r="F606" s="150" t="s">
        <v>4201</v>
      </c>
      <c r="G606" s="151" t="s">
        <v>445</v>
      </c>
      <c r="H606" s="152">
        <v>6</v>
      </c>
      <c r="I606" s="153"/>
      <c r="J606" s="154">
        <f>ROUND(I606*H606,2)</f>
        <v>0</v>
      </c>
      <c r="K606" s="150" t="s">
        <v>1</v>
      </c>
      <c r="L606" s="35"/>
      <c r="M606" s="155" t="s">
        <v>1</v>
      </c>
      <c r="N606" s="156" t="s">
        <v>51</v>
      </c>
      <c r="O606" s="60"/>
      <c r="P606" s="157">
        <f>O606*H606</f>
        <v>0</v>
      </c>
      <c r="Q606" s="157">
        <v>7.6000000000000004E-4</v>
      </c>
      <c r="R606" s="157">
        <f>Q606*H606</f>
        <v>4.5599999999999998E-3</v>
      </c>
      <c r="S606" s="157">
        <v>0</v>
      </c>
      <c r="T606" s="158">
        <f>S606*H606</f>
        <v>0</v>
      </c>
      <c r="U606" s="34"/>
      <c r="V606" s="34"/>
      <c r="W606" s="34"/>
      <c r="X606" s="34"/>
      <c r="Y606" s="34"/>
      <c r="Z606" s="34"/>
      <c r="AA606" s="34"/>
      <c r="AB606" s="34"/>
      <c r="AC606" s="34"/>
      <c r="AD606" s="34"/>
      <c r="AE606" s="34"/>
      <c r="AR606" s="159" t="s">
        <v>310</v>
      </c>
      <c r="AT606" s="159" t="s">
        <v>305</v>
      </c>
      <c r="AU606" s="159" t="s">
        <v>96</v>
      </c>
      <c r="AY606" s="18" t="s">
        <v>302</v>
      </c>
      <c r="BE606" s="160">
        <f>IF(N606="základní",J606,0)</f>
        <v>0</v>
      </c>
      <c r="BF606" s="160">
        <f>IF(N606="snížená",J606,0)</f>
        <v>0</v>
      </c>
      <c r="BG606" s="160">
        <f>IF(N606="zákl. přenesená",J606,0)</f>
        <v>0</v>
      </c>
      <c r="BH606" s="160">
        <f>IF(N606="sníž. přenesená",J606,0)</f>
        <v>0</v>
      </c>
      <c r="BI606" s="160">
        <f>IF(N606="nulová",J606,0)</f>
        <v>0</v>
      </c>
      <c r="BJ606" s="18" t="s">
        <v>23</v>
      </c>
      <c r="BK606" s="160">
        <f>ROUND(I606*H606,2)</f>
        <v>0</v>
      </c>
      <c r="BL606" s="18" t="s">
        <v>310</v>
      </c>
      <c r="BM606" s="159" t="s">
        <v>4202</v>
      </c>
    </row>
    <row r="607" spans="1:65" s="2" customFormat="1" ht="16.5" customHeight="1">
      <c r="A607" s="34"/>
      <c r="B607" s="147"/>
      <c r="C607" s="148" t="s">
        <v>1364</v>
      </c>
      <c r="D607" s="148" t="s">
        <v>305</v>
      </c>
      <c r="E607" s="149" t="s">
        <v>4203</v>
      </c>
      <c r="F607" s="150" t="s">
        <v>4204</v>
      </c>
      <c r="G607" s="151" t="s">
        <v>445</v>
      </c>
      <c r="H607" s="152">
        <v>17</v>
      </c>
      <c r="I607" s="153"/>
      <c r="J607" s="154">
        <f>ROUND(I607*H607,2)</f>
        <v>0</v>
      </c>
      <c r="K607" s="150" t="s">
        <v>1</v>
      </c>
      <c r="L607" s="35"/>
      <c r="M607" s="155" t="s">
        <v>1</v>
      </c>
      <c r="N607" s="156" t="s">
        <v>51</v>
      </c>
      <c r="O607" s="60"/>
      <c r="P607" s="157">
        <f>O607*H607</f>
        <v>0</v>
      </c>
      <c r="Q607" s="157">
        <v>0</v>
      </c>
      <c r="R607" s="157">
        <f>Q607*H607</f>
        <v>0</v>
      </c>
      <c r="S607" s="157">
        <v>0</v>
      </c>
      <c r="T607" s="158">
        <f>S607*H607</f>
        <v>0</v>
      </c>
      <c r="U607" s="34"/>
      <c r="V607" s="34"/>
      <c r="W607" s="34"/>
      <c r="X607" s="34"/>
      <c r="Y607" s="34"/>
      <c r="Z607" s="34"/>
      <c r="AA607" s="34"/>
      <c r="AB607" s="34"/>
      <c r="AC607" s="34"/>
      <c r="AD607" s="34"/>
      <c r="AE607" s="34"/>
      <c r="AR607" s="159" t="s">
        <v>310</v>
      </c>
      <c r="AT607" s="159" t="s">
        <v>305</v>
      </c>
      <c r="AU607" s="159" t="s">
        <v>96</v>
      </c>
      <c r="AY607" s="18" t="s">
        <v>302</v>
      </c>
      <c r="BE607" s="160">
        <f>IF(N607="základní",J607,0)</f>
        <v>0</v>
      </c>
      <c r="BF607" s="160">
        <f>IF(N607="snížená",J607,0)</f>
        <v>0</v>
      </c>
      <c r="BG607" s="160">
        <f>IF(N607="zákl. přenesená",J607,0)</f>
        <v>0</v>
      </c>
      <c r="BH607" s="160">
        <f>IF(N607="sníž. přenesená",J607,0)</f>
        <v>0</v>
      </c>
      <c r="BI607" s="160">
        <f>IF(N607="nulová",J607,0)</f>
        <v>0</v>
      </c>
      <c r="BJ607" s="18" t="s">
        <v>23</v>
      </c>
      <c r="BK607" s="160">
        <f>ROUND(I607*H607,2)</f>
        <v>0</v>
      </c>
      <c r="BL607" s="18" t="s">
        <v>310</v>
      </c>
      <c r="BM607" s="159" t="s">
        <v>4205</v>
      </c>
    </row>
    <row r="608" spans="1:65" s="14" customFormat="1">
      <c r="B608" s="169"/>
      <c r="D608" s="162" t="s">
        <v>312</v>
      </c>
      <c r="E608" s="170" t="s">
        <v>1</v>
      </c>
      <c r="F608" s="171" t="s">
        <v>4206</v>
      </c>
      <c r="H608" s="172">
        <v>17</v>
      </c>
      <c r="I608" s="173"/>
      <c r="L608" s="169"/>
      <c r="M608" s="174"/>
      <c r="N608" s="175"/>
      <c r="O608" s="175"/>
      <c r="P608" s="175"/>
      <c r="Q608" s="175"/>
      <c r="R608" s="175"/>
      <c r="S608" s="175"/>
      <c r="T608" s="176"/>
      <c r="AT608" s="170" t="s">
        <v>312</v>
      </c>
      <c r="AU608" s="170" t="s">
        <v>96</v>
      </c>
      <c r="AV608" s="14" t="s">
        <v>96</v>
      </c>
      <c r="AW608" s="14" t="s">
        <v>41</v>
      </c>
      <c r="AX608" s="14" t="s">
        <v>23</v>
      </c>
      <c r="AY608" s="170" t="s">
        <v>302</v>
      </c>
    </row>
    <row r="609" spans="1:65" s="2" customFormat="1" ht="16.5" customHeight="1">
      <c r="A609" s="34"/>
      <c r="B609" s="147"/>
      <c r="C609" s="148" t="s">
        <v>1369</v>
      </c>
      <c r="D609" s="148" t="s">
        <v>305</v>
      </c>
      <c r="E609" s="149" t="s">
        <v>4207</v>
      </c>
      <c r="F609" s="150" t="s">
        <v>4208</v>
      </c>
      <c r="G609" s="151" t="s">
        <v>445</v>
      </c>
      <c r="H609" s="152">
        <v>17</v>
      </c>
      <c r="I609" s="153"/>
      <c r="J609" s="154">
        <f>ROUND(I609*H609,2)</f>
        <v>0</v>
      </c>
      <c r="K609" s="150" t="s">
        <v>1</v>
      </c>
      <c r="L609" s="35"/>
      <c r="M609" s="155" t="s">
        <v>1</v>
      </c>
      <c r="N609" s="156" t="s">
        <v>51</v>
      </c>
      <c r="O609" s="60"/>
      <c r="P609" s="157">
        <f>O609*H609</f>
        <v>0</v>
      </c>
      <c r="Q609" s="157">
        <v>0</v>
      </c>
      <c r="R609" s="157">
        <f>Q609*H609</f>
        <v>0</v>
      </c>
      <c r="S609" s="157">
        <v>0</v>
      </c>
      <c r="T609" s="158">
        <f>S609*H609</f>
        <v>0</v>
      </c>
      <c r="U609" s="34"/>
      <c r="V609" s="34"/>
      <c r="W609" s="34"/>
      <c r="X609" s="34"/>
      <c r="Y609" s="34"/>
      <c r="Z609" s="34"/>
      <c r="AA609" s="34"/>
      <c r="AB609" s="34"/>
      <c r="AC609" s="34"/>
      <c r="AD609" s="34"/>
      <c r="AE609" s="34"/>
      <c r="AR609" s="159" t="s">
        <v>310</v>
      </c>
      <c r="AT609" s="159" t="s">
        <v>305</v>
      </c>
      <c r="AU609" s="159" t="s">
        <v>96</v>
      </c>
      <c r="AY609" s="18" t="s">
        <v>302</v>
      </c>
      <c r="BE609" s="160">
        <f>IF(N609="základní",J609,0)</f>
        <v>0</v>
      </c>
      <c r="BF609" s="160">
        <f>IF(N609="snížená",J609,0)</f>
        <v>0</v>
      </c>
      <c r="BG609" s="160">
        <f>IF(N609="zákl. přenesená",J609,0)</f>
        <v>0</v>
      </c>
      <c r="BH609" s="160">
        <f>IF(N609="sníž. přenesená",J609,0)</f>
        <v>0</v>
      </c>
      <c r="BI609" s="160">
        <f>IF(N609="nulová",J609,0)</f>
        <v>0</v>
      </c>
      <c r="BJ609" s="18" t="s">
        <v>23</v>
      </c>
      <c r="BK609" s="160">
        <f>ROUND(I609*H609,2)</f>
        <v>0</v>
      </c>
      <c r="BL609" s="18" t="s">
        <v>310</v>
      </c>
      <c r="BM609" s="159" t="s">
        <v>4209</v>
      </c>
    </row>
    <row r="610" spans="1:65" s="2" customFormat="1" ht="16.5" customHeight="1">
      <c r="A610" s="34"/>
      <c r="B610" s="147"/>
      <c r="C610" s="148" t="s">
        <v>1373</v>
      </c>
      <c r="D610" s="148" t="s">
        <v>305</v>
      </c>
      <c r="E610" s="149" t="s">
        <v>4210</v>
      </c>
      <c r="F610" s="150" t="s">
        <v>4211</v>
      </c>
      <c r="G610" s="151" t="s">
        <v>445</v>
      </c>
      <c r="H610" s="152">
        <v>17</v>
      </c>
      <c r="I610" s="153"/>
      <c r="J610" s="154">
        <f>ROUND(I610*H610,2)</f>
        <v>0</v>
      </c>
      <c r="K610" s="150" t="s">
        <v>1</v>
      </c>
      <c r="L610" s="35"/>
      <c r="M610" s="155" t="s">
        <v>1</v>
      </c>
      <c r="N610" s="156" t="s">
        <v>51</v>
      </c>
      <c r="O610" s="60"/>
      <c r="P610" s="157">
        <f>O610*H610</f>
        <v>0</v>
      </c>
      <c r="Q610" s="157">
        <v>0</v>
      </c>
      <c r="R610" s="157">
        <f>Q610*H610</f>
        <v>0</v>
      </c>
      <c r="S610" s="157">
        <v>0</v>
      </c>
      <c r="T610" s="158">
        <f>S610*H610</f>
        <v>0</v>
      </c>
      <c r="U610" s="34"/>
      <c r="V610" s="34"/>
      <c r="W610" s="34"/>
      <c r="X610" s="34"/>
      <c r="Y610" s="34"/>
      <c r="Z610" s="34"/>
      <c r="AA610" s="34"/>
      <c r="AB610" s="34"/>
      <c r="AC610" s="34"/>
      <c r="AD610" s="34"/>
      <c r="AE610" s="34"/>
      <c r="AR610" s="159" t="s">
        <v>310</v>
      </c>
      <c r="AT610" s="159" t="s">
        <v>305</v>
      </c>
      <c r="AU610" s="159" t="s">
        <v>96</v>
      </c>
      <c r="AY610" s="18" t="s">
        <v>302</v>
      </c>
      <c r="BE610" s="160">
        <f>IF(N610="základní",J610,0)</f>
        <v>0</v>
      </c>
      <c r="BF610" s="160">
        <f>IF(N610="snížená",J610,0)</f>
        <v>0</v>
      </c>
      <c r="BG610" s="160">
        <f>IF(N610="zákl. přenesená",J610,0)</f>
        <v>0</v>
      </c>
      <c r="BH610" s="160">
        <f>IF(N610="sníž. přenesená",J610,0)</f>
        <v>0</v>
      </c>
      <c r="BI610" s="160">
        <f>IF(N610="nulová",J610,0)</f>
        <v>0</v>
      </c>
      <c r="BJ610" s="18" t="s">
        <v>23</v>
      </c>
      <c r="BK610" s="160">
        <f>ROUND(I610*H610,2)</f>
        <v>0</v>
      </c>
      <c r="BL610" s="18" t="s">
        <v>310</v>
      </c>
      <c r="BM610" s="159" t="s">
        <v>4212</v>
      </c>
    </row>
    <row r="611" spans="1:65" s="12" customFormat="1" ht="22.9" customHeight="1">
      <c r="B611" s="134"/>
      <c r="D611" s="135" t="s">
        <v>85</v>
      </c>
      <c r="E611" s="145" t="s">
        <v>1090</v>
      </c>
      <c r="F611" s="145" t="s">
        <v>2004</v>
      </c>
      <c r="I611" s="137"/>
      <c r="J611" s="146">
        <f>BK611</f>
        <v>0</v>
      </c>
      <c r="L611" s="134"/>
      <c r="M611" s="139"/>
      <c r="N611" s="140"/>
      <c r="O611" s="140"/>
      <c r="P611" s="141">
        <f>P612</f>
        <v>0</v>
      </c>
      <c r="Q611" s="140"/>
      <c r="R611" s="141">
        <f>R612</f>
        <v>0</v>
      </c>
      <c r="S611" s="140"/>
      <c r="T611" s="142">
        <f>T612</f>
        <v>0</v>
      </c>
      <c r="AR611" s="135" t="s">
        <v>23</v>
      </c>
      <c r="AT611" s="143" t="s">
        <v>85</v>
      </c>
      <c r="AU611" s="143" t="s">
        <v>23</v>
      </c>
      <c r="AY611" s="135" t="s">
        <v>302</v>
      </c>
      <c r="BK611" s="144">
        <f>BK612</f>
        <v>0</v>
      </c>
    </row>
    <row r="612" spans="1:65" s="2" customFormat="1" ht="16.5" customHeight="1">
      <c r="A612" s="34"/>
      <c r="B612" s="147"/>
      <c r="C612" s="148" t="s">
        <v>1377</v>
      </c>
      <c r="D612" s="148" t="s">
        <v>305</v>
      </c>
      <c r="E612" s="149" t="s">
        <v>4213</v>
      </c>
      <c r="F612" s="150" t="s">
        <v>4214</v>
      </c>
      <c r="G612" s="151" t="s">
        <v>332</v>
      </c>
      <c r="H612" s="152">
        <v>28.582000000000001</v>
      </c>
      <c r="I612" s="153"/>
      <c r="J612" s="154">
        <f>ROUND(I612*H612,2)</f>
        <v>0</v>
      </c>
      <c r="K612" s="150" t="s">
        <v>309</v>
      </c>
      <c r="L612" s="35"/>
      <c r="M612" s="155" t="s">
        <v>1</v>
      </c>
      <c r="N612" s="156" t="s">
        <v>51</v>
      </c>
      <c r="O612" s="60"/>
      <c r="P612" s="157">
        <f>O612*H612</f>
        <v>0</v>
      </c>
      <c r="Q612" s="157">
        <v>0</v>
      </c>
      <c r="R612" s="157">
        <f>Q612*H612</f>
        <v>0</v>
      </c>
      <c r="S612" s="157">
        <v>0</v>
      </c>
      <c r="T612" s="158">
        <f>S612*H612</f>
        <v>0</v>
      </c>
      <c r="U612" s="34"/>
      <c r="V612" s="34"/>
      <c r="W612" s="34"/>
      <c r="X612" s="34"/>
      <c r="Y612" s="34"/>
      <c r="Z612" s="34"/>
      <c r="AA612" s="34"/>
      <c r="AB612" s="34"/>
      <c r="AC612" s="34"/>
      <c r="AD612" s="34"/>
      <c r="AE612" s="34"/>
      <c r="AR612" s="159" t="s">
        <v>310</v>
      </c>
      <c r="AT612" s="159" t="s">
        <v>305</v>
      </c>
      <c r="AU612" s="159" t="s">
        <v>96</v>
      </c>
      <c r="AY612" s="18" t="s">
        <v>302</v>
      </c>
      <c r="BE612" s="160">
        <f>IF(N612="základní",J612,0)</f>
        <v>0</v>
      </c>
      <c r="BF612" s="160">
        <f>IF(N612="snížená",J612,0)</f>
        <v>0</v>
      </c>
      <c r="BG612" s="160">
        <f>IF(N612="zákl. přenesená",J612,0)</f>
        <v>0</v>
      </c>
      <c r="BH612" s="160">
        <f>IF(N612="sníž. přenesená",J612,0)</f>
        <v>0</v>
      </c>
      <c r="BI612" s="160">
        <f>IF(N612="nulová",J612,0)</f>
        <v>0</v>
      </c>
      <c r="BJ612" s="18" t="s">
        <v>23</v>
      </c>
      <c r="BK612" s="160">
        <f>ROUND(I612*H612,2)</f>
        <v>0</v>
      </c>
      <c r="BL612" s="18" t="s">
        <v>310</v>
      </c>
      <c r="BM612" s="159" t="s">
        <v>4215</v>
      </c>
    </row>
    <row r="613" spans="1:65" s="12" customFormat="1" ht="25.9" customHeight="1">
      <c r="B613" s="134"/>
      <c r="D613" s="135" t="s">
        <v>85</v>
      </c>
      <c r="E613" s="136" t="s">
        <v>526</v>
      </c>
      <c r="F613" s="136" t="s">
        <v>2027</v>
      </c>
      <c r="I613" s="137"/>
      <c r="J613" s="138">
        <f>BK613</f>
        <v>0</v>
      </c>
      <c r="L613" s="134"/>
      <c r="M613" s="139"/>
      <c r="N613" s="140"/>
      <c r="O613" s="140"/>
      <c r="P613" s="141">
        <f>P614+P616</f>
        <v>0</v>
      </c>
      <c r="Q613" s="140"/>
      <c r="R613" s="141">
        <f>R614+R616</f>
        <v>4.424E-3</v>
      </c>
      <c r="S613" s="140"/>
      <c r="T613" s="142">
        <f>T614+T616</f>
        <v>0</v>
      </c>
      <c r="AR613" s="135" t="s">
        <v>318</v>
      </c>
      <c r="AT613" s="143" t="s">
        <v>85</v>
      </c>
      <c r="AU613" s="143" t="s">
        <v>86</v>
      </c>
      <c r="AY613" s="135" t="s">
        <v>302</v>
      </c>
      <c r="BK613" s="144">
        <f>BK614+BK616</f>
        <v>0</v>
      </c>
    </row>
    <row r="614" spans="1:65" s="12" customFormat="1" ht="22.9" customHeight="1">
      <c r="B614" s="134"/>
      <c r="D614" s="135" t="s">
        <v>85</v>
      </c>
      <c r="E614" s="145" t="s">
        <v>4216</v>
      </c>
      <c r="F614" s="145" t="s">
        <v>4217</v>
      </c>
      <c r="I614" s="137"/>
      <c r="J614" s="146">
        <f>BK614</f>
        <v>0</v>
      </c>
      <c r="L614" s="134"/>
      <c r="M614" s="139"/>
      <c r="N614" s="140"/>
      <c r="O614" s="140"/>
      <c r="P614" s="141">
        <f>P615</f>
        <v>0</v>
      </c>
      <c r="Q614" s="140"/>
      <c r="R614" s="141">
        <f>R615</f>
        <v>0</v>
      </c>
      <c r="S614" s="140"/>
      <c r="T614" s="142">
        <f>T615</f>
        <v>0</v>
      </c>
      <c r="AR614" s="135" t="s">
        <v>318</v>
      </c>
      <c r="AT614" s="143" t="s">
        <v>85</v>
      </c>
      <c r="AU614" s="143" t="s">
        <v>23</v>
      </c>
      <c r="AY614" s="135" t="s">
        <v>302</v>
      </c>
      <c r="BK614" s="144">
        <f>BK615</f>
        <v>0</v>
      </c>
    </row>
    <row r="615" spans="1:65" s="2" customFormat="1" ht="16.5" customHeight="1">
      <c r="A615" s="34"/>
      <c r="B615" s="147"/>
      <c r="C615" s="148" t="s">
        <v>1381</v>
      </c>
      <c r="D615" s="148" t="s">
        <v>305</v>
      </c>
      <c r="E615" s="149" t="s">
        <v>4218</v>
      </c>
      <c r="F615" s="150" t="s">
        <v>4219</v>
      </c>
      <c r="G615" s="151" t="s">
        <v>445</v>
      </c>
      <c r="H615" s="152">
        <v>11</v>
      </c>
      <c r="I615" s="153"/>
      <c r="J615" s="154">
        <f>ROUND(I615*H615,2)</f>
        <v>0</v>
      </c>
      <c r="K615" s="150" t="s">
        <v>1</v>
      </c>
      <c r="L615" s="35"/>
      <c r="M615" s="155" t="s">
        <v>1</v>
      </c>
      <c r="N615" s="156" t="s">
        <v>51</v>
      </c>
      <c r="O615" s="60"/>
      <c r="P615" s="157">
        <f>O615*H615</f>
        <v>0</v>
      </c>
      <c r="Q615" s="157">
        <v>0</v>
      </c>
      <c r="R615" s="157">
        <f>Q615*H615</f>
        <v>0</v>
      </c>
      <c r="S615" s="157">
        <v>0</v>
      </c>
      <c r="T615" s="158">
        <f>S615*H615</f>
        <v>0</v>
      </c>
      <c r="U615" s="34"/>
      <c r="V615" s="34"/>
      <c r="W615" s="34"/>
      <c r="X615" s="34"/>
      <c r="Y615" s="34"/>
      <c r="Z615" s="34"/>
      <c r="AA615" s="34"/>
      <c r="AB615" s="34"/>
      <c r="AC615" s="34"/>
      <c r="AD615" s="34"/>
      <c r="AE615" s="34"/>
      <c r="AR615" s="159" t="s">
        <v>310</v>
      </c>
      <c r="AT615" s="159" t="s">
        <v>305</v>
      </c>
      <c r="AU615" s="159" t="s">
        <v>96</v>
      </c>
      <c r="AY615" s="18" t="s">
        <v>302</v>
      </c>
      <c r="BE615" s="160">
        <f>IF(N615="základní",J615,0)</f>
        <v>0</v>
      </c>
      <c r="BF615" s="160">
        <f>IF(N615="snížená",J615,0)</f>
        <v>0</v>
      </c>
      <c r="BG615" s="160">
        <f>IF(N615="zákl. přenesená",J615,0)</f>
        <v>0</v>
      </c>
      <c r="BH615" s="160">
        <f>IF(N615="sníž. přenesená",J615,0)</f>
        <v>0</v>
      </c>
      <c r="BI615" s="160">
        <f>IF(N615="nulová",J615,0)</f>
        <v>0</v>
      </c>
      <c r="BJ615" s="18" t="s">
        <v>23</v>
      </c>
      <c r="BK615" s="160">
        <f>ROUND(I615*H615,2)</f>
        <v>0</v>
      </c>
      <c r="BL615" s="18" t="s">
        <v>310</v>
      </c>
      <c r="BM615" s="159" t="s">
        <v>4220</v>
      </c>
    </row>
    <row r="616" spans="1:65" s="12" customFormat="1" ht="22.9" customHeight="1">
      <c r="B616" s="134"/>
      <c r="D616" s="135" t="s">
        <v>85</v>
      </c>
      <c r="E616" s="145" t="s">
        <v>2035</v>
      </c>
      <c r="F616" s="145" t="s">
        <v>2036</v>
      </c>
      <c r="I616" s="137"/>
      <c r="J616" s="146">
        <f>BK616</f>
        <v>0</v>
      </c>
      <c r="L616" s="134"/>
      <c r="M616" s="139"/>
      <c r="N616" s="140"/>
      <c r="O616" s="140"/>
      <c r="P616" s="141">
        <f>SUM(P617:P624)</f>
        <v>0</v>
      </c>
      <c r="Q616" s="140"/>
      <c r="R616" s="141">
        <f>SUM(R617:R624)</f>
        <v>4.424E-3</v>
      </c>
      <c r="S616" s="140"/>
      <c r="T616" s="142">
        <f>SUM(T617:T624)</f>
        <v>0</v>
      </c>
      <c r="AR616" s="135" t="s">
        <v>318</v>
      </c>
      <c r="AT616" s="143" t="s">
        <v>85</v>
      </c>
      <c r="AU616" s="143" t="s">
        <v>23</v>
      </c>
      <c r="AY616" s="135" t="s">
        <v>302</v>
      </c>
      <c r="BK616" s="144">
        <f>SUM(BK617:BK624)</f>
        <v>0</v>
      </c>
    </row>
    <row r="617" spans="1:65" s="2" customFormat="1" ht="16.5" customHeight="1">
      <c r="A617" s="34"/>
      <c r="B617" s="147"/>
      <c r="C617" s="148" t="s">
        <v>1386</v>
      </c>
      <c r="D617" s="148" t="s">
        <v>305</v>
      </c>
      <c r="E617" s="149" t="s">
        <v>4221</v>
      </c>
      <c r="F617" s="150" t="s">
        <v>4222</v>
      </c>
      <c r="G617" s="151" t="s">
        <v>356</v>
      </c>
      <c r="H617" s="152">
        <v>63.2</v>
      </c>
      <c r="I617" s="153"/>
      <c r="J617" s="154">
        <f>ROUND(I617*H617,2)</f>
        <v>0</v>
      </c>
      <c r="K617" s="150" t="s">
        <v>1</v>
      </c>
      <c r="L617" s="35"/>
      <c r="M617" s="155" t="s">
        <v>1</v>
      </c>
      <c r="N617" s="156" t="s">
        <v>51</v>
      </c>
      <c r="O617" s="60"/>
      <c r="P617" s="157">
        <f>O617*H617</f>
        <v>0</v>
      </c>
      <c r="Q617" s="157">
        <v>6.9999999999999994E-5</v>
      </c>
      <c r="R617" s="157">
        <f>Q617*H617</f>
        <v>4.424E-3</v>
      </c>
      <c r="S617" s="157">
        <v>0</v>
      </c>
      <c r="T617" s="158">
        <f>S617*H617</f>
        <v>0</v>
      </c>
      <c r="U617" s="34"/>
      <c r="V617" s="34"/>
      <c r="W617" s="34"/>
      <c r="X617" s="34"/>
      <c r="Y617" s="34"/>
      <c r="Z617" s="34"/>
      <c r="AA617" s="34"/>
      <c r="AB617" s="34"/>
      <c r="AC617" s="34"/>
      <c r="AD617" s="34"/>
      <c r="AE617" s="34"/>
      <c r="AR617" s="159" t="s">
        <v>310</v>
      </c>
      <c r="AT617" s="159" t="s">
        <v>305</v>
      </c>
      <c r="AU617" s="159" t="s">
        <v>96</v>
      </c>
      <c r="AY617" s="18" t="s">
        <v>302</v>
      </c>
      <c r="BE617" s="160">
        <f>IF(N617="základní",J617,0)</f>
        <v>0</v>
      </c>
      <c r="BF617" s="160">
        <f>IF(N617="snížená",J617,0)</f>
        <v>0</v>
      </c>
      <c r="BG617" s="160">
        <f>IF(N617="zákl. přenesená",J617,0)</f>
        <v>0</v>
      </c>
      <c r="BH617" s="160">
        <f>IF(N617="sníž. přenesená",J617,0)</f>
        <v>0</v>
      </c>
      <c r="BI617" s="160">
        <f>IF(N617="nulová",J617,0)</f>
        <v>0</v>
      </c>
      <c r="BJ617" s="18" t="s">
        <v>23</v>
      </c>
      <c r="BK617" s="160">
        <f>ROUND(I617*H617,2)</f>
        <v>0</v>
      </c>
      <c r="BL617" s="18" t="s">
        <v>310</v>
      </c>
      <c r="BM617" s="159" t="s">
        <v>4223</v>
      </c>
    </row>
    <row r="618" spans="1:65" s="13" customFormat="1">
      <c r="B618" s="161"/>
      <c r="D618" s="162" t="s">
        <v>312</v>
      </c>
      <c r="E618" s="163" t="s">
        <v>1</v>
      </c>
      <c r="F618" s="164" t="s">
        <v>2041</v>
      </c>
      <c r="H618" s="163" t="s">
        <v>1</v>
      </c>
      <c r="I618" s="165"/>
      <c r="L618" s="161"/>
      <c r="M618" s="166"/>
      <c r="N618" s="167"/>
      <c r="O618" s="167"/>
      <c r="P618" s="167"/>
      <c r="Q618" s="167"/>
      <c r="R618" s="167"/>
      <c r="S618" s="167"/>
      <c r="T618" s="168"/>
      <c r="AT618" s="163" t="s">
        <v>312</v>
      </c>
      <c r="AU618" s="163" t="s">
        <v>96</v>
      </c>
      <c r="AV618" s="13" t="s">
        <v>23</v>
      </c>
      <c r="AW618" s="13" t="s">
        <v>41</v>
      </c>
      <c r="AX618" s="13" t="s">
        <v>86</v>
      </c>
      <c r="AY618" s="163" t="s">
        <v>302</v>
      </c>
    </row>
    <row r="619" spans="1:65" s="14" customFormat="1">
      <c r="B619" s="169"/>
      <c r="D619" s="162" t="s">
        <v>312</v>
      </c>
      <c r="E619" s="170" t="s">
        <v>1</v>
      </c>
      <c r="F619" s="171" t="s">
        <v>4224</v>
      </c>
      <c r="H619" s="172">
        <v>59.3</v>
      </c>
      <c r="I619" s="173"/>
      <c r="L619" s="169"/>
      <c r="M619" s="174"/>
      <c r="N619" s="175"/>
      <c r="O619" s="175"/>
      <c r="P619" s="175"/>
      <c r="Q619" s="175"/>
      <c r="R619" s="175"/>
      <c r="S619" s="175"/>
      <c r="T619" s="176"/>
      <c r="AT619" s="170" t="s">
        <v>312</v>
      </c>
      <c r="AU619" s="170" t="s">
        <v>96</v>
      </c>
      <c r="AV619" s="14" t="s">
        <v>96</v>
      </c>
      <c r="AW619" s="14" t="s">
        <v>41</v>
      </c>
      <c r="AX619" s="14" t="s">
        <v>86</v>
      </c>
      <c r="AY619" s="170" t="s">
        <v>302</v>
      </c>
    </row>
    <row r="620" spans="1:65" s="13" customFormat="1">
      <c r="B620" s="161"/>
      <c r="D620" s="162" t="s">
        <v>312</v>
      </c>
      <c r="E620" s="163" t="s">
        <v>1</v>
      </c>
      <c r="F620" s="164" t="s">
        <v>4225</v>
      </c>
      <c r="H620" s="163" t="s">
        <v>1</v>
      </c>
      <c r="I620" s="165"/>
      <c r="L620" s="161"/>
      <c r="M620" s="166"/>
      <c r="N620" s="167"/>
      <c r="O620" s="167"/>
      <c r="P620" s="167"/>
      <c r="Q620" s="167"/>
      <c r="R620" s="167"/>
      <c r="S620" s="167"/>
      <c r="T620" s="168"/>
      <c r="AT620" s="163" t="s">
        <v>312</v>
      </c>
      <c r="AU620" s="163" t="s">
        <v>96</v>
      </c>
      <c r="AV620" s="13" t="s">
        <v>23</v>
      </c>
      <c r="AW620" s="13" t="s">
        <v>41</v>
      </c>
      <c r="AX620" s="13" t="s">
        <v>86</v>
      </c>
      <c r="AY620" s="163" t="s">
        <v>302</v>
      </c>
    </row>
    <row r="621" spans="1:65" s="14" customFormat="1">
      <c r="B621" s="169"/>
      <c r="D621" s="162" t="s">
        <v>312</v>
      </c>
      <c r="E621" s="170" t="s">
        <v>1</v>
      </c>
      <c r="F621" s="171" t="s">
        <v>4226</v>
      </c>
      <c r="H621" s="172">
        <v>3.9</v>
      </c>
      <c r="I621" s="173"/>
      <c r="L621" s="169"/>
      <c r="M621" s="174"/>
      <c r="N621" s="175"/>
      <c r="O621" s="175"/>
      <c r="P621" s="175"/>
      <c r="Q621" s="175"/>
      <c r="R621" s="175"/>
      <c r="S621" s="175"/>
      <c r="T621" s="176"/>
      <c r="AT621" s="170" t="s">
        <v>312</v>
      </c>
      <c r="AU621" s="170" t="s">
        <v>96</v>
      </c>
      <c r="AV621" s="14" t="s">
        <v>96</v>
      </c>
      <c r="AW621" s="14" t="s">
        <v>41</v>
      </c>
      <c r="AX621" s="14" t="s">
        <v>86</v>
      </c>
      <c r="AY621" s="170" t="s">
        <v>302</v>
      </c>
    </row>
    <row r="622" spans="1:65" s="15" customFormat="1">
      <c r="B622" s="177"/>
      <c r="D622" s="162" t="s">
        <v>312</v>
      </c>
      <c r="E622" s="178" t="s">
        <v>1</v>
      </c>
      <c r="F622" s="179" t="s">
        <v>324</v>
      </c>
      <c r="H622" s="180">
        <v>63.2</v>
      </c>
      <c r="I622" s="181"/>
      <c r="L622" s="177"/>
      <c r="M622" s="182"/>
      <c r="N622" s="183"/>
      <c r="O622" s="183"/>
      <c r="P622" s="183"/>
      <c r="Q622" s="183"/>
      <c r="R622" s="183"/>
      <c r="S622" s="183"/>
      <c r="T622" s="184"/>
      <c r="AT622" s="178" t="s">
        <v>312</v>
      </c>
      <c r="AU622" s="178" t="s">
        <v>96</v>
      </c>
      <c r="AV622" s="15" t="s">
        <v>310</v>
      </c>
      <c r="AW622" s="15" t="s">
        <v>41</v>
      </c>
      <c r="AX622" s="15" t="s">
        <v>23</v>
      </c>
      <c r="AY622" s="178" t="s">
        <v>302</v>
      </c>
    </row>
    <row r="623" spans="1:65" s="2" customFormat="1" ht="16.5" customHeight="1">
      <c r="A623" s="34"/>
      <c r="B623" s="147"/>
      <c r="C623" s="148" t="s">
        <v>1391</v>
      </c>
      <c r="D623" s="148" t="s">
        <v>305</v>
      </c>
      <c r="E623" s="149" t="s">
        <v>2044</v>
      </c>
      <c r="F623" s="150" t="s">
        <v>2045</v>
      </c>
      <c r="G623" s="151" t="s">
        <v>356</v>
      </c>
      <c r="H623" s="152">
        <v>45.6</v>
      </c>
      <c r="I623" s="153"/>
      <c r="J623" s="154">
        <f>ROUND(I623*H623,2)</f>
        <v>0</v>
      </c>
      <c r="K623" s="150" t="s">
        <v>1</v>
      </c>
      <c r="L623" s="35"/>
      <c r="M623" s="155" t="s">
        <v>1</v>
      </c>
      <c r="N623" s="156" t="s">
        <v>51</v>
      </c>
      <c r="O623" s="60"/>
      <c r="P623" s="157">
        <f>O623*H623</f>
        <v>0</v>
      </c>
      <c r="Q623" s="157">
        <v>0</v>
      </c>
      <c r="R623" s="157">
        <f>Q623*H623</f>
        <v>0</v>
      </c>
      <c r="S623" s="157">
        <v>0</v>
      </c>
      <c r="T623" s="158">
        <f>S623*H623</f>
        <v>0</v>
      </c>
      <c r="U623" s="34"/>
      <c r="V623" s="34"/>
      <c r="W623" s="34"/>
      <c r="X623" s="34"/>
      <c r="Y623" s="34"/>
      <c r="Z623" s="34"/>
      <c r="AA623" s="34"/>
      <c r="AB623" s="34"/>
      <c r="AC623" s="34"/>
      <c r="AD623" s="34"/>
      <c r="AE623" s="34"/>
      <c r="AR623" s="159" t="s">
        <v>310</v>
      </c>
      <c r="AT623" s="159" t="s">
        <v>305</v>
      </c>
      <c r="AU623" s="159" t="s">
        <v>96</v>
      </c>
      <c r="AY623" s="18" t="s">
        <v>302</v>
      </c>
      <c r="BE623" s="160">
        <f>IF(N623="základní",J623,0)</f>
        <v>0</v>
      </c>
      <c r="BF623" s="160">
        <f>IF(N623="snížená",J623,0)</f>
        <v>0</v>
      </c>
      <c r="BG623" s="160">
        <f>IF(N623="zákl. přenesená",J623,0)</f>
        <v>0</v>
      </c>
      <c r="BH623" s="160">
        <f>IF(N623="sníž. přenesená",J623,0)</f>
        <v>0</v>
      </c>
      <c r="BI623" s="160">
        <f>IF(N623="nulová",J623,0)</f>
        <v>0</v>
      </c>
      <c r="BJ623" s="18" t="s">
        <v>23</v>
      </c>
      <c r="BK623" s="160">
        <f>ROUND(I623*H623,2)</f>
        <v>0</v>
      </c>
      <c r="BL623" s="18" t="s">
        <v>310</v>
      </c>
      <c r="BM623" s="159" t="s">
        <v>4227</v>
      </c>
    </row>
    <row r="624" spans="1:65" s="14" customFormat="1">
      <c r="B624" s="169"/>
      <c r="D624" s="162" t="s">
        <v>312</v>
      </c>
      <c r="E624" s="170" t="s">
        <v>1</v>
      </c>
      <c r="F624" s="171" t="s">
        <v>191</v>
      </c>
      <c r="H624" s="172">
        <v>45.6</v>
      </c>
      <c r="I624" s="173"/>
      <c r="L624" s="169"/>
      <c r="M624" s="207"/>
      <c r="N624" s="208"/>
      <c r="O624" s="208"/>
      <c r="P624" s="208"/>
      <c r="Q624" s="208"/>
      <c r="R624" s="208"/>
      <c r="S624" s="208"/>
      <c r="T624" s="209"/>
      <c r="AT624" s="170" t="s">
        <v>312</v>
      </c>
      <c r="AU624" s="170" t="s">
        <v>96</v>
      </c>
      <c r="AV624" s="14" t="s">
        <v>96</v>
      </c>
      <c r="AW624" s="14" t="s">
        <v>41</v>
      </c>
      <c r="AX624" s="14" t="s">
        <v>23</v>
      </c>
      <c r="AY624" s="170" t="s">
        <v>302</v>
      </c>
    </row>
    <row r="625" spans="1:31" s="2" customFormat="1" ht="6.95" customHeight="1">
      <c r="A625" s="34"/>
      <c r="B625" s="49"/>
      <c r="C625" s="50"/>
      <c r="D625" s="50"/>
      <c r="E625" s="50"/>
      <c r="F625" s="50"/>
      <c r="G625" s="50"/>
      <c r="H625" s="50"/>
      <c r="I625" s="50"/>
      <c r="J625" s="50"/>
      <c r="K625" s="50"/>
      <c r="L625" s="35"/>
      <c r="M625" s="34"/>
      <c r="O625" s="34"/>
      <c r="P625" s="34"/>
      <c r="Q625" s="34"/>
      <c r="R625" s="34"/>
      <c r="S625" s="34"/>
      <c r="T625" s="34"/>
      <c r="U625" s="34"/>
      <c r="V625" s="34"/>
      <c r="W625" s="34"/>
      <c r="X625" s="34"/>
      <c r="Y625" s="34"/>
      <c r="Z625" s="34"/>
      <c r="AA625" s="34"/>
      <c r="AB625" s="34"/>
      <c r="AC625" s="34"/>
      <c r="AD625" s="34"/>
      <c r="AE625" s="34"/>
    </row>
  </sheetData>
  <autoFilter ref="C124:K624"/>
  <mergeCells count="9">
    <mergeCell ref="E86:H86"/>
    <mergeCell ref="E115:H115"/>
    <mergeCell ref="E117:H117"/>
    <mergeCell ref="L2:V2"/>
    <mergeCell ref="E7:H7"/>
    <mergeCell ref="E9:H9"/>
    <mergeCell ref="E18:H18"/>
    <mergeCell ref="E27:H27"/>
    <mergeCell ref="E84:H84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932"/>
  <sheetViews>
    <sheetView showGridLines="0" workbookViewId="0">
      <selection activeCell="F946" sqref="F946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23" t="s">
        <v>5</v>
      </c>
      <c r="M2" s="224"/>
      <c r="N2" s="224"/>
      <c r="O2" s="224"/>
      <c r="P2" s="224"/>
      <c r="Q2" s="224"/>
      <c r="R2" s="224"/>
      <c r="S2" s="224"/>
      <c r="T2" s="224"/>
      <c r="U2" s="224"/>
      <c r="V2" s="224"/>
      <c r="AT2" s="18" t="s">
        <v>109</v>
      </c>
      <c r="AZ2" s="95" t="s">
        <v>352</v>
      </c>
      <c r="BA2" s="95" t="s">
        <v>1</v>
      </c>
      <c r="BB2" s="95" t="s">
        <v>1</v>
      </c>
      <c r="BC2" s="95" t="s">
        <v>4228</v>
      </c>
      <c r="BD2" s="95" t="s">
        <v>96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96</v>
      </c>
      <c r="AZ3" s="95" t="s">
        <v>2214</v>
      </c>
      <c r="BA3" s="95" t="s">
        <v>1</v>
      </c>
      <c r="BB3" s="95" t="s">
        <v>1</v>
      </c>
      <c r="BC3" s="95" t="s">
        <v>4229</v>
      </c>
      <c r="BD3" s="95" t="s">
        <v>96</v>
      </c>
    </row>
    <row r="4" spans="1:56" s="1" customFormat="1" ht="24.95" customHeight="1">
      <c r="B4" s="21"/>
      <c r="D4" s="22" t="s">
        <v>121</v>
      </c>
      <c r="L4" s="21"/>
      <c r="M4" s="96" t="s">
        <v>10</v>
      </c>
      <c r="AT4" s="18" t="s">
        <v>3</v>
      </c>
      <c r="AZ4" s="95" t="s">
        <v>4230</v>
      </c>
      <c r="BA4" s="95" t="s">
        <v>1</v>
      </c>
      <c r="BB4" s="95" t="s">
        <v>1</v>
      </c>
      <c r="BC4" s="95" t="s">
        <v>4231</v>
      </c>
      <c r="BD4" s="95" t="s">
        <v>96</v>
      </c>
    </row>
    <row r="5" spans="1:56" s="1" customFormat="1" ht="6.95" customHeight="1">
      <c r="B5" s="21"/>
      <c r="L5" s="21"/>
      <c r="AZ5" s="95" t="s">
        <v>4232</v>
      </c>
      <c r="BA5" s="95" t="s">
        <v>1</v>
      </c>
      <c r="BB5" s="95" t="s">
        <v>1</v>
      </c>
      <c r="BC5" s="95" t="s">
        <v>4233</v>
      </c>
      <c r="BD5" s="95" t="s">
        <v>96</v>
      </c>
    </row>
    <row r="6" spans="1:56" s="1" customFormat="1" ht="12" customHeight="1">
      <c r="B6" s="21"/>
      <c r="D6" s="28" t="s">
        <v>16</v>
      </c>
      <c r="L6" s="21"/>
      <c r="AZ6" s="95" t="s">
        <v>119</v>
      </c>
      <c r="BA6" s="95" t="s">
        <v>1</v>
      </c>
      <c r="BB6" s="95" t="s">
        <v>1</v>
      </c>
      <c r="BC6" s="95" t="s">
        <v>4234</v>
      </c>
      <c r="BD6" s="95" t="s">
        <v>96</v>
      </c>
    </row>
    <row r="7" spans="1:56" s="1" customFormat="1" ht="16.5" customHeight="1">
      <c r="B7" s="21"/>
      <c r="E7" s="263" t="str">
        <f>'Rekapitulace stavby'!K6</f>
        <v>BRNO, DŘEVAŘSKÁ - REKONSTRUKCE KANALIZACE A VODOVODU</v>
      </c>
      <c r="F7" s="264"/>
      <c r="G7" s="264"/>
      <c r="H7" s="264"/>
      <c r="L7" s="21"/>
      <c r="AZ7" s="95" t="s">
        <v>4235</v>
      </c>
      <c r="BA7" s="95" t="s">
        <v>1</v>
      </c>
      <c r="BB7" s="95" t="s">
        <v>1</v>
      </c>
      <c r="BC7" s="95" t="s">
        <v>4236</v>
      </c>
      <c r="BD7" s="95" t="s">
        <v>96</v>
      </c>
    </row>
    <row r="8" spans="1:56" s="2" customFormat="1" ht="12" customHeight="1">
      <c r="A8" s="34"/>
      <c r="B8" s="35"/>
      <c r="C8" s="34"/>
      <c r="D8" s="28" t="s">
        <v>130</v>
      </c>
      <c r="E8" s="34"/>
      <c r="F8" s="34"/>
      <c r="G8" s="34"/>
      <c r="H8" s="34"/>
      <c r="I8" s="34"/>
      <c r="J8" s="34"/>
      <c r="K8" s="34"/>
      <c r="L8" s="4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Z8" s="95" t="s">
        <v>4237</v>
      </c>
      <c r="BA8" s="95" t="s">
        <v>1</v>
      </c>
      <c r="BB8" s="95" t="s">
        <v>1</v>
      </c>
      <c r="BC8" s="95" t="s">
        <v>4238</v>
      </c>
      <c r="BD8" s="95" t="s">
        <v>96</v>
      </c>
    </row>
    <row r="9" spans="1:56" s="2" customFormat="1" ht="16.5" customHeight="1">
      <c r="A9" s="34"/>
      <c r="B9" s="35"/>
      <c r="C9" s="34"/>
      <c r="D9" s="34"/>
      <c r="E9" s="246" t="s">
        <v>4239</v>
      </c>
      <c r="F9" s="262"/>
      <c r="G9" s="262"/>
      <c r="H9" s="262"/>
      <c r="I9" s="34"/>
      <c r="J9" s="34"/>
      <c r="K9" s="34"/>
      <c r="L9" s="4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Z9" s="95" t="s">
        <v>122</v>
      </c>
      <c r="BA9" s="95" t="s">
        <v>1</v>
      </c>
      <c r="BB9" s="95" t="s">
        <v>1</v>
      </c>
      <c r="BC9" s="95" t="s">
        <v>4240</v>
      </c>
      <c r="BD9" s="95" t="s">
        <v>96</v>
      </c>
    </row>
    <row r="10" spans="1:56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4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Z10" s="95" t="s">
        <v>4241</v>
      </c>
      <c r="BA10" s="95" t="s">
        <v>1</v>
      </c>
      <c r="BB10" s="95" t="s">
        <v>1</v>
      </c>
      <c r="BC10" s="95" t="s">
        <v>4240</v>
      </c>
      <c r="BD10" s="95" t="s">
        <v>96</v>
      </c>
    </row>
    <row r="11" spans="1:56" s="2" customFormat="1" ht="12" customHeight="1">
      <c r="A11" s="34"/>
      <c r="B11" s="35"/>
      <c r="C11" s="34"/>
      <c r="D11" s="28" t="s">
        <v>19</v>
      </c>
      <c r="E11" s="34"/>
      <c r="F11" s="26" t="s">
        <v>106</v>
      </c>
      <c r="G11" s="34"/>
      <c r="H11" s="34"/>
      <c r="I11" s="28" t="s">
        <v>21</v>
      </c>
      <c r="J11" s="26" t="s">
        <v>3627</v>
      </c>
      <c r="K11" s="34"/>
      <c r="L11" s="4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Z11" s="95" t="s">
        <v>2225</v>
      </c>
      <c r="BA11" s="95" t="s">
        <v>1</v>
      </c>
      <c r="BB11" s="95" t="s">
        <v>1</v>
      </c>
      <c r="BC11" s="95" t="s">
        <v>4242</v>
      </c>
      <c r="BD11" s="95" t="s">
        <v>96</v>
      </c>
    </row>
    <row r="12" spans="1:56" s="2" customFormat="1" ht="12" customHeight="1">
      <c r="A12" s="34"/>
      <c r="B12" s="35"/>
      <c r="C12" s="34"/>
      <c r="D12" s="28" t="s">
        <v>24</v>
      </c>
      <c r="E12" s="34"/>
      <c r="F12" s="26" t="s">
        <v>25</v>
      </c>
      <c r="G12" s="34"/>
      <c r="H12" s="34"/>
      <c r="I12" s="28" t="s">
        <v>26</v>
      </c>
      <c r="J12" s="57"/>
      <c r="K12" s="34"/>
      <c r="L12" s="4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Z12" s="95" t="s">
        <v>4243</v>
      </c>
      <c r="BA12" s="95" t="s">
        <v>1</v>
      </c>
      <c r="BB12" s="95" t="s">
        <v>1</v>
      </c>
      <c r="BC12" s="95" t="s">
        <v>4244</v>
      </c>
      <c r="BD12" s="95" t="s">
        <v>96</v>
      </c>
    </row>
    <row r="13" spans="1:56" s="2" customFormat="1" ht="21.75" customHeight="1">
      <c r="A13" s="34"/>
      <c r="B13" s="35"/>
      <c r="C13" s="34"/>
      <c r="D13" s="25" t="s">
        <v>28</v>
      </c>
      <c r="E13" s="34"/>
      <c r="F13" s="30" t="s">
        <v>29</v>
      </c>
      <c r="G13" s="34"/>
      <c r="H13" s="34"/>
      <c r="I13" s="25" t="s">
        <v>30</v>
      </c>
      <c r="J13" s="30" t="s">
        <v>31</v>
      </c>
      <c r="K13" s="34"/>
      <c r="L13" s="4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Z13" s="95" t="s">
        <v>4245</v>
      </c>
      <c r="BA13" s="95" t="s">
        <v>1</v>
      </c>
      <c r="BB13" s="95" t="s">
        <v>1</v>
      </c>
      <c r="BC13" s="95" t="s">
        <v>4246</v>
      </c>
      <c r="BD13" s="95" t="s">
        <v>96</v>
      </c>
    </row>
    <row r="14" spans="1:56" s="2" customFormat="1" ht="12" customHeight="1">
      <c r="A14" s="34"/>
      <c r="B14" s="35"/>
      <c r="C14" s="34"/>
      <c r="D14" s="28" t="s">
        <v>33</v>
      </c>
      <c r="E14" s="34"/>
      <c r="F14" s="34"/>
      <c r="G14" s="34"/>
      <c r="H14" s="34"/>
      <c r="I14" s="28" t="s">
        <v>34</v>
      </c>
      <c r="J14" s="26" t="s">
        <v>1</v>
      </c>
      <c r="K14" s="34"/>
      <c r="L14" s="4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Z14" s="95" t="s">
        <v>2232</v>
      </c>
      <c r="BA14" s="95" t="s">
        <v>1</v>
      </c>
      <c r="BB14" s="95" t="s">
        <v>1</v>
      </c>
      <c r="BC14" s="95" t="s">
        <v>4247</v>
      </c>
      <c r="BD14" s="95" t="s">
        <v>96</v>
      </c>
    </row>
    <row r="15" spans="1:56" s="2" customFormat="1" ht="18" customHeight="1">
      <c r="A15" s="34"/>
      <c r="B15" s="35"/>
      <c r="C15" s="34"/>
      <c r="D15" s="34"/>
      <c r="E15" s="26" t="s">
        <v>35</v>
      </c>
      <c r="F15" s="34"/>
      <c r="G15" s="34"/>
      <c r="H15" s="34"/>
      <c r="I15" s="28" t="s">
        <v>36</v>
      </c>
      <c r="J15" s="26" t="s">
        <v>1</v>
      </c>
      <c r="K15" s="34"/>
      <c r="L15" s="4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Z15" s="95" t="s">
        <v>2235</v>
      </c>
      <c r="BA15" s="95" t="s">
        <v>1</v>
      </c>
      <c r="BB15" s="95" t="s">
        <v>1</v>
      </c>
      <c r="BC15" s="95" t="s">
        <v>4247</v>
      </c>
      <c r="BD15" s="95" t="s">
        <v>96</v>
      </c>
    </row>
    <row r="16" spans="1:56" s="2" customFormat="1" ht="6.95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4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Z16" s="95" t="s">
        <v>4248</v>
      </c>
      <c r="BA16" s="95" t="s">
        <v>1</v>
      </c>
      <c r="BB16" s="95" t="s">
        <v>1</v>
      </c>
      <c r="BC16" s="95" t="s">
        <v>4249</v>
      </c>
      <c r="BD16" s="95" t="s">
        <v>96</v>
      </c>
    </row>
    <row r="17" spans="1:56" s="2" customFormat="1" ht="12" customHeight="1">
      <c r="A17" s="34"/>
      <c r="B17" s="35"/>
      <c r="C17" s="34"/>
      <c r="D17" s="28" t="s">
        <v>37</v>
      </c>
      <c r="E17" s="34"/>
      <c r="F17" s="34"/>
      <c r="G17" s="34"/>
      <c r="H17" s="34"/>
      <c r="I17" s="28" t="s">
        <v>34</v>
      </c>
      <c r="J17" s="29" t="str">
        <f>'Rekapitulace stavby'!AN13</f>
        <v>Vyplň údaj</v>
      </c>
      <c r="K17" s="34"/>
      <c r="L17" s="4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Z17" s="95" t="s">
        <v>4250</v>
      </c>
      <c r="BA17" s="95" t="s">
        <v>1</v>
      </c>
      <c r="BB17" s="95" t="s">
        <v>1</v>
      </c>
      <c r="BC17" s="95" t="s">
        <v>4251</v>
      </c>
      <c r="BD17" s="95" t="s">
        <v>96</v>
      </c>
    </row>
    <row r="18" spans="1:56" s="2" customFormat="1" ht="18" customHeight="1">
      <c r="A18" s="34"/>
      <c r="B18" s="35"/>
      <c r="C18" s="34"/>
      <c r="D18" s="34"/>
      <c r="E18" s="265" t="str">
        <f>'Rekapitulace stavby'!E14</f>
        <v>Vyplň údaj</v>
      </c>
      <c r="F18" s="235"/>
      <c r="G18" s="235"/>
      <c r="H18" s="235"/>
      <c r="I18" s="28" t="s">
        <v>36</v>
      </c>
      <c r="J18" s="29" t="str">
        <f>'Rekapitulace stavby'!AN14</f>
        <v>Vyplň údaj</v>
      </c>
      <c r="K18" s="34"/>
      <c r="L18" s="4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Z18" s="95" t="s">
        <v>4252</v>
      </c>
      <c r="BA18" s="95" t="s">
        <v>1</v>
      </c>
      <c r="BB18" s="95" t="s">
        <v>1</v>
      </c>
      <c r="BC18" s="95" t="s">
        <v>4253</v>
      </c>
      <c r="BD18" s="95" t="s">
        <v>96</v>
      </c>
    </row>
    <row r="19" spans="1:56" s="2" customFormat="1" ht="6.95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4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Z19" s="95" t="s">
        <v>4254</v>
      </c>
      <c r="BA19" s="95" t="s">
        <v>1</v>
      </c>
      <c r="BB19" s="95" t="s">
        <v>1</v>
      </c>
      <c r="BC19" s="95" t="s">
        <v>4255</v>
      </c>
      <c r="BD19" s="95" t="s">
        <v>96</v>
      </c>
    </row>
    <row r="20" spans="1:56" s="2" customFormat="1" ht="12" customHeight="1">
      <c r="A20" s="34"/>
      <c r="B20" s="35"/>
      <c r="C20" s="34"/>
      <c r="D20" s="28" t="s">
        <v>39</v>
      </c>
      <c r="E20" s="34"/>
      <c r="F20" s="34"/>
      <c r="G20" s="34"/>
      <c r="H20" s="34"/>
      <c r="I20" s="28" t="s">
        <v>34</v>
      </c>
      <c r="J20" s="26" t="s">
        <v>1</v>
      </c>
      <c r="K20" s="34"/>
      <c r="L20" s="4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Z20" s="95" t="s">
        <v>4256</v>
      </c>
      <c r="BA20" s="95" t="s">
        <v>1</v>
      </c>
      <c r="BB20" s="95" t="s">
        <v>1</v>
      </c>
      <c r="BC20" s="95" t="s">
        <v>4257</v>
      </c>
      <c r="BD20" s="95" t="s">
        <v>96</v>
      </c>
    </row>
    <row r="21" spans="1:56" s="2" customFormat="1" ht="18" customHeight="1">
      <c r="A21" s="34"/>
      <c r="B21" s="35"/>
      <c r="C21" s="34"/>
      <c r="D21" s="34"/>
      <c r="E21" s="26" t="s">
        <v>40</v>
      </c>
      <c r="F21" s="34"/>
      <c r="G21" s="34"/>
      <c r="H21" s="34"/>
      <c r="I21" s="28" t="s">
        <v>36</v>
      </c>
      <c r="J21" s="26" t="s">
        <v>1</v>
      </c>
      <c r="K21" s="34"/>
      <c r="L21" s="4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Z21" s="95" t="s">
        <v>4258</v>
      </c>
      <c r="BA21" s="95" t="s">
        <v>1</v>
      </c>
      <c r="BB21" s="95" t="s">
        <v>1</v>
      </c>
      <c r="BC21" s="95" t="s">
        <v>4259</v>
      </c>
      <c r="BD21" s="95" t="s">
        <v>96</v>
      </c>
    </row>
    <row r="22" spans="1:56" s="2" customFormat="1" ht="6.95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4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Z22" s="95" t="s">
        <v>4260</v>
      </c>
      <c r="BA22" s="95" t="s">
        <v>1</v>
      </c>
      <c r="BB22" s="95" t="s">
        <v>1</v>
      </c>
      <c r="BC22" s="95" t="s">
        <v>4261</v>
      </c>
      <c r="BD22" s="95" t="s">
        <v>96</v>
      </c>
    </row>
    <row r="23" spans="1:56" s="2" customFormat="1" ht="12" customHeight="1">
      <c r="A23" s="34"/>
      <c r="B23" s="35"/>
      <c r="C23" s="34"/>
      <c r="D23" s="28" t="s">
        <v>42</v>
      </c>
      <c r="E23" s="34"/>
      <c r="F23" s="34"/>
      <c r="G23" s="34"/>
      <c r="H23" s="34"/>
      <c r="I23" s="28" t="s">
        <v>34</v>
      </c>
      <c r="J23" s="26" t="s">
        <v>1</v>
      </c>
      <c r="K23" s="34"/>
      <c r="L23" s="4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Z23" s="95" t="s">
        <v>4262</v>
      </c>
      <c r="BA23" s="95" t="s">
        <v>1</v>
      </c>
      <c r="BB23" s="95" t="s">
        <v>1</v>
      </c>
      <c r="BC23" s="95" t="s">
        <v>4263</v>
      </c>
      <c r="BD23" s="95" t="s">
        <v>96</v>
      </c>
    </row>
    <row r="24" spans="1:56" s="2" customFormat="1" ht="18" customHeight="1">
      <c r="A24" s="34"/>
      <c r="B24" s="35"/>
      <c r="C24" s="34"/>
      <c r="D24" s="34"/>
      <c r="E24" s="26" t="s">
        <v>43</v>
      </c>
      <c r="F24" s="34"/>
      <c r="G24" s="34"/>
      <c r="H24" s="34"/>
      <c r="I24" s="28" t="s">
        <v>36</v>
      </c>
      <c r="J24" s="26" t="s">
        <v>1</v>
      </c>
      <c r="K24" s="34"/>
      <c r="L24" s="4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Z24" s="95" t="s">
        <v>4264</v>
      </c>
      <c r="BA24" s="95" t="s">
        <v>1</v>
      </c>
      <c r="BB24" s="95" t="s">
        <v>1</v>
      </c>
      <c r="BC24" s="95" t="s">
        <v>4265</v>
      </c>
      <c r="BD24" s="95" t="s">
        <v>96</v>
      </c>
    </row>
    <row r="25" spans="1:56" s="2" customFormat="1" ht="6.95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4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Z25" s="95" t="s">
        <v>4266</v>
      </c>
      <c r="BA25" s="95" t="s">
        <v>1</v>
      </c>
      <c r="BB25" s="95" t="s">
        <v>1</v>
      </c>
      <c r="BC25" s="95" t="s">
        <v>4267</v>
      </c>
      <c r="BD25" s="95" t="s">
        <v>96</v>
      </c>
    </row>
    <row r="26" spans="1:56" s="2" customFormat="1" ht="12" customHeight="1">
      <c r="A26" s="34"/>
      <c r="B26" s="35"/>
      <c r="C26" s="34"/>
      <c r="D26" s="28" t="s">
        <v>44</v>
      </c>
      <c r="E26" s="34"/>
      <c r="F26" s="34"/>
      <c r="G26" s="34"/>
      <c r="H26" s="34"/>
      <c r="I26" s="34"/>
      <c r="J26" s="34"/>
      <c r="K26" s="34"/>
      <c r="L26" s="4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Z26" s="95" t="s">
        <v>4268</v>
      </c>
      <c r="BA26" s="95" t="s">
        <v>1</v>
      </c>
      <c r="BB26" s="95" t="s">
        <v>1</v>
      </c>
      <c r="BC26" s="95" t="s">
        <v>4269</v>
      </c>
      <c r="BD26" s="95" t="s">
        <v>96</v>
      </c>
    </row>
    <row r="27" spans="1:56" s="8" customFormat="1" ht="95.25" customHeight="1">
      <c r="A27" s="97"/>
      <c r="B27" s="98"/>
      <c r="C27" s="97"/>
      <c r="D27" s="97"/>
      <c r="E27" s="239" t="s">
        <v>170</v>
      </c>
      <c r="F27" s="239"/>
      <c r="G27" s="239"/>
      <c r="H27" s="239"/>
      <c r="I27" s="97"/>
      <c r="J27" s="97"/>
      <c r="K27" s="97"/>
      <c r="L27" s="99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  <c r="AZ27" s="100" t="s">
        <v>191</v>
      </c>
      <c r="BA27" s="100" t="s">
        <v>1</v>
      </c>
      <c r="BB27" s="100" t="s">
        <v>1</v>
      </c>
      <c r="BC27" s="100" t="s">
        <v>1249</v>
      </c>
      <c r="BD27" s="100" t="s">
        <v>96</v>
      </c>
    </row>
    <row r="28" spans="1:56" s="2" customFormat="1" ht="6.95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4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Z28" s="95" t="s">
        <v>193</v>
      </c>
      <c r="BA28" s="95" t="s">
        <v>1</v>
      </c>
      <c r="BB28" s="95" t="s">
        <v>1</v>
      </c>
      <c r="BC28" s="95" t="s">
        <v>4270</v>
      </c>
      <c r="BD28" s="95" t="s">
        <v>96</v>
      </c>
    </row>
    <row r="29" spans="1:56" s="2" customFormat="1" ht="6.95" customHeight="1">
      <c r="A29" s="34"/>
      <c r="B29" s="35"/>
      <c r="C29" s="34"/>
      <c r="D29" s="68"/>
      <c r="E29" s="68"/>
      <c r="F29" s="68"/>
      <c r="G29" s="68"/>
      <c r="H29" s="68"/>
      <c r="I29" s="68"/>
      <c r="J29" s="68"/>
      <c r="K29" s="68"/>
      <c r="L29" s="4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Z29" s="95" t="s">
        <v>2259</v>
      </c>
      <c r="BA29" s="95" t="s">
        <v>1</v>
      </c>
      <c r="BB29" s="95" t="s">
        <v>1</v>
      </c>
      <c r="BC29" s="95" t="s">
        <v>4271</v>
      </c>
      <c r="BD29" s="95" t="s">
        <v>96</v>
      </c>
    </row>
    <row r="30" spans="1:56" s="2" customFormat="1" ht="25.35" customHeight="1">
      <c r="A30" s="34"/>
      <c r="B30" s="35"/>
      <c r="C30" s="34"/>
      <c r="D30" s="101" t="s">
        <v>46</v>
      </c>
      <c r="E30" s="34"/>
      <c r="F30" s="34"/>
      <c r="G30" s="34"/>
      <c r="H30" s="34"/>
      <c r="I30" s="34"/>
      <c r="J30" s="73">
        <f>ROUND(J128, 0)</f>
        <v>0</v>
      </c>
      <c r="K30" s="34"/>
      <c r="L30" s="4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Z30" s="95" t="s">
        <v>4272</v>
      </c>
      <c r="BA30" s="95" t="s">
        <v>1</v>
      </c>
      <c r="BB30" s="95" t="s">
        <v>1</v>
      </c>
      <c r="BC30" s="95" t="s">
        <v>4273</v>
      </c>
      <c r="BD30" s="95" t="s">
        <v>96</v>
      </c>
    </row>
    <row r="31" spans="1:56" s="2" customFormat="1" ht="6.95" customHeight="1">
      <c r="A31" s="34"/>
      <c r="B31" s="35"/>
      <c r="C31" s="34"/>
      <c r="D31" s="68"/>
      <c r="E31" s="68"/>
      <c r="F31" s="68"/>
      <c r="G31" s="68"/>
      <c r="H31" s="68"/>
      <c r="I31" s="68"/>
      <c r="J31" s="68"/>
      <c r="K31" s="68"/>
      <c r="L31" s="4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Z31" s="95" t="s">
        <v>4274</v>
      </c>
      <c r="BA31" s="95" t="s">
        <v>1</v>
      </c>
      <c r="BB31" s="95" t="s">
        <v>1</v>
      </c>
      <c r="BC31" s="95" t="s">
        <v>4275</v>
      </c>
      <c r="BD31" s="95" t="s">
        <v>96</v>
      </c>
    </row>
    <row r="32" spans="1:56" s="2" customFormat="1" ht="14.45" customHeight="1">
      <c r="A32" s="34"/>
      <c r="B32" s="35"/>
      <c r="C32" s="34"/>
      <c r="D32" s="34"/>
      <c r="E32" s="34"/>
      <c r="F32" s="38" t="s">
        <v>48</v>
      </c>
      <c r="G32" s="34"/>
      <c r="H32" s="34"/>
      <c r="I32" s="38" t="s">
        <v>47</v>
      </c>
      <c r="J32" s="38" t="s">
        <v>49</v>
      </c>
      <c r="K32" s="34"/>
      <c r="L32" s="4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Z32" s="95" t="s">
        <v>4276</v>
      </c>
      <c r="BA32" s="95" t="s">
        <v>1</v>
      </c>
      <c r="BB32" s="95" t="s">
        <v>1</v>
      </c>
      <c r="BC32" s="95" t="s">
        <v>4277</v>
      </c>
      <c r="BD32" s="95" t="s">
        <v>96</v>
      </c>
    </row>
    <row r="33" spans="1:56" s="2" customFormat="1" ht="14.45" customHeight="1">
      <c r="A33" s="34"/>
      <c r="B33" s="35"/>
      <c r="C33" s="34"/>
      <c r="D33" s="102" t="s">
        <v>50</v>
      </c>
      <c r="E33" s="28" t="s">
        <v>51</v>
      </c>
      <c r="F33" s="103">
        <f>ROUND((SUM(BE128:BE931)),  0)</f>
        <v>0</v>
      </c>
      <c r="G33" s="34"/>
      <c r="H33" s="34"/>
      <c r="I33" s="104">
        <v>0.21</v>
      </c>
      <c r="J33" s="103">
        <f>ROUND(((SUM(BE128:BE931))*I33),  0)</f>
        <v>0</v>
      </c>
      <c r="K33" s="34"/>
      <c r="L33" s="4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Z33" s="95" t="s">
        <v>2265</v>
      </c>
      <c r="BA33" s="95" t="s">
        <v>1</v>
      </c>
      <c r="BB33" s="95" t="s">
        <v>1</v>
      </c>
      <c r="BC33" s="95" t="s">
        <v>563</v>
      </c>
      <c r="BD33" s="95" t="s">
        <v>96</v>
      </c>
    </row>
    <row r="34" spans="1:56" s="2" customFormat="1" ht="14.45" customHeight="1">
      <c r="A34" s="34"/>
      <c r="B34" s="35"/>
      <c r="C34" s="34"/>
      <c r="D34" s="34"/>
      <c r="E34" s="28" t="s">
        <v>52</v>
      </c>
      <c r="F34" s="103">
        <f>ROUND((SUM(BF128:BF931)),  0)</f>
        <v>0</v>
      </c>
      <c r="G34" s="34"/>
      <c r="H34" s="34"/>
      <c r="I34" s="104">
        <v>0.15</v>
      </c>
      <c r="J34" s="103">
        <f>ROUND(((SUM(BF128:BF931))*I34),  0)</f>
        <v>0</v>
      </c>
      <c r="K34" s="34"/>
      <c r="L34" s="4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Z34" s="95" t="s">
        <v>2267</v>
      </c>
      <c r="BA34" s="95" t="s">
        <v>1</v>
      </c>
      <c r="BB34" s="95" t="s">
        <v>1</v>
      </c>
      <c r="BC34" s="95" t="s">
        <v>382</v>
      </c>
      <c r="BD34" s="95" t="s">
        <v>96</v>
      </c>
    </row>
    <row r="35" spans="1:56" s="2" customFormat="1" ht="14.45" hidden="1" customHeight="1">
      <c r="A35" s="34"/>
      <c r="B35" s="35"/>
      <c r="C35" s="34"/>
      <c r="D35" s="34"/>
      <c r="E35" s="28" t="s">
        <v>53</v>
      </c>
      <c r="F35" s="103">
        <f>ROUND((SUM(BG128:BG931)),  0)</f>
        <v>0</v>
      </c>
      <c r="G35" s="34"/>
      <c r="H35" s="34"/>
      <c r="I35" s="104">
        <v>0.21</v>
      </c>
      <c r="J35" s="103">
        <f>0</f>
        <v>0</v>
      </c>
      <c r="K35" s="34"/>
      <c r="L35" s="4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Z35" s="95" t="s">
        <v>3635</v>
      </c>
      <c r="BA35" s="95" t="s">
        <v>1</v>
      </c>
      <c r="BB35" s="95" t="s">
        <v>1</v>
      </c>
      <c r="BC35" s="95" t="s">
        <v>4278</v>
      </c>
      <c r="BD35" s="95" t="s">
        <v>96</v>
      </c>
    </row>
    <row r="36" spans="1:56" s="2" customFormat="1" ht="14.45" hidden="1" customHeight="1">
      <c r="A36" s="34"/>
      <c r="B36" s="35"/>
      <c r="C36" s="34"/>
      <c r="D36" s="34"/>
      <c r="E36" s="28" t="s">
        <v>54</v>
      </c>
      <c r="F36" s="103">
        <f>ROUND((SUM(BH128:BH931)),  0)</f>
        <v>0</v>
      </c>
      <c r="G36" s="34"/>
      <c r="H36" s="34"/>
      <c r="I36" s="104">
        <v>0.15</v>
      </c>
      <c r="J36" s="103">
        <f>0</f>
        <v>0</v>
      </c>
      <c r="K36" s="34"/>
      <c r="L36" s="4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Z36" s="95" t="s">
        <v>4279</v>
      </c>
      <c r="BA36" s="95" t="s">
        <v>1</v>
      </c>
      <c r="BB36" s="95" t="s">
        <v>1</v>
      </c>
      <c r="BC36" s="95" t="s">
        <v>4280</v>
      </c>
      <c r="BD36" s="95" t="s">
        <v>96</v>
      </c>
    </row>
    <row r="37" spans="1:56" s="2" customFormat="1" ht="14.45" hidden="1" customHeight="1">
      <c r="A37" s="34"/>
      <c r="B37" s="35"/>
      <c r="C37" s="34"/>
      <c r="D37" s="34"/>
      <c r="E37" s="28" t="s">
        <v>55</v>
      </c>
      <c r="F37" s="103">
        <f>ROUND((SUM(BI128:BI931)),  0)</f>
        <v>0</v>
      </c>
      <c r="G37" s="34"/>
      <c r="H37" s="34"/>
      <c r="I37" s="104">
        <v>0</v>
      </c>
      <c r="J37" s="103">
        <f>0</f>
        <v>0</v>
      </c>
      <c r="K37" s="34"/>
      <c r="L37" s="4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Z37" s="95" t="s">
        <v>4281</v>
      </c>
      <c r="BA37" s="95" t="s">
        <v>1</v>
      </c>
      <c r="BB37" s="95" t="s">
        <v>1</v>
      </c>
      <c r="BC37" s="95" t="s">
        <v>4282</v>
      </c>
      <c r="BD37" s="95" t="s">
        <v>96</v>
      </c>
    </row>
    <row r="38" spans="1:56" s="2" customFormat="1" ht="6.95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4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Z38" s="95" t="s">
        <v>4283</v>
      </c>
      <c r="BA38" s="95" t="s">
        <v>1</v>
      </c>
      <c r="BB38" s="95" t="s">
        <v>1</v>
      </c>
      <c r="BC38" s="95" t="s">
        <v>4284</v>
      </c>
      <c r="BD38" s="95" t="s">
        <v>96</v>
      </c>
    </row>
    <row r="39" spans="1:56" s="2" customFormat="1" ht="25.35" customHeight="1">
      <c r="A39" s="34"/>
      <c r="B39" s="35"/>
      <c r="C39" s="105"/>
      <c r="D39" s="106" t="s">
        <v>56</v>
      </c>
      <c r="E39" s="62"/>
      <c r="F39" s="62"/>
      <c r="G39" s="107" t="s">
        <v>57</v>
      </c>
      <c r="H39" s="108" t="s">
        <v>58</v>
      </c>
      <c r="I39" s="62"/>
      <c r="J39" s="109">
        <f>SUM(J30:J37)</f>
        <v>0</v>
      </c>
      <c r="K39" s="110"/>
      <c r="L39" s="4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Z39" s="95" t="s">
        <v>2281</v>
      </c>
      <c r="BA39" s="95" t="s">
        <v>1</v>
      </c>
      <c r="BB39" s="95" t="s">
        <v>1</v>
      </c>
      <c r="BC39" s="95" t="s">
        <v>4285</v>
      </c>
      <c r="BD39" s="95" t="s">
        <v>96</v>
      </c>
    </row>
    <row r="40" spans="1:56" s="2" customFormat="1" ht="14.45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4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Z40" s="95" t="s">
        <v>2282</v>
      </c>
      <c r="BA40" s="95" t="s">
        <v>1</v>
      </c>
      <c r="BB40" s="95" t="s">
        <v>1</v>
      </c>
      <c r="BC40" s="95" t="s">
        <v>4286</v>
      </c>
      <c r="BD40" s="95" t="s">
        <v>96</v>
      </c>
    </row>
    <row r="41" spans="1:56" s="1" customFormat="1" ht="14.45" customHeight="1">
      <c r="B41" s="21"/>
      <c r="L41" s="21"/>
      <c r="AZ41" s="95" t="s">
        <v>3639</v>
      </c>
      <c r="BA41" s="95" t="s">
        <v>1</v>
      </c>
      <c r="BB41" s="95" t="s">
        <v>1</v>
      </c>
      <c r="BC41" s="95" t="s">
        <v>4287</v>
      </c>
      <c r="BD41" s="95" t="s">
        <v>96</v>
      </c>
    </row>
    <row r="42" spans="1:56" s="1" customFormat="1" ht="14.45" customHeight="1">
      <c r="B42" s="21"/>
      <c r="L42" s="21"/>
      <c r="AZ42" s="95" t="s">
        <v>4288</v>
      </c>
      <c r="BA42" s="95" t="s">
        <v>1</v>
      </c>
      <c r="BB42" s="95" t="s">
        <v>1</v>
      </c>
      <c r="BC42" s="95" t="s">
        <v>4289</v>
      </c>
      <c r="BD42" s="95" t="s">
        <v>96</v>
      </c>
    </row>
    <row r="43" spans="1:56" s="1" customFormat="1" ht="14.45" customHeight="1">
      <c r="B43" s="21"/>
      <c r="L43" s="21"/>
      <c r="AZ43" s="95" t="s">
        <v>214</v>
      </c>
      <c r="BA43" s="95" t="s">
        <v>1</v>
      </c>
      <c r="BB43" s="95" t="s">
        <v>1</v>
      </c>
      <c r="BC43" s="95" t="s">
        <v>4290</v>
      </c>
      <c r="BD43" s="95" t="s">
        <v>96</v>
      </c>
    </row>
    <row r="44" spans="1:56" s="1" customFormat="1" ht="14.45" customHeight="1">
      <c r="B44" s="21"/>
      <c r="L44" s="21"/>
      <c r="AZ44" s="95" t="s">
        <v>4291</v>
      </c>
      <c r="BA44" s="95" t="s">
        <v>1</v>
      </c>
      <c r="BB44" s="95" t="s">
        <v>1</v>
      </c>
      <c r="BC44" s="95" t="s">
        <v>4292</v>
      </c>
      <c r="BD44" s="95" t="s">
        <v>96</v>
      </c>
    </row>
    <row r="45" spans="1:56" s="1" customFormat="1" ht="14.45" customHeight="1">
      <c r="B45" s="21"/>
      <c r="L45" s="21"/>
      <c r="AZ45" s="95" t="s">
        <v>234</v>
      </c>
      <c r="BA45" s="95" t="s">
        <v>1</v>
      </c>
      <c r="BB45" s="95" t="s">
        <v>1</v>
      </c>
      <c r="BC45" s="95" t="s">
        <v>4293</v>
      </c>
      <c r="BD45" s="95" t="s">
        <v>96</v>
      </c>
    </row>
    <row r="46" spans="1:56" s="1" customFormat="1" ht="14.45" customHeight="1">
      <c r="B46" s="21"/>
      <c r="L46" s="21"/>
      <c r="AZ46" s="95" t="s">
        <v>235</v>
      </c>
      <c r="BA46" s="95" t="s">
        <v>1</v>
      </c>
      <c r="BB46" s="95" t="s">
        <v>1</v>
      </c>
      <c r="BC46" s="95" t="s">
        <v>4294</v>
      </c>
      <c r="BD46" s="95" t="s">
        <v>96</v>
      </c>
    </row>
    <row r="47" spans="1:56" s="1" customFormat="1" ht="14.45" customHeight="1">
      <c r="B47" s="21"/>
      <c r="L47" s="21"/>
      <c r="AZ47" s="95" t="s">
        <v>4295</v>
      </c>
      <c r="BA47" s="95" t="s">
        <v>1</v>
      </c>
      <c r="BB47" s="95" t="s">
        <v>1</v>
      </c>
      <c r="BC47" s="95" t="s">
        <v>4296</v>
      </c>
      <c r="BD47" s="95" t="s">
        <v>96</v>
      </c>
    </row>
    <row r="48" spans="1:56" s="1" customFormat="1" ht="14.45" customHeight="1">
      <c r="B48" s="21"/>
      <c r="L48" s="21"/>
      <c r="AZ48" s="95" t="s">
        <v>4297</v>
      </c>
      <c r="BA48" s="95" t="s">
        <v>1</v>
      </c>
      <c r="BB48" s="95" t="s">
        <v>1</v>
      </c>
      <c r="BC48" s="95" t="s">
        <v>4298</v>
      </c>
      <c r="BD48" s="95" t="s">
        <v>96</v>
      </c>
    </row>
    <row r="49" spans="1:56" s="2" customFormat="1" ht="14.45" customHeight="1">
      <c r="B49" s="44"/>
      <c r="D49" s="45" t="s">
        <v>59</v>
      </c>
      <c r="E49" s="46"/>
      <c r="F49" s="46"/>
      <c r="G49" s="45" t="s">
        <v>60</v>
      </c>
      <c r="H49" s="46"/>
      <c r="I49" s="46"/>
      <c r="J49" s="46"/>
      <c r="K49" s="46"/>
      <c r="L49" s="44"/>
      <c r="AZ49" s="95" t="s">
        <v>4299</v>
      </c>
      <c r="BA49" s="95" t="s">
        <v>1</v>
      </c>
      <c r="BB49" s="95" t="s">
        <v>1</v>
      </c>
      <c r="BC49" s="95" t="s">
        <v>4300</v>
      </c>
      <c r="BD49" s="95" t="s">
        <v>96</v>
      </c>
    </row>
    <row r="50" spans="1:56">
      <c r="B50" s="21"/>
      <c r="L50" s="21"/>
      <c r="AZ50" s="95" t="s">
        <v>4301</v>
      </c>
      <c r="BA50" s="95" t="s">
        <v>1</v>
      </c>
      <c r="BB50" s="95" t="s">
        <v>1</v>
      </c>
      <c r="BC50" s="95" t="s">
        <v>4302</v>
      </c>
      <c r="BD50" s="95" t="s">
        <v>96</v>
      </c>
    </row>
    <row r="51" spans="1:56">
      <c r="B51" s="21"/>
      <c r="L51" s="21"/>
      <c r="AZ51" s="95" t="s">
        <v>4303</v>
      </c>
      <c r="BA51" s="95" t="s">
        <v>1</v>
      </c>
      <c r="BB51" s="95" t="s">
        <v>1</v>
      </c>
      <c r="BC51" s="95" t="s">
        <v>4304</v>
      </c>
      <c r="BD51" s="95" t="s">
        <v>96</v>
      </c>
    </row>
    <row r="52" spans="1:56">
      <c r="B52" s="21"/>
      <c r="L52" s="21"/>
      <c r="AZ52" s="95" t="s">
        <v>4305</v>
      </c>
      <c r="BA52" s="95" t="s">
        <v>1</v>
      </c>
      <c r="BB52" s="95" t="s">
        <v>1</v>
      </c>
      <c r="BC52" s="95" t="s">
        <v>4306</v>
      </c>
      <c r="BD52" s="95" t="s">
        <v>96</v>
      </c>
    </row>
    <row r="53" spans="1:56">
      <c r="B53" s="21"/>
      <c r="L53" s="21"/>
      <c r="AZ53" s="95" t="s">
        <v>4307</v>
      </c>
      <c r="BA53" s="95" t="s">
        <v>1</v>
      </c>
      <c r="BB53" s="95" t="s">
        <v>1</v>
      </c>
      <c r="BC53" s="95" t="s">
        <v>4306</v>
      </c>
      <c r="BD53" s="95" t="s">
        <v>96</v>
      </c>
    </row>
    <row r="54" spans="1:56">
      <c r="B54" s="21"/>
      <c r="L54" s="21"/>
      <c r="AZ54" s="95" t="s">
        <v>255</v>
      </c>
      <c r="BA54" s="95" t="s">
        <v>1</v>
      </c>
      <c r="BB54" s="95" t="s">
        <v>1</v>
      </c>
      <c r="BC54" s="95" t="s">
        <v>4308</v>
      </c>
      <c r="BD54" s="95" t="s">
        <v>96</v>
      </c>
    </row>
    <row r="55" spans="1:56">
      <c r="B55" s="21"/>
      <c r="L55" s="21"/>
      <c r="AZ55" s="95" t="s">
        <v>3647</v>
      </c>
      <c r="BA55" s="95" t="s">
        <v>1</v>
      </c>
      <c r="BB55" s="95" t="s">
        <v>1</v>
      </c>
      <c r="BC55" s="95" t="s">
        <v>4309</v>
      </c>
      <c r="BD55" s="95" t="s">
        <v>96</v>
      </c>
    </row>
    <row r="56" spans="1:56">
      <c r="B56" s="21"/>
      <c r="L56" s="21"/>
    </row>
    <row r="57" spans="1:56">
      <c r="B57" s="21"/>
      <c r="L57" s="21"/>
    </row>
    <row r="58" spans="1:56">
      <c r="B58" s="21"/>
      <c r="L58" s="21"/>
    </row>
    <row r="59" spans="1:56">
      <c r="B59" s="21"/>
      <c r="L59" s="21"/>
    </row>
    <row r="60" spans="1:56" s="2" customFormat="1" ht="12.75">
      <c r="A60" s="34"/>
      <c r="B60" s="35"/>
      <c r="C60" s="34"/>
      <c r="D60" s="47" t="s">
        <v>61</v>
      </c>
      <c r="E60" s="37"/>
      <c r="F60" s="111" t="s">
        <v>62</v>
      </c>
      <c r="G60" s="47" t="s">
        <v>61</v>
      </c>
      <c r="H60" s="37"/>
      <c r="I60" s="37"/>
      <c r="J60" s="112" t="s">
        <v>62</v>
      </c>
      <c r="K60" s="37"/>
      <c r="L60" s="4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</row>
    <row r="61" spans="1:56">
      <c r="B61" s="21"/>
      <c r="L61" s="21"/>
    </row>
    <row r="62" spans="1:56">
      <c r="B62" s="21"/>
      <c r="L62" s="21"/>
    </row>
    <row r="63" spans="1:56">
      <c r="B63" s="21"/>
      <c r="L63" s="21"/>
    </row>
    <row r="64" spans="1:56" s="2" customFormat="1" ht="12.75">
      <c r="A64" s="34"/>
      <c r="B64" s="35"/>
      <c r="C64" s="34"/>
      <c r="D64" s="45" t="s">
        <v>63</v>
      </c>
      <c r="E64" s="48"/>
      <c r="F64" s="48"/>
      <c r="G64" s="45" t="s">
        <v>64</v>
      </c>
      <c r="H64" s="48"/>
      <c r="I64" s="48"/>
      <c r="J64" s="48"/>
      <c r="K64" s="48"/>
      <c r="L64" s="4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</row>
    <row r="65" spans="1:31">
      <c r="B65" s="21"/>
      <c r="L65" s="21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 s="2" customFormat="1" ht="12.75">
      <c r="A75" s="34"/>
      <c r="B75" s="35"/>
      <c r="C75" s="34"/>
      <c r="D75" s="47" t="s">
        <v>61</v>
      </c>
      <c r="E75" s="37"/>
      <c r="F75" s="111" t="s">
        <v>62</v>
      </c>
      <c r="G75" s="47" t="s">
        <v>61</v>
      </c>
      <c r="H75" s="37"/>
      <c r="I75" s="37"/>
      <c r="J75" s="112" t="s">
        <v>62</v>
      </c>
      <c r="K75" s="37"/>
      <c r="L75" s="4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pans="1:31" s="2" customFormat="1" ht="14.45" customHeight="1">
      <c r="A76" s="34"/>
      <c r="B76" s="49"/>
      <c r="C76" s="50"/>
      <c r="D76" s="50"/>
      <c r="E76" s="50"/>
      <c r="F76" s="50"/>
      <c r="G76" s="50"/>
      <c r="H76" s="50"/>
      <c r="I76" s="50"/>
      <c r="J76" s="50"/>
      <c r="K76" s="50"/>
      <c r="L76" s="4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80" spans="1:31" s="2" customFormat="1" ht="6.95" customHeight="1">
      <c r="A80" s="34"/>
      <c r="B80" s="51"/>
      <c r="C80" s="52"/>
      <c r="D80" s="52"/>
      <c r="E80" s="52"/>
      <c r="F80" s="52"/>
      <c r="G80" s="52"/>
      <c r="H80" s="52"/>
      <c r="I80" s="52"/>
      <c r="J80" s="52"/>
      <c r="K80" s="52"/>
      <c r="L80" s="4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pans="1:47" s="2" customFormat="1" ht="24.95" customHeight="1">
      <c r="A81" s="34"/>
      <c r="B81" s="35"/>
      <c r="C81" s="22" t="s">
        <v>265</v>
      </c>
      <c r="D81" s="34"/>
      <c r="E81" s="34"/>
      <c r="F81" s="34"/>
      <c r="G81" s="34"/>
      <c r="H81" s="34"/>
      <c r="I81" s="34"/>
      <c r="J81" s="34"/>
      <c r="K81" s="34"/>
      <c r="L81" s="4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6.95" customHeight="1">
      <c r="A82" s="34"/>
      <c r="B82" s="35"/>
      <c r="C82" s="34"/>
      <c r="D82" s="34"/>
      <c r="E82" s="34"/>
      <c r="F82" s="34"/>
      <c r="G82" s="34"/>
      <c r="H82" s="34"/>
      <c r="I82" s="34"/>
      <c r="J82" s="34"/>
      <c r="K82" s="34"/>
      <c r="L82" s="4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12" customHeight="1">
      <c r="A83" s="34"/>
      <c r="B83" s="35"/>
      <c r="C83" s="28" t="s">
        <v>16</v>
      </c>
      <c r="D83" s="34"/>
      <c r="E83" s="34"/>
      <c r="F83" s="34"/>
      <c r="G83" s="34"/>
      <c r="H83" s="34"/>
      <c r="I83" s="34"/>
      <c r="J83" s="34"/>
      <c r="K83" s="34"/>
      <c r="L83" s="4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6.5" customHeight="1">
      <c r="A84" s="34"/>
      <c r="B84" s="35"/>
      <c r="C84" s="34"/>
      <c r="D84" s="34"/>
      <c r="E84" s="263" t="str">
        <f>E7</f>
        <v>BRNO, DŘEVAŘSKÁ - REKONSTRUKCE KANALIZACE A VODOVODU</v>
      </c>
      <c r="F84" s="264"/>
      <c r="G84" s="264"/>
      <c r="H84" s="264"/>
      <c r="I84" s="34"/>
      <c r="J84" s="34"/>
      <c r="K84" s="34"/>
      <c r="L84" s="4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2" customHeight="1">
      <c r="A85" s="34"/>
      <c r="B85" s="35"/>
      <c r="C85" s="28" t="s">
        <v>130</v>
      </c>
      <c r="D85" s="34"/>
      <c r="E85" s="34"/>
      <c r="F85" s="34"/>
      <c r="G85" s="34"/>
      <c r="H85" s="34"/>
      <c r="I85" s="34"/>
      <c r="J85" s="34"/>
      <c r="K85" s="34"/>
      <c r="L85" s="4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6.5" customHeight="1">
      <c r="A86" s="34"/>
      <c r="B86" s="35"/>
      <c r="C86" s="34"/>
      <c r="D86" s="34"/>
      <c r="E86" s="246" t="str">
        <f>E9</f>
        <v>SO 04 - VODOVODNÍ PŘÍPOJKY</v>
      </c>
      <c r="F86" s="262"/>
      <c r="G86" s="262"/>
      <c r="H86" s="262"/>
      <c r="I86" s="34"/>
      <c r="J86" s="34"/>
      <c r="K86" s="34"/>
      <c r="L86" s="4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6.95" customHeight="1">
      <c r="A87" s="34"/>
      <c r="B87" s="35"/>
      <c r="C87" s="34"/>
      <c r="D87" s="34"/>
      <c r="E87" s="34"/>
      <c r="F87" s="34"/>
      <c r="G87" s="34"/>
      <c r="H87" s="34"/>
      <c r="I87" s="34"/>
      <c r="J87" s="34"/>
      <c r="K87" s="34"/>
      <c r="L87" s="4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12" customHeight="1">
      <c r="A88" s="34"/>
      <c r="B88" s="35"/>
      <c r="C88" s="28" t="s">
        <v>24</v>
      </c>
      <c r="D88" s="34"/>
      <c r="E88" s="34"/>
      <c r="F88" s="26" t="str">
        <f>F12</f>
        <v>BRNO</v>
      </c>
      <c r="G88" s="34"/>
      <c r="H88" s="34"/>
      <c r="I88" s="28" t="s">
        <v>26</v>
      </c>
      <c r="J88" s="57" t="str">
        <f>IF(J12="","",J12)</f>
        <v/>
      </c>
      <c r="K88" s="34"/>
      <c r="L88" s="4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6.95" customHeight="1">
      <c r="A89" s="34"/>
      <c r="B89" s="35"/>
      <c r="C89" s="34"/>
      <c r="D89" s="34"/>
      <c r="E89" s="34"/>
      <c r="F89" s="34"/>
      <c r="G89" s="34"/>
      <c r="H89" s="34"/>
      <c r="I89" s="34"/>
      <c r="J89" s="34"/>
      <c r="K89" s="34"/>
      <c r="L89" s="4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40.15" customHeight="1">
      <c r="A90" s="34"/>
      <c r="B90" s="35"/>
      <c r="C90" s="28" t="s">
        <v>33</v>
      </c>
      <c r="D90" s="34"/>
      <c r="E90" s="34"/>
      <c r="F90" s="26" t="str">
        <f>E15</f>
        <v>BRNĚNSKÉ VODÁRNY A KANALIZACE a.s.</v>
      </c>
      <c r="G90" s="34"/>
      <c r="H90" s="34"/>
      <c r="I90" s="28" t="s">
        <v>39</v>
      </c>
      <c r="J90" s="32" t="str">
        <f>E21</f>
        <v>SWECO HYDROPROJEKT a.s. OZ BRNO</v>
      </c>
      <c r="K90" s="34"/>
      <c r="L90" s="4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15.2" customHeight="1">
      <c r="A91" s="34"/>
      <c r="B91" s="35"/>
      <c r="C91" s="28" t="s">
        <v>37</v>
      </c>
      <c r="D91" s="34"/>
      <c r="E91" s="34"/>
      <c r="F91" s="26" t="str">
        <f>IF(E18="","",E18)</f>
        <v>Vyplň údaj</v>
      </c>
      <c r="G91" s="34"/>
      <c r="H91" s="34"/>
      <c r="I91" s="28" t="s">
        <v>42</v>
      </c>
      <c r="J91" s="32" t="str">
        <f>E24</f>
        <v>Obrtel M.</v>
      </c>
      <c r="K91" s="34"/>
      <c r="L91" s="4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0.35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4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29.25" customHeight="1">
      <c r="A93" s="34"/>
      <c r="B93" s="35"/>
      <c r="C93" s="113" t="s">
        <v>266</v>
      </c>
      <c r="D93" s="105"/>
      <c r="E93" s="105"/>
      <c r="F93" s="105"/>
      <c r="G93" s="105"/>
      <c r="H93" s="105"/>
      <c r="I93" s="105"/>
      <c r="J93" s="114" t="s">
        <v>267</v>
      </c>
      <c r="K93" s="105"/>
      <c r="L93" s="4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10.35" customHeight="1">
      <c r="A94" s="34"/>
      <c r="B94" s="35"/>
      <c r="C94" s="34"/>
      <c r="D94" s="34"/>
      <c r="E94" s="34"/>
      <c r="F94" s="34"/>
      <c r="G94" s="34"/>
      <c r="H94" s="34"/>
      <c r="I94" s="34"/>
      <c r="J94" s="34"/>
      <c r="K94" s="34"/>
      <c r="L94" s="4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22.9" customHeight="1">
      <c r="A95" s="34"/>
      <c r="B95" s="35"/>
      <c r="C95" s="115" t="s">
        <v>268</v>
      </c>
      <c r="D95" s="34"/>
      <c r="E95" s="34"/>
      <c r="F95" s="34"/>
      <c r="G95" s="34"/>
      <c r="H95" s="34"/>
      <c r="I95" s="34"/>
      <c r="J95" s="73">
        <f>J128</f>
        <v>0</v>
      </c>
      <c r="K95" s="34"/>
      <c r="L95" s="4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U95" s="18" t="s">
        <v>269</v>
      </c>
    </row>
    <row r="96" spans="1:47" s="9" customFormat="1" ht="24.95" customHeight="1">
      <c r="B96" s="116"/>
      <c r="D96" s="117" t="s">
        <v>270</v>
      </c>
      <c r="E96" s="118"/>
      <c r="F96" s="118"/>
      <c r="G96" s="118"/>
      <c r="H96" s="118"/>
      <c r="I96" s="118"/>
      <c r="J96" s="119">
        <f>J129</f>
        <v>0</v>
      </c>
      <c r="L96" s="116"/>
    </row>
    <row r="97" spans="1:31" s="10" customFormat="1" ht="19.899999999999999" customHeight="1">
      <c r="B97" s="120"/>
      <c r="D97" s="121" t="s">
        <v>2062</v>
      </c>
      <c r="E97" s="122"/>
      <c r="F97" s="122"/>
      <c r="G97" s="122"/>
      <c r="H97" s="122"/>
      <c r="I97" s="122"/>
      <c r="J97" s="123">
        <f>J130</f>
        <v>0</v>
      </c>
      <c r="L97" s="120"/>
    </row>
    <row r="98" spans="1:31" s="10" customFormat="1" ht="19.899999999999999" customHeight="1">
      <c r="B98" s="120"/>
      <c r="D98" s="121" t="s">
        <v>271</v>
      </c>
      <c r="E98" s="122"/>
      <c r="F98" s="122"/>
      <c r="G98" s="122"/>
      <c r="H98" s="122"/>
      <c r="I98" s="122"/>
      <c r="J98" s="123">
        <f>J131</f>
        <v>0</v>
      </c>
      <c r="L98" s="120"/>
    </row>
    <row r="99" spans="1:31" s="10" customFormat="1" ht="19.899999999999999" customHeight="1">
      <c r="B99" s="120"/>
      <c r="D99" s="121" t="s">
        <v>275</v>
      </c>
      <c r="E99" s="122"/>
      <c r="F99" s="122"/>
      <c r="G99" s="122"/>
      <c r="H99" s="122"/>
      <c r="I99" s="122"/>
      <c r="J99" s="123">
        <f>J620</f>
        <v>0</v>
      </c>
      <c r="L99" s="120"/>
    </row>
    <row r="100" spans="1:31" s="10" customFormat="1" ht="19.899999999999999" customHeight="1">
      <c r="B100" s="120"/>
      <c r="D100" s="121" t="s">
        <v>276</v>
      </c>
      <c r="E100" s="122"/>
      <c r="F100" s="122"/>
      <c r="G100" s="122"/>
      <c r="H100" s="122"/>
      <c r="I100" s="122"/>
      <c r="J100" s="123">
        <f>J638</f>
        <v>0</v>
      </c>
      <c r="L100" s="120"/>
    </row>
    <row r="101" spans="1:31" s="10" customFormat="1" ht="19.899999999999999" customHeight="1">
      <c r="B101" s="120"/>
      <c r="D101" s="121" t="s">
        <v>277</v>
      </c>
      <c r="E101" s="122"/>
      <c r="F101" s="122"/>
      <c r="G101" s="122"/>
      <c r="H101" s="122"/>
      <c r="I101" s="122"/>
      <c r="J101" s="123">
        <f>J660</f>
        <v>0</v>
      </c>
      <c r="L101" s="120"/>
    </row>
    <row r="102" spans="1:31" s="10" customFormat="1" ht="19.899999999999999" customHeight="1">
      <c r="B102" s="120"/>
      <c r="D102" s="121" t="s">
        <v>279</v>
      </c>
      <c r="E102" s="122"/>
      <c r="F102" s="122"/>
      <c r="G102" s="122"/>
      <c r="H102" s="122"/>
      <c r="I102" s="122"/>
      <c r="J102" s="123">
        <f>J673</f>
        <v>0</v>
      </c>
      <c r="L102" s="120"/>
    </row>
    <row r="103" spans="1:31" s="10" customFormat="1" ht="19.899999999999999" customHeight="1">
      <c r="B103" s="120"/>
      <c r="D103" s="121" t="s">
        <v>280</v>
      </c>
      <c r="E103" s="122"/>
      <c r="F103" s="122"/>
      <c r="G103" s="122"/>
      <c r="H103" s="122"/>
      <c r="I103" s="122"/>
      <c r="J103" s="123">
        <f>J839</f>
        <v>0</v>
      </c>
      <c r="L103" s="120"/>
    </row>
    <row r="104" spans="1:31" s="10" customFormat="1" ht="19.899999999999999" customHeight="1">
      <c r="B104" s="120"/>
      <c r="D104" s="121" t="s">
        <v>4310</v>
      </c>
      <c r="E104" s="122"/>
      <c r="F104" s="122"/>
      <c r="G104" s="122"/>
      <c r="H104" s="122"/>
      <c r="I104" s="122"/>
      <c r="J104" s="123">
        <f>J851</f>
        <v>0</v>
      </c>
      <c r="L104" s="120"/>
    </row>
    <row r="105" spans="1:31" s="9" customFormat="1" ht="24.95" customHeight="1">
      <c r="B105" s="116"/>
      <c r="D105" s="117" t="s">
        <v>282</v>
      </c>
      <c r="E105" s="118"/>
      <c r="F105" s="118"/>
      <c r="G105" s="118"/>
      <c r="H105" s="118"/>
      <c r="I105" s="118"/>
      <c r="J105" s="119">
        <f>J853</f>
        <v>0</v>
      </c>
      <c r="L105" s="116"/>
    </row>
    <row r="106" spans="1:31" s="10" customFormat="1" ht="19.899999999999999" customHeight="1">
      <c r="B106" s="120"/>
      <c r="D106" s="121" t="s">
        <v>4311</v>
      </c>
      <c r="E106" s="122"/>
      <c r="F106" s="122"/>
      <c r="G106" s="122"/>
      <c r="H106" s="122"/>
      <c r="I106" s="122"/>
      <c r="J106" s="123">
        <f>J854</f>
        <v>0</v>
      </c>
      <c r="L106" s="120"/>
    </row>
    <row r="107" spans="1:31" s="9" customFormat="1" ht="24.95" customHeight="1">
      <c r="B107" s="116"/>
      <c r="D107" s="117" t="s">
        <v>284</v>
      </c>
      <c r="E107" s="118"/>
      <c r="F107" s="118"/>
      <c r="G107" s="118"/>
      <c r="H107" s="118"/>
      <c r="I107" s="118"/>
      <c r="J107" s="119">
        <f>J925</f>
        <v>0</v>
      </c>
      <c r="L107" s="116"/>
    </row>
    <row r="108" spans="1:31" s="10" customFormat="1" ht="19.899999999999999" customHeight="1">
      <c r="B108" s="120"/>
      <c r="D108" s="121" t="s">
        <v>286</v>
      </c>
      <c r="E108" s="122"/>
      <c r="F108" s="122"/>
      <c r="G108" s="122"/>
      <c r="H108" s="122"/>
      <c r="I108" s="122"/>
      <c r="J108" s="123">
        <f>J926</f>
        <v>0</v>
      </c>
      <c r="L108" s="120"/>
    </row>
    <row r="109" spans="1:31" s="2" customFormat="1" ht="21.75" customHeight="1">
      <c r="A109" s="34"/>
      <c r="B109" s="35"/>
      <c r="C109" s="34"/>
      <c r="D109" s="34"/>
      <c r="E109" s="34"/>
      <c r="F109" s="34"/>
      <c r="G109" s="34"/>
      <c r="H109" s="34"/>
      <c r="I109" s="34"/>
      <c r="J109" s="34"/>
      <c r="K109" s="34"/>
      <c r="L109" s="4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pans="1:31" s="2" customFormat="1" ht="6.95" customHeight="1">
      <c r="A110" s="34"/>
      <c r="B110" s="49"/>
      <c r="C110" s="50"/>
      <c r="D110" s="50"/>
      <c r="E110" s="50"/>
      <c r="F110" s="50"/>
      <c r="G110" s="50"/>
      <c r="H110" s="50"/>
      <c r="I110" s="50"/>
      <c r="J110" s="50"/>
      <c r="K110" s="50"/>
      <c r="L110" s="4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4" spans="1:63" s="2" customFormat="1" ht="6.95" customHeight="1">
      <c r="A114" s="34"/>
      <c r="B114" s="51"/>
      <c r="C114" s="52"/>
      <c r="D114" s="52"/>
      <c r="E114" s="52"/>
      <c r="F114" s="52"/>
      <c r="G114" s="52"/>
      <c r="H114" s="52"/>
      <c r="I114" s="52"/>
      <c r="J114" s="52"/>
      <c r="K114" s="52"/>
      <c r="L114" s="4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3" s="2" customFormat="1" ht="24.95" customHeight="1">
      <c r="A115" s="34"/>
      <c r="B115" s="35"/>
      <c r="C115" s="22" t="s">
        <v>287</v>
      </c>
      <c r="D115" s="34"/>
      <c r="E115" s="34"/>
      <c r="F115" s="34"/>
      <c r="G115" s="34"/>
      <c r="H115" s="34"/>
      <c r="I115" s="34"/>
      <c r="J115" s="34"/>
      <c r="K115" s="34"/>
      <c r="L115" s="4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3" s="2" customFormat="1" ht="6.95" customHeight="1">
      <c r="A116" s="34"/>
      <c r="B116" s="35"/>
      <c r="C116" s="34"/>
      <c r="D116" s="34"/>
      <c r="E116" s="34"/>
      <c r="F116" s="34"/>
      <c r="G116" s="34"/>
      <c r="H116" s="34"/>
      <c r="I116" s="34"/>
      <c r="J116" s="34"/>
      <c r="K116" s="34"/>
      <c r="L116" s="4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3" s="2" customFormat="1" ht="12" customHeight="1">
      <c r="A117" s="34"/>
      <c r="B117" s="35"/>
      <c r="C117" s="28" t="s">
        <v>16</v>
      </c>
      <c r="D117" s="34"/>
      <c r="E117" s="34"/>
      <c r="F117" s="34"/>
      <c r="G117" s="34"/>
      <c r="H117" s="34"/>
      <c r="I117" s="34"/>
      <c r="J117" s="34"/>
      <c r="K117" s="34"/>
      <c r="L117" s="4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3" s="2" customFormat="1" ht="16.5" customHeight="1">
      <c r="A118" s="34"/>
      <c r="B118" s="35"/>
      <c r="C118" s="34"/>
      <c r="D118" s="34"/>
      <c r="E118" s="263" t="str">
        <f>E7</f>
        <v>BRNO, DŘEVAŘSKÁ - REKONSTRUKCE KANALIZACE A VODOVODU</v>
      </c>
      <c r="F118" s="264"/>
      <c r="G118" s="264"/>
      <c r="H118" s="264"/>
      <c r="I118" s="34"/>
      <c r="J118" s="34"/>
      <c r="K118" s="34"/>
      <c r="L118" s="4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3" s="2" customFormat="1" ht="12" customHeight="1">
      <c r="A119" s="34"/>
      <c r="B119" s="35"/>
      <c r="C119" s="28" t="s">
        <v>130</v>
      </c>
      <c r="D119" s="34"/>
      <c r="E119" s="34"/>
      <c r="F119" s="34"/>
      <c r="G119" s="34"/>
      <c r="H119" s="34"/>
      <c r="I119" s="34"/>
      <c r="J119" s="34"/>
      <c r="K119" s="34"/>
      <c r="L119" s="4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3" s="2" customFormat="1" ht="16.5" customHeight="1">
      <c r="A120" s="34"/>
      <c r="B120" s="35"/>
      <c r="C120" s="34"/>
      <c r="D120" s="34"/>
      <c r="E120" s="246" t="str">
        <f>E9</f>
        <v>SO 04 - VODOVODNÍ PŘÍPOJKY</v>
      </c>
      <c r="F120" s="262"/>
      <c r="G120" s="262"/>
      <c r="H120" s="262"/>
      <c r="I120" s="34"/>
      <c r="J120" s="34"/>
      <c r="K120" s="34"/>
      <c r="L120" s="4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63" s="2" customFormat="1" ht="6.95" customHeight="1">
      <c r="A121" s="34"/>
      <c r="B121" s="35"/>
      <c r="C121" s="34"/>
      <c r="D121" s="34"/>
      <c r="E121" s="34"/>
      <c r="F121" s="34"/>
      <c r="G121" s="34"/>
      <c r="H121" s="34"/>
      <c r="I121" s="34"/>
      <c r="J121" s="34"/>
      <c r="K121" s="34"/>
      <c r="L121" s="4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63" s="2" customFormat="1" ht="12" customHeight="1">
      <c r="A122" s="34"/>
      <c r="B122" s="35"/>
      <c r="C122" s="28" t="s">
        <v>24</v>
      </c>
      <c r="D122" s="34"/>
      <c r="E122" s="34"/>
      <c r="F122" s="26" t="str">
        <f>F12</f>
        <v>BRNO</v>
      </c>
      <c r="G122" s="34"/>
      <c r="H122" s="34"/>
      <c r="I122" s="28" t="s">
        <v>26</v>
      </c>
      <c r="J122" s="57" t="str">
        <f>IF(J12="","",J12)</f>
        <v/>
      </c>
      <c r="K122" s="34"/>
      <c r="L122" s="4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63" s="2" customFormat="1" ht="6.95" customHeight="1">
      <c r="A123" s="34"/>
      <c r="B123" s="35"/>
      <c r="C123" s="34"/>
      <c r="D123" s="34"/>
      <c r="E123" s="34"/>
      <c r="F123" s="34"/>
      <c r="G123" s="34"/>
      <c r="H123" s="34"/>
      <c r="I123" s="34"/>
      <c r="J123" s="34"/>
      <c r="K123" s="34"/>
      <c r="L123" s="4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1:63" s="2" customFormat="1" ht="40.15" customHeight="1">
      <c r="A124" s="34"/>
      <c r="B124" s="35"/>
      <c r="C124" s="28" t="s">
        <v>33</v>
      </c>
      <c r="D124" s="34"/>
      <c r="E124" s="34"/>
      <c r="F124" s="26" t="str">
        <f>E15</f>
        <v>BRNĚNSKÉ VODÁRNY A KANALIZACE a.s.</v>
      </c>
      <c r="G124" s="34"/>
      <c r="H124" s="34"/>
      <c r="I124" s="28" t="s">
        <v>39</v>
      </c>
      <c r="J124" s="32" t="str">
        <f>E21</f>
        <v>SWECO HYDROPROJEKT a.s. OZ BRNO</v>
      </c>
      <c r="K124" s="34"/>
      <c r="L124" s="4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pans="1:63" s="2" customFormat="1" ht="15.2" customHeight="1">
      <c r="A125" s="34"/>
      <c r="B125" s="35"/>
      <c r="C125" s="28" t="s">
        <v>37</v>
      </c>
      <c r="D125" s="34"/>
      <c r="E125" s="34"/>
      <c r="F125" s="26" t="str">
        <f>IF(E18="","",E18)</f>
        <v>Vyplň údaj</v>
      </c>
      <c r="G125" s="34"/>
      <c r="H125" s="34"/>
      <c r="I125" s="28" t="s">
        <v>42</v>
      </c>
      <c r="J125" s="32" t="str">
        <f>E24</f>
        <v>Obrtel M.</v>
      </c>
      <c r="K125" s="34"/>
      <c r="L125" s="4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pans="1:63" s="2" customFormat="1" ht="10.35" customHeight="1">
      <c r="A126" s="34"/>
      <c r="B126" s="35"/>
      <c r="C126" s="34"/>
      <c r="D126" s="34"/>
      <c r="E126" s="34"/>
      <c r="F126" s="34"/>
      <c r="G126" s="34"/>
      <c r="H126" s="34"/>
      <c r="I126" s="34"/>
      <c r="J126" s="34"/>
      <c r="K126" s="34"/>
      <c r="L126" s="4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  <row r="127" spans="1:63" s="11" customFormat="1" ht="29.25" customHeight="1">
      <c r="A127" s="124"/>
      <c r="B127" s="125"/>
      <c r="C127" s="126" t="s">
        <v>288</v>
      </c>
      <c r="D127" s="127" t="s">
        <v>71</v>
      </c>
      <c r="E127" s="127" t="s">
        <v>67</v>
      </c>
      <c r="F127" s="127" t="s">
        <v>68</v>
      </c>
      <c r="G127" s="127" t="s">
        <v>289</v>
      </c>
      <c r="H127" s="127" t="s">
        <v>290</v>
      </c>
      <c r="I127" s="127" t="s">
        <v>291</v>
      </c>
      <c r="J127" s="127" t="s">
        <v>267</v>
      </c>
      <c r="K127" s="128" t="s">
        <v>292</v>
      </c>
      <c r="L127" s="129"/>
      <c r="M127" s="64" t="s">
        <v>1</v>
      </c>
      <c r="N127" s="65" t="s">
        <v>50</v>
      </c>
      <c r="O127" s="65" t="s">
        <v>293</v>
      </c>
      <c r="P127" s="65" t="s">
        <v>294</v>
      </c>
      <c r="Q127" s="65" t="s">
        <v>295</v>
      </c>
      <c r="R127" s="65" t="s">
        <v>296</v>
      </c>
      <c r="S127" s="65" t="s">
        <v>297</v>
      </c>
      <c r="T127" s="66" t="s">
        <v>298</v>
      </c>
      <c r="U127" s="124"/>
      <c r="V127" s="124"/>
      <c r="W127" s="124"/>
      <c r="X127" s="124"/>
      <c r="Y127" s="124"/>
      <c r="Z127" s="124"/>
      <c r="AA127" s="124"/>
      <c r="AB127" s="124"/>
      <c r="AC127" s="124"/>
      <c r="AD127" s="124"/>
      <c r="AE127" s="124"/>
    </row>
    <row r="128" spans="1:63" s="2" customFormat="1" ht="22.9" customHeight="1">
      <c r="A128" s="34"/>
      <c r="B128" s="35"/>
      <c r="C128" s="71" t="s">
        <v>299</v>
      </c>
      <c r="D128" s="34"/>
      <c r="E128" s="34"/>
      <c r="F128" s="34"/>
      <c r="G128" s="34"/>
      <c r="H128" s="34"/>
      <c r="I128" s="34"/>
      <c r="J128" s="130">
        <f>BK128</f>
        <v>0</v>
      </c>
      <c r="K128" s="34"/>
      <c r="L128" s="35"/>
      <c r="M128" s="67"/>
      <c r="N128" s="58"/>
      <c r="O128" s="68"/>
      <c r="P128" s="131">
        <f>P129+P853+P925</f>
        <v>0</v>
      </c>
      <c r="Q128" s="68"/>
      <c r="R128" s="131">
        <f>R129+R853+R925</f>
        <v>15.630698939999997</v>
      </c>
      <c r="S128" s="68"/>
      <c r="T128" s="132">
        <f>T129+T853+T925</f>
        <v>230.48585109999999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T128" s="18" t="s">
        <v>85</v>
      </c>
      <c r="AU128" s="18" t="s">
        <v>269</v>
      </c>
      <c r="BK128" s="133">
        <f>BK129+BK853+BK925</f>
        <v>0</v>
      </c>
    </row>
    <row r="129" spans="1:65" s="12" customFormat="1" ht="25.9" customHeight="1">
      <c r="B129" s="134"/>
      <c r="D129" s="135" t="s">
        <v>85</v>
      </c>
      <c r="E129" s="136" t="s">
        <v>300</v>
      </c>
      <c r="F129" s="136" t="s">
        <v>301</v>
      </c>
      <c r="I129" s="137"/>
      <c r="J129" s="138">
        <f>BK129</f>
        <v>0</v>
      </c>
      <c r="L129" s="134"/>
      <c r="M129" s="139"/>
      <c r="N129" s="140"/>
      <c r="O129" s="140"/>
      <c r="P129" s="141">
        <f>P130+P131+P620+P638+P660+P673+P839+P851</f>
        <v>0</v>
      </c>
      <c r="Q129" s="140"/>
      <c r="R129" s="141">
        <f>R130+R131+R620+R638+R660+R673+R839+R851</f>
        <v>14.986717599999997</v>
      </c>
      <c r="S129" s="140"/>
      <c r="T129" s="142">
        <f>T130+T131+T620+T638+T660+T673+T839+T851</f>
        <v>229.77550399999998</v>
      </c>
      <c r="AR129" s="135" t="s">
        <v>23</v>
      </c>
      <c r="AT129" s="143" t="s">
        <v>85</v>
      </c>
      <c r="AU129" s="143" t="s">
        <v>86</v>
      </c>
      <c r="AY129" s="135" t="s">
        <v>302</v>
      </c>
      <c r="BK129" s="144">
        <f>BK130+BK131+BK620+BK638+BK660+BK673+BK839+BK851</f>
        <v>0</v>
      </c>
    </row>
    <row r="130" spans="1:65" s="12" customFormat="1" ht="22.9" customHeight="1">
      <c r="B130" s="134"/>
      <c r="D130" s="135" t="s">
        <v>85</v>
      </c>
      <c r="E130" s="145" t="s">
        <v>23</v>
      </c>
      <c r="F130" s="145" t="s">
        <v>2063</v>
      </c>
      <c r="I130" s="137"/>
      <c r="J130" s="146">
        <f>BK130</f>
        <v>0</v>
      </c>
      <c r="L130" s="134"/>
      <c r="M130" s="139"/>
      <c r="N130" s="140"/>
      <c r="O130" s="140"/>
      <c r="P130" s="141">
        <v>0</v>
      </c>
      <c r="Q130" s="140"/>
      <c r="R130" s="141">
        <v>0</v>
      </c>
      <c r="S130" s="140"/>
      <c r="T130" s="142">
        <v>0</v>
      </c>
      <c r="AR130" s="135" t="s">
        <v>23</v>
      </c>
      <c r="AT130" s="143" t="s">
        <v>85</v>
      </c>
      <c r="AU130" s="143" t="s">
        <v>23</v>
      </c>
      <c r="AY130" s="135" t="s">
        <v>302</v>
      </c>
      <c r="BK130" s="144">
        <v>0</v>
      </c>
    </row>
    <row r="131" spans="1:65" s="12" customFormat="1" ht="22.9" customHeight="1">
      <c r="B131" s="134"/>
      <c r="D131" s="135" t="s">
        <v>85</v>
      </c>
      <c r="E131" s="145" t="s">
        <v>303</v>
      </c>
      <c r="F131" s="145" t="s">
        <v>304</v>
      </c>
      <c r="I131" s="137"/>
      <c r="J131" s="146">
        <f>BK131</f>
        <v>0</v>
      </c>
      <c r="L131" s="134"/>
      <c r="M131" s="139"/>
      <c r="N131" s="140"/>
      <c r="O131" s="140"/>
      <c r="P131" s="141">
        <f>SUM(P132:P619)</f>
        <v>0</v>
      </c>
      <c r="Q131" s="140"/>
      <c r="R131" s="141">
        <f>SUM(R132:R619)</f>
        <v>5.7987560399999998</v>
      </c>
      <c r="S131" s="140"/>
      <c r="T131" s="142">
        <f>SUM(T132:T619)</f>
        <v>226.51890399999999</v>
      </c>
      <c r="AR131" s="135" t="s">
        <v>23</v>
      </c>
      <c r="AT131" s="143" t="s">
        <v>85</v>
      </c>
      <c r="AU131" s="143" t="s">
        <v>23</v>
      </c>
      <c r="AY131" s="135" t="s">
        <v>302</v>
      </c>
      <c r="BK131" s="144">
        <f>SUM(BK132:BK619)</f>
        <v>0</v>
      </c>
    </row>
    <row r="132" spans="1:65" s="2" customFormat="1" ht="16.5" customHeight="1">
      <c r="A132" s="34"/>
      <c r="B132" s="147"/>
      <c r="C132" s="148" t="s">
        <v>23</v>
      </c>
      <c r="D132" s="148" t="s">
        <v>305</v>
      </c>
      <c r="E132" s="149" t="s">
        <v>2332</v>
      </c>
      <c r="F132" s="150" t="s">
        <v>2333</v>
      </c>
      <c r="G132" s="151" t="s">
        <v>356</v>
      </c>
      <c r="H132" s="152">
        <v>40</v>
      </c>
      <c r="I132" s="153"/>
      <c r="J132" s="154">
        <f>ROUND(I132*H132,2)</f>
        <v>0</v>
      </c>
      <c r="K132" s="150" t="s">
        <v>1</v>
      </c>
      <c r="L132" s="35"/>
      <c r="M132" s="155" t="s">
        <v>1</v>
      </c>
      <c r="N132" s="156" t="s">
        <v>51</v>
      </c>
      <c r="O132" s="60"/>
      <c r="P132" s="157">
        <f>O132*H132</f>
        <v>0</v>
      </c>
      <c r="Q132" s="157">
        <v>0</v>
      </c>
      <c r="R132" s="157">
        <f>Q132*H132</f>
        <v>0</v>
      </c>
      <c r="S132" s="157">
        <v>0.12</v>
      </c>
      <c r="T132" s="158">
        <f>S132*H132</f>
        <v>4.8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59" t="s">
        <v>310</v>
      </c>
      <c r="AT132" s="159" t="s">
        <v>305</v>
      </c>
      <c r="AU132" s="159" t="s">
        <v>96</v>
      </c>
      <c r="AY132" s="18" t="s">
        <v>302</v>
      </c>
      <c r="BE132" s="160">
        <f>IF(N132="základní",J132,0)</f>
        <v>0</v>
      </c>
      <c r="BF132" s="160">
        <f>IF(N132="snížená",J132,0)</f>
        <v>0</v>
      </c>
      <c r="BG132" s="160">
        <f>IF(N132="zákl. přenesená",J132,0)</f>
        <v>0</v>
      </c>
      <c r="BH132" s="160">
        <f>IF(N132="sníž. přenesená",J132,0)</f>
        <v>0</v>
      </c>
      <c r="BI132" s="160">
        <f>IF(N132="nulová",J132,0)</f>
        <v>0</v>
      </c>
      <c r="BJ132" s="18" t="s">
        <v>23</v>
      </c>
      <c r="BK132" s="160">
        <f>ROUND(I132*H132,2)</f>
        <v>0</v>
      </c>
      <c r="BL132" s="18" t="s">
        <v>310</v>
      </c>
      <c r="BM132" s="159" t="s">
        <v>2334</v>
      </c>
    </row>
    <row r="133" spans="1:65" s="14" customFormat="1">
      <c r="B133" s="169"/>
      <c r="D133" s="162" t="s">
        <v>312</v>
      </c>
      <c r="E133" s="170" t="s">
        <v>4312</v>
      </c>
      <c r="F133" s="171" t="s">
        <v>4313</v>
      </c>
      <c r="H133" s="172">
        <v>6</v>
      </c>
      <c r="I133" s="173"/>
      <c r="L133" s="169"/>
      <c r="M133" s="174"/>
      <c r="N133" s="175"/>
      <c r="O133" s="175"/>
      <c r="P133" s="175"/>
      <c r="Q133" s="175"/>
      <c r="R133" s="175"/>
      <c r="S133" s="175"/>
      <c r="T133" s="176"/>
      <c r="AT133" s="170" t="s">
        <v>312</v>
      </c>
      <c r="AU133" s="170" t="s">
        <v>96</v>
      </c>
      <c r="AV133" s="14" t="s">
        <v>96</v>
      </c>
      <c r="AW133" s="14" t="s">
        <v>41</v>
      </c>
      <c r="AX133" s="14" t="s">
        <v>86</v>
      </c>
      <c r="AY133" s="170" t="s">
        <v>302</v>
      </c>
    </row>
    <row r="134" spans="1:65" s="14" customFormat="1">
      <c r="B134" s="169"/>
      <c r="D134" s="162" t="s">
        <v>312</v>
      </c>
      <c r="E134" s="170" t="s">
        <v>4314</v>
      </c>
      <c r="F134" s="171" t="s">
        <v>4315</v>
      </c>
      <c r="H134" s="172">
        <v>8</v>
      </c>
      <c r="I134" s="173"/>
      <c r="L134" s="169"/>
      <c r="M134" s="174"/>
      <c r="N134" s="175"/>
      <c r="O134" s="175"/>
      <c r="P134" s="175"/>
      <c r="Q134" s="175"/>
      <c r="R134" s="175"/>
      <c r="S134" s="175"/>
      <c r="T134" s="176"/>
      <c r="AT134" s="170" t="s">
        <v>312</v>
      </c>
      <c r="AU134" s="170" t="s">
        <v>96</v>
      </c>
      <c r="AV134" s="14" t="s">
        <v>96</v>
      </c>
      <c r="AW134" s="14" t="s">
        <v>41</v>
      </c>
      <c r="AX134" s="14" t="s">
        <v>86</v>
      </c>
      <c r="AY134" s="170" t="s">
        <v>302</v>
      </c>
    </row>
    <row r="135" spans="1:65" s="14" customFormat="1">
      <c r="B135" s="169"/>
      <c r="D135" s="162" t="s">
        <v>312</v>
      </c>
      <c r="E135" s="170" t="s">
        <v>4316</v>
      </c>
      <c r="F135" s="171" t="s">
        <v>4317</v>
      </c>
      <c r="H135" s="172">
        <v>26</v>
      </c>
      <c r="I135" s="173"/>
      <c r="L135" s="169"/>
      <c r="M135" s="174"/>
      <c r="N135" s="175"/>
      <c r="O135" s="175"/>
      <c r="P135" s="175"/>
      <c r="Q135" s="175"/>
      <c r="R135" s="175"/>
      <c r="S135" s="175"/>
      <c r="T135" s="176"/>
      <c r="AT135" s="170" t="s">
        <v>312</v>
      </c>
      <c r="AU135" s="170" t="s">
        <v>96</v>
      </c>
      <c r="AV135" s="14" t="s">
        <v>96</v>
      </c>
      <c r="AW135" s="14" t="s">
        <v>41</v>
      </c>
      <c r="AX135" s="14" t="s">
        <v>86</v>
      </c>
      <c r="AY135" s="170" t="s">
        <v>302</v>
      </c>
    </row>
    <row r="136" spans="1:65" s="15" customFormat="1">
      <c r="B136" s="177"/>
      <c r="D136" s="162" t="s">
        <v>312</v>
      </c>
      <c r="E136" s="178" t="s">
        <v>2265</v>
      </c>
      <c r="F136" s="179" t="s">
        <v>324</v>
      </c>
      <c r="H136" s="180">
        <v>40</v>
      </c>
      <c r="I136" s="181"/>
      <c r="L136" s="177"/>
      <c r="M136" s="182"/>
      <c r="N136" s="183"/>
      <c r="O136" s="183"/>
      <c r="P136" s="183"/>
      <c r="Q136" s="183"/>
      <c r="R136" s="183"/>
      <c r="S136" s="183"/>
      <c r="T136" s="184"/>
      <c r="AT136" s="178" t="s">
        <v>312</v>
      </c>
      <c r="AU136" s="178" t="s">
        <v>96</v>
      </c>
      <c r="AV136" s="15" t="s">
        <v>310</v>
      </c>
      <c r="AW136" s="15" t="s">
        <v>41</v>
      </c>
      <c r="AX136" s="15" t="s">
        <v>23</v>
      </c>
      <c r="AY136" s="178" t="s">
        <v>302</v>
      </c>
    </row>
    <row r="137" spans="1:65" s="2" customFormat="1" ht="16.5" customHeight="1">
      <c r="A137" s="34"/>
      <c r="B137" s="147"/>
      <c r="C137" s="148" t="s">
        <v>96</v>
      </c>
      <c r="D137" s="148" t="s">
        <v>305</v>
      </c>
      <c r="E137" s="149" t="s">
        <v>2337</v>
      </c>
      <c r="F137" s="150" t="s">
        <v>2338</v>
      </c>
      <c r="G137" s="151" t="s">
        <v>356</v>
      </c>
      <c r="H137" s="152">
        <v>40</v>
      </c>
      <c r="I137" s="153"/>
      <c r="J137" s="154">
        <f>ROUND(I137*H137,2)</f>
        <v>0</v>
      </c>
      <c r="K137" s="150" t="s">
        <v>309</v>
      </c>
      <c r="L137" s="35"/>
      <c r="M137" s="155" t="s">
        <v>1</v>
      </c>
      <c r="N137" s="156" t="s">
        <v>51</v>
      </c>
      <c r="O137" s="60"/>
      <c r="P137" s="157">
        <f>O137*H137</f>
        <v>0</v>
      </c>
      <c r="Q137" s="157">
        <v>0</v>
      </c>
      <c r="R137" s="157">
        <f>Q137*H137</f>
        <v>0</v>
      </c>
      <c r="S137" s="157">
        <v>0</v>
      </c>
      <c r="T137" s="158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59" t="s">
        <v>310</v>
      </c>
      <c r="AT137" s="159" t="s">
        <v>305</v>
      </c>
      <c r="AU137" s="159" t="s">
        <v>96</v>
      </c>
      <c r="AY137" s="18" t="s">
        <v>302</v>
      </c>
      <c r="BE137" s="160">
        <f>IF(N137="základní",J137,0)</f>
        <v>0</v>
      </c>
      <c r="BF137" s="160">
        <f>IF(N137="snížená",J137,0)</f>
        <v>0</v>
      </c>
      <c r="BG137" s="160">
        <f>IF(N137="zákl. přenesená",J137,0)</f>
        <v>0</v>
      </c>
      <c r="BH137" s="160">
        <f>IF(N137="sníž. přenesená",J137,0)</f>
        <v>0</v>
      </c>
      <c r="BI137" s="160">
        <f>IF(N137="nulová",J137,0)</f>
        <v>0</v>
      </c>
      <c r="BJ137" s="18" t="s">
        <v>23</v>
      </c>
      <c r="BK137" s="160">
        <f>ROUND(I137*H137,2)</f>
        <v>0</v>
      </c>
      <c r="BL137" s="18" t="s">
        <v>310</v>
      </c>
      <c r="BM137" s="159" t="s">
        <v>2339</v>
      </c>
    </row>
    <row r="138" spans="1:65" s="14" customFormat="1">
      <c r="B138" s="169"/>
      <c r="D138" s="162" t="s">
        <v>312</v>
      </c>
      <c r="E138" s="170" t="s">
        <v>1</v>
      </c>
      <c r="F138" s="171" t="s">
        <v>2265</v>
      </c>
      <c r="H138" s="172">
        <v>40</v>
      </c>
      <c r="I138" s="173"/>
      <c r="L138" s="169"/>
      <c r="M138" s="174"/>
      <c r="N138" s="175"/>
      <c r="O138" s="175"/>
      <c r="P138" s="175"/>
      <c r="Q138" s="175"/>
      <c r="R138" s="175"/>
      <c r="S138" s="175"/>
      <c r="T138" s="176"/>
      <c r="AT138" s="170" t="s">
        <v>312</v>
      </c>
      <c r="AU138" s="170" t="s">
        <v>96</v>
      </c>
      <c r="AV138" s="14" t="s">
        <v>96</v>
      </c>
      <c r="AW138" s="14" t="s">
        <v>41</v>
      </c>
      <c r="AX138" s="14" t="s">
        <v>23</v>
      </c>
      <c r="AY138" s="170" t="s">
        <v>302</v>
      </c>
    </row>
    <row r="139" spans="1:65" s="2" customFormat="1" ht="16.5" customHeight="1">
      <c r="A139" s="34"/>
      <c r="B139" s="147"/>
      <c r="C139" s="148" t="s">
        <v>318</v>
      </c>
      <c r="D139" s="148" t="s">
        <v>305</v>
      </c>
      <c r="E139" s="149" t="s">
        <v>330</v>
      </c>
      <c r="F139" s="150" t="s">
        <v>331</v>
      </c>
      <c r="G139" s="151" t="s">
        <v>332</v>
      </c>
      <c r="H139" s="152">
        <v>3.4</v>
      </c>
      <c r="I139" s="153"/>
      <c r="J139" s="154">
        <f>ROUND(I139*H139,2)</f>
        <v>0</v>
      </c>
      <c r="K139" s="150" t="s">
        <v>309</v>
      </c>
      <c r="L139" s="35"/>
      <c r="M139" s="155" t="s">
        <v>1</v>
      </c>
      <c r="N139" s="156" t="s">
        <v>51</v>
      </c>
      <c r="O139" s="60"/>
      <c r="P139" s="157">
        <f>O139*H139</f>
        <v>0</v>
      </c>
      <c r="Q139" s="157">
        <v>0</v>
      </c>
      <c r="R139" s="157">
        <f>Q139*H139</f>
        <v>0</v>
      </c>
      <c r="S139" s="157">
        <v>0</v>
      </c>
      <c r="T139" s="158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59" t="s">
        <v>310</v>
      </c>
      <c r="AT139" s="159" t="s">
        <v>305</v>
      </c>
      <c r="AU139" s="159" t="s">
        <v>96</v>
      </c>
      <c r="AY139" s="18" t="s">
        <v>302</v>
      </c>
      <c r="BE139" s="160">
        <f>IF(N139="základní",J139,0)</f>
        <v>0</v>
      </c>
      <c r="BF139" s="160">
        <f>IF(N139="snížená",J139,0)</f>
        <v>0</v>
      </c>
      <c r="BG139" s="160">
        <f>IF(N139="zákl. přenesená",J139,0)</f>
        <v>0</v>
      </c>
      <c r="BH139" s="160">
        <f>IF(N139="sníž. přenesená",J139,0)</f>
        <v>0</v>
      </c>
      <c r="BI139" s="160">
        <f>IF(N139="nulová",J139,0)</f>
        <v>0</v>
      </c>
      <c r="BJ139" s="18" t="s">
        <v>23</v>
      </c>
      <c r="BK139" s="160">
        <f>ROUND(I139*H139,2)</f>
        <v>0</v>
      </c>
      <c r="BL139" s="18" t="s">
        <v>310</v>
      </c>
      <c r="BM139" s="159" t="s">
        <v>2340</v>
      </c>
    </row>
    <row r="140" spans="1:65" s="13" customFormat="1">
      <c r="B140" s="161"/>
      <c r="D140" s="162" t="s">
        <v>312</v>
      </c>
      <c r="E140" s="163" t="s">
        <v>1</v>
      </c>
      <c r="F140" s="164" t="s">
        <v>2341</v>
      </c>
      <c r="H140" s="163" t="s">
        <v>1</v>
      </c>
      <c r="I140" s="165"/>
      <c r="L140" s="161"/>
      <c r="M140" s="166"/>
      <c r="N140" s="167"/>
      <c r="O140" s="167"/>
      <c r="P140" s="167"/>
      <c r="Q140" s="167"/>
      <c r="R140" s="167"/>
      <c r="S140" s="167"/>
      <c r="T140" s="168"/>
      <c r="AT140" s="163" t="s">
        <v>312</v>
      </c>
      <c r="AU140" s="163" t="s">
        <v>96</v>
      </c>
      <c r="AV140" s="13" t="s">
        <v>23</v>
      </c>
      <c r="AW140" s="13" t="s">
        <v>41</v>
      </c>
      <c r="AX140" s="13" t="s">
        <v>86</v>
      </c>
      <c r="AY140" s="163" t="s">
        <v>302</v>
      </c>
    </row>
    <row r="141" spans="1:65" s="14" customFormat="1">
      <c r="B141" s="169"/>
      <c r="D141" s="162" t="s">
        <v>312</v>
      </c>
      <c r="E141" s="170" t="s">
        <v>1</v>
      </c>
      <c r="F141" s="171" t="s">
        <v>2342</v>
      </c>
      <c r="H141" s="172">
        <v>3.4</v>
      </c>
      <c r="I141" s="173"/>
      <c r="L141" s="169"/>
      <c r="M141" s="174"/>
      <c r="N141" s="175"/>
      <c r="O141" s="175"/>
      <c r="P141" s="175"/>
      <c r="Q141" s="175"/>
      <c r="R141" s="175"/>
      <c r="S141" s="175"/>
      <c r="T141" s="176"/>
      <c r="AT141" s="170" t="s">
        <v>312</v>
      </c>
      <c r="AU141" s="170" t="s">
        <v>96</v>
      </c>
      <c r="AV141" s="14" t="s">
        <v>96</v>
      </c>
      <c r="AW141" s="14" t="s">
        <v>41</v>
      </c>
      <c r="AX141" s="14" t="s">
        <v>86</v>
      </c>
      <c r="AY141" s="170" t="s">
        <v>302</v>
      </c>
    </row>
    <row r="142" spans="1:65" s="15" customFormat="1">
      <c r="B142" s="177"/>
      <c r="D142" s="162" t="s">
        <v>312</v>
      </c>
      <c r="E142" s="178" t="s">
        <v>2343</v>
      </c>
      <c r="F142" s="179" t="s">
        <v>324</v>
      </c>
      <c r="H142" s="180">
        <v>3.4</v>
      </c>
      <c r="I142" s="181"/>
      <c r="L142" s="177"/>
      <c r="M142" s="182"/>
      <c r="N142" s="183"/>
      <c r="O142" s="183"/>
      <c r="P142" s="183"/>
      <c r="Q142" s="183"/>
      <c r="R142" s="183"/>
      <c r="S142" s="183"/>
      <c r="T142" s="184"/>
      <c r="AT142" s="178" t="s">
        <v>312</v>
      </c>
      <c r="AU142" s="178" t="s">
        <v>96</v>
      </c>
      <c r="AV142" s="15" t="s">
        <v>310</v>
      </c>
      <c r="AW142" s="15" t="s">
        <v>41</v>
      </c>
      <c r="AX142" s="15" t="s">
        <v>23</v>
      </c>
      <c r="AY142" s="178" t="s">
        <v>302</v>
      </c>
    </row>
    <row r="143" spans="1:65" s="2" customFormat="1" ht="16.5" customHeight="1">
      <c r="A143" s="34"/>
      <c r="B143" s="147"/>
      <c r="C143" s="148" t="s">
        <v>310</v>
      </c>
      <c r="D143" s="148" t="s">
        <v>305</v>
      </c>
      <c r="E143" s="149" t="s">
        <v>335</v>
      </c>
      <c r="F143" s="150" t="s">
        <v>336</v>
      </c>
      <c r="G143" s="151" t="s">
        <v>332</v>
      </c>
      <c r="H143" s="152">
        <v>30.6</v>
      </c>
      <c r="I143" s="153"/>
      <c r="J143" s="154">
        <f>ROUND(I143*H143,2)</f>
        <v>0</v>
      </c>
      <c r="K143" s="150" t="s">
        <v>309</v>
      </c>
      <c r="L143" s="35"/>
      <c r="M143" s="155" t="s">
        <v>1</v>
      </c>
      <c r="N143" s="156" t="s">
        <v>51</v>
      </c>
      <c r="O143" s="60"/>
      <c r="P143" s="157">
        <f>O143*H143</f>
        <v>0</v>
      </c>
      <c r="Q143" s="157">
        <v>0</v>
      </c>
      <c r="R143" s="157">
        <f>Q143*H143</f>
        <v>0</v>
      </c>
      <c r="S143" s="157">
        <v>0</v>
      </c>
      <c r="T143" s="158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59" t="s">
        <v>310</v>
      </c>
      <c r="AT143" s="159" t="s">
        <v>305</v>
      </c>
      <c r="AU143" s="159" t="s">
        <v>96</v>
      </c>
      <c r="AY143" s="18" t="s">
        <v>302</v>
      </c>
      <c r="BE143" s="160">
        <f>IF(N143="základní",J143,0)</f>
        <v>0</v>
      </c>
      <c r="BF143" s="160">
        <f>IF(N143="snížená",J143,0)</f>
        <v>0</v>
      </c>
      <c r="BG143" s="160">
        <f>IF(N143="zákl. přenesená",J143,0)</f>
        <v>0</v>
      </c>
      <c r="BH143" s="160">
        <f>IF(N143="sníž. přenesená",J143,0)</f>
        <v>0</v>
      </c>
      <c r="BI143" s="160">
        <f>IF(N143="nulová",J143,0)</f>
        <v>0</v>
      </c>
      <c r="BJ143" s="18" t="s">
        <v>23</v>
      </c>
      <c r="BK143" s="160">
        <f>ROUND(I143*H143,2)</f>
        <v>0</v>
      </c>
      <c r="BL143" s="18" t="s">
        <v>310</v>
      </c>
      <c r="BM143" s="159" t="s">
        <v>2344</v>
      </c>
    </row>
    <row r="144" spans="1:65" s="14" customFormat="1">
      <c r="B144" s="169"/>
      <c r="D144" s="162" t="s">
        <v>312</v>
      </c>
      <c r="F144" s="171" t="s">
        <v>4318</v>
      </c>
      <c r="H144" s="172">
        <v>30.6</v>
      </c>
      <c r="I144" s="173"/>
      <c r="L144" s="169"/>
      <c r="M144" s="174"/>
      <c r="N144" s="175"/>
      <c r="O144" s="175"/>
      <c r="P144" s="175"/>
      <c r="Q144" s="175"/>
      <c r="R144" s="175"/>
      <c r="S144" s="175"/>
      <c r="T144" s="176"/>
      <c r="AT144" s="170" t="s">
        <v>312</v>
      </c>
      <c r="AU144" s="170" t="s">
        <v>96</v>
      </c>
      <c r="AV144" s="14" t="s">
        <v>96</v>
      </c>
      <c r="AW144" s="14" t="s">
        <v>3</v>
      </c>
      <c r="AX144" s="14" t="s">
        <v>23</v>
      </c>
      <c r="AY144" s="170" t="s">
        <v>302</v>
      </c>
    </row>
    <row r="145" spans="1:65" s="2" customFormat="1" ht="16.5" customHeight="1">
      <c r="A145" s="34"/>
      <c r="B145" s="147"/>
      <c r="C145" s="148" t="s">
        <v>329</v>
      </c>
      <c r="D145" s="148" t="s">
        <v>305</v>
      </c>
      <c r="E145" s="149" t="s">
        <v>2351</v>
      </c>
      <c r="F145" s="150" t="s">
        <v>2352</v>
      </c>
      <c r="G145" s="151" t="s">
        <v>356</v>
      </c>
      <c r="H145" s="152">
        <v>12</v>
      </c>
      <c r="I145" s="153"/>
      <c r="J145" s="154">
        <f>ROUND(I145*H145,2)</f>
        <v>0</v>
      </c>
      <c r="K145" s="150" t="s">
        <v>1</v>
      </c>
      <c r="L145" s="35"/>
      <c r="M145" s="155" t="s">
        <v>1</v>
      </c>
      <c r="N145" s="156" t="s">
        <v>51</v>
      </c>
      <c r="O145" s="60"/>
      <c r="P145" s="157">
        <f>O145*H145</f>
        <v>0</v>
      </c>
      <c r="Q145" s="157">
        <v>0</v>
      </c>
      <c r="R145" s="157">
        <f>Q145*H145</f>
        <v>0</v>
      </c>
      <c r="S145" s="157">
        <v>1.2E-2</v>
      </c>
      <c r="T145" s="158">
        <f>S145*H145</f>
        <v>0.14400000000000002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59" t="s">
        <v>310</v>
      </c>
      <c r="AT145" s="159" t="s">
        <v>305</v>
      </c>
      <c r="AU145" s="159" t="s">
        <v>96</v>
      </c>
      <c r="AY145" s="18" t="s">
        <v>302</v>
      </c>
      <c r="BE145" s="160">
        <f>IF(N145="základní",J145,0)</f>
        <v>0</v>
      </c>
      <c r="BF145" s="160">
        <f>IF(N145="snížená",J145,0)</f>
        <v>0</v>
      </c>
      <c r="BG145" s="160">
        <f>IF(N145="zákl. přenesená",J145,0)</f>
        <v>0</v>
      </c>
      <c r="BH145" s="160">
        <f>IF(N145="sníž. přenesená",J145,0)</f>
        <v>0</v>
      </c>
      <c r="BI145" s="160">
        <f>IF(N145="nulová",J145,0)</f>
        <v>0</v>
      </c>
      <c r="BJ145" s="18" t="s">
        <v>23</v>
      </c>
      <c r="BK145" s="160">
        <f>ROUND(I145*H145,2)</f>
        <v>0</v>
      </c>
      <c r="BL145" s="18" t="s">
        <v>310</v>
      </c>
      <c r="BM145" s="159" t="s">
        <v>2353</v>
      </c>
    </row>
    <row r="146" spans="1:65" s="14" customFormat="1">
      <c r="B146" s="169"/>
      <c r="D146" s="162" t="s">
        <v>312</v>
      </c>
      <c r="E146" s="170" t="s">
        <v>1</v>
      </c>
      <c r="F146" s="171" t="s">
        <v>4319</v>
      </c>
      <c r="H146" s="172">
        <v>12</v>
      </c>
      <c r="I146" s="173"/>
      <c r="L146" s="169"/>
      <c r="M146" s="174"/>
      <c r="N146" s="175"/>
      <c r="O146" s="175"/>
      <c r="P146" s="175"/>
      <c r="Q146" s="175"/>
      <c r="R146" s="175"/>
      <c r="S146" s="175"/>
      <c r="T146" s="176"/>
      <c r="AT146" s="170" t="s">
        <v>312</v>
      </c>
      <c r="AU146" s="170" t="s">
        <v>96</v>
      </c>
      <c r="AV146" s="14" t="s">
        <v>96</v>
      </c>
      <c r="AW146" s="14" t="s">
        <v>41</v>
      </c>
      <c r="AX146" s="14" t="s">
        <v>86</v>
      </c>
      <c r="AY146" s="170" t="s">
        <v>302</v>
      </c>
    </row>
    <row r="147" spans="1:65" s="15" customFormat="1">
      <c r="B147" s="177"/>
      <c r="D147" s="162" t="s">
        <v>312</v>
      </c>
      <c r="E147" s="178" t="s">
        <v>2267</v>
      </c>
      <c r="F147" s="179" t="s">
        <v>324</v>
      </c>
      <c r="H147" s="180">
        <v>12</v>
      </c>
      <c r="I147" s="181"/>
      <c r="L147" s="177"/>
      <c r="M147" s="182"/>
      <c r="N147" s="183"/>
      <c r="O147" s="183"/>
      <c r="P147" s="183"/>
      <c r="Q147" s="183"/>
      <c r="R147" s="183"/>
      <c r="S147" s="183"/>
      <c r="T147" s="184"/>
      <c r="AT147" s="178" t="s">
        <v>312</v>
      </c>
      <c r="AU147" s="178" t="s">
        <v>96</v>
      </c>
      <c r="AV147" s="15" t="s">
        <v>310</v>
      </c>
      <c r="AW147" s="15" t="s">
        <v>41</v>
      </c>
      <c r="AX147" s="15" t="s">
        <v>23</v>
      </c>
      <c r="AY147" s="178" t="s">
        <v>302</v>
      </c>
    </row>
    <row r="148" spans="1:65" s="2" customFormat="1" ht="16.5" customHeight="1">
      <c r="A148" s="34"/>
      <c r="B148" s="147"/>
      <c r="C148" s="148" t="s">
        <v>334</v>
      </c>
      <c r="D148" s="148" t="s">
        <v>305</v>
      </c>
      <c r="E148" s="149" t="s">
        <v>2355</v>
      </c>
      <c r="F148" s="150" t="s">
        <v>2356</v>
      </c>
      <c r="G148" s="151" t="s">
        <v>356</v>
      </c>
      <c r="H148" s="152">
        <v>12</v>
      </c>
      <c r="I148" s="153"/>
      <c r="J148" s="154">
        <f>ROUND(I148*H148,2)</f>
        <v>0</v>
      </c>
      <c r="K148" s="150" t="s">
        <v>309</v>
      </c>
      <c r="L148" s="35"/>
      <c r="M148" s="155" t="s">
        <v>1</v>
      </c>
      <c r="N148" s="156" t="s">
        <v>51</v>
      </c>
      <c r="O148" s="60"/>
      <c r="P148" s="157">
        <f>O148*H148</f>
        <v>0</v>
      </c>
      <c r="Q148" s="157">
        <v>0</v>
      </c>
      <c r="R148" s="157">
        <f>Q148*H148</f>
        <v>0</v>
      </c>
      <c r="S148" s="157">
        <v>0</v>
      </c>
      <c r="T148" s="158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59" t="s">
        <v>310</v>
      </c>
      <c r="AT148" s="159" t="s">
        <v>305</v>
      </c>
      <c r="AU148" s="159" t="s">
        <v>96</v>
      </c>
      <c r="AY148" s="18" t="s">
        <v>302</v>
      </c>
      <c r="BE148" s="160">
        <f>IF(N148="základní",J148,0)</f>
        <v>0</v>
      </c>
      <c r="BF148" s="160">
        <f>IF(N148="snížená",J148,0)</f>
        <v>0</v>
      </c>
      <c r="BG148" s="160">
        <f>IF(N148="zákl. přenesená",J148,0)</f>
        <v>0</v>
      </c>
      <c r="BH148" s="160">
        <f>IF(N148="sníž. přenesená",J148,0)</f>
        <v>0</v>
      </c>
      <c r="BI148" s="160">
        <f>IF(N148="nulová",J148,0)</f>
        <v>0</v>
      </c>
      <c r="BJ148" s="18" t="s">
        <v>23</v>
      </c>
      <c r="BK148" s="160">
        <f>ROUND(I148*H148,2)</f>
        <v>0</v>
      </c>
      <c r="BL148" s="18" t="s">
        <v>310</v>
      </c>
      <c r="BM148" s="159" t="s">
        <v>2357</v>
      </c>
    </row>
    <row r="149" spans="1:65" s="14" customFormat="1">
      <c r="B149" s="169"/>
      <c r="D149" s="162" t="s">
        <v>312</v>
      </c>
      <c r="E149" s="170" t="s">
        <v>1</v>
      </c>
      <c r="F149" s="171" t="s">
        <v>2267</v>
      </c>
      <c r="H149" s="172">
        <v>12</v>
      </c>
      <c r="I149" s="173"/>
      <c r="L149" s="169"/>
      <c r="M149" s="174"/>
      <c r="N149" s="175"/>
      <c r="O149" s="175"/>
      <c r="P149" s="175"/>
      <c r="Q149" s="175"/>
      <c r="R149" s="175"/>
      <c r="S149" s="175"/>
      <c r="T149" s="176"/>
      <c r="AT149" s="170" t="s">
        <v>312</v>
      </c>
      <c r="AU149" s="170" t="s">
        <v>96</v>
      </c>
      <c r="AV149" s="14" t="s">
        <v>96</v>
      </c>
      <c r="AW149" s="14" t="s">
        <v>41</v>
      </c>
      <c r="AX149" s="14" t="s">
        <v>23</v>
      </c>
      <c r="AY149" s="170" t="s">
        <v>302</v>
      </c>
    </row>
    <row r="150" spans="1:65" s="2" customFormat="1" ht="16.5" customHeight="1">
      <c r="A150" s="34"/>
      <c r="B150" s="147"/>
      <c r="C150" s="148" t="s">
        <v>339</v>
      </c>
      <c r="D150" s="148" t="s">
        <v>305</v>
      </c>
      <c r="E150" s="149" t="s">
        <v>2358</v>
      </c>
      <c r="F150" s="150" t="s">
        <v>2359</v>
      </c>
      <c r="G150" s="151" t="s">
        <v>308</v>
      </c>
      <c r="H150" s="152">
        <v>4.7300000000000004</v>
      </c>
      <c r="I150" s="153"/>
      <c r="J150" s="154">
        <f>ROUND(I150*H150,2)</f>
        <v>0</v>
      </c>
      <c r="K150" s="150" t="s">
        <v>1</v>
      </c>
      <c r="L150" s="35"/>
      <c r="M150" s="155" t="s">
        <v>1</v>
      </c>
      <c r="N150" s="156" t="s">
        <v>51</v>
      </c>
      <c r="O150" s="60"/>
      <c r="P150" s="157">
        <f>O150*H150</f>
        <v>0</v>
      </c>
      <c r="Q150" s="157">
        <v>0</v>
      </c>
      <c r="R150" s="157">
        <f>Q150*H150</f>
        <v>0</v>
      </c>
      <c r="S150" s="157">
        <v>0.1464</v>
      </c>
      <c r="T150" s="158">
        <f>S150*H150</f>
        <v>0.69247200000000009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59" t="s">
        <v>310</v>
      </c>
      <c r="AT150" s="159" t="s">
        <v>305</v>
      </c>
      <c r="AU150" s="159" t="s">
        <v>96</v>
      </c>
      <c r="AY150" s="18" t="s">
        <v>302</v>
      </c>
      <c r="BE150" s="160">
        <f>IF(N150="základní",J150,0)</f>
        <v>0</v>
      </c>
      <c r="BF150" s="160">
        <f>IF(N150="snížená",J150,0)</f>
        <v>0</v>
      </c>
      <c r="BG150" s="160">
        <f>IF(N150="zákl. přenesená",J150,0)</f>
        <v>0</v>
      </c>
      <c r="BH150" s="160">
        <f>IF(N150="sníž. přenesená",J150,0)</f>
        <v>0</v>
      </c>
      <c r="BI150" s="160">
        <f>IF(N150="nulová",J150,0)</f>
        <v>0</v>
      </c>
      <c r="BJ150" s="18" t="s">
        <v>23</v>
      </c>
      <c r="BK150" s="160">
        <f>ROUND(I150*H150,2)</f>
        <v>0</v>
      </c>
      <c r="BL150" s="18" t="s">
        <v>310</v>
      </c>
      <c r="BM150" s="159" t="s">
        <v>2360</v>
      </c>
    </row>
    <row r="151" spans="1:65" s="13" customFormat="1">
      <c r="B151" s="161"/>
      <c r="D151" s="162" t="s">
        <v>312</v>
      </c>
      <c r="E151" s="163" t="s">
        <v>1</v>
      </c>
      <c r="F151" s="164" t="s">
        <v>4320</v>
      </c>
      <c r="H151" s="163" t="s">
        <v>1</v>
      </c>
      <c r="I151" s="165"/>
      <c r="L151" s="161"/>
      <c r="M151" s="166"/>
      <c r="N151" s="167"/>
      <c r="O151" s="167"/>
      <c r="P151" s="167"/>
      <c r="Q151" s="167"/>
      <c r="R151" s="167"/>
      <c r="S151" s="167"/>
      <c r="T151" s="168"/>
      <c r="AT151" s="163" t="s">
        <v>312</v>
      </c>
      <c r="AU151" s="163" t="s">
        <v>96</v>
      </c>
      <c r="AV151" s="13" t="s">
        <v>23</v>
      </c>
      <c r="AW151" s="13" t="s">
        <v>41</v>
      </c>
      <c r="AX151" s="13" t="s">
        <v>86</v>
      </c>
      <c r="AY151" s="163" t="s">
        <v>302</v>
      </c>
    </row>
    <row r="152" spans="1:65" s="14" customFormat="1">
      <c r="B152" s="169"/>
      <c r="D152" s="162" t="s">
        <v>312</v>
      </c>
      <c r="E152" s="170" t="s">
        <v>4248</v>
      </c>
      <c r="F152" s="171" t="s">
        <v>4321</v>
      </c>
      <c r="H152" s="172">
        <v>2.871</v>
      </c>
      <c r="I152" s="173"/>
      <c r="L152" s="169"/>
      <c r="M152" s="174"/>
      <c r="N152" s="175"/>
      <c r="O152" s="175"/>
      <c r="P152" s="175"/>
      <c r="Q152" s="175"/>
      <c r="R152" s="175"/>
      <c r="S152" s="175"/>
      <c r="T152" s="176"/>
      <c r="AT152" s="170" t="s">
        <v>312</v>
      </c>
      <c r="AU152" s="170" t="s">
        <v>96</v>
      </c>
      <c r="AV152" s="14" t="s">
        <v>96</v>
      </c>
      <c r="AW152" s="14" t="s">
        <v>41</v>
      </c>
      <c r="AX152" s="14" t="s">
        <v>86</v>
      </c>
      <c r="AY152" s="170" t="s">
        <v>302</v>
      </c>
    </row>
    <row r="153" spans="1:65" s="14" customFormat="1">
      <c r="B153" s="169"/>
      <c r="D153" s="162" t="s">
        <v>312</v>
      </c>
      <c r="E153" s="170" t="s">
        <v>4250</v>
      </c>
      <c r="F153" s="171" t="s">
        <v>4322</v>
      </c>
      <c r="H153" s="172">
        <v>1.859</v>
      </c>
      <c r="I153" s="173"/>
      <c r="L153" s="169"/>
      <c r="M153" s="174"/>
      <c r="N153" s="175"/>
      <c r="O153" s="175"/>
      <c r="P153" s="175"/>
      <c r="Q153" s="175"/>
      <c r="R153" s="175"/>
      <c r="S153" s="175"/>
      <c r="T153" s="176"/>
      <c r="AT153" s="170" t="s">
        <v>312</v>
      </c>
      <c r="AU153" s="170" t="s">
        <v>96</v>
      </c>
      <c r="AV153" s="14" t="s">
        <v>96</v>
      </c>
      <c r="AW153" s="14" t="s">
        <v>41</v>
      </c>
      <c r="AX153" s="14" t="s">
        <v>86</v>
      </c>
      <c r="AY153" s="170" t="s">
        <v>302</v>
      </c>
    </row>
    <row r="154" spans="1:65" s="16" customFormat="1">
      <c r="B154" s="185"/>
      <c r="D154" s="162" t="s">
        <v>312</v>
      </c>
      <c r="E154" s="186" t="s">
        <v>2232</v>
      </c>
      <c r="F154" s="187" t="s">
        <v>348</v>
      </c>
      <c r="H154" s="188">
        <v>4.7300000000000004</v>
      </c>
      <c r="I154" s="189"/>
      <c r="L154" s="185"/>
      <c r="M154" s="190"/>
      <c r="N154" s="191"/>
      <c r="O154" s="191"/>
      <c r="P154" s="191"/>
      <c r="Q154" s="191"/>
      <c r="R154" s="191"/>
      <c r="S154" s="191"/>
      <c r="T154" s="192"/>
      <c r="AT154" s="186" t="s">
        <v>312</v>
      </c>
      <c r="AU154" s="186" t="s">
        <v>96</v>
      </c>
      <c r="AV154" s="16" t="s">
        <v>318</v>
      </c>
      <c r="AW154" s="16" t="s">
        <v>41</v>
      </c>
      <c r="AX154" s="16" t="s">
        <v>86</v>
      </c>
      <c r="AY154" s="186" t="s">
        <v>302</v>
      </c>
    </row>
    <row r="155" spans="1:65" s="15" customFormat="1">
      <c r="B155" s="177"/>
      <c r="D155" s="162" t="s">
        <v>312</v>
      </c>
      <c r="E155" s="178" t="s">
        <v>2235</v>
      </c>
      <c r="F155" s="179" t="s">
        <v>324</v>
      </c>
      <c r="H155" s="180">
        <v>4.7300000000000004</v>
      </c>
      <c r="I155" s="181"/>
      <c r="L155" s="177"/>
      <c r="M155" s="182"/>
      <c r="N155" s="183"/>
      <c r="O155" s="183"/>
      <c r="P155" s="183"/>
      <c r="Q155" s="183"/>
      <c r="R155" s="183"/>
      <c r="S155" s="183"/>
      <c r="T155" s="184"/>
      <c r="AT155" s="178" t="s">
        <v>312</v>
      </c>
      <c r="AU155" s="178" t="s">
        <v>96</v>
      </c>
      <c r="AV155" s="15" t="s">
        <v>310</v>
      </c>
      <c r="AW155" s="15" t="s">
        <v>41</v>
      </c>
      <c r="AX155" s="15" t="s">
        <v>23</v>
      </c>
      <c r="AY155" s="178" t="s">
        <v>302</v>
      </c>
    </row>
    <row r="156" spans="1:65" s="2" customFormat="1" ht="16.5" customHeight="1">
      <c r="A156" s="34"/>
      <c r="B156" s="147"/>
      <c r="C156" s="148" t="s">
        <v>140</v>
      </c>
      <c r="D156" s="148" t="s">
        <v>305</v>
      </c>
      <c r="E156" s="149" t="s">
        <v>2364</v>
      </c>
      <c r="F156" s="150" t="s">
        <v>2365</v>
      </c>
      <c r="G156" s="151" t="s">
        <v>308</v>
      </c>
      <c r="H156" s="152">
        <v>4.7300000000000004</v>
      </c>
      <c r="I156" s="153"/>
      <c r="J156" s="154">
        <f>ROUND(I156*H156,2)</f>
        <v>0</v>
      </c>
      <c r="K156" s="150" t="s">
        <v>309</v>
      </c>
      <c r="L156" s="35"/>
      <c r="M156" s="155" t="s">
        <v>1</v>
      </c>
      <c r="N156" s="156" t="s">
        <v>51</v>
      </c>
      <c r="O156" s="60"/>
      <c r="P156" s="157">
        <f>O156*H156</f>
        <v>0</v>
      </c>
      <c r="Q156" s="157">
        <v>0</v>
      </c>
      <c r="R156" s="157">
        <f>Q156*H156</f>
        <v>0</v>
      </c>
      <c r="S156" s="157">
        <v>0</v>
      </c>
      <c r="T156" s="158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59" t="s">
        <v>310</v>
      </c>
      <c r="AT156" s="159" t="s">
        <v>305</v>
      </c>
      <c r="AU156" s="159" t="s">
        <v>96</v>
      </c>
      <c r="AY156" s="18" t="s">
        <v>302</v>
      </c>
      <c r="BE156" s="160">
        <f>IF(N156="základní",J156,0)</f>
        <v>0</v>
      </c>
      <c r="BF156" s="160">
        <f>IF(N156="snížená",J156,0)</f>
        <v>0</v>
      </c>
      <c r="BG156" s="160">
        <f>IF(N156="zákl. přenesená",J156,0)</f>
        <v>0</v>
      </c>
      <c r="BH156" s="160">
        <f>IF(N156="sníž. přenesená",J156,0)</f>
        <v>0</v>
      </c>
      <c r="BI156" s="160">
        <f>IF(N156="nulová",J156,0)</f>
        <v>0</v>
      </c>
      <c r="BJ156" s="18" t="s">
        <v>23</v>
      </c>
      <c r="BK156" s="160">
        <f>ROUND(I156*H156,2)</f>
        <v>0</v>
      </c>
      <c r="BL156" s="18" t="s">
        <v>310</v>
      </c>
      <c r="BM156" s="159" t="s">
        <v>2366</v>
      </c>
    </row>
    <row r="157" spans="1:65" s="14" customFormat="1">
      <c r="B157" s="169"/>
      <c r="D157" s="162" t="s">
        <v>312</v>
      </c>
      <c r="E157" s="170" t="s">
        <v>1</v>
      </c>
      <c r="F157" s="171" t="s">
        <v>2235</v>
      </c>
      <c r="H157" s="172">
        <v>4.7300000000000004</v>
      </c>
      <c r="I157" s="173"/>
      <c r="L157" s="169"/>
      <c r="M157" s="174"/>
      <c r="N157" s="175"/>
      <c r="O157" s="175"/>
      <c r="P157" s="175"/>
      <c r="Q157" s="175"/>
      <c r="R157" s="175"/>
      <c r="S157" s="175"/>
      <c r="T157" s="176"/>
      <c r="AT157" s="170" t="s">
        <v>312</v>
      </c>
      <c r="AU157" s="170" t="s">
        <v>96</v>
      </c>
      <c r="AV157" s="14" t="s">
        <v>96</v>
      </c>
      <c r="AW157" s="14" t="s">
        <v>41</v>
      </c>
      <c r="AX157" s="14" t="s">
        <v>23</v>
      </c>
      <c r="AY157" s="170" t="s">
        <v>302</v>
      </c>
    </row>
    <row r="158" spans="1:65" s="2" customFormat="1" ht="16.5" customHeight="1">
      <c r="A158" s="34"/>
      <c r="B158" s="147"/>
      <c r="C158" s="148" t="s">
        <v>353</v>
      </c>
      <c r="D158" s="148" t="s">
        <v>305</v>
      </c>
      <c r="E158" s="149" t="s">
        <v>2367</v>
      </c>
      <c r="F158" s="150" t="s">
        <v>2368</v>
      </c>
      <c r="G158" s="151" t="s">
        <v>308</v>
      </c>
      <c r="H158" s="152">
        <v>4.7300000000000004</v>
      </c>
      <c r="I158" s="153"/>
      <c r="J158" s="154">
        <f>ROUND(I158*H158,2)</f>
        <v>0</v>
      </c>
      <c r="K158" s="150" t="s">
        <v>309</v>
      </c>
      <c r="L158" s="35"/>
      <c r="M158" s="155" t="s">
        <v>1</v>
      </c>
      <c r="N158" s="156" t="s">
        <v>51</v>
      </c>
      <c r="O158" s="60"/>
      <c r="P158" s="157">
        <f>O158*H158</f>
        <v>0</v>
      </c>
      <c r="Q158" s="157">
        <v>0</v>
      </c>
      <c r="R158" s="157">
        <f>Q158*H158</f>
        <v>0</v>
      </c>
      <c r="S158" s="157">
        <v>0.23499999999999999</v>
      </c>
      <c r="T158" s="158">
        <f>S158*H158</f>
        <v>1.11155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59" t="s">
        <v>310</v>
      </c>
      <c r="AT158" s="159" t="s">
        <v>305</v>
      </c>
      <c r="AU158" s="159" t="s">
        <v>96</v>
      </c>
      <c r="AY158" s="18" t="s">
        <v>302</v>
      </c>
      <c r="BE158" s="160">
        <f>IF(N158="základní",J158,0)</f>
        <v>0</v>
      </c>
      <c r="BF158" s="160">
        <f>IF(N158="snížená",J158,0)</f>
        <v>0</v>
      </c>
      <c r="BG158" s="160">
        <f>IF(N158="zákl. přenesená",J158,0)</f>
        <v>0</v>
      </c>
      <c r="BH158" s="160">
        <f>IF(N158="sníž. přenesená",J158,0)</f>
        <v>0</v>
      </c>
      <c r="BI158" s="160">
        <f>IF(N158="nulová",J158,0)</f>
        <v>0</v>
      </c>
      <c r="BJ158" s="18" t="s">
        <v>23</v>
      </c>
      <c r="BK158" s="160">
        <f>ROUND(I158*H158,2)</f>
        <v>0</v>
      </c>
      <c r="BL158" s="18" t="s">
        <v>310</v>
      </c>
      <c r="BM158" s="159" t="s">
        <v>2369</v>
      </c>
    </row>
    <row r="159" spans="1:65" s="14" customFormat="1">
      <c r="B159" s="169"/>
      <c r="D159" s="162" t="s">
        <v>312</v>
      </c>
      <c r="E159" s="170" t="s">
        <v>1</v>
      </c>
      <c r="F159" s="171" t="s">
        <v>4323</v>
      </c>
      <c r="H159" s="172">
        <v>4.7300000000000004</v>
      </c>
      <c r="I159" s="173"/>
      <c r="L159" s="169"/>
      <c r="M159" s="174"/>
      <c r="N159" s="175"/>
      <c r="O159" s="175"/>
      <c r="P159" s="175"/>
      <c r="Q159" s="175"/>
      <c r="R159" s="175"/>
      <c r="S159" s="175"/>
      <c r="T159" s="176"/>
      <c r="AT159" s="170" t="s">
        <v>312</v>
      </c>
      <c r="AU159" s="170" t="s">
        <v>96</v>
      </c>
      <c r="AV159" s="14" t="s">
        <v>96</v>
      </c>
      <c r="AW159" s="14" t="s">
        <v>41</v>
      </c>
      <c r="AX159" s="14" t="s">
        <v>23</v>
      </c>
      <c r="AY159" s="170" t="s">
        <v>302</v>
      </c>
    </row>
    <row r="160" spans="1:65" s="2" customFormat="1" ht="16.5" customHeight="1">
      <c r="A160" s="34"/>
      <c r="B160" s="147"/>
      <c r="C160" s="148" t="s">
        <v>27</v>
      </c>
      <c r="D160" s="148" t="s">
        <v>305</v>
      </c>
      <c r="E160" s="149" t="s">
        <v>2371</v>
      </c>
      <c r="F160" s="150" t="s">
        <v>2372</v>
      </c>
      <c r="G160" s="151" t="s">
        <v>308</v>
      </c>
      <c r="H160" s="152">
        <v>2.2440000000000002</v>
      </c>
      <c r="I160" s="153"/>
      <c r="J160" s="154">
        <f>ROUND(I160*H160,2)</f>
        <v>0</v>
      </c>
      <c r="K160" s="150" t="s">
        <v>1</v>
      </c>
      <c r="L160" s="35"/>
      <c r="M160" s="155" t="s">
        <v>1</v>
      </c>
      <c r="N160" s="156" t="s">
        <v>51</v>
      </c>
      <c r="O160" s="60"/>
      <c r="P160" s="157">
        <f>O160*H160</f>
        <v>0</v>
      </c>
      <c r="Q160" s="157">
        <v>0</v>
      </c>
      <c r="R160" s="157">
        <f>Q160*H160</f>
        <v>0</v>
      </c>
      <c r="S160" s="157">
        <v>6.2E-2</v>
      </c>
      <c r="T160" s="158">
        <f>S160*H160</f>
        <v>0.139128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59" t="s">
        <v>310</v>
      </c>
      <c r="AT160" s="159" t="s">
        <v>305</v>
      </c>
      <c r="AU160" s="159" t="s">
        <v>96</v>
      </c>
      <c r="AY160" s="18" t="s">
        <v>302</v>
      </c>
      <c r="BE160" s="160">
        <f>IF(N160="základní",J160,0)</f>
        <v>0</v>
      </c>
      <c r="BF160" s="160">
        <f>IF(N160="snížená",J160,0)</f>
        <v>0</v>
      </c>
      <c r="BG160" s="160">
        <f>IF(N160="zákl. přenesená",J160,0)</f>
        <v>0</v>
      </c>
      <c r="BH160" s="160">
        <f>IF(N160="sníž. přenesená",J160,0)</f>
        <v>0</v>
      </c>
      <c r="BI160" s="160">
        <f>IF(N160="nulová",J160,0)</f>
        <v>0</v>
      </c>
      <c r="BJ160" s="18" t="s">
        <v>23</v>
      </c>
      <c r="BK160" s="160">
        <f>ROUND(I160*H160,2)</f>
        <v>0</v>
      </c>
      <c r="BL160" s="18" t="s">
        <v>310</v>
      </c>
      <c r="BM160" s="159" t="s">
        <v>2373</v>
      </c>
    </row>
    <row r="161" spans="1:65" s="13" customFormat="1">
      <c r="B161" s="161"/>
      <c r="D161" s="162" t="s">
        <v>312</v>
      </c>
      <c r="E161" s="163" t="s">
        <v>1</v>
      </c>
      <c r="F161" s="164" t="s">
        <v>2374</v>
      </c>
      <c r="H161" s="163" t="s">
        <v>1</v>
      </c>
      <c r="I161" s="165"/>
      <c r="L161" s="161"/>
      <c r="M161" s="166"/>
      <c r="N161" s="167"/>
      <c r="O161" s="167"/>
      <c r="P161" s="167"/>
      <c r="Q161" s="167"/>
      <c r="R161" s="167"/>
      <c r="S161" s="167"/>
      <c r="T161" s="168"/>
      <c r="AT161" s="163" t="s">
        <v>312</v>
      </c>
      <c r="AU161" s="163" t="s">
        <v>96</v>
      </c>
      <c r="AV161" s="13" t="s">
        <v>23</v>
      </c>
      <c r="AW161" s="13" t="s">
        <v>41</v>
      </c>
      <c r="AX161" s="13" t="s">
        <v>86</v>
      </c>
      <c r="AY161" s="163" t="s">
        <v>302</v>
      </c>
    </row>
    <row r="162" spans="1:65" s="14" customFormat="1">
      <c r="B162" s="169"/>
      <c r="D162" s="162" t="s">
        <v>312</v>
      </c>
      <c r="E162" s="170" t="s">
        <v>4305</v>
      </c>
      <c r="F162" s="171" t="s">
        <v>4324</v>
      </c>
      <c r="H162" s="172">
        <v>2.2440000000000002</v>
      </c>
      <c r="I162" s="173"/>
      <c r="L162" s="169"/>
      <c r="M162" s="174"/>
      <c r="N162" s="175"/>
      <c r="O162" s="175"/>
      <c r="P162" s="175"/>
      <c r="Q162" s="175"/>
      <c r="R162" s="175"/>
      <c r="S162" s="175"/>
      <c r="T162" s="176"/>
      <c r="AT162" s="170" t="s">
        <v>312</v>
      </c>
      <c r="AU162" s="170" t="s">
        <v>96</v>
      </c>
      <c r="AV162" s="14" t="s">
        <v>96</v>
      </c>
      <c r="AW162" s="14" t="s">
        <v>41</v>
      </c>
      <c r="AX162" s="14" t="s">
        <v>86</v>
      </c>
      <c r="AY162" s="170" t="s">
        <v>302</v>
      </c>
    </row>
    <row r="163" spans="1:65" s="16" customFormat="1">
      <c r="B163" s="185"/>
      <c r="D163" s="162" t="s">
        <v>312</v>
      </c>
      <c r="E163" s="186" t="s">
        <v>4307</v>
      </c>
      <c r="F163" s="187" t="s">
        <v>348</v>
      </c>
      <c r="H163" s="188">
        <v>2.2440000000000002</v>
      </c>
      <c r="I163" s="189"/>
      <c r="L163" s="185"/>
      <c r="M163" s="190"/>
      <c r="N163" s="191"/>
      <c r="O163" s="191"/>
      <c r="P163" s="191"/>
      <c r="Q163" s="191"/>
      <c r="R163" s="191"/>
      <c r="S163" s="191"/>
      <c r="T163" s="192"/>
      <c r="AT163" s="186" t="s">
        <v>312</v>
      </c>
      <c r="AU163" s="186" t="s">
        <v>96</v>
      </c>
      <c r="AV163" s="16" t="s">
        <v>318</v>
      </c>
      <c r="AW163" s="16" t="s">
        <v>41</v>
      </c>
      <c r="AX163" s="16" t="s">
        <v>23</v>
      </c>
      <c r="AY163" s="186" t="s">
        <v>302</v>
      </c>
    </row>
    <row r="164" spans="1:65" s="2" customFormat="1" ht="16.5" customHeight="1">
      <c r="A164" s="34"/>
      <c r="B164" s="147"/>
      <c r="C164" s="148" t="s">
        <v>303</v>
      </c>
      <c r="D164" s="148" t="s">
        <v>305</v>
      </c>
      <c r="E164" s="149" t="s">
        <v>2378</v>
      </c>
      <c r="F164" s="150" t="s">
        <v>2379</v>
      </c>
      <c r="G164" s="151" t="s">
        <v>308</v>
      </c>
      <c r="H164" s="152">
        <v>2.2440000000000002</v>
      </c>
      <c r="I164" s="153"/>
      <c r="J164" s="154">
        <f>ROUND(I164*H164,2)</f>
        <v>0</v>
      </c>
      <c r="K164" s="150" t="s">
        <v>309</v>
      </c>
      <c r="L164" s="35"/>
      <c r="M164" s="155" t="s">
        <v>1</v>
      </c>
      <c r="N164" s="156" t="s">
        <v>51</v>
      </c>
      <c r="O164" s="60"/>
      <c r="P164" s="157">
        <f>O164*H164</f>
        <v>0</v>
      </c>
      <c r="Q164" s="157">
        <v>0</v>
      </c>
      <c r="R164" s="157">
        <f>Q164*H164</f>
        <v>0</v>
      </c>
      <c r="S164" s="157">
        <v>0</v>
      </c>
      <c r="T164" s="158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159" t="s">
        <v>310</v>
      </c>
      <c r="AT164" s="159" t="s">
        <v>305</v>
      </c>
      <c r="AU164" s="159" t="s">
        <v>96</v>
      </c>
      <c r="AY164" s="18" t="s">
        <v>302</v>
      </c>
      <c r="BE164" s="160">
        <f>IF(N164="základní",J164,0)</f>
        <v>0</v>
      </c>
      <c r="BF164" s="160">
        <f>IF(N164="snížená",J164,0)</f>
        <v>0</v>
      </c>
      <c r="BG164" s="160">
        <f>IF(N164="zákl. přenesená",J164,0)</f>
        <v>0</v>
      </c>
      <c r="BH164" s="160">
        <f>IF(N164="sníž. přenesená",J164,0)</f>
        <v>0</v>
      </c>
      <c r="BI164" s="160">
        <f>IF(N164="nulová",J164,0)</f>
        <v>0</v>
      </c>
      <c r="BJ164" s="18" t="s">
        <v>23</v>
      </c>
      <c r="BK164" s="160">
        <f>ROUND(I164*H164,2)</f>
        <v>0</v>
      </c>
      <c r="BL164" s="18" t="s">
        <v>310</v>
      </c>
      <c r="BM164" s="159" t="s">
        <v>2380</v>
      </c>
    </row>
    <row r="165" spans="1:65" s="14" customFormat="1">
      <c r="B165" s="169"/>
      <c r="D165" s="162" t="s">
        <v>312</v>
      </c>
      <c r="E165" s="170" t="s">
        <v>1</v>
      </c>
      <c r="F165" s="171" t="s">
        <v>4307</v>
      </c>
      <c r="H165" s="172">
        <v>2.2440000000000002</v>
      </c>
      <c r="I165" s="173"/>
      <c r="L165" s="169"/>
      <c r="M165" s="174"/>
      <c r="N165" s="175"/>
      <c r="O165" s="175"/>
      <c r="P165" s="175"/>
      <c r="Q165" s="175"/>
      <c r="R165" s="175"/>
      <c r="S165" s="175"/>
      <c r="T165" s="176"/>
      <c r="AT165" s="170" t="s">
        <v>312</v>
      </c>
      <c r="AU165" s="170" t="s">
        <v>96</v>
      </c>
      <c r="AV165" s="14" t="s">
        <v>96</v>
      </c>
      <c r="AW165" s="14" t="s">
        <v>41</v>
      </c>
      <c r="AX165" s="14" t="s">
        <v>23</v>
      </c>
      <c r="AY165" s="170" t="s">
        <v>302</v>
      </c>
    </row>
    <row r="166" spans="1:65" s="2" customFormat="1" ht="16.5" customHeight="1">
      <c r="A166" s="34"/>
      <c r="B166" s="147"/>
      <c r="C166" s="148" t="s">
        <v>382</v>
      </c>
      <c r="D166" s="148" t="s">
        <v>305</v>
      </c>
      <c r="E166" s="149" t="s">
        <v>2367</v>
      </c>
      <c r="F166" s="150" t="s">
        <v>2368</v>
      </c>
      <c r="G166" s="151" t="s">
        <v>308</v>
      </c>
      <c r="H166" s="152">
        <v>2.2440000000000002</v>
      </c>
      <c r="I166" s="153"/>
      <c r="J166" s="154">
        <f>ROUND(I166*H166,2)</f>
        <v>0</v>
      </c>
      <c r="K166" s="150" t="s">
        <v>309</v>
      </c>
      <c r="L166" s="35"/>
      <c r="M166" s="155" t="s">
        <v>1</v>
      </c>
      <c r="N166" s="156" t="s">
        <v>51</v>
      </c>
      <c r="O166" s="60"/>
      <c r="P166" s="157">
        <f>O166*H166</f>
        <v>0</v>
      </c>
      <c r="Q166" s="157">
        <v>0</v>
      </c>
      <c r="R166" s="157">
        <f>Q166*H166</f>
        <v>0</v>
      </c>
      <c r="S166" s="157">
        <v>0.23499999999999999</v>
      </c>
      <c r="T166" s="158">
        <f>S166*H166</f>
        <v>0.52734000000000003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59" t="s">
        <v>310</v>
      </c>
      <c r="AT166" s="159" t="s">
        <v>305</v>
      </c>
      <c r="AU166" s="159" t="s">
        <v>96</v>
      </c>
      <c r="AY166" s="18" t="s">
        <v>302</v>
      </c>
      <c r="BE166" s="160">
        <f>IF(N166="základní",J166,0)</f>
        <v>0</v>
      </c>
      <c r="BF166" s="160">
        <f>IF(N166="snížená",J166,0)</f>
        <v>0</v>
      </c>
      <c r="BG166" s="160">
        <f>IF(N166="zákl. přenesená",J166,0)</f>
        <v>0</v>
      </c>
      <c r="BH166" s="160">
        <f>IF(N166="sníž. přenesená",J166,0)</f>
        <v>0</v>
      </c>
      <c r="BI166" s="160">
        <f>IF(N166="nulová",J166,0)</f>
        <v>0</v>
      </c>
      <c r="BJ166" s="18" t="s">
        <v>23</v>
      </c>
      <c r="BK166" s="160">
        <f>ROUND(I166*H166,2)</f>
        <v>0</v>
      </c>
      <c r="BL166" s="18" t="s">
        <v>310</v>
      </c>
      <c r="BM166" s="159" t="s">
        <v>2382</v>
      </c>
    </row>
    <row r="167" spans="1:65" s="13" customFormat="1">
      <c r="B167" s="161"/>
      <c r="D167" s="162" t="s">
        <v>312</v>
      </c>
      <c r="E167" s="163" t="s">
        <v>1</v>
      </c>
      <c r="F167" s="164" t="s">
        <v>4325</v>
      </c>
      <c r="H167" s="163" t="s">
        <v>1</v>
      </c>
      <c r="I167" s="165"/>
      <c r="L167" s="161"/>
      <c r="M167" s="166"/>
      <c r="N167" s="167"/>
      <c r="O167" s="167"/>
      <c r="P167" s="167"/>
      <c r="Q167" s="167"/>
      <c r="R167" s="167"/>
      <c r="S167" s="167"/>
      <c r="T167" s="168"/>
      <c r="AT167" s="163" t="s">
        <v>312</v>
      </c>
      <c r="AU167" s="163" t="s">
        <v>96</v>
      </c>
      <c r="AV167" s="13" t="s">
        <v>23</v>
      </c>
      <c r="AW167" s="13" t="s">
        <v>41</v>
      </c>
      <c r="AX167" s="13" t="s">
        <v>86</v>
      </c>
      <c r="AY167" s="163" t="s">
        <v>302</v>
      </c>
    </row>
    <row r="168" spans="1:65" s="14" customFormat="1">
      <c r="B168" s="169"/>
      <c r="D168" s="162" t="s">
        <v>312</v>
      </c>
      <c r="E168" s="170" t="s">
        <v>1</v>
      </c>
      <c r="F168" s="171" t="s">
        <v>4307</v>
      </c>
      <c r="H168" s="172">
        <v>2.2440000000000002</v>
      </c>
      <c r="I168" s="173"/>
      <c r="L168" s="169"/>
      <c r="M168" s="174"/>
      <c r="N168" s="175"/>
      <c r="O168" s="175"/>
      <c r="P168" s="175"/>
      <c r="Q168" s="175"/>
      <c r="R168" s="175"/>
      <c r="S168" s="175"/>
      <c r="T168" s="176"/>
      <c r="AT168" s="170" t="s">
        <v>312</v>
      </c>
      <c r="AU168" s="170" t="s">
        <v>96</v>
      </c>
      <c r="AV168" s="14" t="s">
        <v>96</v>
      </c>
      <c r="AW168" s="14" t="s">
        <v>41</v>
      </c>
      <c r="AX168" s="14" t="s">
        <v>23</v>
      </c>
      <c r="AY168" s="170" t="s">
        <v>302</v>
      </c>
    </row>
    <row r="169" spans="1:65" s="2" customFormat="1" ht="16.5" customHeight="1">
      <c r="A169" s="34"/>
      <c r="B169" s="147"/>
      <c r="C169" s="148" t="s">
        <v>384</v>
      </c>
      <c r="D169" s="148" t="s">
        <v>305</v>
      </c>
      <c r="E169" s="149" t="s">
        <v>2385</v>
      </c>
      <c r="F169" s="150" t="s">
        <v>2386</v>
      </c>
      <c r="G169" s="151" t="s">
        <v>308</v>
      </c>
      <c r="H169" s="152">
        <v>4.9720000000000004</v>
      </c>
      <c r="I169" s="153"/>
      <c r="J169" s="154">
        <f>ROUND(I169*H169,2)</f>
        <v>0</v>
      </c>
      <c r="K169" s="150" t="s">
        <v>309</v>
      </c>
      <c r="L169" s="35"/>
      <c r="M169" s="155" t="s">
        <v>1</v>
      </c>
      <c r="N169" s="156" t="s">
        <v>51</v>
      </c>
      <c r="O169" s="60"/>
      <c r="P169" s="157">
        <f>O169*H169</f>
        <v>0</v>
      </c>
      <c r="Q169" s="157">
        <v>0</v>
      </c>
      <c r="R169" s="157">
        <f>Q169*H169</f>
        <v>0</v>
      </c>
      <c r="S169" s="157">
        <v>0.5</v>
      </c>
      <c r="T169" s="158">
        <f>S169*H169</f>
        <v>2.4860000000000002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59" t="s">
        <v>310</v>
      </c>
      <c r="AT169" s="159" t="s">
        <v>305</v>
      </c>
      <c r="AU169" s="159" t="s">
        <v>96</v>
      </c>
      <c r="AY169" s="18" t="s">
        <v>302</v>
      </c>
      <c r="BE169" s="160">
        <f>IF(N169="základní",J169,0)</f>
        <v>0</v>
      </c>
      <c r="BF169" s="160">
        <f>IF(N169="snížená",J169,0)</f>
        <v>0</v>
      </c>
      <c r="BG169" s="160">
        <f>IF(N169="zákl. přenesená",J169,0)</f>
        <v>0</v>
      </c>
      <c r="BH169" s="160">
        <f>IF(N169="sníž. přenesená",J169,0)</f>
        <v>0</v>
      </c>
      <c r="BI169" s="160">
        <f>IF(N169="nulová",J169,0)</f>
        <v>0</v>
      </c>
      <c r="BJ169" s="18" t="s">
        <v>23</v>
      </c>
      <c r="BK169" s="160">
        <f>ROUND(I169*H169,2)</f>
        <v>0</v>
      </c>
      <c r="BL169" s="18" t="s">
        <v>310</v>
      </c>
      <c r="BM169" s="159" t="s">
        <v>2387</v>
      </c>
    </row>
    <row r="170" spans="1:65" s="13" customFormat="1">
      <c r="B170" s="161"/>
      <c r="D170" s="162" t="s">
        <v>312</v>
      </c>
      <c r="E170" s="163" t="s">
        <v>1</v>
      </c>
      <c r="F170" s="164" t="s">
        <v>2388</v>
      </c>
      <c r="H170" s="163" t="s">
        <v>1</v>
      </c>
      <c r="I170" s="165"/>
      <c r="L170" s="161"/>
      <c r="M170" s="166"/>
      <c r="N170" s="167"/>
      <c r="O170" s="167"/>
      <c r="P170" s="167"/>
      <c r="Q170" s="167"/>
      <c r="R170" s="167"/>
      <c r="S170" s="167"/>
      <c r="T170" s="168"/>
      <c r="AT170" s="163" t="s">
        <v>312</v>
      </c>
      <c r="AU170" s="163" t="s">
        <v>96</v>
      </c>
      <c r="AV170" s="13" t="s">
        <v>23</v>
      </c>
      <c r="AW170" s="13" t="s">
        <v>41</v>
      </c>
      <c r="AX170" s="13" t="s">
        <v>86</v>
      </c>
      <c r="AY170" s="163" t="s">
        <v>302</v>
      </c>
    </row>
    <row r="171" spans="1:65" s="14" customFormat="1">
      <c r="B171" s="169"/>
      <c r="D171" s="162" t="s">
        <v>312</v>
      </c>
      <c r="E171" s="170" t="s">
        <v>4243</v>
      </c>
      <c r="F171" s="171" t="s">
        <v>4326</v>
      </c>
      <c r="H171" s="172">
        <v>1.716</v>
      </c>
      <c r="I171" s="173"/>
      <c r="L171" s="169"/>
      <c r="M171" s="174"/>
      <c r="N171" s="175"/>
      <c r="O171" s="175"/>
      <c r="P171" s="175"/>
      <c r="Q171" s="175"/>
      <c r="R171" s="175"/>
      <c r="S171" s="175"/>
      <c r="T171" s="176"/>
      <c r="AT171" s="170" t="s">
        <v>312</v>
      </c>
      <c r="AU171" s="170" t="s">
        <v>96</v>
      </c>
      <c r="AV171" s="14" t="s">
        <v>96</v>
      </c>
      <c r="AW171" s="14" t="s">
        <v>41</v>
      </c>
      <c r="AX171" s="14" t="s">
        <v>86</v>
      </c>
      <c r="AY171" s="170" t="s">
        <v>302</v>
      </c>
    </row>
    <row r="172" spans="1:65" s="14" customFormat="1">
      <c r="B172" s="169"/>
      <c r="D172" s="162" t="s">
        <v>312</v>
      </c>
      <c r="E172" s="170" t="s">
        <v>4245</v>
      </c>
      <c r="F172" s="171" t="s">
        <v>4327</v>
      </c>
      <c r="H172" s="172">
        <v>3.2559999999999998</v>
      </c>
      <c r="I172" s="173"/>
      <c r="L172" s="169"/>
      <c r="M172" s="174"/>
      <c r="N172" s="175"/>
      <c r="O172" s="175"/>
      <c r="P172" s="175"/>
      <c r="Q172" s="175"/>
      <c r="R172" s="175"/>
      <c r="S172" s="175"/>
      <c r="T172" s="176"/>
      <c r="AT172" s="170" t="s">
        <v>312</v>
      </c>
      <c r="AU172" s="170" t="s">
        <v>96</v>
      </c>
      <c r="AV172" s="14" t="s">
        <v>96</v>
      </c>
      <c r="AW172" s="14" t="s">
        <v>41</v>
      </c>
      <c r="AX172" s="14" t="s">
        <v>86</v>
      </c>
      <c r="AY172" s="170" t="s">
        <v>302</v>
      </c>
    </row>
    <row r="173" spans="1:65" s="16" customFormat="1">
      <c r="B173" s="185"/>
      <c r="D173" s="162" t="s">
        <v>312</v>
      </c>
      <c r="E173" s="186" t="s">
        <v>2225</v>
      </c>
      <c r="F173" s="187" t="s">
        <v>348</v>
      </c>
      <c r="H173" s="188">
        <v>4.9720000000000004</v>
      </c>
      <c r="I173" s="189"/>
      <c r="L173" s="185"/>
      <c r="M173" s="190"/>
      <c r="N173" s="191"/>
      <c r="O173" s="191"/>
      <c r="P173" s="191"/>
      <c r="Q173" s="191"/>
      <c r="R173" s="191"/>
      <c r="S173" s="191"/>
      <c r="T173" s="192"/>
      <c r="AT173" s="186" t="s">
        <v>312</v>
      </c>
      <c r="AU173" s="186" t="s">
        <v>96</v>
      </c>
      <c r="AV173" s="16" t="s">
        <v>318</v>
      </c>
      <c r="AW173" s="16" t="s">
        <v>41</v>
      </c>
      <c r="AX173" s="16" t="s">
        <v>23</v>
      </c>
      <c r="AY173" s="186" t="s">
        <v>302</v>
      </c>
    </row>
    <row r="174" spans="1:65" s="2" customFormat="1" ht="16.5" customHeight="1">
      <c r="A174" s="34"/>
      <c r="B174" s="147"/>
      <c r="C174" s="148" t="s">
        <v>387</v>
      </c>
      <c r="D174" s="148" t="s">
        <v>305</v>
      </c>
      <c r="E174" s="149" t="s">
        <v>2391</v>
      </c>
      <c r="F174" s="150" t="s">
        <v>2392</v>
      </c>
      <c r="G174" s="151" t="s">
        <v>356</v>
      </c>
      <c r="H174" s="152">
        <v>8.4</v>
      </c>
      <c r="I174" s="153"/>
      <c r="J174" s="154">
        <f>ROUND(I174*H174,2)</f>
        <v>0</v>
      </c>
      <c r="K174" s="150" t="s">
        <v>309</v>
      </c>
      <c r="L174" s="35"/>
      <c r="M174" s="155" t="s">
        <v>1</v>
      </c>
      <c r="N174" s="156" t="s">
        <v>51</v>
      </c>
      <c r="O174" s="60"/>
      <c r="P174" s="157">
        <f>O174*H174</f>
        <v>0</v>
      </c>
      <c r="Q174" s="157">
        <v>8.0000000000000007E-5</v>
      </c>
      <c r="R174" s="157">
        <f>Q174*H174</f>
        <v>6.7200000000000007E-4</v>
      </c>
      <c r="S174" s="157">
        <v>0</v>
      </c>
      <c r="T174" s="158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159" t="s">
        <v>310</v>
      </c>
      <c r="AT174" s="159" t="s">
        <v>305</v>
      </c>
      <c r="AU174" s="159" t="s">
        <v>96</v>
      </c>
      <c r="AY174" s="18" t="s">
        <v>302</v>
      </c>
      <c r="BE174" s="160">
        <f>IF(N174="základní",J174,0)</f>
        <v>0</v>
      </c>
      <c r="BF174" s="160">
        <f>IF(N174="snížená",J174,0)</f>
        <v>0</v>
      </c>
      <c r="BG174" s="160">
        <f>IF(N174="zákl. přenesená",J174,0)</f>
        <v>0</v>
      </c>
      <c r="BH174" s="160">
        <f>IF(N174="sníž. přenesená",J174,0)</f>
        <v>0</v>
      </c>
      <c r="BI174" s="160">
        <f>IF(N174="nulová",J174,0)</f>
        <v>0</v>
      </c>
      <c r="BJ174" s="18" t="s">
        <v>23</v>
      </c>
      <c r="BK174" s="160">
        <f>ROUND(I174*H174,2)</f>
        <v>0</v>
      </c>
      <c r="BL174" s="18" t="s">
        <v>310</v>
      </c>
      <c r="BM174" s="159" t="s">
        <v>2393</v>
      </c>
    </row>
    <row r="175" spans="1:65" s="14" customFormat="1">
      <c r="B175" s="169"/>
      <c r="D175" s="162" t="s">
        <v>312</v>
      </c>
      <c r="E175" s="170" t="s">
        <v>1</v>
      </c>
      <c r="F175" s="171" t="s">
        <v>4328</v>
      </c>
      <c r="H175" s="172">
        <v>8.4</v>
      </c>
      <c r="I175" s="173"/>
      <c r="L175" s="169"/>
      <c r="M175" s="174"/>
      <c r="N175" s="175"/>
      <c r="O175" s="175"/>
      <c r="P175" s="175"/>
      <c r="Q175" s="175"/>
      <c r="R175" s="175"/>
      <c r="S175" s="175"/>
      <c r="T175" s="176"/>
      <c r="AT175" s="170" t="s">
        <v>312</v>
      </c>
      <c r="AU175" s="170" t="s">
        <v>96</v>
      </c>
      <c r="AV175" s="14" t="s">
        <v>96</v>
      </c>
      <c r="AW175" s="14" t="s">
        <v>41</v>
      </c>
      <c r="AX175" s="14" t="s">
        <v>23</v>
      </c>
      <c r="AY175" s="170" t="s">
        <v>302</v>
      </c>
    </row>
    <row r="176" spans="1:65" s="2" customFormat="1" ht="16.5" customHeight="1">
      <c r="A176" s="34"/>
      <c r="B176" s="147"/>
      <c r="C176" s="148" t="s">
        <v>8</v>
      </c>
      <c r="D176" s="148" t="s">
        <v>305</v>
      </c>
      <c r="E176" s="149" t="s">
        <v>306</v>
      </c>
      <c r="F176" s="150" t="s">
        <v>307</v>
      </c>
      <c r="G176" s="151" t="s">
        <v>308</v>
      </c>
      <c r="H176" s="152">
        <v>4.9720000000000004</v>
      </c>
      <c r="I176" s="153"/>
      <c r="J176" s="154">
        <f>ROUND(I176*H176,2)</f>
        <v>0</v>
      </c>
      <c r="K176" s="150" t="s">
        <v>309</v>
      </c>
      <c r="L176" s="35"/>
      <c r="M176" s="155" t="s">
        <v>1</v>
      </c>
      <c r="N176" s="156" t="s">
        <v>51</v>
      </c>
      <c r="O176" s="60"/>
      <c r="P176" s="157">
        <f>O176*H176</f>
        <v>0</v>
      </c>
      <c r="Q176" s="157">
        <v>0</v>
      </c>
      <c r="R176" s="157">
        <f>Q176*H176</f>
        <v>0</v>
      </c>
      <c r="S176" s="157">
        <v>0.4</v>
      </c>
      <c r="T176" s="158">
        <f>S176*H176</f>
        <v>1.9888000000000003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159" t="s">
        <v>310</v>
      </c>
      <c r="AT176" s="159" t="s">
        <v>305</v>
      </c>
      <c r="AU176" s="159" t="s">
        <v>96</v>
      </c>
      <c r="AY176" s="18" t="s">
        <v>302</v>
      </c>
      <c r="BE176" s="160">
        <f>IF(N176="základní",J176,0)</f>
        <v>0</v>
      </c>
      <c r="BF176" s="160">
        <f>IF(N176="snížená",J176,0)</f>
        <v>0</v>
      </c>
      <c r="BG176" s="160">
        <f>IF(N176="zákl. přenesená",J176,0)</f>
        <v>0</v>
      </c>
      <c r="BH176" s="160">
        <f>IF(N176="sníž. přenesená",J176,0)</f>
        <v>0</v>
      </c>
      <c r="BI176" s="160">
        <f>IF(N176="nulová",J176,0)</f>
        <v>0</v>
      </c>
      <c r="BJ176" s="18" t="s">
        <v>23</v>
      </c>
      <c r="BK176" s="160">
        <f>ROUND(I176*H176,2)</f>
        <v>0</v>
      </c>
      <c r="BL176" s="18" t="s">
        <v>310</v>
      </c>
      <c r="BM176" s="159" t="s">
        <v>311</v>
      </c>
    </row>
    <row r="177" spans="1:65" s="13" customFormat="1">
      <c r="B177" s="161"/>
      <c r="D177" s="162" t="s">
        <v>312</v>
      </c>
      <c r="E177" s="163" t="s">
        <v>1</v>
      </c>
      <c r="F177" s="164" t="s">
        <v>2397</v>
      </c>
      <c r="H177" s="163" t="s">
        <v>1</v>
      </c>
      <c r="I177" s="165"/>
      <c r="L177" s="161"/>
      <c r="M177" s="166"/>
      <c r="N177" s="167"/>
      <c r="O177" s="167"/>
      <c r="P177" s="167"/>
      <c r="Q177" s="167"/>
      <c r="R177" s="167"/>
      <c r="S177" s="167"/>
      <c r="T177" s="168"/>
      <c r="AT177" s="163" t="s">
        <v>312</v>
      </c>
      <c r="AU177" s="163" t="s">
        <v>96</v>
      </c>
      <c r="AV177" s="13" t="s">
        <v>23</v>
      </c>
      <c r="AW177" s="13" t="s">
        <v>41</v>
      </c>
      <c r="AX177" s="13" t="s">
        <v>86</v>
      </c>
      <c r="AY177" s="163" t="s">
        <v>302</v>
      </c>
    </row>
    <row r="178" spans="1:65" s="14" customFormat="1">
      <c r="B178" s="169"/>
      <c r="D178" s="162" t="s">
        <v>312</v>
      </c>
      <c r="E178" s="170" t="s">
        <v>1</v>
      </c>
      <c r="F178" s="171" t="s">
        <v>2225</v>
      </c>
      <c r="H178" s="172">
        <v>4.9720000000000004</v>
      </c>
      <c r="I178" s="173"/>
      <c r="L178" s="169"/>
      <c r="M178" s="174"/>
      <c r="N178" s="175"/>
      <c r="O178" s="175"/>
      <c r="P178" s="175"/>
      <c r="Q178" s="175"/>
      <c r="R178" s="175"/>
      <c r="S178" s="175"/>
      <c r="T178" s="176"/>
      <c r="AT178" s="170" t="s">
        <v>312</v>
      </c>
      <c r="AU178" s="170" t="s">
        <v>96</v>
      </c>
      <c r="AV178" s="14" t="s">
        <v>96</v>
      </c>
      <c r="AW178" s="14" t="s">
        <v>41</v>
      </c>
      <c r="AX178" s="14" t="s">
        <v>23</v>
      </c>
      <c r="AY178" s="170" t="s">
        <v>302</v>
      </c>
    </row>
    <row r="179" spans="1:65" s="2" customFormat="1" ht="16.5" customHeight="1">
      <c r="A179" s="34"/>
      <c r="B179" s="147"/>
      <c r="C179" s="148" t="s">
        <v>397</v>
      </c>
      <c r="D179" s="148" t="s">
        <v>305</v>
      </c>
      <c r="E179" s="149" t="s">
        <v>2367</v>
      </c>
      <c r="F179" s="150" t="s">
        <v>2368</v>
      </c>
      <c r="G179" s="151" t="s">
        <v>308</v>
      </c>
      <c r="H179" s="152">
        <v>168.67400000000001</v>
      </c>
      <c r="I179" s="153"/>
      <c r="J179" s="154">
        <f>ROUND(I179*H179,2)</f>
        <v>0</v>
      </c>
      <c r="K179" s="150" t="s">
        <v>309</v>
      </c>
      <c r="L179" s="35"/>
      <c r="M179" s="155" t="s">
        <v>1</v>
      </c>
      <c r="N179" s="156" t="s">
        <v>51</v>
      </c>
      <c r="O179" s="60"/>
      <c r="P179" s="157">
        <f>O179*H179</f>
        <v>0</v>
      </c>
      <c r="Q179" s="157">
        <v>0</v>
      </c>
      <c r="R179" s="157">
        <f>Q179*H179</f>
        <v>0</v>
      </c>
      <c r="S179" s="157">
        <v>0.23499999999999999</v>
      </c>
      <c r="T179" s="158">
        <f>S179*H179</f>
        <v>39.638390000000001</v>
      </c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159" t="s">
        <v>310</v>
      </c>
      <c r="AT179" s="159" t="s">
        <v>305</v>
      </c>
      <c r="AU179" s="159" t="s">
        <v>96</v>
      </c>
      <c r="AY179" s="18" t="s">
        <v>302</v>
      </c>
      <c r="BE179" s="160">
        <f>IF(N179="základní",J179,0)</f>
        <v>0</v>
      </c>
      <c r="BF179" s="160">
        <f>IF(N179="snížená",J179,0)</f>
        <v>0</v>
      </c>
      <c r="BG179" s="160">
        <f>IF(N179="zákl. přenesená",J179,0)</f>
        <v>0</v>
      </c>
      <c r="BH179" s="160">
        <f>IF(N179="sníž. přenesená",J179,0)</f>
        <v>0</v>
      </c>
      <c r="BI179" s="160">
        <f>IF(N179="nulová",J179,0)</f>
        <v>0</v>
      </c>
      <c r="BJ179" s="18" t="s">
        <v>23</v>
      </c>
      <c r="BK179" s="160">
        <f>ROUND(I179*H179,2)</f>
        <v>0</v>
      </c>
      <c r="BL179" s="18" t="s">
        <v>310</v>
      </c>
      <c r="BM179" s="159" t="s">
        <v>2395</v>
      </c>
    </row>
    <row r="180" spans="1:65" s="14" customFormat="1">
      <c r="B180" s="169"/>
      <c r="D180" s="162" t="s">
        <v>312</v>
      </c>
      <c r="E180" s="170" t="s">
        <v>1</v>
      </c>
      <c r="F180" s="171" t="s">
        <v>2396</v>
      </c>
      <c r="H180" s="172">
        <v>168.67400000000001</v>
      </c>
      <c r="I180" s="173"/>
      <c r="L180" s="169"/>
      <c r="M180" s="174"/>
      <c r="N180" s="175"/>
      <c r="O180" s="175"/>
      <c r="P180" s="175"/>
      <c r="Q180" s="175"/>
      <c r="R180" s="175"/>
      <c r="S180" s="175"/>
      <c r="T180" s="176"/>
      <c r="AT180" s="170" t="s">
        <v>312</v>
      </c>
      <c r="AU180" s="170" t="s">
        <v>96</v>
      </c>
      <c r="AV180" s="14" t="s">
        <v>96</v>
      </c>
      <c r="AW180" s="14" t="s">
        <v>41</v>
      </c>
      <c r="AX180" s="14" t="s">
        <v>23</v>
      </c>
      <c r="AY180" s="170" t="s">
        <v>302</v>
      </c>
    </row>
    <row r="181" spans="1:65" s="2" customFormat="1" ht="16.5" customHeight="1">
      <c r="A181" s="34"/>
      <c r="B181" s="147"/>
      <c r="C181" s="148" t="s">
        <v>403</v>
      </c>
      <c r="D181" s="148" t="s">
        <v>305</v>
      </c>
      <c r="E181" s="149" t="s">
        <v>2398</v>
      </c>
      <c r="F181" s="150" t="s">
        <v>2399</v>
      </c>
      <c r="G181" s="151" t="s">
        <v>308</v>
      </c>
      <c r="H181" s="152">
        <v>46.442</v>
      </c>
      <c r="I181" s="153"/>
      <c r="J181" s="154">
        <f>ROUND(I181*H181,2)</f>
        <v>0</v>
      </c>
      <c r="K181" s="150" t="s">
        <v>309</v>
      </c>
      <c r="L181" s="35"/>
      <c r="M181" s="155" t="s">
        <v>1</v>
      </c>
      <c r="N181" s="156" t="s">
        <v>51</v>
      </c>
      <c r="O181" s="60"/>
      <c r="P181" s="157">
        <f>O181*H181</f>
        <v>0</v>
      </c>
      <c r="Q181" s="157">
        <v>0</v>
      </c>
      <c r="R181" s="157">
        <f>Q181*H181</f>
        <v>0</v>
      </c>
      <c r="S181" s="157">
        <v>0.56000000000000005</v>
      </c>
      <c r="T181" s="158">
        <f>S181*H181</f>
        <v>26.007520000000003</v>
      </c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159" t="s">
        <v>310</v>
      </c>
      <c r="AT181" s="159" t="s">
        <v>305</v>
      </c>
      <c r="AU181" s="159" t="s">
        <v>96</v>
      </c>
      <c r="AY181" s="18" t="s">
        <v>302</v>
      </c>
      <c r="BE181" s="160">
        <f>IF(N181="základní",J181,0)</f>
        <v>0</v>
      </c>
      <c r="BF181" s="160">
        <f>IF(N181="snížená",J181,0)</f>
        <v>0</v>
      </c>
      <c r="BG181" s="160">
        <f>IF(N181="zákl. přenesená",J181,0)</f>
        <v>0</v>
      </c>
      <c r="BH181" s="160">
        <f>IF(N181="sníž. přenesená",J181,0)</f>
        <v>0</v>
      </c>
      <c r="BI181" s="160">
        <f>IF(N181="nulová",J181,0)</f>
        <v>0</v>
      </c>
      <c r="BJ181" s="18" t="s">
        <v>23</v>
      </c>
      <c r="BK181" s="160">
        <f>ROUND(I181*H181,2)</f>
        <v>0</v>
      </c>
      <c r="BL181" s="18" t="s">
        <v>310</v>
      </c>
      <c r="BM181" s="159" t="s">
        <v>2400</v>
      </c>
    </row>
    <row r="182" spans="1:65" s="13" customFormat="1">
      <c r="B182" s="161"/>
      <c r="D182" s="162" t="s">
        <v>312</v>
      </c>
      <c r="E182" s="163" t="s">
        <v>1</v>
      </c>
      <c r="F182" s="164" t="s">
        <v>2401</v>
      </c>
      <c r="H182" s="163" t="s">
        <v>1</v>
      </c>
      <c r="I182" s="165"/>
      <c r="L182" s="161"/>
      <c r="M182" s="166"/>
      <c r="N182" s="167"/>
      <c r="O182" s="167"/>
      <c r="P182" s="167"/>
      <c r="Q182" s="167"/>
      <c r="R182" s="167"/>
      <c r="S182" s="167"/>
      <c r="T182" s="168"/>
      <c r="AT182" s="163" t="s">
        <v>312</v>
      </c>
      <c r="AU182" s="163" t="s">
        <v>96</v>
      </c>
      <c r="AV182" s="13" t="s">
        <v>23</v>
      </c>
      <c r="AW182" s="13" t="s">
        <v>41</v>
      </c>
      <c r="AX182" s="13" t="s">
        <v>86</v>
      </c>
      <c r="AY182" s="163" t="s">
        <v>302</v>
      </c>
    </row>
    <row r="183" spans="1:65" s="14" customFormat="1">
      <c r="B183" s="169"/>
      <c r="D183" s="162" t="s">
        <v>312</v>
      </c>
      <c r="E183" s="170" t="s">
        <v>1</v>
      </c>
      <c r="F183" s="171" t="s">
        <v>2214</v>
      </c>
      <c r="H183" s="172">
        <v>46.442</v>
      </c>
      <c r="I183" s="173"/>
      <c r="L183" s="169"/>
      <c r="M183" s="174"/>
      <c r="N183" s="175"/>
      <c r="O183" s="175"/>
      <c r="P183" s="175"/>
      <c r="Q183" s="175"/>
      <c r="R183" s="175"/>
      <c r="S183" s="175"/>
      <c r="T183" s="176"/>
      <c r="AT183" s="170" t="s">
        <v>312</v>
      </c>
      <c r="AU183" s="170" t="s">
        <v>96</v>
      </c>
      <c r="AV183" s="14" t="s">
        <v>96</v>
      </c>
      <c r="AW183" s="14" t="s">
        <v>41</v>
      </c>
      <c r="AX183" s="14" t="s">
        <v>23</v>
      </c>
      <c r="AY183" s="170" t="s">
        <v>302</v>
      </c>
    </row>
    <row r="184" spans="1:65" s="2" customFormat="1" ht="16.5" customHeight="1">
      <c r="A184" s="34"/>
      <c r="B184" s="147"/>
      <c r="C184" s="148" t="s">
        <v>408</v>
      </c>
      <c r="D184" s="148" t="s">
        <v>305</v>
      </c>
      <c r="E184" s="149" t="s">
        <v>314</v>
      </c>
      <c r="F184" s="150" t="s">
        <v>315</v>
      </c>
      <c r="G184" s="151" t="s">
        <v>308</v>
      </c>
      <c r="H184" s="152">
        <v>28.963000000000001</v>
      </c>
      <c r="I184" s="153"/>
      <c r="J184" s="154">
        <f>ROUND(I184*H184,2)</f>
        <v>0</v>
      </c>
      <c r="K184" s="150" t="s">
        <v>309</v>
      </c>
      <c r="L184" s="35"/>
      <c r="M184" s="155" t="s">
        <v>1</v>
      </c>
      <c r="N184" s="156" t="s">
        <v>51</v>
      </c>
      <c r="O184" s="60"/>
      <c r="P184" s="157">
        <f>O184*H184</f>
        <v>0</v>
      </c>
      <c r="Q184" s="157">
        <v>0</v>
      </c>
      <c r="R184" s="157">
        <f>Q184*H184</f>
        <v>0</v>
      </c>
      <c r="S184" s="157">
        <v>0.72</v>
      </c>
      <c r="T184" s="158">
        <f>S184*H184</f>
        <v>20.853359999999999</v>
      </c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159" t="s">
        <v>310</v>
      </c>
      <c r="AT184" s="159" t="s">
        <v>305</v>
      </c>
      <c r="AU184" s="159" t="s">
        <v>96</v>
      </c>
      <c r="AY184" s="18" t="s">
        <v>302</v>
      </c>
      <c r="BE184" s="160">
        <f>IF(N184="základní",J184,0)</f>
        <v>0</v>
      </c>
      <c r="BF184" s="160">
        <f>IF(N184="snížená",J184,0)</f>
        <v>0</v>
      </c>
      <c r="BG184" s="160">
        <f>IF(N184="zákl. přenesená",J184,0)</f>
        <v>0</v>
      </c>
      <c r="BH184" s="160">
        <f>IF(N184="sníž. přenesená",J184,0)</f>
        <v>0</v>
      </c>
      <c r="BI184" s="160">
        <f>IF(N184="nulová",J184,0)</f>
        <v>0</v>
      </c>
      <c r="BJ184" s="18" t="s">
        <v>23</v>
      </c>
      <c r="BK184" s="160">
        <f>ROUND(I184*H184,2)</f>
        <v>0</v>
      </c>
      <c r="BL184" s="18" t="s">
        <v>310</v>
      </c>
      <c r="BM184" s="159" t="s">
        <v>316</v>
      </c>
    </row>
    <row r="185" spans="1:65" s="13" customFormat="1">
      <c r="B185" s="161"/>
      <c r="D185" s="162" t="s">
        <v>312</v>
      </c>
      <c r="E185" s="163" t="s">
        <v>1</v>
      </c>
      <c r="F185" s="164" t="s">
        <v>317</v>
      </c>
      <c r="H185" s="163" t="s">
        <v>1</v>
      </c>
      <c r="I185" s="165"/>
      <c r="L185" s="161"/>
      <c r="M185" s="166"/>
      <c r="N185" s="167"/>
      <c r="O185" s="167"/>
      <c r="P185" s="167"/>
      <c r="Q185" s="167"/>
      <c r="R185" s="167"/>
      <c r="S185" s="167"/>
      <c r="T185" s="168"/>
      <c r="AT185" s="163" t="s">
        <v>312</v>
      </c>
      <c r="AU185" s="163" t="s">
        <v>96</v>
      </c>
      <c r="AV185" s="13" t="s">
        <v>23</v>
      </c>
      <c r="AW185" s="13" t="s">
        <v>41</v>
      </c>
      <c r="AX185" s="13" t="s">
        <v>86</v>
      </c>
      <c r="AY185" s="163" t="s">
        <v>302</v>
      </c>
    </row>
    <row r="186" spans="1:65" s="14" customFormat="1">
      <c r="B186" s="169"/>
      <c r="D186" s="162" t="s">
        <v>312</v>
      </c>
      <c r="E186" s="170" t="s">
        <v>1</v>
      </c>
      <c r="F186" s="171" t="s">
        <v>119</v>
      </c>
      <c r="H186" s="172">
        <v>28.963000000000001</v>
      </c>
      <c r="I186" s="173"/>
      <c r="L186" s="169"/>
      <c r="M186" s="174"/>
      <c r="N186" s="175"/>
      <c r="O186" s="175"/>
      <c r="P186" s="175"/>
      <c r="Q186" s="175"/>
      <c r="R186" s="175"/>
      <c r="S186" s="175"/>
      <c r="T186" s="176"/>
      <c r="AT186" s="170" t="s">
        <v>312</v>
      </c>
      <c r="AU186" s="170" t="s">
        <v>96</v>
      </c>
      <c r="AV186" s="14" t="s">
        <v>96</v>
      </c>
      <c r="AW186" s="14" t="s">
        <v>41</v>
      </c>
      <c r="AX186" s="14" t="s">
        <v>23</v>
      </c>
      <c r="AY186" s="170" t="s">
        <v>302</v>
      </c>
    </row>
    <row r="187" spans="1:65" s="2" customFormat="1" ht="16.5" customHeight="1">
      <c r="A187" s="34"/>
      <c r="B187" s="147"/>
      <c r="C187" s="148" t="s">
        <v>417</v>
      </c>
      <c r="D187" s="148" t="s">
        <v>305</v>
      </c>
      <c r="E187" s="149" t="s">
        <v>319</v>
      </c>
      <c r="F187" s="150" t="s">
        <v>320</v>
      </c>
      <c r="G187" s="151" t="s">
        <v>308</v>
      </c>
      <c r="H187" s="152">
        <v>35.145000000000003</v>
      </c>
      <c r="I187" s="153"/>
      <c r="J187" s="154">
        <f>ROUND(I187*H187,2)</f>
        <v>0</v>
      </c>
      <c r="K187" s="150" t="s">
        <v>1</v>
      </c>
      <c r="L187" s="35"/>
      <c r="M187" s="155" t="s">
        <v>1</v>
      </c>
      <c r="N187" s="156" t="s">
        <v>51</v>
      </c>
      <c r="O187" s="60"/>
      <c r="P187" s="157">
        <f>O187*H187</f>
        <v>0</v>
      </c>
      <c r="Q187" s="157">
        <v>0</v>
      </c>
      <c r="R187" s="157">
        <f>Q187*H187</f>
        <v>0</v>
      </c>
      <c r="S187" s="157">
        <v>1.008</v>
      </c>
      <c r="T187" s="158">
        <f>S187*H187</f>
        <v>35.426160000000003</v>
      </c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R187" s="159" t="s">
        <v>310</v>
      </c>
      <c r="AT187" s="159" t="s">
        <v>305</v>
      </c>
      <c r="AU187" s="159" t="s">
        <v>96</v>
      </c>
      <c r="AY187" s="18" t="s">
        <v>302</v>
      </c>
      <c r="BE187" s="160">
        <f>IF(N187="základní",J187,0)</f>
        <v>0</v>
      </c>
      <c r="BF187" s="160">
        <f>IF(N187="snížená",J187,0)</f>
        <v>0</v>
      </c>
      <c r="BG187" s="160">
        <f>IF(N187="zákl. přenesená",J187,0)</f>
        <v>0</v>
      </c>
      <c r="BH187" s="160">
        <f>IF(N187="sníž. přenesená",J187,0)</f>
        <v>0</v>
      </c>
      <c r="BI187" s="160">
        <f>IF(N187="nulová",J187,0)</f>
        <v>0</v>
      </c>
      <c r="BJ187" s="18" t="s">
        <v>23</v>
      </c>
      <c r="BK187" s="160">
        <f>ROUND(I187*H187,2)</f>
        <v>0</v>
      </c>
      <c r="BL187" s="18" t="s">
        <v>310</v>
      </c>
      <c r="BM187" s="159" t="s">
        <v>321</v>
      </c>
    </row>
    <row r="188" spans="1:65" s="13" customFormat="1">
      <c r="B188" s="161"/>
      <c r="D188" s="162" t="s">
        <v>312</v>
      </c>
      <c r="E188" s="163" t="s">
        <v>1</v>
      </c>
      <c r="F188" s="164" t="s">
        <v>322</v>
      </c>
      <c r="H188" s="163" t="s">
        <v>1</v>
      </c>
      <c r="I188" s="165"/>
      <c r="L188" s="161"/>
      <c r="M188" s="166"/>
      <c r="N188" s="167"/>
      <c r="O188" s="167"/>
      <c r="P188" s="167"/>
      <c r="Q188" s="167"/>
      <c r="R188" s="167"/>
      <c r="S188" s="167"/>
      <c r="T188" s="168"/>
      <c r="AT188" s="163" t="s">
        <v>312</v>
      </c>
      <c r="AU188" s="163" t="s">
        <v>96</v>
      </c>
      <c r="AV188" s="13" t="s">
        <v>23</v>
      </c>
      <c r="AW188" s="13" t="s">
        <v>41</v>
      </c>
      <c r="AX188" s="13" t="s">
        <v>86</v>
      </c>
      <c r="AY188" s="163" t="s">
        <v>302</v>
      </c>
    </row>
    <row r="189" spans="1:65" s="14" customFormat="1">
      <c r="B189" s="169"/>
      <c r="D189" s="162" t="s">
        <v>312</v>
      </c>
      <c r="E189" s="170" t="s">
        <v>1</v>
      </c>
      <c r="F189" s="171" t="s">
        <v>122</v>
      </c>
      <c r="H189" s="172">
        <v>35.145000000000003</v>
      </c>
      <c r="I189" s="173"/>
      <c r="L189" s="169"/>
      <c r="M189" s="174"/>
      <c r="N189" s="175"/>
      <c r="O189" s="175"/>
      <c r="P189" s="175"/>
      <c r="Q189" s="175"/>
      <c r="R189" s="175"/>
      <c r="S189" s="175"/>
      <c r="T189" s="176"/>
      <c r="AT189" s="170" t="s">
        <v>312</v>
      </c>
      <c r="AU189" s="170" t="s">
        <v>96</v>
      </c>
      <c r="AV189" s="14" t="s">
        <v>96</v>
      </c>
      <c r="AW189" s="14" t="s">
        <v>41</v>
      </c>
      <c r="AX189" s="14" t="s">
        <v>23</v>
      </c>
      <c r="AY189" s="170" t="s">
        <v>302</v>
      </c>
    </row>
    <row r="190" spans="1:65" s="2" customFormat="1" ht="16.5" customHeight="1">
      <c r="A190" s="34"/>
      <c r="B190" s="147"/>
      <c r="C190" s="148" t="s">
        <v>438</v>
      </c>
      <c r="D190" s="148" t="s">
        <v>305</v>
      </c>
      <c r="E190" s="149" t="s">
        <v>330</v>
      </c>
      <c r="F190" s="150" t="s">
        <v>331</v>
      </c>
      <c r="G190" s="151" t="s">
        <v>332</v>
      </c>
      <c r="H190" s="152">
        <v>130.41499999999999</v>
      </c>
      <c r="I190" s="153"/>
      <c r="J190" s="154">
        <f>ROUND(I190*H190,2)</f>
        <v>0</v>
      </c>
      <c r="K190" s="150" t="s">
        <v>309</v>
      </c>
      <c r="L190" s="35"/>
      <c r="M190" s="155" t="s">
        <v>1</v>
      </c>
      <c r="N190" s="156" t="s">
        <v>51</v>
      </c>
      <c r="O190" s="60"/>
      <c r="P190" s="157">
        <f>O190*H190</f>
        <v>0</v>
      </c>
      <c r="Q190" s="157">
        <v>0</v>
      </c>
      <c r="R190" s="157">
        <f>Q190*H190</f>
        <v>0</v>
      </c>
      <c r="S190" s="157">
        <v>0</v>
      </c>
      <c r="T190" s="158">
        <f>S190*H190</f>
        <v>0</v>
      </c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R190" s="159" t="s">
        <v>310</v>
      </c>
      <c r="AT190" s="159" t="s">
        <v>305</v>
      </c>
      <c r="AU190" s="159" t="s">
        <v>96</v>
      </c>
      <c r="AY190" s="18" t="s">
        <v>302</v>
      </c>
      <c r="BE190" s="160">
        <f>IF(N190="základní",J190,0)</f>
        <v>0</v>
      </c>
      <c r="BF190" s="160">
        <f>IF(N190="snížená",J190,0)</f>
        <v>0</v>
      </c>
      <c r="BG190" s="160">
        <f>IF(N190="zákl. přenesená",J190,0)</f>
        <v>0</v>
      </c>
      <c r="BH190" s="160">
        <f>IF(N190="sníž. přenesená",J190,0)</f>
        <v>0</v>
      </c>
      <c r="BI190" s="160">
        <f>IF(N190="nulová",J190,0)</f>
        <v>0</v>
      </c>
      <c r="BJ190" s="18" t="s">
        <v>23</v>
      </c>
      <c r="BK190" s="160">
        <f>ROUND(I190*H190,2)</f>
        <v>0</v>
      </c>
      <c r="BL190" s="18" t="s">
        <v>310</v>
      </c>
      <c r="BM190" s="159" t="s">
        <v>333</v>
      </c>
    </row>
    <row r="191" spans="1:65" s="2" customFormat="1" ht="16.5" customHeight="1">
      <c r="A191" s="34"/>
      <c r="B191" s="147"/>
      <c r="C191" s="148" t="s">
        <v>7</v>
      </c>
      <c r="D191" s="148" t="s">
        <v>305</v>
      </c>
      <c r="E191" s="149" t="s">
        <v>335</v>
      </c>
      <c r="F191" s="150" t="s">
        <v>336</v>
      </c>
      <c r="G191" s="151" t="s">
        <v>332</v>
      </c>
      <c r="H191" s="152">
        <v>1173.7349999999999</v>
      </c>
      <c r="I191" s="153"/>
      <c r="J191" s="154">
        <f>ROUND(I191*H191,2)</f>
        <v>0</v>
      </c>
      <c r="K191" s="150" t="s">
        <v>309</v>
      </c>
      <c r="L191" s="35"/>
      <c r="M191" s="155" t="s">
        <v>1</v>
      </c>
      <c r="N191" s="156" t="s">
        <v>51</v>
      </c>
      <c r="O191" s="60"/>
      <c r="P191" s="157">
        <f>O191*H191</f>
        <v>0</v>
      </c>
      <c r="Q191" s="157">
        <v>0</v>
      </c>
      <c r="R191" s="157">
        <f>Q191*H191</f>
        <v>0</v>
      </c>
      <c r="S191" s="157">
        <v>0</v>
      </c>
      <c r="T191" s="158">
        <f>S191*H191</f>
        <v>0</v>
      </c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R191" s="159" t="s">
        <v>310</v>
      </c>
      <c r="AT191" s="159" t="s">
        <v>305</v>
      </c>
      <c r="AU191" s="159" t="s">
        <v>96</v>
      </c>
      <c r="AY191" s="18" t="s">
        <v>302</v>
      </c>
      <c r="BE191" s="160">
        <f>IF(N191="základní",J191,0)</f>
        <v>0</v>
      </c>
      <c r="BF191" s="160">
        <f>IF(N191="snížená",J191,0)</f>
        <v>0</v>
      </c>
      <c r="BG191" s="160">
        <f>IF(N191="zákl. přenesená",J191,0)</f>
        <v>0</v>
      </c>
      <c r="BH191" s="160">
        <f>IF(N191="sníž. přenesená",J191,0)</f>
        <v>0</v>
      </c>
      <c r="BI191" s="160">
        <f>IF(N191="nulová",J191,0)</f>
        <v>0</v>
      </c>
      <c r="BJ191" s="18" t="s">
        <v>23</v>
      </c>
      <c r="BK191" s="160">
        <f>ROUND(I191*H191,2)</f>
        <v>0</v>
      </c>
      <c r="BL191" s="18" t="s">
        <v>310</v>
      </c>
      <c r="BM191" s="159" t="s">
        <v>337</v>
      </c>
    </row>
    <row r="192" spans="1:65" s="14" customFormat="1">
      <c r="B192" s="169"/>
      <c r="D192" s="162" t="s">
        <v>312</v>
      </c>
      <c r="F192" s="171" t="s">
        <v>4329</v>
      </c>
      <c r="H192" s="172">
        <v>1173.7349999999999</v>
      </c>
      <c r="I192" s="173"/>
      <c r="L192" s="169"/>
      <c r="M192" s="174"/>
      <c r="N192" s="175"/>
      <c r="O192" s="175"/>
      <c r="P192" s="175"/>
      <c r="Q192" s="175"/>
      <c r="R192" s="175"/>
      <c r="S192" s="175"/>
      <c r="T192" s="176"/>
      <c r="AT192" s="170" t="s">
        <v>312</v>
      </c>
      <c r="AU192" s="170" t="s">
        <v>96</v>
      </c>
      <c r="AV192" s="14" t="s">
        <v>96</v>
      </c>
      <c r="AW192" s="14" t="s">
        <v>3</v>
      </c>
      <c r="AX192" s="14" t="s">
        <v>23</v>
      </c>
      <c r="AY192" s="170" t="s">
        <v>302</v>
      </c>
    </row>
    <row r="193" spans="1:65" s="2" customFormat="1" ht="16.5" customHeight="1">
      <c r="A193" s="34"/>
      <c r="B193" s="147"/>
      <c r="C193" s="148" t="s">
        <v>447</v>
      </c>
      <c r="D193" s="148" t="s">
        <v>305</v>
      </c>
      <c r="E193" s="149" t="s">
        <v>340</v>
      </c>
      <c r="F193" s="150" t="s">
        <v>3666</v>
      </c>
      <c r="G193" s="151" t="s">
        <v>332</v>
      </c>
      <c r="H193" s="152">
        <v>130.41499999999999</v>
      </c>
      <c r="I193" s="153"/>
      <c r="J193" s="154">
        <f>ROUND(I193*H193,2)</f>
        <v>0</v>
      </c>
      <c r="K193" s="150" t="s">
        <v>1</v>
      </c>
      <c r="L193" s="35"/>
      <c r="M193" s="155" t="s">
        <v>1</v>
      </c>
      <c r="N193" s="156" t="s">
        <v>51</v>
      </c>
      <c r="O193" s="60"/>
      <c r="P193" s="157">
        <f>O193*H193</f>
        <v>0</v>
      </c>
      <c r="Q193" s="157">
        <v>0</v>
      </c>
      <c r="R193" s="157">
        <f>Q193*H193</f>
        <v>0</v>
      </c>
      <c r="S193" s="157">
        <v>0</v>
      </c>
      <c r="T193" s="158">
        <f>S193*H193</f>
        <v>0</v>
      </c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R193" s="159" t="s">
        <v>310</v>
      </c>
      <c r="AT193" s="159" t="s">
        <v>305</v>
      </c>
      <c r="AU193" s="159" t="s">
        <v>96</v>
      </c>
      <c r="AY193" s="18" t="s">
        <v>302</v>
      </c>
      <c r="BE193" s="160">
        <f>IF(N193="základní",J193,0)</f>
        <v>0</v>
      </c>
      <c r="BF193" s="160">
        <f>IF(N193="snížená",J193,0)</f>
        <v>0</v>
      </c>
      <c r="BG193" s="160">
        <f>IF(N193="zákl. přenesená",J193,0)</f>
        <v>0</v>
      </c>
      <c r="BH193" s="160">
        <f>IF(N193="sníž. přenesená",J193,0)</f>
        <v>0</v>
      </c>
      <c r="BI193" s="160">
        <f>IF(N193="nulová",J193,0)</f>
        <v>0</v>
      </c>
      <c r="BJ193" s="18" t="s">
        <v>23</v>
      </c>
      <c r="BK193" s="160">
        <f>ROUND(I193*H193,2)</f>
        <v>0</v>
      </c>
      <c r="BL193" s="18" t="s">
        <v>310</v>
      </c>
      <c r="BM193" s="159" t="s">
        <v>342</v>
      </c>
    </row>
    <row r="194" spans="1:65" s="2" customFormat="1" ht="16.5" customHeight="1">
      <c r="A194" s="34"/>
      <c r="B194" s="147"/>
      <c r="C194" s="148" t="s">
        <v>454</v>
      </c>
      <c r="D194" s="148" t="s">
        <v>305</v>
      </c>
      <c r="E194" s="149" t="s">
        <v>343</v>
      </c>
      <c r="F194" s="150" t="s">
        <v>344</v>
      </c>
      <c r="G194" s="151" t="s">
        <v>308</v>
      </c>
      <c r="H194" s="152">
        <v>110.55</v>
      </c>
      <c r="I194" s="153"/>
      <c r="J194" s="154">
        <f>ROUND(I194*H194,2)</f>
        <v>0</v>
      </c>
      <c r="K194" s="150" t="s">
        <v>309</v>
      </c>
      <c r="L194" s="35"/>
      <c r="M194" s="155" t="s">
        <v>1</v>
      </c>
      <c r="N194" s="156" t="s">
        <v>51</v>
      </c>
      <c r="O194" s="60"/>
      <c r="P194" s="157">
        <f>O194*H194</f>
        <v>0</v>
      </c>
      <c r="Q194" s="157">
        <v>0</v>
      </c>
      <c r="R194" s="157">
        <f>Q194*H194</f>
        <v>0</v>
      </c>
      <c r="S194" s="157">
        <v>0.316</v>
      </c>
      <c r="T194" s="158">
        <f>S194*H194</f>
        <v>34.933799999999998</v>
      </c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R194" s="159" t="s">
        <v>310</v>
      </c>
      <c r="AT194" s="159" t="s">
        <v>305</v>
      </c>
      <c r="AU194" s="159" t="s">
        <v>96</v>
      </c>
      <c r="AY194" s="18" t="s">
        <v>302</v>
      </c>
      <c r="BE194" s="160">
        <f>IF(N194="základní",J194,0)</f>
        <v>0</v>
      </c>
      <c r="BF194" s="160">
        <f>IF(N194="snížená",J194,0)</f>
        <v>0</v>
      </c>
      <c r="BG194" s="160">
        <f>IF(N194="zákl. přenesená",J194,0)</f>
        <v>0</v>
      </c>
      <c r="BH194" s="160">
        <f>IF(N194="sníž. přenesená",J194,0)</f>
        <v>0</v>
      </c>
      <c r="BI194" s="160">
        <f>IF(N194="nulová",J194,0)</f>
        <v>0</v>
      </c>
      <c r="BJ194" s="18" t="s">
        <v>23</v>
      </c>
      <c r="BK194" s="160">
        <f>ROUND(I194*H194,2)</f>
        <v>0</v>
      </c>
      <c r="BL194" s="18" t="s">
        <v>310</v>
      </c>
      <c r="BM194" s="159" t="s">
        <v>345</v>
      </c>
    </row>
    <row r="195" spans="1:65" s="13" customFormat="1">
      <c r="B195" s="161"/>
      <c r="D195" s="162" t="s">
        <v>312</v>
      </c>
      <c r="E195" s="163" t="s">
        <v>1</v>
      </c>
      <c r="F195" s="164" t="s">
        <v>346</v>
      </c>
      <c r="H195" s="163" t="s">
        <v>1</v>
      </c>
      <c r="I195" s="165"/>
      <c r="L195" s="161"/>
      <c r="M195" s="166"/>
      <c r="N195" s="167"/>
      <c r="O195" s="167"/>
      <c r="P195" s="167"/>
      <c r="Q195" s="167"/>
      <c r="R195" s="167"/>
      <c r="S195" s="167"/>
      <c r="T195" s="168"/>
      <c r="AT195" s="163" t="s">
        <v>312</v>
      </c>
      <c r="AU195" s="163" t="s">
        <v>96</v>
      </c>
      <c r="AV195" s="13" t="s">
        <v>23</v>
      </c>
      <c r="AW195" s="13" t="s">
        <v>41</v>
      </c>
      <c r="AX195" s="13" t="s">
        <v>86</v>
      </c>
      <c r="AY195" s="163" t="s">
        <v>302</v>
      </c>
    </row>
    <row r="196" spans="1:65" s="13" customFormat="1">
      <c r="B196" s="161"/>
      <c r="D196" s="162" t="s">
        <v>312</v>
      </c>
      <c r="E196" s="163" t="s">
        <v>1</v>
      </c>
      <c r="F196" s="164" t="s">
        <v>4330</v>
      </c>
      <c r="H196" s="163" t="s">
        <v>1</v>
      </c>
      <c r="I196" s="165"/>
      <c r="L196" s="161"/>
      <c r="M196" s="166"/>
      <c r="N196" s="167"/>
      <c r="O196" s="167"/>
      <c r="P196" s="167"/>
      <c r="Q196" s="167"/>
      <c r="R196" s="167"/>
      <c r="S196" s="167"/>
      <c r="T196" s="168"/>
      <c r="AT196" s="163" t="s">
        <v>312</v>
      </c>
      <c r="AU196" s="163" t="s">
        <v>96</v>
      </c>
      <c r="AV196" s="13" t="s">
        <v>23</v>
      </c>
      <c r="AW196" s="13" t="s">
        <v>41</v>
      </c>
      <c r="AX196" s="13" t="s">
        <v>86</v>
      </c>
      <c r="AY196" s="163" t="s">
        <v>302</v>
      </c>
    </row>
    <row r="197" spans="1:65" s="13" customFormat="1">
      <c r="B197" s="161"/>
      <c r="D197" s="162" t="s">
        <v>312</v>
      </c>
      <c r="E197" s="163" t="s">
        <v>1</v>
      </c>
      <c r="F197" s="164" t="s">
        <v>4331</v>
      </c>
      <c r="H197" s="163" t="s">
        <v>1</v>
      </c>
      <c r="I197" s="165"/>
      <c r="L197" s="161"/>
      <c r="M197" s="166"/>
      <c r="N197" s="167"/>
      <c r="O197" s="167"/>
      <c r="P197" s="167"/>
      <c r="Q197" s="167"/>
      <c r="R197" s="167"/>
      <c r="S197" s="167"/>
      <c r="T197" s="168"/>
      <c r="AT197" s="163" t="s">
        <v>312</v>
      </c>
      <c r="AU197" s="163" t="s">
        <v>96</v>
      </c>
      <c r="AV197" s="13" t="s">
        <v>23</v>
      </c>
      <c r="AW197" s="13" t="s">
        <v>41</v>
      </c>
      <c r="AX197" s="13" t="s">
        <v>86</v>
      </c>
      <c r="AY197" s="163" t="s">
        <v>302</v>
      </c>
    </row>
    <row r="198" spans="1:65" s="14" customFormat="1">
      <c r="B198" s="169"/>
      <c r="D198" s="162" t="s">
        <v>312</v>
      </c>
      <c r="E198" s="170" t="s">
        <v>4230</v>
      </c>
      <c r="F198" s="171" t="s">
        <v>4332</v>
      </c>
      <c r="H198" s="172">
        <v>19.47</v>
      </c>
      <c r="I198" s="173"/>
      <c r="L198" s="169"/>
      <c r="M198" s="174"/>
      <c r="N198" s="175"/>
      <c r="O198" s="175"/>
      <c r="P198" s="175"/>
      <c r="Q198" s="175"/>
      <c r="R198" s="175"/>
      <c r="S198" s="175"/>
      <c r="T198" s="176"/>
      <c r="AT198" s="170" t="s">
        <v>312</v>
      </c>
      <c r="AU198" s="170" t="s">
        <v>96</v>
      </c>
      <c r="AV198" s="14" t="s">
        <v>96</v>
      </c>
      <c r="AW198" s="14" t="s">
        <v>41</v>
      </c>
      <c r="AX198" s="14" t="s">
        <v>86</v>
      </c>
      <c r="AY198" s="170" t="s">
        <v>302</v>
      </c>
    </row>
    <row r="199" spans="1:65" s="13" customFormat="1">
      <c r="B199" s="161"/>
      <c r="D199" s="162" t="s">
        <v>312</v>
      </c>
      <c r="E199" s="163" t="s">
        <v>1</v>
      </c>
      <c r="F199" s="164" t="s">
        <v>4333</v>
      </c>
      <c r="H199" s="163" t="s">
        <v>1</v>
      </c>
      <c r="I199" s="165"/>
      <c r="L199" s="161"/>
      <c r="M199" s="166"/>
      <c r="N199" s="167"/>
      <c r="O199" s="167"/>
      <c r="P199" s="167"/>
      <c r="Q199" s="167"/>
      <c r="R199" s="167"/>
      <c r="S199" s="167"/>
      <c r="T199" s="168"/>
      <c r="AT199" s="163" t="s">
        <v>312</v>
      </c>
      <c r="AU199" s="163" t="s">
        <v>96</v>
      </c>
      <c r="AV199" s="13" t="s">
        <v>23</v>
      </c>
      <c r="AW199" s="13" t="s">
        <v>41</v>
      </c>
      <c r="AX199" s="13" t="s">
        <v>86</v>
      </c>
      <c r="AY199" s="163" t="s">
        <v>302</v>
      </c>
    </row>
    <row r="200" spans="1:65" s="14" customFormat="1">
      <c r="B200" s="169"/>
      <c r="D200" s="162" t="s">
        <v>312</v>
      </c>
      <c r="E200" s="170" t="s">
        <v>4232</v>
      </c>
      <c r="F200" s="171" t="s">
        <v>4334</v>
      </c>
      <c r="H200" s="172">
        <v>26.972000000000001</v>
      </c>
      <c r="I200" s="173"/>
      <c r="L200" s="169"/>
      <c r="M200" s="174"/>
      <c r="N200" s="175"/>
      <c r="O200" s="175"/>
      <c r="P200" s="175"/>
      <c r="Q200" s="175"/>
      <c r="R200" s="175"/>
      <c r="S200" s="175"/>
      <c r="T200" s="176"/>
      <c r="AT200" s="170" t="s">
        <v>312</v>
      </c>
      <c r="AU200" s="170" t="s">
        <v>96</v>
      </c>
      <c r="AV200" s="14" t="s">
        <v>96</v>
      </c>
      <c r="AW200" s="14" t="s">
        <v>41</v>
      </c>
      <c r="AX200" s="14" t="s">
        <v>86</v>
      </c>
      <c r="AY200" s="170" t="s">
        <v>302</v>
      </c>
    </row>
    <row r="201" spans="1:65" s="16" customFormat="1">
      <c r="B201" s="185"/>
      <c r="D201" s="162" t="s">
        <v>312</v>
      </c>
      <c r="E201" s="186" t="s">
        <v>2214</v>
      </c>
      <c r="F201" s="187" t="s">
        <v>348</v>
      </c>
      <c r="H201" s="188">
        <v>46.442</v>
      </c>
      <c r="I201" s="189"/>
      <c r="L201" s="185"/>
      <c r="M201" s="190"/>
      <c r="N201" s="191"/>
      <c r="O201" s="191"/>
      <c r="P201" s="191"/>
      <c r="Q201" s="191"/>
      <c r="R201" s="191"/>
      <c r="S201" s="191"/>
      <c r="T201" s="192"/>
      <c r="AT201" s="186" t="s">
        <v>312</v>
      </c>
      <c r="AU201" s="186" t="s">
        <v>96</v>
      </c>
      <c r="AV201" s="16" t="s">
        <v>318</v>
      </c>
      <c r="AW201" s="16" t="s">
        <v>41</v>
      </c>
      <c r="AX201" s="16" t="s">
        <v>86</v>
      </c>
      <c r="AY201" s="186" t="s">
        <v>302</v>
      </c>
    </row>
    <row r="202" spans="1:65" s="13" customFormat="1">
      <c r="B202" s="161"/>
      <c r="D202" s="162" t="s">
        <v>312</v>
      </c>
      <c r="E202" s="163" t="s">
        <v>1</v>
      </c>
      <c r="F202" s="164" t="s">
        <v>4335</v>
      </c>
      <c r="H202" s="163" t="s">
        <v>1</v>
      </c>
      <c r="I202" s="165"/>
      <c r="L202" s="161"/>
      <c r="M202" s="166"/>
      <c r="N202" s="167"/>
      <c r="O202" s="167"/>
      <c r="P202" s="167"/>
      <c r="Q202" s="167"/>
      <c r="R202" s="167"/>
      <c r="S202" s="167"/>
      <c r="T202" s="168"/>
      <c r="AT202" s="163" t="s">
        <v>312</v>
      </c>
      <c r="AU202" s="163" t="s">
        <v>96</v>
      </c>
      <c r="AV202" s="13" t="s">
        <v>23</v>
      </c>
      <c r="AW202" s="13" t="s">
        <v>41</v>
      </c>
      <c r="AX202" s="13" t="s">
        <v>86</v>
      </c>
      <c r="AY202" s="163" t="s">
        <v>302</v>
      </c>
    </row>
    <row r="203" spans="1:65" s="13" customFormat="1">
      <c r="B203" s="161"/>
      <c r="D203" s="162" t="s">
        <v>312</v>
      </c>
      <c r="E203" s="163" t="s">
        <v>1</v>
      </c>
      <c r="F203" s="164" t="s">
        <v>4336</v>
      </c>
      <c r="H203" s="163" t="s">
        <v>1</v>
      </c>
      <c r="I203" s="165"/>
      <c r="L203" s="161"/>
      <c r="M203" s="166"/>
      <c r="N203" s="167"/>
      <c r="O203" s="167"/>
      <c r="P203" s="167"/>
      <c r="Q203" s="167"/>
      <c r="R203" s="167"/>
      <c r="S203" s="167"/>
      <c r="T203" s="168"/>
      <c r="AT203" s="163" t="s">
        <v>312</v>
      </c>
      <c r="AU203" s="163" t="s">
        <v>96</v>
      </c>
      <c r="AV203" s="13" t="s">
        <v>23</v>
      </c>
      <c r="AW203" s="13" t="s">
        <v>41</v>
      </c>
      <c r="AX203" s="13" t="s">
        <v>86</v>
      </c>
      <c r="AY203" s="163" t="s">
        <v>302</v>
      </c>
    </row>
    <row r="204" spans="1:65" s="14" customFormat="1">
      <c r="B204" s="169"/>
      <c r="D204" s="162" t="s">
        <v>312</v>
      </c>
      <c r="E204" s="170" t="s">
        <v>4235</v>
      </c>
      <c r="F204" s="171" t="s">
        <v>4337</v>
      </c>
      <c r="H204" s="172">
        <v>7.6230000000000002</v>
      </c>
      <c r="I204" s="173"/>
      <c r="L204" s="169"/>
      <c r="M204" s="174"/>
      <c r="N204" s="175"/>
      <c r="O204" s="175"/>
      <c r="P204" s="175"/>
      <c r="Q204" s="175"/>
      <c r="R204" s="175"/>
      <c r="S204" s="175"/>
      <c r="T204" s="176"/>
      <c r="AT204" s="170" t="s">
        <v>312</v>
      </c>
      <c r="AU204" s="170" t="s">
        <v>96</v>
      </c>
      <c r="AV204" s="14" t="s">
        <v>96</v>
      </c>
      <c r="AW204" s="14" t="s">
        <v>41</v>
      </c>
      <c r="AX204" s="14" t="s">
        <v>86</v>
      </c>
      <c r="AY204" s="170" t="s">
        <v>302</v>
      </c>
    </row>
    <row r="205" spans="1:65" s="13" customFormat="1">
      <c r="B205" s="161"/>
      <c r="D205" s="162" t="s">
        <v>312</v>
      </c>
      <c r="E205" s="163" t="s">
        <v>1</v>
      </c>
      <c r="F205" s="164" t="s">
        <v>4338</v>
      </c>
      <c r="H205" s="163" t="s">
        <v>1</v>
      </c>
      <c r="I205" s="165"/>
      <c r="L205" s="161"/>
      <c r="M205" s="166"/>
      <c r="N205" s="167"/>
      <c r="O205" s="167"/>
      <c r="P205" s="167"/>
      <c r="Q205" s="167"/>
      <c r="R205" s="167"/>
      <c r="S205" s="167"/>
      <c r="T205" s="168"/>
      <c r="AT205" s="163" t="s">
        <v>312</v>
      </c>
      <c r="AU205" s="163" t="s">
        <v>96</v>
      </c>
      <c r="AV205" s="13" t="s">
        <v>23</v>
      </c>
      <c r="AW205" s="13" t="s">
        <v>41</v>
      </c>
      <c r="AX205" s="13" t="s">
        <v>86</v>
      </c>
      <c r="AY205" s="163" t="s">
        <v>302</v>
      </c>
    </row>
    <row r="206" spans="1:65" s="14" customFormat="1">
      <c r="B206" s="169"/>
      <c r="D206" s="162" t="s">
        <v>312</v>
      </c>
      <c r="E206" s="170" t="s">
        <v>4237</v>
      </c>
      <c r="F206" s="171" t="s">
        <v>4339</v>
      </c>
      <c r="H206" s="172">
        <v>21.34</v>
      </c>
      <c r="I206" s="173"/>
      <c r="L206" s="169"/>
      <c r="M206" s="174"/>
      <c r="N206" s="175"/>
      <c r="O206" s="175"/>
      <c r="P206" s="175"/>
      <c r="Q206" s="175"/>
      <c r="R206" s="175"/>
      <c r="S206" s="175"/>
      <c r="T206" s="176"/>
      <c r="AT206" s="170" t="s">
        <v>312</v>
      </c>
      <c r="AU206" s="170" t="s">
        <v>96</v>
      </c>
      <c r="AV206" s="14" t="s">
        <v>96</v>
      </c>
      <c r="AW206" s="14" t="s">
        <v>41</v>
      </c>
      <c r="AX206" s="14" t="s">
        <v>86</v>
      </c>
      <c r="AY206" s="170" t="s">
        <v>302</v>
      </c>
    </row>
    <row r="207" spans="1:65" s="16" customFormat="1">
      <c r="B207" s="185"/>
      <c r="D207" s="162" t="s">
        <v>312</v>
      </c>
      <c r="E207" s="186" t="s">
        <v>119</v>
      </c>
      <c r="F207" s="187" t="s">
        <v>348</v>
      </c>
      <c r="H207" s="188">
        <v>28.963000000000001</v>
      </c>
      <c r="I207" s="189"/>
      <c r="L207" s="185"/>
      <c r="M207" s="190"/>
      <c r="N207" s="191"/>
      <c r="O207" s="191"/>
      <c r="P207" s="191"/>
      <c r="Q207" s="191"/>
      <c r="R207" s="191"/>
      <c r="S207" s="191"/>
      <c r="T207" s="192"/>
      <c r="AT207" s="186" t="s">
        <v>312</v>
      </c>
      <c r="AU207" s="186" t="s">
        <v>96</v>
      </c>
      <c r="AV207" s="16" t="s">
        <v>318</v>
      </c>
      <c r="AW207" s="16" t="s">
        <v>41</v>
      </c>
      <c r="AX207" s="16" t="s">
        <v>86</v>
      </c>
      <c r="AY207" s="186" t="s">
        <v>302</v>
      </c>
    </row>
    <row r="208" spans="1:65" s="13" customFormat="1">
      <c r="B208" s="161"/>
      <c r="D208" s="162" t="s">
        <v>312</v>
      </c>
      <c r="E208" s="163" t="s">
        <v>1</v>
      </c>
      <c r="F208" s="164" t="s">
        <v>366</v>
      </c>
      <c r="H208" s="163" t="s">
        <v>1</v>
      </c>
      <c r="I208" s="165"/>
      <c r="L208" s="161"/>
      <c r="M208" s="166"/>
      <c r="N208" s="167"/>
      <c r="O208" s="167"/>
      <c r="P208" s="167"/>
      <c r="Q208" s="167"/>
      <c r="R208" s="167"/>
      <c r="S208" s="167"/>
      <c r="T208" s="168"/>
      <c r="AT208" s="163" t="s">
        <v>312</v>
      </c>
      <c r="AU208" s="163" t="s">
        <v>96</v>
      </c>
      <c r="AV208" s="13" t="s">
        <v>23</v>
      </c>
      <c r="AW208" s="13" t="s">
        <v>41</v>
      </c>
      <c r="AX208" s="13" t="s">
        <v>86</v>
      </c>
      <c r="AY208" s="163" t="s">
        <v>302</v>
      </c>
    </row>
    <row r="209" spans="1:65" s="14" customFormat="1">
      <c r="B209" s="169"/>
      <c r="D209" s="162" t="s">
        <v>312</v>
      </c>
      <c r="E209" s="170" t="s">
        <v>4241</v>
      </c>
      <c r="F209" s="171" t="s">
        <v>4340</v>
      </c>
      <c r="H209" s="172">
        <v>35.145000000000003</v>
      </c>
      <c r="I209" s="173"/>
      <c r="L209" s="169"/>
      <c r="M209" s="174"/>
      <c r="N209" s="175"/>
      <c r="O209" s="175"/>
      <c r="P209" s="175"/>
      <c r="Q209" s="175"/>
      <c r="R209" s="175"/>
      <c r="S209" s="175"/>
      <c r="T209" s="176"/>
      <c r="AT209" s="170" t="s">
        <v>312</v>
      </c>
      <c r="AU209" s="170" t="s">
        <v>96</v>
      </c>
      <c r="AV209" s="14" t="s">
        <v>96</v>
      </c>
      <c r="AW209" s="14" t="s">
        <v>41</v>
      </c>
      <c r="AX209" s="14" t="s">
        <v>86</v>
      </c>
      <c r="AY209" s="170" t="s">
        <v>302</v>
      </c>
    </row>
    <row r="210" spans="1:65" s="16" customFormat="1">
      <c r="B210" s="185"/>
      <c r="D210" s="162" t="s">
        <v>312</v>
      </c>
      <c r="E210" s="186" t="s">
        <v>122</v>
      </c>
      <c r="F210" s="187" t="s">
        <v>348</v>
      </c>
      <c r="H210" s="188">
        <v>35.145000000000003</v>
      </c>
      <c r="I210" s="189"/>
      <c r="L210" s="185"/>
      <c r="M210" s="190"/>
      <c r="N210" s="191"/>
      <c r="O210" s="191"/>
      <c r="P210" s="191"/>
      <c r="Q210" s="191"/>
      <c r="R210" s="191"/>
      <c r="S210" s="191"/>
      <c r="T210" s="192"/>
      <c r="AT210" s="186" t="s">
        <v>312</v>
      </c>
      <c r="AU210" s="186" t="s">
        <v>96</v>
      </c>
      <c r="AV210" s="16" t="s">
        <v>318</v>
      </c>
      <c r="AW210" s="16" t="s">
        <v>41</v>
      </c>
      <c r="AX210" s="16" t="s">
        <v>86</v>
      </c>
      <c r="AY210" s="186" t="s">
        <v>302</v>
      </c>
    </row>
    <row r="211" spans="1:65" s="15" customFormat="1">
      <c r="B211" s="177"/>
      <c r="D211" s="162" t="s">
        <v>312</v>
      </c>
      <c r="E211" s="178" t="s">
        <v>352</v>
      </c>
      <c r="F211" s="179" t="s">
        <v>324</v>
      </c>
      <c r="H211" s="180">
        <v>110.55</v>
      </c>
      <c r="I211" s="181"/>
      <c r="L211" s="177"/>
      <c r="M211" s="182"/>
      <c r="N211" s="183"/>
      <c r="O211" s="183"/>
      <c r="P211" s="183"/>
      <c r="Q211" s="183"/>
      <c r="R211" s="183"/>
      <c r="S211" s="183"/>
      <c r="T211" s="184"/>
      <c r="AT211" s="178" t="s">
        <v>312</v>
      </c>
      <c r="AU211" s="178" t="s">
        <v>96</v>
      </c>
      <c r="AV211" s="15" t="s">
        <v>310</v>
      </c>
      <c r="AW211" s="15" t="s">
        <v>41</v>
      </c>
      <c r="AX211" s="15" t="s">
        <v>23</v>
      </c>
      <c r="AY211" s="178" t="s">
        <v>302</v>
      </c>
    </row>
    <row r="212" spans="1:65" s="2" customFormat="1" ht="16.5" customHeight="1">
      <c r="A212" s="34"/>
      <c r="B212" s="147"/>
      <c r="C212" s="148" t="s">
        <v>458</v>
      </c>
      <c r="D212" s="148" t="s">
        <v>305</v>
      </c>
      <c r="E212" s="149" t="s">
        <v>354</v>
      </c>
      <c r="F212" s="150" t="s">
        <v>355</v>
      </c>
      <c r="G212" s="151" t="s">
        <v>356</v>
      </c>
      <c r="H212" s="152">
        <v>201</v>
      </c>
      <c r="I212" s="153"/>
      <c r="J212" s="154">
        <f>ROUND(I212*H212,2)</f>
        <v>0</v>
      </c>
      <c r="K212" s="150" t="s">
        <v>309</v>
      </c>
      <c r="L212" s="35"/>
      <c r="M212" s="155" t="s">
        <v>1</v>
      </c>
      <c r="N212" s="156" t="s">
        <v>51</v>
      </c>
      <c r="O212" s="60"/>
      <c r="P212" s="157">
        <f>O212*H212</f>
        <v>0</v>
      </c>
      <c r="Q212" s="157">
        <v>0</v>
      </c>
      <c r="R212" s="157">
        <f>Q212*H212</f>
        <v>0</v>
      </c>
      <c r="S212" s="157">
        <v>0</v>
      </c>
      <c r="T212" s="158">
        <f>S212*H212</f>
        <v>0</v>
      </c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R212" s="159" t="s">
        <v>310</v>
      </c>
      <c r="AT212" s="159" t="s">
        <v>305</v>
      </c>
      <c r="AU212" s="159" t="s">
        <v>96</v>
      </c>
      <c r="AY212" s="18" t="s">
        <v>302</v>
      </c>
      <c r="BE212" s="160">
        <f>IF(N212="základní",J212,0)</f>
        <v>0</v>
      </c>
      <c r="BF212" s="160">
        <f>IF(N212="snížená",J212,0)</f>
        <v>0</v>
      </c>
      <c r="BG212" s="160">
        <f>IF(N212="zákl. přenesená",J212,0)</f>
        <v>0</v>
      </c>
      <c r="BH212" s="160">
        <f>IF(N212="sníž. přenesená",J212,0)</f>
        <v>0</v>
      </c>
      <c r="BI212" s="160">
        <f>IF(N212="nulová",J212,0)</f>
        <v>0</v>
      </c>
      <c r="BJ212" s="18" t="s">
        <v>23</v>
      </c>
      <c r="BK212" s="160">
        <f>ROUND(I212*H212,2)</f>
        <v>0</v>
      </c>
      <c r="BL212" s="18" t="s">
        <v>310</v>
      </c>
      <c r="BM212" s="159" t="s">
        <v>2419</v>
      </c>
    </row>
    <row r="213" spans="1:65" s="13" customFormat="1">
      <c r="B213" s="161"/>
      <c r="D213" s="162" t="s">
        <v>312</v>
      </c>
      <c r="E213" s="163" t="s">
        <v>1</v>
      </c>
      <c r="F213" s="164" t="s">
        <v>346</v>
      </c>
      <c r="H213" s="163" t="s">
        <v>1</v>
      </c>
      <c r="I213" s="165"/>
      <c r="L213" s="161"/>
      <c r="M213" s="166"/>
      <c r="N213" s="167"/>
      <c r="O213" s="167"/>
      <c r="P213" s="167"/>
      <c r="Q213" s="167"/>
      <c r="R213" s="167"/>
      <c r="S213" s="167"/>
      <c r="T213" s="168"/>
      <c r="AT213" s="163" t="s">
        <v>312</v>
      </c>
      <c r="AU213" s="163" t="s">
        <v>96</v>
      </c>
      <c r="AV213" s="13" t="s">
        <v>23</v>
      </c>
      <c r="AW213" s="13" t="s">
        <v>41</v>
      </c>
      <c r="AX213" s="13" t="s">
        <v>86</v>
      </c>
      <c r="AY213" s="163" t="s">
        <v>302</v>
      </c>
    </row>
    <row r="214" spans="1:65" s="13" customFormat="1">
      <c r="B214" s="161"/>
      <c r="D214" s="162" t="s">
        <v>312</v>
      </c>
      <c r="E214" s="163" t="s">
        <v>1</v>
      </c>
      <c r="F214" s="164" t="s">
        <v>4330</v>
      </c>
      <c r="H214" s="163" t="s">
        <v>1</v>
      </c>
      <c r="I214" s="165"/>
      <c r="L214" s="161"/>
      <c r="M214" s="166"/>
      <c r="N214" s="167"/>
      <c r="O214" s="167"/>
      <c r="P214" s="167"/>
      <c r="Q214" s="167"/>
      <c r="R214" s="167"/>
      <c r="S214" s="167"/>
      <c r="T214" s="168"/>
      <c r="AT214" s="163" t="s">
        <v>312</v>
      </c>
      <c r="AU214" s="163" t="s">
        <v>96</v>
      </c>
      <c r="AV214" s="13" t="s">
        <v>23</v>
      </c>
      <c r="AW214" s="13" t="s">
        <v>41</v>
      </c>
      <c r="AX214" s="13" t="s">
        <v>86</v>
      </c>
      <c r="AY214" s="163" t="s">
        <v>302</v>
      </c>
    </row>
    <row r="215" spans="1:65" s="13" customFormat="1">
      <c r="B215" s="161"/>
      <c r="D215" s="162" t="s">
        <v>312</v>
      </c>
      <c r="E215" s="163" t="s">
        <v>1</v>
      </c>
      <c r="F215" s="164" t="s">
        <v>4341</v>
      </c>
      <c r="H215" s="163" t="s">
        <v>1</v>
      </c>
      <c r="I215" s="165"/>
      <c r="L215" s="161"/>
      <c r="M215" s="166"/>
      <c r="N215" s="167"/>
      <c r="O215" s="167"/>
      <c r="P215" s="167"/>
      <c r="Q215" s="167"/>
      <c r="R215" s="167"/>
      <c r="S215" s="167"/>
      <c r="T215" s="168"/>
      <c r="AT215" s="163" t="s">
        <v>312</v>
      </c>
      <c r="AU215" s="163" t="s">
        <v>96</v>
      </c>
      <c r="AV215" s="13" t="s">
        <v>23</v>
      </c>
      <c r="AW215" s="13" t="s">
        <v>41</v>
      </c>
      <c r="AX215" s="13" t="s">
        <v>86</v>
      </c>
      <c r="AY215" s="163" t="s">
        <v>302</v>
      </c>
    </row>
    <row r="216" spans="1:65" s="14" customFormat="1">
      <c r="B216" s="169"/>
      <c r="D216" s="162" t="s">
        <v>312</v>
      </c>
      <c r="E216" s="170" t="s">
        <v>1</v>
      </c>
      <c r="F216" s="171" t="s">
        <v>4342</v>
      </c>
      <c r="H216" s="172">
        <v>56.92</v>
      </c>
      <c r="I216" s="173"/>
      <c r="L216" s="169"/>
      <c r="M216" s="174"/>
      <c r="N216" s="175"/>
      <c r="O216" s="175"/>
      <c r="P216" s="175"/>
      <c r="Q216" s="175"/>
      <c r="R216" s="175"/>
      <c r="S216" s="175"/>
      <c r="T216" s="176"/>
      <c r="AT216" s="170" t="s">
        <v>312</v>
      </c>
      <c r="AU216" s="170" t="s">
        <v>96</v>
      </c>
      <c r="AV216" s="14" t="s">
        <v>96</v>
      </c>
      <c r="AW216" s="14" t="s">
        <v>41</v>
      </c>
      <c r="AX216" s="14" t="s">
        <v>86</v>
      </c>
      <c r="AY216" s="170" t="s">
        <v>302</v>
      </c>
    </row>
    <row r="217" spans="1:65" s="14" customFormat="1">
      <c r="B217" s="169"/>
      <c r="D217" s="162" t="s">
        <v>312</v>
      </c>
      <c r="E217" s="170" t="s">
        <v>1</v>
      </c>
      <c r="F217" s="171" t="s">
        <v>4343</v>
      </c>
      <c r="H217" s="172">
        <v>27.52</v>
      </c>
      <c r="I217" s="173"/>
      <c r="L217" s="169"/>
      <c r="M217" s="174"/>
      <c r="N217" s="175"/>
      <c r="O217" s="175"/>
      <c r="P217" s="175"/>
      <c r="Q217" s="175"/>
      <c r="R217" s="175"/>
      <c r="S217" s="175"/>
      <c r="T217" s="176"/>
      <c r="AT217" s="170" t="s">
        <v>312</v>
      </c>
      <c r="AU217" s="170" t="s">
        <v>96</v>
      </c>
      <c r="AV217" s="14" t="s">
        <v>96</v>
      </c>
      <c r="AW217" s="14" t="s">
        <v>41</v>
      </c>
      <c r="AX217" s="14" t="s">
        <v>86</v>
      </c>
      <c r="AY217" s="170" t="s">
        <v>302</v>
      </c>
    </row>
    <row r="218" spans="1:65" s="13" customFormat="1">
      <c r="B218" s="161"/>
      <c r="D218" s="162" t="s">
        <v>312</v>
      </c>
      <c r="E218" s="163" t="s">
        <v>1</v>
      </c>
      <c r="F218" s="164" t="s">
        <v>4335</v>
      </c>
      <c r="H218" s="163" t="s">
        <v>1</v>
      </c>
      <c r="I218" s="165"/>
      <c r="L218" s="161"/>
      <c r="M218" s="166"/>
      <c r="N218" s="167"/>
      <c r="O218" s="167"/>
      <c r="P218" s="167"/>
      <c r="Q218" s="167"/>
      <c r="R218" s="167"/>
      <c r="S218" s="167"/>
      <c r="T218" s="168"/>
      <c r="AT218" s="163" t="s">
        <v>312</v>
      </c>
      <c r="AU218" s="163" t="s">
        <v>96</v>
      </c>
      <c r="AV218" s="13" t="s">
        <v>23</v>
      </c>
      <c r="AW218" s="13" t="s">
        <v>41</v>
      </c>
      <c r="AX218" s="13" t="s">
        <v>86</v>
      </c>
      <c r="AY218" s="163" t="s">
        <v>302</v>
      </c>
    </row>
    <row r="219" spans="1:65" s="13" customFormat="1">
      <c r="B219" s="161"/>
      <c r="D219" s="162" t="s">
        <v>312</v>
      </c>
      <c r="E219" s="163" t="s">
        <v>1</v>
      </c>
      <c r="F219" s="164" t="s">
        <v>4344</v>
      </c>
      <c r="H219" s="163" t="s">
        <v>1</v>
      </c>
      <c r="I219" s="165"/>
      <c r="L219" s="161"/>
      <c r="M219" s="166"/>
      <c r="N219" s="167"/>
      <c r="O219" s="167"/>
      <c r="P219" s="167"/>
      <c r="Q219" s="167"/>
      <c r="R219" s="167"/>
      <c r="S219" s="167"/>
      <c r="T219" s="168"/>
      <c r="AT219" s="163" t="s">
        <v>312</v>
      </c>
      <c r="AU219" s="163" t="s">
        <v>96</v>
      </c>
      <c r="AV219" s="13" t="s">
        <v>23</v>
      </c>
      <c r="AW219" s="13" t="s">
        <v>41</v>
      </c>
      <c r="AX219" s="13" t="s">
        <v>86</v>
      </c>
      <c r="AY219" s="163" t="s">
        <v>302</v>
      </c>
    </row>
    <row r="220" spans="1:65" s="14" customFormat="1">
      <c r="B220" s="169"/>
      <c r="D220" s="162" t="s">
        <v>312</v>
      </c>
      <c r="E220" s="170" t="s">
        <v>1</v>
      </c>
      <c r="F220" s="171" t="s">
        <v>4345</v>
      </c>
      <c r="H220" s="172">
        <v>52.66</v>
      </c>
      <c r="I220" s="173"/>
      <c r="L220" s="169"/>
      <c r="M220" s="174"/>
      <c r="N220" s="175"/>
      <c r="O220" s="175"/>
      <c r="P220" s="175"/>
      <c r="Q220" s="175"/>
      <c r="R220" s="175"/>
      <c r="S220" s="175"/>
      <c r="T220" s="176"/>
      <c r="AT220" s="170" t="s">
        <v>312</v>
      </c>
      <c r="AU220" s="170" t="s">
        <v>96</v>
      </c>
      <c r="AV220" s="14" t="s">
        <v>96</v>
      </c>
      <c r="AW220" s="14" t="s">
        <v>41</v>
      </c>
      <c r="AX220" s="14" t="s">
        <v>86</v>
      </c>
      <c r="AY220" s="170" t="s">
        <v>302</v>
      </c>
    </row>
    <row r="221" spans="1:65" s="13" customFormat="1">
      <c r="B221" s="161"/>
      <c r="D221" s="162" t="s">
        <v>312</v>
      </c>
      <c r="E221" s="163" t="s">
        <v>1</v>
      </c>
      <c r="F221" s="164" t="s">
        <v>366</v>
      </c>
      <c r="H221" s="163" t="s">
        <v>1</v>
      </c>
      <c r="I221" s="165"/>
      <c r="L221" s="161"/>
      <c r="M221" s="166"/>
      <c r="N221" s="167"/>
      <c r="O221" s="167"/>
      <c r="P221" s="167"/>
      <c r="Q221" s="167"/>
      <c r="R221" s="167"/>
      <c r="S221" s="167"/>
      <c r="T221" s="168"/>
      <c r="AT221" s="163" t="s">
        <v>312</v>
      </c>
      <c r="AU221" s="163" t="s">
        <v>96</v>
      </c>
      <c r="AV221" s="13" t="s">
        <v>23</v>
      </c>
      <c r="AW221" s="13" t="s">
        <v>41</v>
      </c>
      <c r="AX221" s="13" t="s">
        <v>86</v>
      </c>
      <c r="AY221" s="163" t="s">
        <v>302</v>
      </c>
    </row>
    <row r="222" spans="1:65" s="14" customFormat="1">
      <c r="B222" s="169"/>
      <c r="D222" s="162" t="s">
        <v>312</v>
      </c>
      <c r="E222" s="170" t="s">
        <v>1</v>
      </c>
      <c r="F222" s="171" t="s">
        <v>4346</v>
      </c>
      <c r="H222" s="172">
        <v>63.9</v>
      </c>
      <c r="I222" s="173"/>
      <c r="L222" s="169"/>
      <c r="M222" s="174"/>
      <c r="N222" s="175"/>
      <c r="O222" s="175"/>
      <c r="P222" s="175"/>
      <c r="Q222" s="175"/>
      <c r="R222" s="175"/>
      <c r="S222" s="175"/>
      <c r="T222" s="176"/>
      <c r="AT222" s="170" t="s">
        <v>312</v>
      </c>
      <c r="AU222" s="170" t="s">
        <v>96</v>
      </c>
      <c r="AV222" s="14" t="s">
        <v>96</v>
      </c>
      <c r="AW222" s="14" t="s">
        <v>41</v>
      </c>
      <c r="AX222" s="14" t="s">
        <v>86</v>
      </c>
      <c r="AY222" s="170" t="s">
        <v>302</v>
      </c>
    </row>
    <row r="223" spans="1:65" s="15" customFormat="1">
      <c r="B223" s="177"/>
      <c r="D223" s="162" t="s">
        <v>312</v>
      </c>
      <c r="E223" s="178" t="s">
        <v>1</v>
      </c>
      <c r="F223" s="179" t="s">
        <v>324</v>
      </c>
      <c r="H223" s="180">
        <v>201</v>
      </c>
      <c r="I223" s="181"/>
      <c r="L223" s="177"/>
      <c r="M223" s="182"/>
      <c r="N223" s="183"/>
      <c r="O223" s="183"/>
      <c r="P223" s="183"/>
      <c r="Q223" s="183"/>
      <c r="R223" s="183"/>
      <c r="S223" s="183"/>
      <c r="T223" s="184"/>
      <c r="AT223" s="178" t="s">
        <v>312</v>
      </c>
      <c r="AU223" s="178" t="s">
        <v>96</v>
      </c>
      <c r="AV223" s="15" t="s">
        <v>310</v>
      </c>
      <c r="AW223" s="15" t="s">
        <v>41</v>
      </c>
      <c r="AX223" s="15" t="s">
        <v>23</v>
      </c>
      <c r="AY223" s="178" t="s">
        <v>302</v>
      </c>
    </row>
    <row r="224" spans="1:65" s="2" customFormat="1" ht="16.5" customHeight="1">
      <c r="A224" s="34"/>
      <c r="B224" s="147"/>
      <c r="C224" s="148" t="s">
        <v>463</v>
      </c>
      <c r="D224" s="148" t="s">
        <v>305</v>
      </c>
      <c r="E224" s="149" t="s">
        <v>343</v>
      </c>
      <c r="F224" s="150" t="s">
        <v>344</v>
      </c>
      <c r="G224" s="151" t="s">
        <v>308</v>
      </c>
      <c r="H224" s="152">
        <v>168.67400000000001</v>
      </c>
      <c r="I224" s="153"/>
      <c r="J224" s="154">
        <f>ROUND(I224*H224,2)</f>
        <v>0</v>
      </c>
      <c r="K224" s="150" t="s">
        <v>309</v>
      </c>
      <c r="L224" s="35"/>
      <c r="M224" s="155" t="s">
        <v>1</v>
      </c>
      <c r="N224" s="156" t="s">
        <v>51</v>
      </c>
      <c r="O224" s="60"/>
      <c r="P224" s="157">
        <f>O224*H224</f>
        <v>0</v>
      </c>
      <c r="Q224" s="157">
        <v>0</v>
      </c>
      <c r="R224" s="157">
        <f>Q224*H224</f>
        <v>0</v>
      </c>
      <c r="S224" s="157">
        <v>0.316</v>
      </c>
      <c r="T224" s="158">
        <f>S224*H224</f>
        <v>53.300984</v>
      </c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R224" s="159" t="s">
        <v>310</v>
      </c>
      <c r="AT224" s="159" t="s">
        <v>305</v>
      </c>
      <c r="AU224" s="159" t="s">
        <v>96</v>
      </c>
      <c r="AY224" s="18" t="s">
        <v>302</v>
      </c>
      <c r="BE224" s="160">
        <f>IF(N224="základní",J224,0)</f>
        <v>0</v>
      </c>
      <c r="BF224" s="160">
        <f>IF(N224="snížená",J224,0)</f>
        <v>0</v>
      </c>
      <c r="BG224" s="160">
        <f>IF(N224="zákl. přenesená",J224,0)</f>
        <v>0</v>
      </c>
      <c r="BH224" s="160">
        <f>IF(N224="sníž. přenesená",J224,0)</f>
        <v>0</v>
      </c>
      <c r="BI224" s="160">
        <f>IF(N224="nulová",J224,0)</f>
        <v>0</v>
      </c>
      <c r="BJ224" s="18" t="s">
        <v>23</v>
      </c>
      <c r="BK224" s="160">
        <f>ROUND(I224*H224,2)</f>
        <v>0</v>
      </c>
      <c r="BL224" s="18" t="s">
        <v>310</v>
      </c>
      <c r="BM224" s="159" t="s">
        <v>2421</v>
      </c>
    </row>
    <row r="225" spans="1:65" s="13" customFormat="1">
      <c r="B225" s="161"/>
      <c r="D225" s="162" t="s">
        <v>312</v>
      </c>
      <c r="E225" s="163" t="s">
        <v>1</v>
      </c>
      <c r="F225" s="164" t="s">
        <v>2422</v>
      </c>
      <c r="H225" s="163" t="s">
        <v>1</v>
      </c>
      <c r="I225" s="165"/>
      <c r="L225" s="161"/>
      <c r="M225" s="166"/>
      <c r="N225" s="167"/>
      <c r="O225" s="167"/>
      <c r="P225" s="167"/>
      <c r="Q225" s="167"/>
      <c r="R225" s="167"/>
      <c r="S225" s="167"/>
      <c r="T225" s="168"/>
      <c r="AT225" s="163" t="s">
        <v>312</v>
      </c>
      <c r="AU225" s="163" t="s">
        <v>96</v>
      </c>
      <c r="AV225" s="13" t="s">
        <v>23</v>
      </c>
      <c r="AW225" s="13" t="s">
        <v>41</v>
      </c>
      <c r="AX225" s="13" t="s">
        <v>86</v>
      </c>
      <c r="AY225" s="163" t="s">
        <v>302</v>
      </c>
    </row>
    <row r="226" spans="1:65" s="14" customFormat="1">
      <c r="B226" s="169"/>
      <c r="D226" s="162" t="s">
        <v>312</v>
      </c>
      <c r="E226" s="170" t="s">
        <v>4272</v>
      </c>
      <c r="F226" s="171" t="s">
        <v>4347</v>
      </c>
      <c r="H226" s="172">
        <v>17.332999999999998</v>
      </c>
      <c r="I226" s="173"/>
      <c r="L226" s="169"/>
      <c r="M226" s="174"/>
      <c r="N226" s="175"/>
      <c r="O226" s="175"/>
      <c r="P226" s="175"/>
      <c r="Q226" s="175"/>
      <c r="R226" s="175"/>
      <c r="S226" s="175"/>
      <c r="T226" s="176"/>
      <c r="AT226" s="170" t="s">
        <v>312</v>
      </c>
      <c r="AU226" s="170" t="s">
        <v>96</v>
      </c>
      <c r="AV226" s="14" t="s">
        <v>96</v>
      </c>
      <c r="AW226" s="14" t="s">
        <v>41</v>
      </c>
      <c r="AX226" s="14" t="s">
        <v>86</v>
      </c>
      <c r="AY226" s="170" t="s">
        <v>302</v>
      </c>
    </row>
    <row r="227" spans="1:65" s="14" customFormat="1">
      <c r="B227" s="169"/>
      <c r="D227" s="162" t="s">
        <v>312</v>
      </c>
      <c r="E227" s="170" t="s">
        <v>4274</v>
      </c>
      <c r="F227" s="171" t="s">
        <v>4348</v>
      </c>
      <c r="H227" s="172">
        <v>25.08</v>
      </c>
      <c r="I227" s="173"/>
      <c r="L227" s="169"/>
      <c r="M227" s="174"/>
      <c r="N227" s="175"/>
      <c r="O227" s="175"/>
      <c r="P227" s="175"/>
      <c r="Q227" s="175"/>
      <c r="R227" s="175"/>
      <c r="S227" s="175"/>
      <c r="T227" s="176"/>
      <c r="AT227" s="170" t="s">
        <v>312</v>
      </c>
      <c r="AU227" s="170" t="s">
        <v>96</v>
      </c>
      <c r="AV227" s="14" t="s">
        <v>96</v>
      </c>
      <c r="AW227" s="14" t="s">
        <v>41</v>
      </c>
      <c r="AX227" s="14" t="s">
        <v>86</v>
      </c>
      <c r="AY227" s="170" t="s">
        <v>302</v>
      </c>
    </row>
    <row r="228" spans="1:65" s="14" customFormat="1">
      <c r="B228" s="169"/>
      <c r="D228" s="162" t="s">
        <v>312</v>
      </c>
      <c r="E228" s="170" t="s">
        <v>4276</v>
      </c>
      <c r="F228" s="171" t="s">
        <v>4349</v>
      </c>
      <c r="H228" s="172">
        <v>126.261</v>
      </c>
      <c r="I228" s="173"/>
      <c r="L228" s="169"/>
      <c r="M228" s="174"/>
      <c r="N228" s="175"/>
      <c r="O228" s="175"/>
      <c r="P228" s="175"/>
      <c r="Q228" s="175"/>
      <c r="R228" s="175"/>
      <c r="S228" s="175"/>
      <c r="T228" s="176"/>
      <c r="AT228" s="170" t="s">
        <v>312</v>
      </c>
      <c r="AU228" s="170" t="s">
        <v>96</v>
      </c>
      <c r="AV228" s="14" t="s">
        <v>96</v>
      </c>
      <c r="AW228" s="14" t="s">
        <v>41</v>
      </c>
      <c r="AX228" s="14" t="s">
        <v>86</v>
      </c>
      <c r="AY228" s="170" t="s">
        <v>302</v>
      </c>
    </row>
    <row r="229" spans="1:65" s="15" customFormat="1">
      <c r="B229" s="177"/>
      <c r="D229" s="162" t="s">
        <v>312</v>
      </c>
      <c r="E229" s="178" t="s">
        <v>2259</v>
      </c>
      <c r="F229" s="179" t="s">
        <v>324</v>
      </c>
      <c r="H229" s="180">
        <v>168.67400000000001</v>
      </c>
      <c r="I229" s="181"/>
      <c r="L229" s="177"/>
      <c r="M229" s="182"/>
      <c r="N229" s="183"/>
      <c r="O229" s="183"/>
      <c r="P229" s="183"/>
      <c r="Q229" s="183"/>
      <c r="R229" s="183"/>
      <c r="S229" s="183"/>
      <c r="T229" s="184"/>
      <c r="AT229" s="178" t="s">
        <v>312</v>
      </c>
      <c r="AU229" s="178" t="s">
        <v>96</v>
      </c>
      <c r="AV229" s="15" t="s">
        <v>310</v>
      </c>
      <c r="AW229" s="15" t="s">
        <v>41</v>
      </c>
      <c r="AX229" s="15" t="s">
        <v>23</v>
      </c>
      <c r="AY229" s="178" t="s">
        <v>302</v>
      </c>
    </row>
    <row r="230" spans="1:65" s="2" customFormat="1" ht="16.5" customHeight="1">
      <c r="A230" s="34"/>
      <c r="B230" s="147"/>
      <c r="C230" s="148" t="s">
        <v>467</v>
      </c>
      <c r="D230" s="148" t="s">
        <v>305</v>
      </c>
      <c r="E230" s="149" t="s">
        <v>354</v>
      </c>
      <c r="F230" s="150" t="s">
        <v>355</v>
      </c>
      <c r="G230" s="151" t="s">
        <v>356</v>
      </c>
      <c r="H230" s="152">
        <v>303.12599999999998</v>
      </c>
      <c r="I230" s="153"/>
      <c r="J230" s="154">
        <f>ROUND(I230*H230,2)</f>
        <v>0</v>
      </c>
      <c r="K230" s="150" t="s">
        <v>309</v>
      </c>
      <c r="L230" s="35"/>
      <c r="M230" s="155" t="s">
        <v>1</v>
      </c>
      <c r="N230" s="156" t="s">
        <v>51</v>
      </c>
      <c r="O230" s="60"/>
      <c r="P230" s="157">
        <f>O230*H230</f>
        <v>0</v>
      </c>
      <c r="Q230" s="157">
        <v>0</v>
      </c>
      <c r="R230" s="157">
        <f>Q230*H230</f>
        <v>0</v>
      </c>
      <c r="S230" s="157">
        <v>0</v>
      </c>
      <c r="T230" s="158">
        <f>S230*H230</f>
        <v>0</v>
      </c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R230" s="159" t="s">
        <v>310</v>
      </c>
      <c r="AT230" s="159" t="s">
        <v>305</v>
      </c>
      <c r="AU230" s="159" t="s">
        <v>96</v>
      </c>
      <c r="AY230" s="18" t="s">
        <v>302</v>
      </c>
      <c r="BE230" s="160">
        <f>IF(N230="základní",J230,0)</f>
        <v>0</v>
      </c>
      <c r="BF230" s="160">
        <f>IF(N230="snížená",J230,0)</f>
        <v>0</v>
      </c>
      <c r="BG230" s="160">
        <f>IF(N230="zákl. přenesená",J230,0)</f>
        <v>0</v>
      </c>
      <c r="BH230" s="160">
        <f>IF(N230="sníž. přenesená",J230,0)</f>
        <v>0</v>
      </c>
      <c r="BI230" s="160">
        <f>IF(N230="nulová",J230,0)</f>
        <v>0</v>
      </c>
      <c r="BJ230" s="18" t="s">
        <v>23</v>
      </c>
      <c r="BK230" s="160">
        <f>ROUND(I230*H230,2)</f>
        <v>0</v>
      </c>
      <c r="BL230" s="18" t="s">
        <v>310</v>
      </c>
      <c r="BM230" s="159" t="s">
        <v>2429</v>
      </c>
    </row>
    <row r="231" spans="1:65" s="13" customFormat="1">
      <c r="B231" s="161"/>
      <c r="D231" s="162" t="s">
        <v>312</v>
      </c>
      <c r="E231" s="163" t="s">
        <v>1</v>
      </c>
      <c r="F231" s="164" t="s">
        <v>2422</v>
      </c>
      <c r="H231" s="163" t="s">
        <v>1</v>
      </c>
      <c r="I231" s="165"/>
      <c r="L231" s="161"/>
      <c r="M231" s="166"/>
      <c r="N231" s="167"/>
      <c r="O231" s="167"/>
      <c r="P231" s="167"/>
      <c r="Q231" s="167"/>
      <c r="R231" s="167"/>
      <c r="S231" s="167"/>
      <c r="T231" s="168"/>
      <c r="AT231" s="163" t="s">
        <v>312</v>
      </c>
      <c r="AU231" s="163" t="s">
        <v>96</v>
      </c>
      <c r="AV231" s="13" t="s">
        <v>23</v>
      </c>
      <c r="AW231" s="13" t="s">
        <v>41</v>
      </c>
      <c r="AX231" s="13" t="s">
        <v>86</v>
      </c>
      <c r="AY231" s="163" t="s">
        <v>302</v>
      </c>
    </row>
    <row r="232" spans="1:65" s="13" customFormat="1">
      <c r="B232" s="161"/>
      <c r="D232" s="162" t="s">
        <v>312</v>
      </c>
      <c r="E232" s="163" t="s">
        <v>1</v>
      </c>
      <c r="F232" s="164" t="s">
        <v>2422</v>
      </c>
      <c r="H232" s="163" t="s">
        <v>1</v>
      </c>
      <c r="I232" s="165"/>
      <c r="L232" s="161"/>
      <c r="M232" s="166"/>
      <c r="N232" s="167"/>
      <c r="O232" s="167"/>
      <c r="P232" s="167"/>
      <c r="Q232" s="167"/>
      <c r="R232" s="167"/>
      <c r="S232" s="167"/>
      <c r="T232" s="168"/>
      <c r="AT232" s="163" t="s">
        <v>312</v>
      </c>
      <c r="AU232" s="163" t="s">
        <v>96</v>
      </c>
      <c r="AV232" s="13" t="s">
        <v>23</v>
      </c>
      <c r="AW232" s="13" t="s">
        <v>41</v>
      </c>
      <c r="AX232" s="13" t="s">
        <v>86</v>
      </c>
      <c r="AY232" s="163" t="s">
        <v>302</v>
      </c>
    </row>
    <row r="233" spans="1:65" s="14" customFormat="1">
      <c r="B233" s="169"/>
      <c r="D233" s="162" t="s">
        <v>312</v>
      </c>
      <c r="E233" s="170" t="s">
        <v>1</v>
      </c>
      <c r="F233" s="171" t="s">
        <v>4350</v>
      </c>
      <c r="H233" s="172">
        <v>27.96</v>
      </c>
      <c r="I233" s="173"/>
      <c r="L233" s="169"/>
      <c r="M233" s="174"/>
      <c r="N233" s="175"/>
      <c r="O233" s="175"/>
      <c r="P233" s="175"/>
      <c r="Q233" s="175"/>
      <c r="R233" s="175"/>
      <c r="S233" s="175"/>
      <c r="T233" s="176"/>
      <c r="AT233" s="170" t="s">
        <v>312</v>
      </c>
      <c r="AU233" s="170" t="s">
        <v>96</v>
      </c>
      <c r="AV233" s="14" t="s">
        <v>96</v>
      </c>
      <c r="AW233" s="14" t="s">
        <v>41</v>
      </c>
      <c r="AX233" s="14" t="s">
        <v>86</v>
      </c>
      <c r="AY233" s="170" t="s">
        <v>302</v>
      </c>
    </row>
    <row r="234" spans="1:65" s="14" customFormat="1">
      <c r="B234" s="169"/>
      <c r="D234" s="162" t="s">
        <v>312</v>
      </c>
      <c r="E234" s="170" t="s">
        <v>1</v>
      </c>
      <c r="F234" s="171" t="s">
        <v>4351</v>
      </c>
      <c r="H234" s="172">
        <v>45.6</v>
      </c>
      <c r="I234" s="173"/>
      <c r="L234" s="169"/>
      <c r="M234" s="174"/>
      <c r="N234" s="175"/>
      <c r="O234" s="175"/>
      <c r="P234" s="175"/>
      <c r="Q234" s="175"/>
      <c r="R234" s="175"/>
      <c r="S234" s="175"/>
      <c r="T234" s="176"/>
      <c r="AT234" s="170" t="s">
        <v>312</v>
      </c>
      <c r="AU234" s="170" t="s">
        <v>96</v>
      </c>
      <c r="AV234" s="14" t="s">
        <v>96</v>
      </c>
      <c r="AW234" s="14" t="s">
        <v>41</v>
      </c>
      <c r="AX234" s="14" t="s">
        <v>86</v>
      </c>
      <c r="AY234" s="170" t="s">
        <v>302</v>
      </c>
    </row>
    <row r="235" spans="1:65" s="14" customFormat="1">
      <c r="B235" s="169"/>
      <c r="D235" s="162" t="s">
        <v>312</v>
      </c>
      <c r="E235" s="170" t="s">
        <v>1</v>
      </c>
      <c r="F235" s="171" t="s">
        <v>4352</v>
      </c>
      <c r="H235" s="172">
        <v>229.566</v>
      </c>
      <c r="I235" s="173"/>
      <c r="L235" s="169"/>
      <c r="M235" s="174"/>
      <c r="N235" s="175"/>
      <c r="O235" s="175"/>
      <c r="P235" s="175"/>
      <c r="Q235" s="175"/>
      <c r="R235" s="175"/>
      <c r="S235" s="175"/>
      <c r="T235" s="176"/>
      <c r="AT235" s="170" t="s">
        <v>312</v>
      </c>
      <c r="AU235" s="170" t="s">
        <v>96</v>
      </c>
      <c r="AV235" s="14" t="s">
        <v>96</v>
      </c>
      <c r="AW235" s="14" t="s">
        <v>41</v>
      </c>
      <c r="AX235" s="14" t="s">
        <v>86</v>
      </c>
      <c r="AY235" s="170" t="s">
        <v>302</v>
      </c>
    </row>
    <row r="236" spans="1:65" s="15" customFormat="1">
      <c r="B236" s="177"/>
      <c r="D236" s="162" t="s">
        <v>312</v>
      </c>
      <c r="E236" s="178" t="s">
        <v>1</v>
      </c>
      <c r="F236" s="179" t="s">
        <v>324</v>
      </c>
      <c r="H236" s="180">
        <v>303.12599999999998</v>
      </c>
      <c r="I236" s="181"/>
      <c r="L236" s="177"/>
      <c r="M236" s="182"/>
      <c r="N236" s="183"/>
      <c r="O236" s="183"/>
      <c r="P236" s="183"/>
      <c r="Q236" s="183"/>
      <c r="R236" s="183"/>
      <c r="S236" s="183"/>
      <c r="T236" s="184"/>
      <c r="AT236" s="178" t="s">
        <v>312</v>
      </c>
      <c r="AU236" s="178" t="s">
        <v>96</v>
      </c>
      <c r="AV236" s="15" t="s">
        <v>310</v>
      </c>
      <c r="AW236" s="15" t="s">
        <v>41</v>
      </c>
      <c r="AX236" s="15" t="s">
        <v>23</v>
      </c>
      <c r="AY236" s="178" t="s">
        <v>302</v>
      </c>
    </row>
    <row r="237" spans="1:65" s="2" customFormat="1" ht="16.5" customHeight="1">
      <c r="A237" s="34"/>
      <c r="B237" s="147"/>
      <c r="C237" s="148" t="s">
        <v>472</v>
      </c>
      <c r="D237" s="148" t="s">
        <v>305</v>
      </c>
      <c r="E237" s="149" t="s">
        <v>330</v>
      </c>
      <c r="F237" s="150" t="s">
        <v>331</v>
      </c>
      <c r="G237" s="151" t="s">
        <v>332</v>
      </c>
      <c r="H237" s="152">
        <v>88.234999999999999</v>
      </c>
      <c r="I237" s="153"/>
      <c r="J237" s="154">
        <f>ROUND(I237*H237,2)</f>
        <v>0</v>
      </c>
      <c r="K237" s="150" t="s">
        <v>309</v>
      </c>
      <c r="L237" s="35"/>
      <c r="M237" s="155" t="s">
        <v>1</v>
      </c>
      <c r="N237" s="156" t="s">
        <v>51</v>
      </c>
      <c r="O237" s="60"/>
      <c r="P237" s="157">
        <f>O237*H237</f>
        <v>0</v>
      </c>
      <c r="Q237" s="157">
        <v>0</v>
      </c>
      <c r="R237" s="157">
        <f>Q237*H237</f>
        <v>0</v>
      </c>
      <c r="S237" s="157">
        <v>0</v>
      </c>
      <c r="T237" s="158">
        <f>S237*H237</f>
        <v>0</v>
      </c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R237" s="159" t="s">
        <v>310</v>
      </c>
      <c r="AT237" s="159" t="s">
        <v>305</v>
      </c>
      <c r="AU237" s="159" t="s">
        <v>96</v>
      </c>
      <c r="AY237" s="18" t="s">
        <v>302</v>
      </c>
      <c r="BE237" s="160">
        <f>IF(N237="základní",J237,0)</f>
        <v>0</v>
      </c>
      <c r="BF237" s="160">
        <f>IF(N237="snížená",J237,0)</f>
        <v>0</v>
      </c>
      <c r="BG237" s="160">
        <f>IF(N237="zákl. přenesená",J237,0)</f>
        <v>0</v>
      </c>
      <c r="BH237" s="160">
        <f>IF(N237="sníž. přenesená",J237,0)</f>
        <v>0</v>
      </c>
      <c r="BI237" s="160">
        <f>IF(N237="nulová",J237,0)</f>
        <v>0</v>
      </c>
      <c r="BJ237" s="18" t="s">
        <v>23</v>
      </c>
      <c r="BK237" s="160">
        <f>ROUND(I237*H237,2)</f>
        <v>0</v>
      </c>
      <c r="BL237" s="18" t="s">
        <v>310</v>
      </c>
      <c r="BM237" s="159" t="s">
        <v>383</v>
      </c>
    </row>
    <row r="238" spans="1:65" s="2" customFormat="1" ht="16.5" customHeight="1">
      <c r="A238" s="34"/>
      <c r="B238" s="147"/>
      <c r="C238" s="148" t="s">
        <v>477</v>
      </c>
      <c r="D238" s="148" t="s">
        <v>305</v>
      </c>
      <c r="E238" s="149" t="s">
        <v>335</v>
      </c>
      <c r="F238" s="150" t="s">
        <v>336</v>
      </c>
      <c r="G238" s="151" t="s">
        <v>332</v>
      </c>
      <c r="H238" s="152">
        <v>794.11500000000001</v>
      </c>
      <c r="I238" s="153"/>
      <c r="J238" s="154">
        <f>ROUND(I238*H238,2)</f>
        <v>0</v>
      </c>
      <c r="K238" s="150" t="s">
        <v>309</v>
      </c>
      <c r="L238" s="35"/>
      <c r="M238" s="155" t="s">
        <v>1</v>
      </c>
      <c r="N238" s="156" t="s">
        <v>51</v>
      </c>
      <c r="O238" s="60"/>
      <c r="P238" s="157">
        <f>O238*H238</f>
        <v>0</v>
      </c>
      <c r="Q238" s="157">
        <v>0</v>
      </c>
      <c r="R238" s="157">
        <f>Q238*H238</f>
        <v>0</v>
      </c>
      <c r="S238" s="157">
        <v>0</v>
      </c>
      <c r="T238" s="158">
        <f>S238*H238</f>
        <v>0</v>
      </c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R238" s="159" t="s">
        <v>310</v>
      </c>
      <c r="AT238" s="159" t="s">
        <v>305</v>
      </c>
      <c r="AU238" s="159" t="s">
        <v>96</v>
      </c>
      <c r="AY238" s="18" t="s">
        <v>302</v>
      </c>
      <c r="BE238" s="160">
        <f>IF(N238="základní",J238,0)</f>
        <v>0</v>
      </c>
      <c r="BF238" s="160">
        <f>IF(N238="snížená",J238,0)</f>
        <v>0</v>
      </c>
      <c r="BG238" s="160">
        <f>IF(N238="zákl. přenesená",J238,0)</f>
        <v>0</v>
      </c>
      <c r="BH238" s="160">
        <f>IF(N238="sníž. přenesená",J238,0)</f>
        <v>0</v>
      </c>
      <c r="BI238" s="160">
        <f>IF(N238="nulová",J238,0)</f>
        <v>0</v>
      </c>
      <c r="BJ238" s="18" t="s">
        <v>23</v>
      </c>
      <c r="BK238" s="160">
        <f>ROUND(I238*H238,2)</f>
        <v>0</v>
      </c>
      <c r="BL238" s="18" t="s">
        <v>310</v>
      </c>
      <c r="BM238" s="159" t="s">
        <v>385</v>
      </c>
    </row>
    <row r="239" spans="1:65" s="14" customFormat="1">
      <c r="B239" s="169"/>
      <c r="D239" s="162" t="s">
        <v>312</v>
      </c>
      <c r="F239" s="171" t="s">
        <v>4353</v>
      </c>
      <c r="H239" s="172">
        <v>794.11500000000001</v>
      </c>
      <c r="I239" s="173"/>
      <c r="L239" s="169"/>
      <c r="M239" s="174"/>
      <c r="N239" s="175"/>
      <c r="O239" s="175"/>
      <c r="P239" s="175"/>
      <c r="Q239" s="175"/>
      <c r="R239" s="175"/>
      <c r="S239" s="175"/>
      <c r="T239" s="176"/>
      <c r="AT239" s="170" t="s">
        <v>312</v>
      </c>
      <c r="AU239" s="170" t="s">
        <v>96</v>
      </c>
      <c r="AV239" s="14" t="s">
        <v>96</v>
      </c>
      <c r="AW239" s="14" t="s">
        <v>3</v>
      </c>
      <c r="AX239" s="14" t="s">
        <v>23</v>
      </c>
      <c r="AY239" s="170" t="s">
        <v>302</v>
      </c>
    </row>
    <row r="240" spans="1:65" s="2" customFormat="1" ht="16.5" customHeight="1">
      <c r="A240" s="34"/>
      <c r="B240" s="147"/>
      <c r="C240" s="148" t="s">
        <v>481</v>
      </c>
      <c r="D240" s="148" t="s">
        <v>305</v>
      </c>
      <c r="E240" s="149" t="s">
        <v>388</v>
      </c>
      <c r="F240" s="150" t="s">
        <v>389</v>
      </c>
      <c r="G240" s="151" t="s">
        <v>332</v>
      </c>
      <c r="H240" s="152">
        <v>88.234999999999999</v>
      </c>
      <c r="I240" s="153"/>
      <c r="J240" s="154">
        <f>ROUND(I240*H240,2)</f>
        <v>0</v>
      </c>
      <c r="K240" s="150" t="s">
        <v>1</v>
      </c>
      <c r="L240" s="35"/>
      <c r="M240" s="155" t="s">
        <v>1</v>
      </c>
      <c r="N240" s="156" t="s">
        <v>51</v>
      </c>
      <c r="O240" s="60"/>
      <c r="P240" s="157">
        <f>O240*H240</f>
        <v>0</v>
      </c>
      <c r="Q240" s="157">
        <v>0</v>
      </c>
      <c r="R240" s="157">
        <f>Q240*H240</f>
        <v>0</v>
      </c>
      <c r="S240" s="157">
        <v>0</v>
      </c>
      <c r="T240" s="158">
        <f>S240*H240</f>
        <v>0</v>
      </c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R240" s="159" t="s">
        <v>310</v>
      </c>
      <c r="AT240" s="159" t="s">
        <v>305</v>
      </c>
      <c r="AU240" s="159" t="s">
        <v>96</v>
      </c>
      <c r="AY240" s="18" t="s">
        <v>302</v>
      </c>
      <c r="BE240" s="160">
        <f>IF(N240="základní",J240,0)</f>
        <v>0</v>
      </c>
      <c r="BF240" s="160">
        <f>IF(N240="snížená",J240,0)</f>
        <v>0</v>
      </c>
      <c r="BG240" s="160">
        <f>IF(N240="zákl. přenesená",J240,0)</f>
        <v>0</v>
      </c>
      <c r="BH240" s="160">
        <f>IF(N240="sníž. přenesená",J240,0)</f>
        <v>0</v>
      </c>
      <c r="BI240" s="160">
        <f>IF(N240="nulová",J240,0)</f>
        <v>0</v>
      </c>
      <c r="BJ240" s="18" t="s">
        <v>23</v>
      </c>
      <c r="BK240" s="160">
        <f>ROUND(I240*H240,2)</f>
        <v>0</v>
      </c>
      <c r="BL240" s="18" t="s">
        <v>310</v>
      </c>
      <c r="BM240" s="159" t="s">
        <v>390</v>
      </c>
    </row>
    <row r="241" spans="1:65" s="2" customFormat="1" ht="24.2" customHeight="1">
      <c r="A241" s="34"/>
      <c r="B241" s="147"/>
      <c r="C241" s="148" t="s">
        <v>485</v>
      </c>
      <c r="D241" s="148" t="s">
        <v>305</v>
      </c>
      <c r="E241" s="149" t="s">
        <v>2432</v>
      </c>
      <c r="F241" s="150" t="s">
        <v>2433</v>
      </c>
      <c r="G241" s="151" t="s">
        <v>308</v>
      </c>
      <c r="H241" s="152">
        <v>25.809000000000001</v>
      </c>
      <c r="I241" s="153"/>
      <c r="J241" s="154">
        <f>ROUND(I241*H241,2)</f>
        <v>0</v>
      </c>
      <c r="K241" s="150" t="s">
        <v>309</v>
      </c>
      <c r="L241" s="35"/>
      <c r="M241" s="155" t="s">
        <v>1</v>
      </c>
      <c r="N241" s="156" t="s">
        <v>51</v>
      </c>
      <c r="O241" s="60"/>
      <c r="P241" s="157">
        <f>O241*H241</f>
        <v>0</v>
      </c>
      <c r="Q241" s="157">
        <v>0</v>
      </c>
      <c r="R241" s="157">
        <f>Q241*H241</f>
        <v>0</v>
      </c>
      <c r="S241" s="157">
        <v>0</v>
      </c>
      <c r="T241" s="158">
        <f>S241*H241</f>
        <v>0</v>
      </c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R241" s="159" t="s">
        <v>310</v>
      </c>
      <c r="AT241" s="159" t="s">
        <v>305</v>
      </c>
      <c r="AU241" s="159" t="s">
        <v>96</v>
      </c>
      <c r="AY241" s="18" t="s">
        <v>302</v>
      </c>
      <c r="BE241" s="160">
        <f>IF(N241="základní",J241,0)</f>
        <v>0</v>
      </c>
      <c r="BF241" s="160">
        <f>IF(N241="snížená",J241,0)</f>
        <v>0</v>
      </c>
      <c r="BG241" s="160">
        <f>IF(N241="zákl. přenesená",J241,0)</f>
        <v>0</v>
      </c>
      <c r="BH241" s="160">
        <f>IF(N241="sníž. přenesená",J241,0)</f>
        <v>0</v>
      </c>
      <c r="BI241" s="160">
        <f>IF(N241="nulová",J241,0)</f>
        <v>0</v>
      </c>
      <c r="BJ241" s="18" t="s">
        <v>23</v>
      </c>
      <c r="BK241" s="160">
        <f>ROUND(I241*H241,2)</f>
        <v>0</v>
      </c>
      <c r="BL241" s="18" t="s">
        <v>310</v>
      </c>
      <c r="BM241" s="159" t="s">
        <v>4354</v>
      </c>
    </row>
    <row r="242" spans="1:65" s="13" customFormat="1">
      <c r="B242" s="161"/>
      <c r="D242" s="162" t="s">
        <v>312</v>
      </c>
      <c r="E242" s="163" t="s">
        <v>1</v>
      </c>
      <c r="F242" s="164" t="s">
        <v>2435</v>
      </c>
      <c r="H242" s="163" t="s">
        <v>1</v>
      </c>
      <c r="I242" s="165"/>
      <c r="L242" s="161"/>
      <c r="M242" s="166"/>
      <c r="N242" s="167"/>
      <c r="O242" s="167"/>
      <c r="P242" s="167"/>
      <c r="Q242" s="167"/>
      <c r="R242" s="167"/>
      <c r="S242" s="167"/>
      <c r="T242" s="168"/>
      <c r="AT242" s="163" t="s">
        <v>312</v>
      </c>
      <c r="AU242" s="163" t="s">
        <v>96</v>
      </c>
      <c r="AV242" s="13" t="s">
        <v>23</v>
      </c>
      <c r="AW242" s="13" t="s">
        <v>41</v>
      </c>
      <c r="AX242" s="13" t="s">
        <v>86</v>
      </c>
      <c r="AY242" s="163" t="s">
        <v>302</v>
      </c>
    </row>
    <row r="243" spans="1:65" s="14" customFormat="1">
      <c r="B243" s="169"/>
      <c r="D243" s="162" t="s">
        <v>312</v>
      </c>
      <c r="E243" s="170" t="s">
        <v>1</v>
      </c>
      <c r="F243" s="171" t="s">
        <v>4355</v>
      </c>
      <c r="H243" s="172">
        <v>7.23</v>
      </c>
      <c r="I243" s="173"/>
      <c r="L243" s="169"/>
      <c r="M243" s="174"/>
      <c r="N243" s="175"/>
      <c r="O243" s="175"/>
      <c r="P243" s="175"/>
      <c r="Q243" s="175"/>
      <c r="R243" s="175"/>
      <c r="S243" s="175"/>
      <c r="T243" s="176"/>
      <c r="AT243" s="170" t="s">
        <v>312</v>
      </c>
      <c r="AU243" s="170" t="s">
        <v>96</v>
      </c>
      <c r="AV243" s="14" t="s">
        <v>96</v>
      </c>
      <c r="AW243" s="14" t="s">
        <v>41</v>
      </c>
      <c r="AX243" s="14" t="s">
        <v>86</v>
      </c>
      <c r="AY243" s="170" t="s">
        <v>302</v>
      </c>
    </row>
    <row r="244" spans="1:65" s="14" customFormat="1">
      <c r="B244" s="169"/>
      <c r="D244" s="162" t="s">
        <v>312</v>
      </c>
      <c r="E244" s="170" t="s">
        <v>1</v>
      </c>
      <c r="F244" s="171" t="s">
        <v>4356</v>
      </c>
      <c r="H244" s="172">
        <v>12.859</v>
      </c>
      <c r="I244" s="173"/>
      <c r="L244" s="169"/>
      <c r="M244" s="174"/>
      <c r="N244" s="175"/>
      <c r="O244" s="175"/>
      <c r="P244" s="175"/>
      <c r="Q244" s="175"/>
      <c r="R244" s="175"/>
      <c r="S244" s="175"/>
      <c r="T244" s="176"/>
      <c r="AT244" s="170" t="s">
        <v>312</v>
      </c>
      <c r="AU244" s="170" t="s">
        <v>96</v>
      </c>
      <c r="AV244" s="14" t="s">
        <v>96</v>
      </c>
      <c r="AW244" s="14" t="s">
        <v>41</v>
      </c>
      <c r="AX244" s="14" t="s">
        <v>86</v>
      </c>
      <c r="AY244" s="170" t="s">
        <v>302</v>
      </c>
    </row>
    <row r="245" spans="1:65" s="14" customFormat="1">
      <c r="B245" s="169"/>
      <c r="D245" s="162" t="s">
        <v>312</v>
      </c>
      <c r="E245" s="170" t="s">
        <v>1</v>
      </c>
      <c r="F245" s="171" t="s">
        <v>4357</v>
      </c>
      <c r="H245" s="172">
        <v>5.72</v>
      </c>
      <c r="I245" s="173"/>
      <c r="L245" s="169"/>
      <c r="M245" s="174"/>
      <c r="N245" s="175"/>
      <c r="O245" s="175"/>
      <c r="P245" s="175"/>
      <c r="Q245" s="175"/>
      <c r="R245" s="175"/>
      <c r="S245" s="175"/>
      <c r="T245" s="176"/>
      <c r="AT245" s="170" t="s">
        <v>312</v>
      </c>
      <c r="AU245" s="170" t="s">
        <v>96</v>
      </c>
      <c r="AV245" s="14" t="s">
        <v>96</v>
      </c>
      <c r="AW245" s="14" t="s">
        <v>41</v>
      </c>
      <c r="AX245" s="14" t="s">
        <v>86</v>
      </c>
      <c r="AY245" s="170" t="s">
        <v>302</v>
      </c>
    </row>
    <row r="246" spans="1:65" s="15" customFormat="1">
      <c r="B246" s="177"/>
      <c r="D246" s="162" t="s">
        <v>312</v>
      </c>
      <c r="E246" s="178" t="s">
        <v>1</v>
      </c>
      <c r="F246" s="179" t="s">
        <v>324</v>
      </c>
      <c r="H246" s="180">
        <v>25.809000000000001</v>
      </c>
      <c r="I246" s="181"/>
      <c r="L246" s="177"/>
      <c r="M246" s="182"/>
      <c r="N246" s="183"/>
      <c r="O246" s="183"/>
      <c r="P246" s="183"/>
      <c r="Q246" s="183"/>
      <c r="R246" s="183"/>
      <c r="S246" s="183"/>
      <c r="T246" s="184"/>
      <c r="AT246" s="178" t="s">
        <v>312</v>
      </c>
      <c r="AU246" s="178" t="s">
        <v>96</v>
      </c>
      <c r="AV246" s="15" t="s">
        <v>310</v>
      </c>
      <c r="AW246" s="15" t="s">
        <v>41</v>
      </c>
      <c r="AX246" s="15" t="s">
        <v>86</v>
      </c>
      <c r="AY246" s="178" t="s">
        <v>302</v>
      </c>
    </row>
    <row r="247" spans="1:65" s="13" customFormat="1">
      <c r="B247" s="161"/>
      <c r="D247" s="162" t="s">
        <v>312</v>
      </c>
      <c r="E247" s="163" t="s">
        <v>1</v>
      </c>
      <c r="F247" s="164" t="s">
        <v>2438</v>
      </c>
      <c r="H247" s="163" t="s">
        <v>1</v>
      </c>
      <c r="I247" s="165"/>
      <c r="L247" s="161"/>
      <c r="M247" s="166"/>
      <c r="N247" s="167"/>
      <c r="O247" s="167"/>
      <c r="P247" s="167"/>
      <c r="Q247" s="167"/>
      <c r="R247" s="167"/>
      <c r="S247" s="167"/>
      <c r="T247" s="168"/>
      <c r="AT247" s="163" t="s">
        <v>312</v>
      </c>
      <c r="AU247" s="163" t="s">
        <v>96</v>
      </c>
      <c r="AV247" s="13" t="s">
        <v>23</v>
      </c>
      <c r="AW247" s="13" t="s">
        <v>41</v>
      </c>
      <c r="AX247" s="13" t="s">
        <v>86</v>
      </c>
      <c r="AY247" s="163" t="s">
        <v>302</v>
      </c>
    </row>
    <row r="248" spans="1:65" s="14" customFormat="1">
      <c r="B248" s="169"/>
      <c r="D248" s="162" t="s">
        <v>312</v>
      </c>
      <c r="E248" s="170" t="s">
        <v>1</v>
      </c>
      <c r="F248" s="171" t="s">
        <v>2439</v>
      </c>
      <c r="H248" s="172">
        <v>7.7430000000000003</v>
      </c>
      <c r="I248" s="173"/>
      <c r="L248" s="169"/>
      <c r="M248" s="174"/>
      <c r="N248" s="175"/>
      <c r="O248" s="175"/>
      <c r="P248" s="175"/>
      <c r="Q248" s="175"/>
      <c r="R248" s="175"/>
      <c r="S248" s="175"/>
      <c r="T248" s="176"/>
      <c r="AT248" s="170" t="s">
        <v>312</v>
      </c>
      <c r="AU248" s="170" t="s">
        <v>96</v>
      </c>
      <c r="AV248" s="14" t="s">
        <v>96</v>
      </c>
      <c r="AW248" s="14" t="s">
        <v>41</v>
      </c>
      <c r="AX248" s="14" t="s">
        <v>86</v>
      </c>
      <c r="AY248" s="170" t="s">
        <v>302</v>
      </c>
    </row>
    <row r="249" spans="1:65" s="14" customFormat="1">
      <c r="B249" s="169"/>
      <c r="D249" s="162" t="s">
        <v>312</v>
      </c>
      <c r="E249" s="170" t="s">
        <v>1</v>
      </c>
      <c r="F249" s="171" t="s">
        <v>4286</v>
      </c>
      <c r="H249" s="172">
        <v>25.809000000000001</v>
      </c>
      <c r="I249" s="173"/>
      <c r="L249" s="169"/>
      <c r="M249" s="174"/>
      <c r="N249" s="175"/>
      <c r="O249" s="175"/>
      <c r="P249" s="175"/>
      <c r="Q249" s="175"/>
      <c r="R249" s="175"/>
      <c r="S249" s="175"/>
      <c r="T249" s="176"/>
      <c r="AT249" s="170" t="s">
        <v>312</v>
      </c>
      <c r="AU249" s="170" t="s">
        <v>96</v>
      </c>
      <c r="AV249" s="14" t="s">
        <v>96</v>
      </c>
      <c r="AW249" s="14" t="s">
        <v>41</v>
      </c>
      <c r="AX249" s="14" t="s">
        <v>23</v>
      </c>
      <c r="AY249" s="170" t="s">
        <v>302</v>
      </c>
    </row>
    <row r="250" spans="1:65" s="2" customFormat="1" ht="16.5" customHeight="1">
      <c r="A250" s="34"/>
      <c r="B250" s="147"/>
      <c r="C250" s="148" t="s">
        <v>490</v>
      </c>
      <c r="D250" s="148" t="s">
        <v>305</v>
      </c>
      <c r="E250" s="149" t="s">
        <v>392</v>
      </c>
      <c r="F250" s="150" t="s">
        <v>393</v>
      </c>
      <c r="G250" s="151" t="s">
        <v>356</v>
      </c>
      <c r="H250" s="152">
        <v>56.1</v>
      </c>
      <c r="I250" s="153"/>
      <c r="J250" s="154">
        <f>ROUND(I250*H250,2)</f>
        <v>0</v>
      </c>
      <c r="K250" s="150" t="s">
        <v>309</v>
      </c>
      <c r="L250" s="35"/>
      <c r="M250" s="155" t="s">
        <v>1</v>
      </c>
      <c r="N250" s="156" t="s">
        <v>51</v>
      </c>
      <c r="O250" s="60"/>
      <c r="P250" s="157">
        <f>O250*H250</f>
        <v>0</v>
      </c>
      <c r="Q250" s="157">
        <v>8.6800000000000002E-3</v>
      </c>
      <c r="R250" s="157">
        <f>Q250*H250</f>
        <v>0.48694800000000005</v>
      </c>
      <c r="S250" s="157">
        <v>0</v>
      </c>
      <c r="T250" s="158">
        <f>S250*H250</f>
        <v>0</v>
      </c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R250" s="159" t="s">
        <v>310</v>
      </c>
      <c r="AT250" s="159" t="s">
        <v>305</v>
      </c>
      <c r="AU250" s="159" t="s">
        <v>96</v>
      </c>
      <c r="AY250" s="18" t="s">
        <v>302</v>
      </c>
      <c r="BE250" s="160">
        <f>IF(N250="základní",J250,0)</f>
        <v>0</v>
      </c>
      <c r="BF250" s="160">
        <f>IF(N250="snížená",J250,0)</f>
        <v>0</v>
      </c>
      <c r="BG250" s="160">
        <f>IF(N250="zákl. přenesená",J250,0)</f>
        <v>0</v>
      </c>
      <c r="BH250" s="160">
        <f>IF(N250="sníž. přenesená",J250,0)</f>
        <v>0</v>
      </c>
      <c r="BI250" s="160">
        <f>IF(N250="nulová",J250,0)</f>
        <v>0</v>
      </c>
      <c r="BJ250" s="18" t="s">
        <v>23</v>
      </c>
      <c r="BK250" s="160">
        <f>ROUND(I250*H250,2)</f>
        <v>0</v>
      </c>
      <c r="BL250" s="18" t="s">
        <v>310</v>
      </c>
      <c r="BM250" s="159" t="s">
        <v>394</v>
      </c>
    </row>
    <row r="251" spans="1:65" s="13" customFormat="1">
      <c r="B251" s="161"/>
      <c r="D251" s="162" t="s">
        <v>312</v>
      </c>
      <c r="E251" s="163" t="s">
        <v>1</v>
      </c>
      <c r="F251" s="164" t="s">
        <v>4358</v>
      </c>
      <c r="H251" s="163" t="s">
        <v>1</v>
      </c>
      <c r="I251" s="165"/>
      <c r="L251" s="161"/>
      <c r="M251" s="166"/>
      <c r="N251" s="167"/>
      <c r="O251" s="167"/>
      <c r="P251" s="167"/>
      <c r="Q251" s="167"/>
      <c r="R251" s="167"/>
      <c r="S251" s="167"/>
      <c r="T251" s="168"/>
      <c r="AT251" s="163" t="s">
        <v>312</v>
      </c>
      <c r="AU251" s="163" t="s">
        <v>96</v>
      </c>
      <c r="AV251" s="13" t="s">
        <v>23</v>
      </c>
      <c r="AW251" s="13" t="s">
        <v>41</v>
      </c>
      <c r="AX251" s="13" t="s">
        <v>86</v>
      </c>
      <c r="AY251" s="163" t="s">
        <v>302</v>
      </c>
    </row>
    <row r="252" spans="1:65" s="14" customFormat="1">
      <c r="B252" s="169"/>
      <c r="D252" s="162" t="s">
        <v>312</v>
      </c>
      <c r="E252" s="170" t="s">
        <v>1</v>
      </c>
      <c r="F252" s="171" t="s">
        <v>4359</v>
      </c>
      <c r="H252" s="172">
        <v>56.1</v>
      </c>
      <c r="I252" s="173"/>
      <c r="L252" s="169"/>
      <c r="M252" s="174"/>
      <c r="N252" s="175"/>
      <c r="O252" s="175"/>
      <c r="P252" s="175"/>
      <c r="Q252" s="175"/>
      <c r="R252" s="175"/>
      <c r="S252" s="175"/>
      <c r="T252" s="176"/>
      <c r="AT252" s="170" t="s">
        <v>312</v>
      </c>
      <c r="AU252" s="170" t="s">
        <v>96</v>
      </c>
      <c r="AV252" s="14" t="s">
        <v>96</v>
      </c>
      <c r="AW252" s="14" t="s">
        <v>41</v>
      </c>
      <c r="AX252" s="14" t="s">
        <v>86</v>
      </c>
      <c r="AY252" s="170" t="s">
        <v>302</v>
      </c>
    </row>
    <row r="253" spans="1:65" s="15" customFormat="1">
      <c r="B253" s="177"/>
      <c r="D253" s="162" t="s">
        <v>312</v>
      </c>
      <c r="E253" s="178" t="s">
        <v>214</v>
      </c>
      <c r="F253" s="179" t="s">
        <v>324</v>
      </c>
      <c r="H253" s="180">
        <v>56.1</v>
      </c>
      <c r="I253" s="181"/>
      <c r="L253" s="177"/>
      <c r="M253" s="182"/>
      <c r="N253" s="183"/>
      <c r="O253" s="183"/>
      <c r="P253" s="183"/>
      <c r="Q253" s="183"/>
      <c r="R253" s="183"/>
      <c r="S253" s="183"/>
      <c r="T253" s="184"/>
      <c r="AT253" s="178" t="s">
        <v>312</v>
      </c>
      <c r="AU253" s="178" t="s">
        <v>96</v>
      </c>
      <c r="AV253" s="15" t="s">
        <v>310</v>
      </c>
      <c r="AW253" s="15" t="s">
        <v>41</v>
      </c>
      <c r="AX253" s="15" t="s">
        <v>23</v>
      </c>
      <c r="AY253" s="178" t="s">
        <v>302</v>
      </c>
    </row>
    <row r="254" spans="1:65" s="2" customFormat="1" ht="16.5" customHeight="1">
      <c r="A254" s="34"/>
      <c r="B254" s="147"/>
      <c r="C254" s="148" t="s">
        <v>496</v>
      </c>
      <c r="D254" s="148" t="s">
        <v>305</v>
      </c>
      <c r="E254" s="149" t="s">
        <v>398</v>
      </c>
      <c r="F254" s="150" t="s">
        <v>399</v>
      </c>
      <c r="G254" s="151" t="s">
        <v>356</v>
      </c>
      <c r="H254" s="152">
        <v>121</v>
      </c>
      <c r="I254" s="153"/>
      <c r="J254" s="154">
        <f>ROUND(I254*H254,2)</f>
        <v>0</v>
      </c>
      <c r="K254" s="150" t="s">
        <v>309</v>
      </c>
      <c r="L254" s="35"/>
      <c r="M254" s="155" t="s">
        <v>1</v>
      </c>
      <c r="N254" s="156" t="s">
        <v>51</v>
      </c>
      <c r="O254" s="60"/>
      <c r="P254" s="157">
        <f>O254*H254</f>
        <v>0</v>
      </c>
      <c r="Q254" s="157">
        <v>3.6900000000000002E-2</v>
      </c>
      <c r="R254" s="157">
        <f>Q254*H254</f>
        <v>4.4649000000000001</v>
      </c>
      <c r="S254" s="157">
        <v>0</v>
      </c>
      <c r="T254" s="158">
        <f>S254*H254</f>
        <v>0</v>
      </c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R254" s="159" t="s">
        <v>310</v>
      </c>
      <c r="AT254" s="159" t="s">
        <v>305</v>
      </c>
      <c r="AU254" s="159" t="s">
        <v>96</v>
      </c>
      <c r="AY254" s="18" t="s">
        <v>302</v>
      </c>
      <c r="BE254" s="160">
        <f>IF(N254="základní",J254,0)</f>
        <v>0</v>
      </c>
      <c r="BF254" s="160">
        <f>IF(N254="snížená",J254,0)</f>
        <v>0</v>
      </c>
      <c r="BG254" s="160">
        <f>IF(N254="zákl. přenesená",J254,0)</f>
        <v>0</v>
      </c>
      <c r="BH254" s="160">
        <f>IF(N254="sníž. přenesená",J254,0)</f>
        <v>0</v>
      </c>
      <c r="BI254" s="160">
        <f>IF(N254="nulová",J254,0)</f>
        <v>0</v>
      </c>
      <c r="BJ254" s="18" t="s">
        <v>23</v>
      </c>
      <c r="BK254" s="160">
        <f>ROUND(I254*H254,2)</f>
        <v>0</v>
      </c>
      <c r="BL254" s="18" t="s">
        <v>310</v>
      </c>
      <c r="BM254" s="159" t="s">
        <v>400</v>
      </c>
    </row>
    <row r="255" spans="1:65" s="14" customFormat="1">
      <c r="B255" s="169"/>
      <c r="D255" s="162" t="s">
        <v>312</v>
      </c>
      <c r="E255" s="170" t="s">
        <v>1</v>
      </c>
      <c r="F255" s="171" t="s">
        <v>4360</v>
      </c>
      <c r="H255" s="172">
        <v>121</v>
      </c>
      <c r="I255" s="173"/>
      <c r="L255" s="169"/>
      <c r="M255" s="174"/>
      <c r="N255" s="175"/>
      <c r="O255" s="175"/>
      <c r="P255" s="175"/>
      <c r="Q255" s="175"/>
      <c r="R255" s="175"/>
      <c r="S255" s="175"/>
      <c r="T255" s="176"/>
      <c r="AT255" s="170" t="s">
        <v>312</v>
      </c>
      <c r="AU255" s="170" t="s">
        <v>96</v>
      </c>
      <c r="AV255" s="14" t="s">
        <v>96</v>
      </c>
      <c r="AW255" s="14" t="s">
        <v>41</v>
      </c>
      <c r="AX255" s="14" t="s">
        <v>86</v>
      </c>
      <c r="AY255" s="170" t="s">
        <v>302</v>
      </c>
    </row>
    <row r="256" spans="1:65" s="15" customFormat="1">
      <c r="B256" s="177"/>
      <c r="D256" s="162" t="s">
        <v>312</v>
      </c>
      <c r="E256" s="178" t="s">
        <v>191</v>
      </c>
      <c r="F256" s="179" t="s">
        <v>324</v>
      </c>
      <c r="H256" s="180">
        <v>121</v>
      </c>
      <c r="I256" s="181"/>
      <c r="L256" s="177"/>
      <c r="M256" s="182"/>
      <c r="N256" s="183"/>
      <c r="O256" s="183"/>
      <c r="P256" s="183"/>
      <c r="Q256" s="183"/>
      <c r="R256" s="183"/>
      <c r="S256" s="183"/>
      <c r="T256" s="184"/>
      <c r="AT256" s="178" t="s">
        <v>312</v>
      </c>
      <c r="AU256" s="178" t="s">
        <v>96</v>
      </c>
      <c r="AV256" s="15" t="s">
        <v>310</v>
      </c>
      <c r="AW256" s="15" t="s">
        <v>41</v>
      </c>
      <c r="AX256" s="15" t="s">
        <v>23</v>
      </c>
      <c r="AY256" s="178" t="s">
        <v>302</v>
      </c>
    </row>
    <row r="257" spans="1:65" s="2" customFormat="1" ht="16.5" customHeight="1">
      <c r="A257" s="34"/>
      <c r="B257" s="147"/>
      <c r="C257" s="148" t="s">
        <v>502</v>
      </c>
      <c r="D257" s="148" t="s">
        <v>305</v>
      </c>
      <c r="E257" s="149" t="s">
        <v>409</v>
      </c>
      <c r="F257" s="150" t="s">
        <v>410</v>
      </c>
      <c r="G257" s="151" t="s">
        <v>411</v>
      </c>
      <c r="H257" s="152">
        <v>428.267</v>
      </c>
      <c r="I257" s="153"/>
      <c r="J257" s="154">
        <f>ROUND(I257*H257,2)</f>
        <v>0</v>
      </c>
      <c r="K257" s="150" t="s">
        <v>309</v>
      </c>
      <c r="L257" s="35"/>
      <c r="M257" s="155" t="s">
        <v>1</v>
      </c>
      <c r="N257" s="156" t="s">
        <v>51</v>
      </c>
      <c r="O257" s="60"/>
      <c r="P257" s="157">
        <f>O257*H257</f>
        <v>0</v>
      </c>
      <c r="Q257" s="157">
        <v>0</v>
      </c>
      <c r="R257" s="157">
        <f>Q257*H257</f>
        <v>0</v>
      </c>
      <c r="S257" s="157">
        <v>0</v>
      </c>
      <c r="T257" s="158">
        <f>S257*H257</f>
        <v>0</v>
      </c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R257" s="159" t="s">
        <v>310</v>
      </c>
      <c r="AT257" s="159" t="s">
        <v>305</v>
      </c>
      <c r="AU257" s="159" t="s">
        <v>96</v>
      </c>
      <c r="AY257" s="18" t="s">
        <v>302</v>
      </c>
      <c r="BE257" s="160">
        <f>IF(N257="základní",J257,0)</f>
        <v>0</v>
      </c>
      <c r="BF257" s="160">
        <f>IF(N257="snížená",J257,0)</f>
        <v>0</v>
      </c>
      <c r="BG257" s="160">
        <f>IF(N257="zákl. přenesená",J257,0)</f>
        <v>0</v>
      </c>
      <c r="BH257" s="160">
        <f>IF(N257="sníž. přenesená",J257,0)</f>
        <v>0</v>
      </c>
      <c r="BI257" s="160">
        <f>IF(N257="nulová",J257,0)</f>
        <v>0</v>
      </c>
      <c r="BJ257" s="18" t="s">
        <v>23</v>
      </c>
      <c r="BK257" s="160">
        <f>ROUND(I257*H257,2)</f>
        <v>0</v>
      </c>
      <c r="BL257" s="18" t="s">
        <v>310</v>
      </c>
      <c r="BM257" s="159" t="s">
        <v>412</v>
      </c>
    </row>
    <row r="258" spans="1:65" s="14" customFormat="1">
      <c r="B258" s="169"/>
      <c r="D258" s="162" t="s">
        <v>312</v>
      </c>
      <c r="E258" s="170" t="s">
        <v>1</v>
      </c>
      <c r="F258" s="171" t="s">
        <v>234</v>
      </c>
      <c r="H258" s="172">
        <v>428.267</v>
      </c>
      <c r="I258" s="173"/>
      <c r="L258" s="169"/>
      <c r="M258" s="174"/>
      <c r="N258" s="175"/>
      <c r="O258" s="175"/>
      <c r="P258" s="175"/>
      <c r="Q258" s="175"/>
      <c r="R258" s="175"/>
      <c r="S258" s="175"/>
      <c r="T258" s="176"/>
      <c r="AT258" s="170" t="s">
        <v>312</v>
      </c>
      <c r="AU258" s="170" t="s">
        <v>96</v>
      </c>
      <c r="AV258" s="14" t="s">
        <v>96</v>
      </c>
      <c r="AW258" s="14" t="s">
        <v>41</v>
      </c>
      <c r="AX258" s="14" t="s">
        <v>23</v>
      </c>
      <c r="AY258" s="170" t="s">
        <v>302</v>
      </c>
    </row>
    <row r="259" spans="1:65" s="2" customFormat="1" ht="16.5" customHeight="1">
      <c r="A259" s="34"/>
      <c r="B259" s="147"/>
      <c r="C259" s="148" t="s">
        <v>525</v>
      </c>
      <c r="D259" s="148" t="s">
        <v>305</v>
      </c>
      <c r="E259" s="149" t="s">
        <v>4361</v>
      </c>
      <c r="F259" s="150" t="s">
        <v>4362</v>
      </c>
      <c r="G259" s="151" t="s">
        <v>445</v>
      </c>
      <c r="H259" s="152">
        <v>9</v>
      </c>
      <c r="I259" s="153"/>
      <c r="J259" s="154">
        <f>ROUND(I259*H259,2)</f>
        <v>0</v>
      </c>
      <c r="K259" s="150" t="s">
        <v>1</v>
      </c>
      <c r="L259" s="35"/>
      <c r="M259" s="155" t="s">
        <v>1</v>
      </c>
      <c r="N259" s="156" t="s">
        <v>51</v>
      </c>
      <c r="O259" s="60"/>
      <c r="P259" s="157">
        <f>O259*H259</f>
        <v>0</v>
      </c>
      <c r="Q259" s="157">
        <v>0</v>
      </c>
      <c r="R259" s="157">
        <f>Q259*H259</f>
        <v>0</v>
      </c>
      <c r="S259" s="157">
        <v>0</v>
      </c>
      <c r="T259" s="158">
        <f>S259*H259</f>
        <v>0</v>
      </c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R259" s="159" t="s">
        <v>310</v>
      </c>
      <c r="AT259" s="159" t="s">
        <v>305</v>
      </c>
      <c r="AU259" s="159" t="s">
        <v>96</v>
      </c>
      <c r="AY259" s="18" t="s">
        <v>302</v>
      </c>
      <c r="BE259" s="160">
        <f>IF(N259="základní",J259,0)</f>
        <v>0</v>
      </c>
      <c r="BF259" s="160">
        <f>IF(N259="snížená",J259,0)</f>
        <v>0</v>
      </c>
      <c r="BG259" s="160">
        <f>IF(N259="zákl. přenesená",J259,0)</f>
        <v>0</v>
      </c>
      <c r="BH259" s="160">
        <f>IF(N259="sníž. přenesená",J259,0)</f>
        <v>0</v>
      </c>
      <c r="BI259" s="160">
        <f>IF(N259="nulová",J259,0)</f>
        <v>0</v>
      </c>
      <c r="BJ259" s="18" t="s">
        <v>23</v>
      </c>
      <c r="BK259" s="160">
        <f>ROUND(I259*H259,2)</f>
        <v>0</v>
      </c>
      <c r="BL259" s="18" t="s">
        <v>310</v>
      </c>
      <c r="BM259" s="159" t="s">
        <v>4363</v>
      </c>
    </row>
    <row r="260" spans="1:65" s="2" customFormat="1" ht="24.2" customHeight="1">
      <c r="A260" s="34"/>
      <c r="B260" s="147"/>
      <c r="C260" s="148" t="s">
        <v>531</v>
      </c>
      <c r="D260" s="148" t="s">
        <v>305</v>
      </c>
      <c r="E260" s="149" t="s">
        <v>418</v>
      </c>
      <c r="F260" s="150" t="s">
        <v>4364</v>
      </c>
      <c r="G260" s="151" t="s">
        <v>411</v>
      </c>
      <c r="H260" s="152">
        <v>428.267</v>
      </c>
      <c r="I260" s="153"/>
      <c r="J260" s="154">
        <f>ROUND(I260*H260,2)</f>
        <v>0</v>
      </c>
      <c r="K260" s="150" t="s">
        <v>309</v>
      </c>
      <c r="L260" s="35"/>
      <c r="M260" s="155" t="s">
        <v>1</v>
      </c>
      <c r="N260" s="156" t="s">
        <v>51</v>
      </c>
      <c r="O260" s="60"/>
      <c r="P260" s="157">
        <f>O260*H260</f>
        <v>0</v>
      </c>
      <c r="Q260" s="157">
        <v>0</v>
      </c>
      <c r="R260" s="157">
        <f>Q260*H260</f>
        <v>0</v>
      </c>
      <c r="S260" s="157">
        <v>0</v>
      </c>
      <c r="T260" s="158">
        <f>S260*H260</f>
        <v>0</v>
      </c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R260" s="159" t="s">
        <v>310</v>
      </c>
      <c r="AT260" s="159" t="s">
        <v>305</v>
      </c>
      <c r="AU260" s="159" t="s">
        <v>96</v>
      </c>
      <c r="AY260" s="18" t="s">
        <v>302</v>
      </c>
      <c r="BE260" s="160">
        <f>IF(N260="základní",J260,0)</f>
        <v>0</v>
      </c>
      <c r="BF260" s="160">
        <f>IF(N260="snížená",J260,0)</f>
        <v>0</v>
      </c>
      <c r="BG260" s="160">
        <f>IF(N260="zákl. přenesená",J260,0)</f>
        <v>0</v>
      </c>
      <c r="BH260" s="160">
        <f>IF(N260="sníž. přenesená",J260,0)</f>
        <v>0</v>
      </c>
      <c r="BI260" s="160">
        <f>IF(N260="nulová",J260,0)</f>
        <v>0</v>
      </c>
      <c r="BJ260" s="18" t="s">
        <v>23</v>
      </c>
      <c r="BK260" s="160">
        <f>ROUND(I260*H260,2)</f>
        <v>0</v>
      </c>
      <c r="BL260" s="18" t="s">
        <v>310</v>
      </c>
      <c r="BM260" s="159" t="s">
        <v>4365</v>
      </c>
    </row>
    <row r="261" spans="1:65" s="13" customFormat="1">
      <c r="B261" s="161"/>
      <c r="D261" s="162" t="s">
        <v>312</v>
      </c>
      <c r="E261" s="163" t="s">
        <v>1</v>
      </c>
      <c r="F261" s="164" t="s">
        <v>4366</v>
      </c>
      <c r="H261" s="163" t="s">
        <v>1</v>
      </c>
      <c r="I261" s="165"/>
      <c r="L261" s="161"/>
      <c r="M261" s="166"/>
      <c r="N261" s="167"/>
      <c r="O261" s="167"/>
      <c r="P261" s="167"/>
      <c r="Q261" s="167"/>
      <c r="R261" s="167"/>
      <c r="S261" s="167"/>
      <c r="T261" s="168"/>
      <c r="AT261" s="163" t="s">
        <v>312</v>
      </c>
      <c r="AU261" s="163" t="s">
        <v>96</v>
      </c>
      <c r="AV261" s="13" t="s">
        <v>23</v>
      </c>
      <c r="AW261" s="13" t="s">
        <v>41</v>
      </c>
      <c r="AX261" s="13" t="s">
        <v>86</v>
      </c>
      <c r="AY261" s="163" t="s">
        <v>302</v>
      </c>
    </row>
    <row r="262" spans="1:65" s="13" customFormat="1">
      <c r="B262" s="161"/>
      <c r="D262" s="162" t="s">
        <v>312</v>
      </c>
      <c r="E262" s="163" t="s">
        <v>1</v>
      </c>
      <c r="F262" s="164" t="s">
        <v>4367</v>
      </c>
      <c r="H262" s="163" t="s">
        <v>1</v>
      </c>
      <c r="I262" s="165"/>
      <c r="L262" s="161"/>
      <c r="M262" s="166"/>
      <c r="N262" s="167"/>
      <c r="O262" s="167"/>
      <c r="P262" s="167"/>
      <c r="Q262" s="167"/>
      <c r="R262" s="167"/>
      <c r="S262" s="167"/>
      <c r="T262" s="168"/>
      <c r="AT262" s="163" t="s">
        <v>312</v>
      </c>
      <c r="AU262" s="163" t="s">
        <v>96</v>
      </c>
      <c r="AV262" s="13" t="s">
        <v>23</v>
      </c>
      <c r="AW262" s="13" t="s">
        <v>41</v>
      </c>
      <c r="AX262" s="13" t="s">
        <v>86</v>
      </c>
      <c r="AY262" s="163" t="s">
        <v>302</v>
      </c>
    </row>
    <row r="263" spans="1:65" s="14" customFormat="1">
      <c r="B263" s="169"/>
      <c r="D263" s="162" t="s">
        <v>312</v>
      </c>
      <c r="E263" s="170" t="s">
        <v>1</v>
      </c>
      <c r="F263" s="171" t="s">
        <v>4368</v>
      </c>
      <c r="H263" s="172">
        <v>9.5289999999999999</v>
      </c>
      <c r="I263" s="173"/>
      <c r="L263" s="169"/>
      <c r="M263" s="174"/>
      <c r="N263" s="175"/>
      <c r="O263" s="175"/>
      <c r="P263" s="175"/>
      <c r="Q263" s="175"/>
      <c r="R263" s="175"/>
      <c r="S263" s="175"/>
      <c r="T263" s="176"/>
      <c r="AT263" s="170" t="s">
        <v>312</v>
      </c>
      <c r="AU263" s="170" t="s">
        <v>96</v>
      </c>
      <c r="AV263" s="14" t="s">
        <v>96</v>
      </c>
      <c r="AW263" s="14" t="s">
        <v>41</v>
      </c>
      <c r="AX263" s="14" t="s">
        <v>86</v>
      </c>
      <c r="AY263" s="170" t="s">
        <v>302</v>
      </c>
    </row>
    <row r="264" spans="1:65" s="14" customFormat="1">
      <c r="B264" s="169"/>
      <c r="D264" s="162" t="s">
        <v>312</v>
      </c>
      <c r="E264" s="170" t="s">
        <v>1</v>
      </c>
      <c r="F264" s="171" t="s">
        <v>4369</v>
      </c>
      <c r="H264" s="172">
        <v>5.6929999999999996</v>
      </c>
      <c r="I264" s="173"/>
      <c r="L264" s="169"/>
      <c r="M264" s="174"/>
      <c r="N264" s="175"/>
      <c r="O264" s="175"/>
      <c r="P264" s="175"/>
      <c r="Q264" s="175"/>
      <c r="R264" s="175"/>
      <c r="S264" s="175"/>
      <c r="T264" s="176"/>
      <c r="AT264" s="170" t="s">
        <v>312</v>
      </c>
      <c r="AU264" s="170" t="s">
        <v>96</v>
      </c>
      <c r="AV264" s="14" t="s">
        <v>96</v>
      </c>
      <c r="AW264" s="14" t="s">
        <v>41</v>
      </c>
      <c r="AX264" s="14" t="s">
        <v>86</v>
      </c>
      <c r="AY264" s="170" t="s">
        <v>302</v>
      </c>
    </row>
    <row r="265" spans="1:65" s="14" customFormat="1">
      <c r="B265" s="169"/>
      <c r="D265" s="162" t="s">
        <v>312</v>
      </c>
      <c r="E265" s="170" t="s">
        <v>1</v>
      </c>
      <c r="F265" s="171" t="s">
        <v>4370</v>
      </c>
      <c r="H265" s="172">
        <v>49.52</v>
      </c>
      <c r="I265" s="173"/>
      <c r="L265" s="169"/>
      <c r="M265" s="174"/>
      <c r="N265" s="175"/>
      <c r="O265" s="175"/>
      <c r="P265" s="175"/>
      <c r="Q265" s="175"/>
      <c r="R265" s="175"/>
      <c r="S265" s="175"/>
      <c r="T265" s="176"/>
      <c r="AT265" s="170" t="s">
        <v>312</v>
      </c>
      <c r="AU265" s="170" t="s">
        <v>96</v>
      </c>
      <c r="AV265" s="14" t="s">
        <v>96</v>
      </c>
      <c r="AW265" s="14" t="s">
        <v>41</v>
      </c>
      <c r="AX265" s="14" t="s">
        <v>86</v>
      </c>
      <c r="AY265" s="170" t="s">
        <v>302</v>
      </c>
    </row>
    <row r="266" spans="1:65" s="13" customFormat="1">
      <c r="B266" s="161"/>
      <c r="D266" s="162" t="s">
        <v>312</v>
      </c>
      <c r="E266" s="163" t="s">
        <v>1</v>
      </c>
      <c r="F266" s="164" t="s">
        <v>4371</v>
      </c>
      <c r="H266" s="163" t="s">
        <v>1</v>
      </c>
      <c r="I266" s="165"/>
      <c r="L266" s="161"/>
      <c r="M266" s="166"/>
      <c r="N266" s="167"/>
      <c r="O266" s="167"/>
      <c r="P266" s="167"/>
      <c r="Q266" s="167"/>
      <c r="R266" s="167"/>
      <c r="S266" s="167"/>
      <c r="T266" s="168"/>
      <c r="AT266" s="163" t="s">
        <v>312</v>
      </c>
      <c r="AU266" s="163" t="s">
        <v>96</v>
      </c>
      <c r="AV266" s="13" t="s">
        <v>23</v>
      </c>
      <c r="AW266" s="13" t="s">
        <v>41</v>
      </c>
      <c r="AX266" s="13" t="s">
        <v>86</v>
      </c>
      <c r="AY266" s="163" t="s">
        <v>302</v>
      </c>
    </row>
    <row r="267" spans="1:65" s="14" customFormat="1">
      <c r="B267" s="169"/>
      <c r="D267" s="162" t="s">
        <v>312</v>
      </c>
      <c r="E267" s="170" t="s">
        <v>1</v>
      </c>
      <c r="F267" s="171" t="s">
        <v>4372</v>
      </c>
      <c r="H267" s="172">
        <v>19.582999999999998</v>
      </c>
      <c r="I267" s="173"/>
      <c r="L267" s="169"/>
      <c r="M267" s="174"/>
      <c r="N267" s="175"/>
      <c r="O267" s="175"/>
      <c r="P267" s="175"/>
      <c r="Q267" s="175"/>
      <c r="R267" s="175"/>
      <c r="S267" s="175"/>
      <c r="T267" s="176"/>
      <c r="AT267" s="170" t="s">
        <v>312</v>
      </c>
      <c r="AU267" s="170" t="s">
        <v>96</v>
      </c>
      <c r="AV267" s="14" t="s">
        <v>96</v>
      </c>
      <c r="AW267" s="14" t="s">
        <v>41</v>
      </c>
      <c r="AX267" s="14" t="s">
        <v>86</v>
      </c>
      <c r="AY267" s="170" t="s">
        <v>302</v>
      </c>
    </row>
    <row r="268" spans="1:65" s="13" customFormat="1">
      <c r="B268" s="161"/>
      <c r="D268" s="162" t="s">
        <v>312</v>
      </c>
      <c r="E268" s="163" t="s">
        <v>1</v>
      </c>
      <c r="F268" s="164" t="s">
        <v>4373</v>
      </c>
      <c r="H268" s="163" t="s">
        <v>1</v>
      </c>
      <c r="I268" s="165"/>
      <c r="L268" s="161"/>
      <c r="M268" s="166"/>
      <c r="N268" s="167"/>
      <c r="O268" s="167"/>
      <c r="P268" s="167"/>
      <c r="Q268" s="167"/>
      <c r="R268" s="167"/>
      <c r="S268" s="167"/>
      <c r="T268" s="168"/>
      <c r="AT268" s="163" t="s">
        <v>312</v>
      </c>
      <c r="AU268" s="163" t="s">
        <v>96</v>
      </c>
      <c r="AV268" s="13" t="s">
        <v>23</v>
      </c>
      <c r="AW268" s="13" t="s">
        <v>41</v>
      </c>
      <c r="AX268" s="13" t="s">
        <v>86</v>
      </c>
      <c r="AY268" s="163" t="s">
        <v>302</v>
      </c>
    </row>
    <row r="269" spans="1:65" s="14" customFormat="1">
      <c r="B269" s="169"/>
      <c r="D269" s="162" t="s">
        <v>312</v>
      </c>
      <c r="E269" s="170" t="s">
        <v>1</v>
      </c>
      <c r="F269" s="171" t="s">
        <v>4374</v>
      </c>
      <c r="H269" s="172">
        <v>4.056</v>
      </c>
      <c r="I269" s="173"/>
      <c r="L269" s="169"/>
      <c r="M269" s="174"/>
      <c r="N269" s="175"/>
      <c r="O269" s="175"/>
      <c r="P269" s="175"/>
      <c r="Q269" s="175"/>
      <c r="R269" s="175"/>
      <c r="S269" s="175"/>
      <c r="T269" s="176"/>
      <c r="AT269" s="170" t="s">
        <v>312</v>
      </c>
      <c r="AU269" s="170" t="s">
        <v>96</v>
      </c>
      <c r="AV269" s="14" t="s">
        <v>96</v>
      </c>
      <c r="AW269" s="14" t="s">
        <v>41</v>
      </c>
      <c r="AX269" s="14" t="s">
        <v>86</v>
      </c>
      <c r="AY269" s="170" t="s">
        <v>302</v>
      </c>
    </row>
    <row r="270" spans="1:65" s="14" customFormat="1">
      <c r="B270" s="169"/>
      <c r="D270" s="162" t="s">
        <v>312</v>
      </c>
      <c r="E270" s="170" t="s">
        <v>1</v>
      </c>
      <c r="F270" s="171" t="s">
        <v>4375</v>
      </c>
      <c r="H270" s="172">
        <v>12.157</v>
      </c>
      <c r="I270" s="173"/>
      <c r="L270" s="169"/>
      <c r="M270" s="174"/>
      <c r="N270" s="175"/>
      <c r="O270" s="175"/>
      <c r="P270" s="175"/>
      <c r="Q270" s="175"/>
      <c r="R270" s="175"/>
      <c r="S270" s="175"/>
      <c r="T270" s="176"/>
      <c r="AT270" s="170" t="s">
        <v>312</v>
      </c>
      <c r="AU270" s="170" t="s">
        <v>96</v>
      </c>
      <c r="AV270" s="14" t="s">
        <v>96</v>
      </c>
      <c r="AW270" s="14" t="s">
        <v>41</v>
      </c>
      <c r="AX270" s="14" t="s">
        <v>86</v>
      </c>
      <c r="AY270" s="170" t="s">
        <v>302</v>
      </c>
    </row>
    <row r="271" spans="1:65" s="13" customFormat="1">
      <c r="B271" s="161"/>
      <c r="D271" s="162" t="s">
        <v>312</v>
      </c>
      <c r="E271" s="163" t="s">
        <v>1</v>
      </c>
      <c r="F271" s="164" t="s">
        <v>4376</v>
      </c>
      <c r="H271" s="163" t="s">
        <v>1</v>
      </c>
      <c r="I271" s="165"/>
      <c r="L271" s="161"/>
      <c r="M271" s="166"/>
      <c r="N271" s="167"/>
      <c r="O271" s="167"/>
      <c r="P271" s="167"/>
      <c r="Q271" s="167"/>
      <c r="R271" s="167"/>
      <c r="S271" s="167"/>
      <c r="T271" s="168"/>
      <c r="AT271" s="163" t="s">
        <v>312</v>
      </c>
      <c r="AU271" s="163" t="s">
        <v>96</v>
      </c>
      <c r="AV271" s="13" t="s">
        <v>23</v>
      </c>
      <c r="AW271" s="13" t="s">
        <v>41</v>
      </c>
      <c r="AX271" s="13" t="s">
        <v>86</v>
      </c>
      <c r="AY271" s="163" t="s">
        <v>302</v>
      </c>
    </row>
    <row r="272" spans="1:65" s="14" customFormat="1">
      <c r="B272" s="169"/>
      <c r="D272" s="162" t="s">
        <v>312</v>
      </c>
      <c r="E272" s="170" t="s">
        <v>1</v>
      </c>
      <c r="F272" s="171" t="s">
        <v>4377</v>
      </c>
      <c r="H272" s="172">
        <v>12.346</v>
      </c>
      <c r="I272" s="173"/>
      <c r="L272" s="169"/>
      <c r="M272" s="174"/>
      <c r="N272" s="175"/>
      <c r="O272" s="175"/>
      <c r="P272" s="175"/>
      <c r="Q272" s="175"/>
      <c r="R272" s="175"/>
      <c r="S272" s="175"/>
      <c r="T272" s="176"/>
      <c r="AT272" s="170" t="s">
        <v>312</v>
      </c>
      <c r="AU272" s="170" t="s">
        <v>96</v>
      </c>
      <c r="AV272" s="14" t="s">
        <v>96</v>
      </c>
      <c r="AW272" s="14" t="s">
        <v>41</v>
      </c>
      <c r="AX272" s="14" t="s">
        <v>86</v>
      </c>
      <c r="AY272" s="170" t="s">
        <v>302</v>
      </c>
    </row>
    <row r="273" spans="2:51" s="14" customFormat="1">
      <c r="B273" s="169"/>
      <c r="D273" s="162" t="s">
        <v>312</v>
      </c>
      <c r="E273" s="170" t="s">
        <v>1</v>
      </c>
      <c r="F273" s="171" t="s">
        <v>4378</v>
      </c>
      <c r="H273" s="172">
        <v>13.651999999999999</v>
      </c>
      <c r="I273" s="173"/>
      <c r="L273" s="169"/>
      <c r="M273" s="174"/>
      <c r="N273" s="175"/>
      <c r="O273" s="175"/>
      <c r="P273" s="175"/>
      <c r="Q273" s="175"/>
      <c r="R273" s="175"/>
      <c r="S273" s="175"/>
      <c r="T273" s="176"/>
      <c r="AT273" s="170" t="s">
        <v>312</v>
      </c>
      <c r="AU273" s="170" t="s">
        <v>96</v>
      </c>
      <c r="AV273" s="14" t="s">
        <v>96</v>
      </c>
      <c r="AW273" s="14" t="s">
        <v>41</v>
      </c>
      <c r="AX273" s="14" t="s">
        <v>86</v>
      </c>
      <c r="AY273" s="170" t="s">
        <v>302</v>
      </c>
    </row>
    <row r="274" spans="2:51" s="14" customFormat="1">
      <c r="B274" s="169"/>
      <c r="D274" s="162" t="s">
        <v>312</v>
      </c>
      <c r="E274" s="170" t="s">
        <v>1</v>
      </c>
      <c r="F274" s="171" t="s">
        <v>4379</v>
      </c>
      <c r="H274" s="172">
        <v>8.3119999999999994</v>
      </c>
      <c r="I274" s="173"/>
      <c r="L274" s="169"/>
      <c r="M274" s="174"/>
      <c r="N274" s="175"/>
      <c r="O274" s="175"/>
      <c r="P274" s="175"/>
      <c r="Q274" s="175"/>
      <c r="R274" s="175"/>
      <c r="S274" s="175"/>
      <c r="T274" s="176"/>
      <c r="AT274" s="170" t="s">
        <v>312</v>
      </c>
      <c r="AU274" s="170" t="s">
        <v>96</v>
      </c>
      <c r="AV274" s="14" t="s">
        <v>96</v>
      </c>
      <c r="AW274" s="14" t="s">
        <v>41</v>
      </c>
      <c r="AX274" s="14" t="s">
        <v>86</v>
      </c>
      <c r="AY274" s="170" t="s">
        <v>302</v>
      </c>
    </row>
    <row r="275" spans="2:51" s="14" customFormat="1">
      <c r="B275" s="169"/>
      <c r="D275" s="162" t="s">
        <v>312</v>
      </c>
      <c r="E275" s="170" t="s">
        <v>1</v>
      </c>
      <c r="F275" s="171" t="s">
        <v>4380</v>
      </c>
      <c r="H275" s="172">
        <v>3.6469999999999998</v>
      </c>
      <c r="I275" s="173"/>
      <c r="L275" s="169"/>
      <c r="M275" s="174"/>
      <c r="N275" s="175"/>
      <c r="O275" s="175"/>
      <c r="P275" s="175"/>
      <c r="Q275" s="175"/>
      <c r="R275" s="175"/>
      <c r="S275" s="175"/>
      <c r="T275" s="176"/>
      <c r="AT275" s="170" t="s">
        <v>312</v>
      </c>
      <c r="AU275" s="170" t="s">
        <v>96</v>
      </c>
      <c r="AV275" s="14" t="s">
        <v>96</v>
      </c>
      <c r="AW275" s="14" t="s">
        <v>41</v>
      </c>
      <c r="AX275" s="14" t="s">
        <v>86</v>
      </c>
      <c r="AY275" s="170" t="s">
        <v>302</v>
      </c>
    </row>
    <row r="276" spans="2:51" s="16" customFormat="1">
      <c r="B276" s="185"/>
      <c r="D276" s="162" t="s">
        <v>312</v>
      </c>
      <c r="E276" s="186" t="s">
        <v>1</v>
      </c>
      <c r="F276" s="187" t="s">
        <v>348</v>
      </c>
      <c r="H276" s="188">
        <v>138.495</v>
      </c>
      <c r="I276" s="189"/>
      <c r="L276" s="185"/>
      <c r="M276" s="190"/>
      <c r="N276" s="191"/>
      <c r="O276" s="191"/>
      <c r="P276" s="191"/>
      <c r="Q276" s="191"/>
      <c r="R276" s="191"/>
      <c r="S276" s="191"/>
      <c r="T276" s="192"/>
      <c r="AT276" s="186" t="s">
        <v>312</v>
      </c>
      <c r="AU276" s="186" t="s">
        <v>96</v>
      </c>
      <c r="AV276" s="16" t="s">
        <v>318</v>
      </c>
      <c r="AW276" s="16" t="s">
        <v>41</v>
      </c>
      <c r="AX276" s="16" t="s">
        <v>86</v>
      </c>
      <c r="AY276" s="186" t="s">
        <v>302</v>
      </c>
    </row>
    <row r="277" spans="2:51" s="13" customFormat="1">
      <c r="B277" s="161"/>
      <c r="D277" s="162" t="s">
        <v>312</v>
      </c>
      <c r="E277" s="163" t="s">
        <v>1</v>
      </c>
      <c r="F277" s="164" t="s">
        <v>4381</v>
      </c>
      <c r="H277" s="163" t="s">
        <v>1</v>
      </c>
      <c r="I277" s="165"/>
      <c r="L277" s="161"/>
      <c r="M277" s="166"/>
      <c r="N277" s="167"/>
      <c r="O277" s="167"/>
      <c r="P277" s="167"/>
      <c r="Q277" s="167"/>
      <c r="R277" s="167"/>
      <c r="S277" s="167"/>
      <c r="T277" s="168"/>
      <c r="AT277" s="163" t="s">
        <v>312</v>
      </c>
      <c r="AU277" s="163" t="s">
        <v>96</v>
      </c>
      <c r="AV277" s="13" t="s">
        <v>23</v>
      </c>
      <c r="AW277" s="13" t="s">
        <v>41</v>
      </c>
      <c r="AX277" s="13" t="s">
        <v>86</v>
      </c>
      <c r="AY277" s="163" t="s">
        <v>302</v>
      </c>
    </row>
    <row r="278" spans="2:51" s="13" customFormat="1">
      <c r="B278" s="161"/>
      <c r="D278" s="162" t="s">
        <v>312</v>
      </c>
      <c r="E278" s="163" t="s">
        <v>1</v>
      </c>
      <c r="F278" s="164" t="s">
        <v>4382</v>
      </c>
      <c r="H278" s="163" t="s">
        <v>1</v>
      </c>
      <c r="I278" s="165"/>
      <c r="L278" s="161"/>
      <c r="M278" s="166"/>
      <c r="N278" s="167"/>
      <c r="O278" s="167"/>
      <c r="P278" s="167"/>
      <c r="Q278" s="167"/>
      <c r="R278" s="167"/>
      <c r="S278" s="167"/>
      <c r="T278" s="168"/>
      <c r="AT278" s="163" t="s">
        <v>312</v>
      </c>
      <c r="AU278" s="163" t="s">
        <v>96</v>
      </c>
      <c r="AV278" s="13" t="s">
        <v>23</v>
      </c>
      <c r="AW278" s="13" t="s">
        <v>41</v>
      </c>
      <c r="AX278" s="13" t="s">
        <v>86</v>
      </c>
      <c r="AY278" s="163" t="s">
        <v>302</v>
      </c>
    </row>
    <row r="279" spans="2:51" s="14" customFormat="1">
      <c r="B279" s="169"/>
      <c r="D279" s="162" t="s">
        <v>312</v>
      </c>
      <c r="E279" s="170" t="s">
        <v>1</v>
      </c>
      <c r="F279" s="171" t="s">
        <v>4383</v>
      </c>
      <c r="H279" s="172">
        <v>11.65</v>
      </c>
      <c r="I279" s="173"/>
      <c r="L279" s="169"/>
      <c r="M279" s="174"/>
      <c r="N279" s="175"/>
      <c r="O279" s="175"/>
      <c r="P279" s="175"/>
      <c r="Q279" s="175"/>
      <c r="R279" s="175"/>
      <c r="S279" s="175"/>
      <c r="T279" s="176"/>
      <c r="AT279" s="170" t="s">
        <v>312</v>
      </c>
      <c r="AU279" s="170" t="s">
        <v>96</v>
      </c>
      <c r="AV279" s="14" t="s">
        <v>96</v>
      </c>
      <c r="AW279" s="14" t="s">
        <v>41</v>
      </c>
      <c r="AX279" s="14" t="s">
        <v>86</v>
      </c>
      <c r="AY279" s="170" t="s">
        <v>302</v>
      </c>
    </row>
    <row r="280" spans="2:51" s="14" customFormat="1">
      <c r="B280" s="169"/>
      <c r="D280" s="162" t="s">
        <v>312</v>
      </c>
      <c r="E280" s="170" t="s">
        <v>1</v>
      </c>
      <c r="F280" s="171" t="s">
        <v>4384</v>
      </c>
      <c r="H280" s="172">
        <v>6.6319999999999997</v>
      </c>
      <c r="I280" s="173"/>
      <c r="L280" s="169"/>
      <c r="M280" s="174"/>
      <c r="N280" s="175"/>
      <c r="O280" s="175"/>
      <c r="P280" s="175"/>
      <c r="Q280" s="175"/>
      <c r="R280" s="175"/>
      <c r="S280" s="175"/>
      <c r="T280" s="176"/>
      <c r="AT280" s="170" t="s">
        <v>312</v>
      </c>
      <c r="AU280" s="170" t="s">
        <v>96</v>
      </c>
      <c r="AV280" s="14" t="s">
        <v>96</v>
      </c>
      <c r="AW280" s="14" t="s">
        <v>41</v>
      </c>
      <c r="AX280" s="14" t="s">
        <v>86</v>
      </c>
      <c r="AY280" s="170" t="s">
        <v>302</v>
      </c>
    </row>
    <row r="281" spans="2:51" s="14" customFormat="1">
      <c r="B281" s="169"/>
      <c r="D281" s="162" t="s">
        <v>312</v>
      </c>
      <c r="E281" s="170" t="s">
        <v>1</v>
      </c>
      <c r="F281" s="171" t="s">
        <v>4385</v>
      </c>
      <c r="H281" s="172">
        <v>5.5910000000000002</v>
      </c>
      <c r="I281" s="173"/>
      <c r="L281" s="169"/>
      <c r="M281" s="174"/>
      <c r="N281" s="175"/>
      <c r="O281" s="175"/>
      <c r="P281" s="175"/>
      <c r="Q281" s="175"/>
      <c r="R281" s="175"/>
      <c r="S281" s="175"/>
      <c r="T281" s="176"/>
      <c r="AT281" s="170" t="s">
        <v>312</v>
      </c>
      <c r="AU281" s="170" t="s">
        <v>96</v>
      </c>
      <c r="AV281" s="14" t="s">
        <v>96</v>
      </c>
      <c r="AW281" s="14" t="s">
        <v>41</v>
      </c>
      <c r="AX281" s="14" t="s">
        <v>86</v>
      </c>
      <c r="AY281" s="170" t="s">
        <v>302</v>
      </c>
    </row>
    <row r="282" spans="2:51" s="14" customFormat="1">
      <c r="B282" s="169"/>
      <c r="D282" s="162" t="s">
        <v>312</v>
      </c>
      <c r="E282" s="170" t="s">
        <v>1</v>
      </c>
      <c r="F282" s="171" t="s">
        <v>4386</v>
      </c>
      <c r="H282" s="172">
        <v>9.5830000000000002</v>
      </c>
      <c r="I282" s="173"/>
      <c r="L282" s="169"/>
      <c r="M282" s="174"/>
      <c r="N282" s="175"/>
      <c r="O282" s="175"/>
      <c r="P282" s="175"/>
      <c r="Q282" s="175"/>
      <c r="R282" s="175"/>
      <c r="S282" s="175"/>
      <c r="T282" s="176"/>
      <c r="AT282" s="170" t="s">
        <v>312</v>
      </c>
      <c r="AU282" s="170" t="s">
        <v>96</v>
      </c>
      <c r="AV282" s="14" t="s">
        <v>96</v>
      </c>
      <c r="AW282" s="14" t="s">
        <v>41</v>
      </c>
      <c r="AX282" s="14" t="s">
        <v>86</v>
      </c>
      <c r="AY282" s="170" t="s">
        <v>302</v>
      </c>
    </row>
    <row r="283" spans="2:51" s="13" customFormat="1">
      <c r="B283" s="161"/>
      <c r="D283" s="162" t="s">
        <v>312</v>
      </c>
      <c r="E283" s="163" t="s">
        <v>1</v>
      </c>
      <c r="F283" s="164" t="s">
        <v>4387</v>
      </c>
      <c r="H283" s="163" t="s">
        <v>1</v>
      </c>
      <c r="I283" s="165"/>
      <c r="L283" s="161"/>
      <c r="M283" s="166"/>
      <c r="N283" s="167"/>
      <c r="O283" s="167"/>
      <c r="P283" s="167"/>
      <c r="Q283" s="167"/>
      <c r="R283" s="167"/>
      <c r="S283" s="167"/>
      <c r="T283" s="168"/>
      <c r="AT283" s="163" t="s">
        <v>312</v>
      </c>
      <c r="AU283" s="163" t="s">
        <v>96</v>
      </c>
      <c r="AV283" s="13" t="s">
        <v>23</v>
      </c>
      <c r="AW283" s="13" t="s">
        <v>41</v>
      </c>
      <c r="AX283" s="13" t="s">
        <v>86</v>
      </c>
      <c r="AY283" s="163" t="s">
        <v>302</v>
      </c>
    </row>
    <row r="284" spans="2:51" s="14" customFormat="1">
      <c r="B284" s="169"/>
      <c r="D284" s="162" t="s">
        <v>312</v>
      </c>
      <c r="E284" s="170" t="s">
        <v>1</v>
      </c>
      <c r="F284" s="171" t="s">
        <v>4388</v>
      </c>
      <c r="H284" s="172">
        <v>4.1310000000000002</v>
      </c>
      <c r="I284" s="173"/>
      <c r="L284" s="169"/>
      <c r="M284" s="174"/>
      <c r="N284" s="175"/>
      <c r="O284" s="175"/>
      <c r="P284" s="175"/>
      <c r="Q284" s="175"/>
      <c r="R284" s="175"/>
      <c r="S284" s="175"/>
      <c r="T284" s="176"/>
      <c r="AT284" s="170" t="s">
        <v>312</v>
      </c>
      <c r="AU284" s="170" t="s">
        <v>96</v>
      </c>
      <c r="AV284" s="14" t="s">
        <v>96</v>
      </c>
      <c r="AW284" s="14" t="s">
        <v>41</v>
      </c>
      <c r="AX284" s="14" t="s">
        <v>86</v>
      </c>
      <c r="AY284" s="170" t="s">
        <v>302</v>
      </c>
    </row>
    <row r="285" spans="2:51" s="14" customFormat="1">
      <c r="B285" s="169"/>
      <c r="D285" s="162" t="s">
        <v>312</v>
      </c>
      <c r="E285" s="170" t="s">
        <v>1</v>
      </c>
      <c r="F285" s="171" t="s">
        <v>4389</v>
      </c>
      <c r="H285" s="172">
        <v>8.7989999999999995</v>
      </c>
      <c r="I285" s="173"/>
      <c r="L285" s="169"/>
      <c r="M285" s="174"/>
      <c r="N285" s="175"/>
      <c r="O285" s="175"/>
      <c r="P285" s="175"/>
      <c r="Q285" s="175"/>
      <c r="R285" s="175"/>
      <c r="S285" s="175"/>
      <c r="T285" s="176"/>
      <c r="AT285" s="170" t="s">
        <v>312</v>
      </c>
      <c r="AU285" s="170" t="s">
        <v>96</v>
      </c>
      <c r="AV285" s="14" t="s">
        <v>96</v>
      </c>
      <c r="AW285" s="14" t="s">
        <v>41</v>
      </c>
      <c r="AX285" s="14" t="s">
        <v>86</v>
      </c>
      <c r="AY285" s="170" t="s">
        <v>302</v>
      </c>
    </row>
    <row r="286" spans="2:51" s="14" customFormat="1">
      <c r="B286" s="169"/>
      <c r="D286" s="162" t="s">
        <v>312</v>
      </c>
      <c r="E286" s="170" t="s">
        <v>1</v>
      </c>
      <c r="F286" s="171" t="s">
        <v>4390</v>
      </c>
      <c r="H286" s="172">
        <v>1.919</v>
      </c>
      <c r="I286" s="173"/>
      <c r="L286" s="169"/>
      <c r="M286" s="174"/>
      <c r="N286" s="175"/>
      <c r="O286" s="175"/>
      <c r="P286" s="175"/>
      <c r="Q286" s="175"/>
      <c r="R286" s="175"/>
      <c r="S286" s="175"/>
      <c r="T286" s="176"/>
      <c r="AT286" s="170" t="s">
        <v>312</v>
      </c>
      <c r="AU286" s="170" t="s">
        <v>96</v>
      </c>
      <c r="AV286" s="14" t="s">
        <v>96</v>
      </c>
      <c r="AW286" s="14" t="s">
        <v>41</v>
      </c>
      <c r="AX286" s="14" t="s">
        <v>86</v>
      </c>
      <c r="AY286" s="170" t="s">
        <v>302</v>
      </c>
    </row>
    <row r="287" spans="2:51" s="13" customFormat="1">
      <c r="B287" s="161"/>
      <c r="D287" s="162" t="s">
        <v>312</v>
      </c>
      <c r="E287" s="163" t="s">
        <v>1</v>
      </c>
      <c r="F287" s="164" t="s">
        <v>4391</v>
      </c>
      <c r="H287" s="163" t="s">
        <v>1</v>
      </c>
      <c r="I287" s="165"/>
      <c r="L287" s="161"/>
      <c r="M287" s="166"/>
      <c r="N287" s="167"/>
      <c r="O287" s="167"/>
      <c r="P287" s="167"/>
      <c r="Q287" s="167"/>
      <c r="R287" s="167"/>
      <c r="S287" s="167"/>
      <c r="T287" s="168"/>
      <c r="AT287" s="163" t="s">
        <v>312</v>
      </c>
      <c r="AU287" s="163" t="s">
        <v>96</v>
      </c>
      <c r="AV287" s="13" t="s">
        <v>23</v>
      </c>
      <c r="AW287" s="13" t="s">
        <v>41</v>
      </c>
      <c r="AX287" s="13" t="s">
        <v>86</v>
      </c>
      <c r="AY287" s="163" t="s">
        <v>302</v>
      </c>
    </row>
    <row r="288" spans="2:51" s="14" customFormat="1">
      <c r="B288" s="169"/>
      <c r="D288" s="162" t="s">
        <v>312</v>
      </c>
      <c r="E288" s="170" t="s">
        <v>1</v>
      </c>
      <c r="F288" s="171" t="s">
        <v>4392</v>
      </c>
      <c r="H288" s="172">
        <v>3.7120000000000002</v>
      </c>
      <c r="I288" s="173"/>
      <c r="L288" s="169"/>
      <c r="M288" s="174"/>
      <c r="N288" s="175"/>
      <c r="O288" s="175"/>
      <c r="P288" s="175"/>
      <c r="Q288" s="175"/>
      <c r="R288" s="175"/>
      <c r="S288" s="175"/>
      <c r="T288" s="176"/>
      <c r="AT288" s="170" t="s">
        <v>312</v>
      </c>
      <c r="AU288" s="170" t="s">
        <v>96</v>
      </c>
      <c r="AV288" s="14" t="s">
        <v>96</v>
      </c>
      <c r="AW288" s="14" t="s">
        <v>41</v>
      </c>
      <c r="AX288" s="14" t="s">
        <v>86</v>
      </c>
      <c r="AY288" s="170" t="s">
        <v>302</v>
      </c>
    </row>
    <row r="289" spans="2:51" s="14" customFormat="1">
      <c r="B289" s="169"/>
      <c r="D289" s="162" t="s">
        <v>312</v>
      </c>
      <c r="E289" s="170" t="s">
        <v>1</v>
      </c>
      <c r="F289" s="171" t="s">
        <v>4393</v>
      </c>
      <c r="H289" s="172">
        <v>7.8929999999999998</v>
      </c>
      <c r="I289" s="173"/>
      <c r="L289" s="169"/>
      <c r="M289" s="174"/>
      <c r="N289" s="175"/>
      <c r="O289" s="175"/>
      <c r="P289" s="175"/>
      <c r="Q289" s="175"/>
      <c r="R289" s="175"/>
      <c r="S289" s="175"/>
      <c r="T289" s="176"/>
      <c r="AT289" s="170" t="s">
        <v>312</v>
      </c>
      <c r="AU289" s="170" t="s">
        <v>96</v>
      </c>
      <c r="AV289" s="14" t="s">
        <v>96</v>
      </c>
      <c r="AW289" s="14" t="s">
        <v>41</v>
      </c>
      <c r="AX289" s="14" t="s">
        <v>86</v>
      </c>
      <c r="AY289" s="170" t="s">
        <v>302</v>
      </c>
    </row>
    <row r="290" spans="2:51" s="14" customFormat="1">
      <c r="B290" s="169"/>
      <c r="D290" s="162" t="s">
        <v>312</v>
      </c>
      <c r="E290" s="170" t="s">
        <v>1</v>
      </c>
      <c r="F290" s="171" t="s">
        <v>4394</v>
      </c>
      <c r="H290" s="172">
        <v>11.891999999999999</v>
      </c>
      <c r="I290" s="173"/>
      <c r="L290" s="169"/>
      <c r="M290" s="174"/>
      <c r="N290" s="175"/>
      <c r="O290" s="175"/>
      <c r="P290" s="175"/>
      <c r="Q290" s="175"/>
      <c r="R290" s="175"/>
      <c r="S290" s="175"/>
      <c r="T290" s="176"/>
      <c r="AT290" s="170" t="s">
        <v>312</v>
      </c>
      <c r="AU290" s="170" t="s">
        <v>96</v>
      </c>
      <c r="AV290" s="14" t="s">
        <v>96</v>
      </c>
      <c r="AW290" s="14" t="s">
        <v>41</v>
      </c>
      <c r="AX290" s="14" t="s">
        <v>86</v>
      </c>
      <c r="AY290" s="170" t="s">
        <v>302</v>
      </c>
    </row>
    <row r="291" spans="2:51" s="14" customFormat="1">
      <c r="B291" s="169"/>
      <c r="D291" s="162" t="s">
        <v>312</v>
      </c>
      <c r="E291" s="170" t="s">
        <v>1</v>
      </c>
      <c r="F291" s="171" t="s">
        <v>4395</v>
      </c>
      <c r="H291" s="172">
        <v>9.952</v>
      </c>
      <c r="I291" s="173"/>
      <c r="L291" s="169"/>
      <c r="M291" s="174"/>
      <c r="N291" s="175"/>
      <c r="O291" s="175"/>
      <c r="P291" s="175"/>
      <c r="Q291" s="175"/>
      <c r="R291" s="175"/>
      <c r="S291" s="175"/>
      <c r="T291" s="176"/>
      <c r="AT291" s="170" t="s">
        <v>312</v>
      </c>
      <c r="AU291" s="170" t="s">
        <v>96</v>
      </c>
      <c r="AV291" s="14" t="s">
        <v>96</v>
      </c>
      <c r="AW291" s="14" t="s">
        <v>41</v>
      </c>
      <c r="AX291" s="14" t="s">
        <v>86</v>
      </c>
      <c r="AY291" s="170" t="s">
        <v>302</v>
      </c>
    </row>
    <row r="292" spans="2:51" s="14" customFormat="1">
      <c r="B292" s="169"/>
      <c r="D292" s="162" t="s">
        <v>312</v>
      </c>
      <c r="E292" s="170" t="s">
        <v>1</v>
      </c>
      <c r="F292" s="171" t="s">
        <v>4396</v>
      </c>
      <c r="H292" s="172">
        <v>2.7170000000000001</v>
      </c>
      <c r="I292" s="173"/>
      <c r="L292" s="169"/>
      <c r="M292" s="174"/>
      <c r="N292" s="175"/>
      <c r="O292" s="175"/>
      <c r="P292" s="175"/>
      <c r="Q292" s="175"/>
      <c r="R292" s="175"/>
      <c r="S292" s="175"/>
      <c r="T292" s="176"/>
      <c r="AT292" s="170" t="s">
        <v>312</v>
      </c>
      <c r="AU292" s="170" t="s">
        <v>96</v>
      </c>
      <c r="AV292" s="14" t="s">
        <v>96</v>
      </c>
      <c r="AW292" s="14" t="s">
        <v>41</v>
      </c>
      <c r="AX292" s="14" t="s">
        <v>86</v>
      </c>
      <c r="AY292" s="170" t="s">
        <v>302</v>
      </c>
    </row>
    <row r="293" spans="2:51" s="13" customFormat="1">
      <c r="B293" s="161"/>
      <c r="D293" s="162" t="s">
        <v>312</v>
      </c>
      <c r="E293" s="163" t="s">
        <v>1</v>
      </c>
      <c r="F293" s="164" t="s">
        <v>4397</v>
      </c>
      <c r="H293" s="163" t="s">
        <v>1</v>
      </c>
      <c r="I293" s="165"/>
      <c r="L293" s="161"/>
      <c r="M293" s="166"/>
      <c r="N293" s="167"/>
      <c r="O293" s="167"/>
      <c r="P293" s="167"/>
      <c r="Q293" s="167"/>
      <c r="R293" s="167"/>
      <c r="S293" s="167"/>
      <c r="T293" s="168"/>
      <c r="AT293" s="163" t="s">
        <v>312</v>
      </c>
      <c r="AU293" s="163" t="s">
        <v>96</v>
      </c>
      <c r="AV293" s="13" t="s">
        <v>23</v>
      </c>
      <c r="AW293" s="13" t="s">
        <v>41</v>
      </c>
      <c r="AX293" s="13" t="s">
        <v>86</v>
      </c>
      <c r="AY293" s="163" t="s">
        <v>302</v>
      </c>
    </row>
    <row r="294" spans="2:51" s="14" customFormat="1">
      <c r="B294" s="169"/>
      <c r="D294" s="162" t="s">
        <v>312</v>
      </c>
      <c r="E294" s="170" t="s">
        <v>1</v>
      </c>
      <c r="F294" s="171" t="s">
        <v>4398</v>
      </c>
      <c r="H294" s="172">
        <v>12.092000000000001</v>
      </c>
      <c r="I294" s="173"/>
      <c r="L294" s="169"/>
      <c r="M294" s="174"/>
      <c r="N294" s="175"/>
      <c r="O294" s="175"/>
      <c r="P294" s="175"/>
      <c r="Q294" s="175"/>
      <c r="R294" s="175"/>
      <c r="S294" s="175"/>
      <c r="T294" s="176"/>
      <c r="AT294" s="170" t="s">
        <v>312</v>
      </c>
      <c r="AU294" s="170" t="s">
        <v>96</v>
      </c>
      <c r="AV294" s="14" t="s">
        <v>96</v>
      </c>
      <c r="AW294" s="14" t="s">
        <v>41</v>
      </c>
      <c r="AX294" s="14" t="s">
        <v>86</v>
      </c>
      <c r="AY294" s="170" t="s">
        <v>302</v>
      </c>
    </row>
    <row r="295" spans="2:51" s="14" customFormat="1">
      <c r="B295" s="169"/>
      <c r="D295" s="162" t="s">
        <v>312</v>
      </c>
      <c r="E295" s="170" t="s">
        <v>1</v>
      </c>
      <c r="F295" s="171" t="s">
        <v>4399</v>
      </c>
      <c r="H295" s="172">
        <v>11.728</v>
      </c>
      <c r="I295" s="173"/>
      <c r="L295" s="169"/>
      <c r="M295" s="174"/>
      <c r="N295" s="175"/>
      <c r="O295" s="175"/>
      <c r="P295" s="175"/>
      <c r="Q295" s="175"/>
      <c r="R295" s="175"/>
      <c r="S295" s="175"/>
      <c r="T295" s="176"/>
      <c r="AT295" s="170" t="s">
        <v>312</v>
      </c>
      <c r="AU295" s="170" t="s">
        <v>96</v>
      </c>
      <c r="AV295" s="14" t="s">
        <v>96</v>
      </c>
      <c r="AW295" s="14" t="s">
        <v>41</v>
      </c>
      <c r="AX295" s="14" t="s">
        <v>86</v>
      </c>
      <c r="AY295" s="170" t="s">
        <v>302</v>
      </c>
    </row>
    <row r="296" spans="2:51" s="14" customFormat="1">
      <c r="B296" s="169"/>
      <c r="D296" s="162" t="s">
        <v>312</v>
      </c>
      <c r="E296" s="170" t="s">
        <v>1</v>
      </c>
      <c r="F296" s="171" t="s">
        <v>4400</v>
      </c>
      <c r="H296" s="172">
        <v>1.5349999999999999</v>
      </c>
      <c r="I296" s="173"/>
      <c r="L296" s="169"/>
      <c r="M296" s="174"/>
      <c r="N296" s="175"/>
      <c r="O296" s="175"/>
      <c r="P296" s="175"/>
      <c r="Q296" s="175"/>
      <c r="R296" s="175"/>
      <c r="S296" s="175"/>
      <c r="T296" s="176"/>
      <c r="AT296" s="170" t="s">
        <v>312</v>
      </c>
      <c r="AU296" s="170" t="s">
        <v>96</v>
      </c>
      <c r="AV296" s="14" t="s">
        <v>96</v>
      </c>
      <c r="AW296" s="14" t="s">
        <v>41</v>
      </c>
      <c r="AX296" s="14" t="s">
        <v>86</v>
      </c>
      <c r="AY296" s="170" t="s">
        <v>302</v>
      </c>
    </row>
    <row r="297" spans="2:51" s="14" customFormat="1">
      <c r="B297" s="169"/>
      <c r="D297" s="162" t="s">
        <v>312</v>
      </c>
      <c r="E297" s="170" t="s">
        <v>1</v>
      </c>
      <c r="F297" s="171" t="s">
        <v>4401</v>
      </c>
      <c r="H297" s="172">
        <v>10.513999999999999</v>
      </c>
      <c r="I297" s="173"/>
      <c r="L297" s="169"/>
      <c r="M297" s="174"/>
      <c r="N297" s="175"/>
      <c r="O297" s="175"/>
      <c r="P297" s="175"/>
      <c r="Q297" s="175"/>
      <c r="R297" s="175"/>
      <c r="S297" s="175"/>
      <c r="T297" s="176"/>
      <c r="AT297" s="170" t="s">
        <v>312</v>
      </c>
      <c r="AU297" s="170" t="s">
        <v>96</v>
      </c>
      <c r="AV297" s="14" t="s">
        <v>96</v>
      </c>
      <c r="AW297" s="14" t="s">
        <v>41</v>
      </c>
      <c r="AX297" s="14" t="s">
        <v>86</v>
      </c>
      <c r="AY297" s="170" t="s">
        <v>302</v>
      </c>
    </row>
    <row r="298" spans="2:51" s="16" customFormat="1">
      <c r="B298" s="185"/>
      <c r="D298" s="162" t="s">
        <v>312</v>
      </c>
      <c r="E298" s="186" t="s">
        <v>1</v>
      </c>
      <c r="F298" s="187" t="s">
        <v>348</v>
      </c>
      <c r="H298" s="188">
        <v>120.34</v>
      </c>
      <c r="I298" s="189"/>
      <c r="L298" s="185"/>
      <c r="M298" s="190"/>
      <c r="N298" s="191"/>
      <c r="O298" s="191"/>
      <c r="P298" s="191"/>
      <c r="Q298" s="191"/>
      <c r="R298" s="191"/>
      <c r="S298" s="191"/>
      <c r="T298" s="192"/>
      <c r="AT298" s="186" t="s">
        <v>312</v>
      </c>
      <c r="AU298" s="186" t="s">
        <v>96</v>
      </c>
      <c r="AV298" s="16" t="s">
        <v>318</v>
      </c>
      <c r="AW298" s="16" t="s">
        <v>41</v>
      </c>
      <c r="AX298" s="16" t="s">
        <v>86</v>
      </c>
      <c r="AY298" s="186" t="s">
        <v>302</v>
      </c>
    </row>
    <row r="299" spans="2:51" s="13" customFormat="1">
      <c r="B299" s="161"/>
      <c r="D299" s="162" t="s">
        <v>312</v>
      </c>
      <c r="E299" s="163" t="s">
        <v>1</v>
      </c>
      <c r="F299" s="164" t="s">
        <v>4402</v>
      </c>
      <c r="H299" s="163" t="s">
        <v>1</v>
      </c>
      <c r="I299" s="165"/>
      <c r="L299" s="161"/>
      <c r="M299" s="166"/>
      <c r="N299" s="167"/>
      <c r="O299" s="167"/>
      <c r="P299" s="167"/>
      <c r="Q299" s="167"/>
      <c r="R299" s="167"/>
      <c r="S299" s="167"/>
      <c r="T299" s="168"/>
      <c r="AT299" s="163" t="s">
        <v>312</v>
      </c>
      <c r="AU299" s="163" t="s">
        <v>96</v>
      </c>
      <c r="AV299" s="13" t="s">
        <v>23</v>
      </c>
      <c r="AW299" s="13" t="s">
        <v>41</v>
      </c>
      <c r="AX299" s="13" t="s">
        <v>86</v>
      </c>
      <c r="AY299" s="163" t="s">
        <v>302</v>
      </c>
    </row>
    <row r="300" spans="2:51" s="13" customFormat="1">
      <c r="B300" s="161"/>
      <c r="D300" s="162" t="s">
        <v>312</v>
      </c>
      <c r="E300" s="163" t="s">
        <v>1</v>
      </c>
      <c r="F300" s="164" t="s">
        <v>4403</v>
      </c>
      <c r="H300" s="163" t="s">
        <v>1</v>
      </c>
      <c r="I300" s="165"/>
      <c r="L300" s="161"/>
      <c r="M300" s="166"/>
      <c r="N300" s="167"/>
      <c r="O300" s="167"/>
      <c r="P300" s="167"/>
      <c r="Q300" s="167"/>
      <c r="R300" s="167"/>
      <c r="S300" s="167"/>
      <c r="T300" s="168"/>
      <c r="AT300" s="163" t="s">
        <v>312</v>
      </c>
      <c r="AU300" s="163" t="s">
        <v>96</v>
      </c>
      <c r="AV300" s="13" t="s">
        <v>23</v>
      </c>
      <c r="AW300" s="13" t="s">
        <v>41</v>
      </c>
      <c r="AX300" s="13" t="s">
        <v>86</v>
      </c>
      <c r="AY300" s="163" t="s">
        <v>302</v>
      </c>
    </row>
    <row r="301" spans="2:51" s="14" customFormat="1">
      <c r="B301" s="169"/>
      <c r="D301" s="162" t="s">
        <v>312</v>
      </c>
      <c r="E301" s="170" t="s">
        <v>1</v>
      </c>
      <c r="F301" s="171" t="s">
        <v>4404</v>
      </c>
      <c r="H301" s="172">
        <v>4.1970000000000001</v>
      </c>
      <c r="I301" s="173"/>
      <c r="L301" s="169"/>
      <c r="M301" s="174"/>
      <c r="N301" s="175"/>
      <c r="O301" s="175"/>
      <c r="P301" s="175"/>
      <c r="Q301" s="175"/>
      <c r="R301" s="175"/>
      <c r="S301" s="175"/>
      <c r="T301" s="176"/>
      <c r="AT301" s="170" t="s">
        <v>312</v>
      </c>
      <c r="AU301" s="170" t="s">
        <v>96</v>
      </c>
      <c r="AV301" s="14" t="s">
        <v>96</v>
      </c>
      <c r="AW301" s="14" t="s">
        <v>41</v>
      </c>
      <c r="AX301" s="14" t="s">
        <v>86</v>
      </c>
      <c r="AY301" s="170" t="s">
        <v>302</v>
      </c>
    </row>
    <row r="302" spans="2:51" s="14" customFormat="1">
      <c r="B302" s="169"/>
      <c r="D302" s="162" t="s">
        <v>312</v>
      </c>
      <c r="E302" s="170" t="s">
        <v>1</v>
      </c>
      <c r="F302" s="171" t="s">
        <v>4405</v>
      </c>
      <c r="H302" s="172">
        <v>11.308999999999999</v>
      </c>
      <c r="I302" s="173"/>
      <c r="L302" s="169"/>
      <c r="M302" s="174"/>
      <c r="N302" s="175"/>
      <c r="O302" s="175"/>
      <c r="P302" s="175"/>
      <c r="Q302" s="175"/>
      <c r="R302" s="175"/>
      <c r="S302" s="175"/>
      <c r="T302" s="176"/>
      <c r="AT302" s="170" t="s">
        <v>312</v>
      </c>
      <c r="AU302" s="170" t="s">
        <v>96</v>
      </c>
      <c r="AV302" s="14" t="s">
        <v>96</v>
      </c>
      <c r="AW302" s="14" t="s">
        <v>41</v>
      </c>
      <c r="AX302" s="14" t="s">
        <v>86</v>
      </c>
      <c r="AY302" s="170" t="s">
        <v>302</v>
      </c>
    </row>
    <row r="303" spans="2:51" s="13" customFormat="1">
      <c r="B303" s="161"/>
      <c r="D303" s="162" t="s">
        <v>312</v>
      </c>
      <c r="E303" s="163" t="s">
        <v>1</v>
      </c>
      <c r="F303" s="164" t="s">
        <v>4406</v>
      </c>
      <c r="H303" s="163" t="s">
        <v>1</v>
      </c>
      <c r="I303" s="165"/>
      <c r="L303" s="161"/>
      <c r="M303" s="166"/>
      <c r="N303" s="167"/>
      <c r="O303" s="167"/>
      <c r="P303" s="167"/>
      <c r="Q303" s="167"/>
      <c r="R303" s="167"/>
      <c r="S303" s="167"/>
      <c r="T303" s="168"/>
      <c r="AT303" s="163" t="s">
        <v>312</v>
      </c>
      <c r="AU303" s="163" t="s">
        <v>96</v>
      </c>
      <c r="AV303" s="13" t="s">
        <v>23</v>
      </c>
      <c r="AW303" s="13" t="s">
        <v>41</v>
      </c>
      <c r="AX303" s="13" t="s">
        <v>86</v>
      </c>
      <c r="AY303" s="163" t="s">
        <v>302</v>
      </c>
    </row>
    <row r="304" spans="2:51" s="14" customFormat="1">
      <c r="B304" s="169"/>
      <c r="D304" s="162" t="s">
        <v>312</v>
      </c>
      <c r="E304" s="170" t="s">
        <v>1</v>
      </c>
      <c r="F304" s="171" t="s">
        <v>4407</v>
      </c>
      <c r="H304" s="172">
        <v>20.071000000000002</v>
      </c>
      <c r="I304" s="173"/>
      <c r="L304" s="169"/>
      <c r="M304" s="174"/>
      <c r="N304" s="175"/>
      <c r="O304" s="175"/>
      <c r="P304" s="175"/>
      <c r="Q304" s="175"/>
      <c r="R304" s="175"/>
      <c r="S304" s="175"/>
      <c r="T304" s="176"/>
      <c r="AT304" s="170" t="s">
        <v>312</v>
      </c>
      <c r="AU304" s="170" t="s">
        <v>96</v>
      </c>
      <c r="AV304" s="14" t="s">
        <v>96</v>
      </c>
      <c r="AW304" s="14" t="s">
        <v>41</v>
      </c>
      <c r="AX304" s="14" t="s">
        <v>86</v>
      </c>
      <c r="AY304" s="170" t="s">
        <v>302</v>
      </c>
    </row>
    <row r="305" spans="2:51" s="14" customFormat="1">
      <c r="B305" s="169"/>
      <c r="D305" s="162" t="s">
        <v>312</v>
      </c>
      <c r="E305" s="170" t="s">
        <v>1</v>
      </c>
      <c r="F305" s="171" t="s">
        <v>4408</v>
      </c>
      <c r="H305" s="172">
        <v>18.306000000000001</v>
      </c>
      <c r="I305" s="173"/>
      <c r="L305" s="169"/>
      <c r="M305" s="174"/>
      <c r="N305" s="175"/>
      <c r="O305" s="175"/>
      <c r="P305" s="175"/>
      <c r="Q305" s="175"/>
      <c r="R305" s="175"/>
      <c r="S305" s="175"/>
      <c r="T305" s="176"/>
      <c r="AT305" s="170" t="s">
        <v>312</v>
      </c>
      <c r="AU305" s="170" t="s">
        <v>96</v>
      </c>
      <c r="AV305" s="14" t="s">
        <v>96</v>
      </c>
      <c r="AW305" s="14" t="s">
        <v>41</v>
      </c>
      <c r="AX305" s="14" t="s">
        <v>86</v>
      </c>
      <c r="AY305" s="170" t="s">
        <v>302</v>
      </c>
    </row>
    <row r="306" spans="2:51" s="13" customFormat="1">
      <c r="B306" s="161"/>
      <c r="D306" s="162" t="s">
        <v>312</v>
      </c>
      <c r="E306" s="163" t="s">
        <v>1</v>
      </c>
      <c r="F306" s="164" t="s">
        <v>4409</v>
      </c>
      <c r="H306" s="163" t="s">
        <v>1</v>
      </c>
      <c r="I306" s="165"/>
      <c r="L306" s="161"/>
      <c r="M306" s="166"/>
      <c r="N306" s="167"/>
      <c r="O306" s="167"/>
      <c r="P306" s="167"/>
      <c r="Q306" s="167"/>
      <c r="R306" s="167"/>
      <c r="S306" s="167"/>
      <c r="T306" s="168"/>
      <c r="AT306" s="163" t="s">
        <v>312</v>
      </c>
      <c r="AU306" s="163" t="s">
        <v>96</v>
      </c>
      <c r="AV306" s="13" t="s">
        <v>23</v>
      </c>
      <c r="AW306" s="13" t="s">
        <v>41</v>
      </c>
      <c r="AX306" s="13" t="s">
        <v>86</v>
      </c>
      <c r="AY306" s="163" t="s">
        <v>302</v>
      </c>
    </row>
    <row r="307" spans="2:51" s="14" customFormat="1">
      <c r="B307" s="169"/>
      <c r="D307" s="162" t="s">
        <v>312</v>
      </c>
      <c r="E307" s="170" t="s">
        <v>1</v>
      </c>
      <c r="F307" s="171" t="s">
        <v>4410</v>
      </c>
      <c r="H307" s="172">
        <v>4.4320000000000004</v>
      </c>
      <c r="I307" s="173"/>
      <c r="L307" s="169"/>
      <c r="M307" s="174"/>
      <c r="N307" s="175"/>
      <c r="O307" s="175"/>
      <c r="P307" s="175"/>
      <c r="Q307" s="175"/>
      <c r="R307" s="175"/>
      <c r="S307" s="175"/>
      <c r="T307" s="176"/>
      <c r="AT307" s="170" t="s">
        <v>312</v>
      </c>
      <c r="AU307" s="170" t="s">
        <v>96</v>
      </c>
      <c r="AV307" s="14" t="s">
        <v>96</v>
      </c>
      <c r="AW307" s="14" t="s">
        <v>41</v>
      </c>
      <c r="AX307" s="14" t="s">
        <v>86</v>
      </c>
      <c r="AY307" s="170" t="s">
        <v>302</v>
      </c>
    </row>
    <row r="308" spans="2:51" s="14" customFormat="1">
      <c r="B308" s="169"/>
      <c r="D308" s="162" t="s">
        <v>312</v>
      </c>
      <c r="E308" s="170" t="s">
        <v>1</v>
      </c>
      <c r="F308" s="171" t="s">
        <v>4411</v>
      </c>
      <c r="H308" s="172">
        <v>12.363</v>
      </c>
      <c r="I308" s="173"/>
      <c r="L308" s="169"/>
      <c r="M308" s="174"/>
      <c r="N308" s="175"/>
      <c r="O308" s="175"/>
      <c r="P308" s="175"/>
      <c r="Q308" s="175"/>
      <c r="R308" s="175"/>
      <c r="S308" s="175"/>
      <c r="T308" s="176"/>
      <c r="AT308" s="170" t="s">
        <v>312</v>
      </c>
      <c r="AU308" s="170" t="s">
        <v>96</v>
      </c>
      <c r="AV308" s="14" t="s">
        <v>96</v>
      </c>
      <c r="AW308" s="14" t="s">
        <v>41</v>
      </c>
      <c r="AX308" s="14" t="s">
        <v>86</v>
      </c>
      <c r="AY308" s="170" t="s">
        <v>302</v>
      </c>
    </row>
    <row r="309" spans="2:51" s="13" customFormat="1">
      <c r="B309" s="161"/>
      <c r="D309" s="162" t="s">
        <v>312</v>
      </c>
      <c r="E309" s="163" t="s">
        <v>1</v>
      </c>
      <c r="F309" s="164" t="s">
        <v>4412</v>
      </c>
      <c r="H309" s="163" t="s">
        <v>1</v>
      </c>
      <c r="I309" s="165"/>
      <c r="L309" s="161"/>
      <c r="M309" s="166"/>
      <c r="N309" s="167"/>
      <c r="O309" s="167"/>
      <c r="P309" s="167"/>
      <c r="Q309" s="167"/>
      <c r="R309" s="167"/>
      <c r="S309" s="167"/>
      <c r="T309" s="168"/>
      <c r="AT309" s="163" t="s">
        <v>312</v>
      </c>
      <c r="AU309" s="163" t="s">
        <v>96</v>
      </c>
      <c r="AV309" s="13" t="s">
        <v>23</v>
      </c>
      <c r="AW309" s="13" t="s">
        <v>41</v>
      </c>
      <c r="AX309" s="13" t="s">
        <v>86</v>
      </c>
      <c r="AY309" s="163" t="s">
        <v>302</v>
      </c>
    </row>
    <row r="310" spans="2:51" s="14" customFormat="1">
      <c r="B310" s="169"/>
      <c r="D310" s="162" t="s">
        <v>312</v>
      </c>
      <c r="E310" s="170" t="s">
        <v>1</v>
      </c>
      <c r="F310" s="171" t="s">
        <v>4413</v>
      </c>
      <c r="H310" s="172">
        <v>13.313000000000001</v>
      </c>
      <c r="I310" s="173"/>
      <c r="L310" s="169"/>
      <c r="M310" s="174"/>
      <c r="N310" s="175"/>
      <c r="O310" s="175"/>
      <c r="P310" s="175"/>
      <c r="Q310" s="175"/>
      <c r="R310" s="175"/>
      <c r="S310" s="175"/>
      <c r="T310" s="176"/>
      <c r="AT310" s="170" t="s">
        <v>312</v>
      </c>
      <c r="AU310" s="170" t="s">
        <v>96</v>
      </c>
      <c r="AV310" s="14" t="s">
        <v>96</v>
      </c>
      <c r="AW310" s="14" t="s">
        <v>41</v>
      </c>
      <c r="AX310" s="14" t="s">
        <v>86</v>
      </c>
      <c r="AY310" s="170" t="s">
        <v>302</v>
      </c>
    </row>
    <row r="311" spans="2:51" s="14" customFormat="1">
      <c r="B311" s="169"/>
      <c r="D311" s="162" t="s">
        <v>312</v>
      </c>
      <c r="E311" s="170" t="s">
        <v>1</v>
      </c>
      <c r="F311" s="171" t="s">
        <v>4414</v>
      </c>
      <c r="H311" s="172">
        <v>5.8579999999999997</v>
      </c>
      <c r="I311" s="173"/>
      <c r="L311" s="169"/>
      <c r="M311" s="174"/>
      <c r="N311" s="175"/>
      <c r="O311" s="175"/>
      <c r="P311" s="175"/>
      <c r="Q311" s="175"/>
      <c r="R311" s="175"/>
      <c r="S311" s="175"/>
      <c r="T311" s="176"/>
      <c r="AT311" s="170" t="s">
        <v>312</v>
      </c>
      <c r="AU311" s="170" t="s">
        <v>96</v>
      </c>
      <c r="AV311" s="14" t="s">
        <v>96</v>
      </c>
      <c r="AW311" s="14" t="s">
        <v>41</v>
      </c>
      <c r="AX311" s="14" t="s">
        <v>86</v>
      </c>
      <c r="AY311" s="170" t="s">
        <v>302</v>
      </c>
    </row>
    <row r="312" spans="2:51" s="14" customFormat="1">
      <c r="B312" s="169"/>
      <c r="D312" s="162" t="s">
        <v>312</v>
      </c>
      <c r="E312" s="170" t="s">
        <v>1</v>
      </c>
      <c r="F312" s="171" t="s">
        <v>4415</v>
      </c>
      <c r="H312" s="172">
        <v>5.5519999999999996</v>
      </c>
      <c r="I312" s="173"/>
      <c r="L312" s="169"/>
      <c r="M312" s="174"/>
      <c r="N312" s="175"/>
      <c r="O312" s="175"/>
      <c r="P312" s="175"/>
      <c r="Q312" s="175"/>
      <c r="R312" s="175"/>
      <c r="S312" s="175"/>
      <c r="T312" s="176"/>
      <c r="AT312" s="170" t="s">
        <v>312</v>
      </c>
      <c r="AU312" s="170" t="s">
        <v>96</v>
      </c>
      <c r="AV312" s="14" t="s">
        <v>96</v>
      </c>
      <c r="AW312" s="14" t="s">
        <v>41</v>
      </c>
      <c r="AX312" s="14" t="s">
        <v>86</v>
      </c>
      <c r="AY312" s="170" t="s">
        <v>302</v>
      </c>
    </row>
    <row r="313" spans="2:51" s="14" customFormat="1">
      <c r="B313" s="169"/>
      <c r="D313" s="162" t="s">
        <v>312</v>
      </c>
      <c r="E313" s="170" t="s">
        <v>1</v>
      </c>
      <c r="F313" s="171" t="s">
        <v>4416</v>
      </c>
      <c r="H313" s="172">
        <v>1.6240000000000001</v>
      </c>
      <c r="I313" s="173"/>
      <c r="L313" s="169"/>
      <c r="M313" s="174"/>
      <c r="N313" s="175"/>
      <c r="O313" s="175"/>
      <c r="P313" s="175"/>
      <c r="Q313" s="175"/>
      <c r="R313" s="175"/>
      <c r="S313" s="175"/>
      <c r="T313" s="176"/>
      <c r="AT313" s="170" t="s">
        <v>312</v>
      </c>
      <c r="AU313" s="170" t="s">
        <v>96</v>
      </c>
      <c r="AV313" s="14" t="s">
        <v>96</v>
      </c>
      <c r="AW313" s="14" t="s">
        <v>41</v>
      </c>
      <c r="AX313" s="14" t="s">
        <v>86</v>
      </c>
      <c r="AY313" s="170" t="s">
        <v>302</v>
      </c>
    </row>
    <row r="314" spans="2:51" s="14" customFormat="1">
      <c r="B314" s="169"/>
      <c r="D314" s="162" t="s">
        <v>312</v>
      </c>
      <c r="E314" s="170" t="s">
        <v>1</v>
      </c>
      <c r="F314" s="171" t="s">
        <v>4417</v>
      </c>
      <c r="H314" s="172">
        <v>10.904999999999999</v>
      </c>
      <c r="I314" s="173"/>
      <c r="L314" s="169"/>
      <c r="M314" s="174"/>
      <c r="N314" s="175"/>
      <c r="O314" s="175"/>
      <c r="P314" s="175"/>
      <c r="Q314" s="175"/>
      <c r="R314" s="175"/>
      <c r="S314" s="175"/>
      <c r="T314" s="176"/>
      <c r="AT314" s="170" t="s">
        <v>312</v>
      </c>
      <c r="AU314" s="170" t="s">
        <v>96</v>
      </c>
      <c r="AV314" s="14" t="s">
        <v>96</v>
      </c>
      <c r="AW314" s="14" t="s">
        <v>41</v>
      </c>
      <c r="AX314" s="14" t="s">
        <v>86</v>
      </c>
      <c r="AY314" s="170" t="s">
        <v>302</v>
      </c>
    </row>
    <row r="315" spans="2:51" s="13" customFormat="1">
      <c r="B315" s="161"/>
      <c r="D315" s="162" t="s">
        <v>312</v>
      </c>
      <c r="E315" s="163" t="s">
        <v>1</v>
      </c>
      <c r="F315" s="164" t="s">
        <v>4418</v>
      </c>
      <c r="H315" s="163" t="s">
        <v>1</v>
      </c>
      <c r="I315" s="165"/>
      <c r="L315" s="161"/>
      <c r="M315" s="166"/>
      <c r="N315" s="167"/>
      <c r="O315" s="167"/>
      <c r="P315" s="167"/>
      <c r="Q315" s="167"/>
      <c r="R315" s="167"/>
      <c r="S315" s="167"/>
      <c r="T315" s="168"/>
      <c r="AT315" s="163" t="s">
        <v>312</v>
      </c>
      <c r="AU315" s="163" t="s">
        <v>96</v>
      </c>
      <c r="AV315" s="13" t="s">
        <v>23</v>
      </c>
      <c r="AW315" s="13" t="s">
        <v>41</v>
      </c>
      <c r="AX315" s="13" t="s">
        <v>86</v>
      </c>
      <c r="AY315" s="163" t="s">
        <v>302</v>
      </c>
    </row>
    <row r="316" spans="2:51" s="14" customFormat="1">
      <c r="B316" s="169"/>
      <c r="D316" s="162" t="s">
        <v>312</v>
      </c>
      <c r="E316" s="170" t="s">
        <v>1</v>
      </c>
      <c r="F316" s="171" t="s">
        <v>4419</v>
      </c>
      <c r="H316" s="172">
        <v>3.7949999999999999</v>
      </c>
      <c r="I316" s="173"/>
      <c r="L316" s="169"/>
      <c r="M316" s="174"/>
      <c r="N316" s="175"/>
      <c r="O316" s="175"/>
      <c r="P316" s="175"/>
      <c r="Q316" s="175"/>
      <c r="R316" s="175"/>
      <c r="S316" s="175"/>
      <c r="T316" s="176"/>
      <c r="AT316" s="170" t="s">
        <v>312</v>
      </c>
      <c r="AU316" s="170" t="s">
        <v>96</v>
      </c>
      <c r="AV316" s="14" t="s">
        <v>96</v>
      </c>
      <c r="AW316" s="14" t="s">
        <v>41</v>
      </c>
      <c r="AX316" s="14" t="s">
        <v>86</v>
      </c>
      <c r="AY316" s="170" t="s">
        <v>302</v>
      </c>
    </row>
    <row r="317" spans="2:51" s="14" customFormat="1">
      <c r="B317" s="169"/>
      <c r="D317" s="162" t="s">
        <v>312</v>
      </c>
      <c r="E317" s="170" t="s">
        <v>1</v>
      </c>
      <c r="F317" s="171" t="s">
        <v>4420</v>
      </c>
      <c r="H317" s="172">
        <v>8.7769999999999992</v>
      </c>
      <c r="I317" s="173"/>
      <c r="L317" s="169"/>
      <c r="M317" s="174"/>
      <c r="N317" s="175"/>
      <c r="O317" s="175"/>
      <c r="P317" s="175"/>
      <c r="Q317" s="175"/>
      <c r="R317" s="175"/>
      <c r="S317" s="175"/>
      <c r="T317" s="176"/>
      <c r="AT317" s="170" t="s">
        <v>312</v>
      </c>
      <c r="AU317" s="170" t="s">
        <v>96</v>
      </c>
      <c r="AV317" s="14" t="s">
        <v>96</v>
      </c>
      <c r="AW317" s="14" t="s">
        <v>41</v>
      </c>
      <c r="AX317" s="14" t="s">
        <v>86</v>
      </c>
      <c r="AY317" s="170" t="s">
        <v>302</v>
      </c>
    </row>
    <row r="318" spans="2:51" s="14" customFormat="1">
      <c r="B318" s="169"/>
      <c r="D318" s="162" t="s">
        <v>312</v>
      </c>
      <c r="E318" s="170" t="s">
        <v>1</v>
      </c>
      <c r="F318" s="171" t="s">
        <v>4421</v>
      </c>
      <c r="H318" s="172">
        <v>7.2130000000000001</v>
      </c>
      <c r="I318" s="173"/>
      <c r="L318" s="169"/>
      <c r="M318" s="174"/>
      <c r="N318" s="175"/>
      <c r="O318" s="175"/>
      <c r="P318" s="175"/>
      <c r="Q318" s="175"/>
      <c r="R318" s="175"/>
      <c r="S318" s="175"/>
      <c r="T318" s="176"/>
      <c r="AT318" s="170" t="s">
        <v>312</v>
      </c>
      <c r="AU318" s="170" t="s">
        <v>96</v>
      </c>
      <c r="AV318" s="14" t="s">
        <v>96</v>
      </c>
      <c r="AW318" s="14" t="s">
        <v>41</v>
      </c>
      <c r="AX318" s="14" t="s">
        <v>86</v>
      </c>
      <c r="AY318" s="170" t="s">
        <v>302</v>
      </c>
    </row>
    <row r="319" spans="2:51" s="14" customFormat="1">
      <c r="B319" s="169"/>
      <c r="D319" s="162" t="s">
        <v>312</v>
      </c>
      <c r="E319" s="170" t="s">
        <v>1</v>
      </c>
      <c r="F319" s="171" t="s">
        <v>4422</v>
      </c>
      <c r="H319" s="172">
        <v>4.7590000000000003</v>
      </c>
      <c r="I319" s="173"/>
      <c r="L319" s="169"/>
      <c r="M319" s="174"/>
      <c r="N319" s="175"/>
      <c r="O319" s="175"/>
      <c r="P319" s="175"/>
      <c r="Q319" s="175"/>
      <c r="R319" s="175"/>
      <c r="S319" s="175"/>
      <c r="T319" s="176"/>
      <c r="AT319" s="170" t="s">
        <v>312</v>
      </c>
      <c r="AU319" s="170" t="s">
        <v>96</v>
      </c>
      <c r="AV319" s="14" t="s">
        <v>96</v>
      </c>
      <c r="AW319" s="14" t="s">
        <v>41</v>
      </c>
      <c r="AX319" s="14" t="s">
        <v>86</v>
      </c>
      <c r="AY319" s="170" t="s">
        <v>302</v>
      </c>
    </row>
    <row r="320" spans="2:51" s="14" customFormat="1">
      <c r="B320" s="169"/>
      <c r="D320" s="162" t="s">
        <v>312</v>
      </c>
      <c r="E320" s="170" t="s">
        <v>1</v>
      </c>
      <c r="F320" s="171" t="s">
        <v>4423</v>
      </c>
      <c r="H320" s="172">
        <v>12.138</v>
      </c>
      <c r="I320" s="173"/>
      <c r="L320" s="169"/>
      <c r="M320" s="174"/>
      <c r="N320" s="175"/>
      <c r="O320" s="175"/>
      <c r="P320" s="175"/>
      <c r="Q320" s="175"/>
      <c r="R320" s="175"/>
      <c r="S320" s="175"/>
      <c r="T320" s="176"/>
      <c r="AT320" s="170" t="s">
        <v>312</v>
      </c>
      <c r="AU320" s="170" t="s">
        <v>96</v>
      </c>
      <c r="AV320" s="14" t="s">
        <v>96</v>
      </c>
      <c r="AW320" s="14" t="s">
        <v>41</v>
      </c>
      <c r="AX320" s="14" t="s">
        <v>86</v>
      </c>
      <c r="AY320" s="170" t="s">
        <v>302</v>
      </c>
    </row>
    <row r="321" spans="2:51" s="13" customFormat="1">
      <c r="B321" s="161"/>
      <c r="D321" s="162" t="s">
        <v>312</v>
      </c>
      <c r="E321" s="163" t="s">
        <v>1</v>
      </c>
      <c r="F321" s="164" t="s">
        <v>4424</v>
      </c>
      <c r="H321" s="163" t="s">
        <v>1</v>
      </c>
      <c r="I321" s="165"/>
      <c r="L321" s="161"/>
      <c r="M321" s="166"/>
      <c r="N321" s="167"/>
      <c r="O321" s="167"/>
      <c r="P321" s="167"/>
      <c r="Q321" s="167"/>
      <c r="R321" s="167"/>
      <c r="S321" s="167"/>
      <c r="T321" s="168"/>
      <c r="AT321" s="163" t="s">
        <v>312</v>
      </c>
      <c r="AU321" s="163" t="s">
        <v>96</v>
      </c>
      <c r="AV321" s="13" t="s">
        <v>23</v>
      </c>
      <c r="AW321" s="13" t="s">
        <v>41</v>
      </c>
      <c r="AX321" s="13" t="s">
        <v>86</v>
      </c>
      <c r="AY321" s="163" t="s">
        <v>302</v>
      </c>
    </row>
    <row r="322" spans="2:51" s="14" customFormat="1">
      <c r="B322" s="169"/>
      <c r="D322" s="162" t="s">
        <v>312</v>
      </c>
      <c r="E322" s="170" t="s">
        <v>1</v>
      </c>
      <c r="F322" s="171" t="s">
        <v>4425</v>
      </c>
      <c r="H322" s="172">
        <v>4.4109999999999996</v>
      </c>
      <c r="I322" s="173"/>
      <c r="L322" s="169"/>
      <c r="M322" s="174"/>
      <c r="N322" s="175"/>
      <c r="O322" s="175"/>
      <c r="P322" s="175"/>
      <c r="Q322" s="175"/>
      <c r="R322" s="175"/>
      <c r="S322" s="175"/>
      <c r="T322" s="176"/>
      <c r="AT322" s="170" t="s">
        <v>312</v>
      </c>
      <c r="AU322" s="170" t="s">
        <v>96</v>
      </c>
      <c r="AV322" s="14" t="s">
        <v>96</v>
      </c>
      <c r="AW322" s="14" t="s">
        <v>41</v>
      </c>
      <c r="AX322" s="14" t="s">
        <v>86</v>
      </c>
      <c r="AY322" s="170" t="s">
        <v>302</v>
      </c>
    </row>
    <row r="323" spans="2:51" s="14" customFormat="1">
      <c r="B323" s="169"/>
      <c r="D323" s="162" t="s">
        <v>312</v>
      </c>
      <c r="E323" s="170" t="s">
        <v>1</v>
      </c>
      <c r="F323" s="171" t="s">
        <v>4426</v>
      </c>
      <c r="H323" s="172">
        <v>12.563000000000001</v>
      </c>
      <c r="I323" s="173"/>
      <c r="L323" s="169"/>
      <c r="M323" s="174"/>
      <c r="N323" s="175"/>
      <c r="O323" s="175"/>
      <c r="P323" s="175"/>
      <c r="Q323" s="175"/>
      <c r="R323" s="175"/>
      <c r="S323" s="175"/>
      <c r="T323" s="176"/>
      <c r="AT323" s="170" t="s">
        <v>312</v>
      </c>
      <c r="AU323" s="170" t="s">
        <v>96</v>
      </c>
      <c r="AV323" s="14" t="s">
        <v>96</v>
      </c>
      <c r="AW323" s="14" t="s">
        <v>41</v>
      </c>
      <c r="AX323" s="14" t="s">
        <v>86</v>
      </c>
      <c r="AY323" s="170" t="s">
        <v>302</v>
      </c>
    </row>
    <row r="324" spans="2:51" s="13" customFormat="1">
      <c r="B324" s="161"/>
      <c r="D324" s="162" t="s">
        <v>312</v>
      </c>
      <c r="E324" s="163" t="s">
        <v>1</v>
      </c>
      <c r="F324" s="164" t="s">
        <v>4427</v>
      </c>
      <c r="H324" s="163" t="s">
        <v>1</v>
      </c>
      <c r="I324" s="165"/>
      <c r="L324" s="161"/>
      <c r="M324" s="166"/>
      <c r="N324" s="167"/>
      <c r="O324" s="167"/>
      <c r="P324" s="167"/>
      <c r="Q324" s="167"/>
      <c r="R324" s="167"/>
      <c r="S324" s="167"/>
      <c r="T324" s="168"/>
      <c r="AT324" s="163" t="s">
        <v>312</v>
      </c>
      <c r="AU324" s="163" t="s">
        <v>96</v>
      </c>
      <c r="AV324" s="13" t="s">
        <v>23</v>
      </c>
      <c r="AW324" s="13" t="s">
        <v>41</v>
      </c>
      <c r="AX324" s="13" t="s">
        <v>86</v>
      </c>
      <c r="AY324" s="163" t="s">
        <v>302</v>
      </c>
    </row>
    <row r="325" spans="2:51" s="14" customFormat="1">
      <c r="B325" s="169"/>
      <c r="D325" s="162" t="s">
        <v>312</v>
      </c>
      <c r="E325" s="170" t="s">
        <v>1</v>
      </c>
      <c r="F325" s="171" t="s">
        <v>4428</v>
      </c>
      <c r="H325" s="172">
        <v>3.734</v>
      </c>
      <c r="I325" s="173"/>
      <c r="L325" s="169"/>
      <c r="M325" s="174"/>
      <c r="N325" s="175"/>
      <c r="O325" s="175"/>
      <c r="P325" s="175"/>
      <c r="Q325" s="175"/>
      <c r="R325" s="175"/>
      <c r="S325" s="175"/>
      <c r="T325" s="176"/>
      <c r="AT325" s="170" t="s">
        <v>312</v>
      </c>
      <c r="AU325" s="170" t="s">
        <v>96</v>
      </c>
      <c r="AV325" s="14" t="s">
        <v>96</v>
      </c>
      <c r="AW325" s="14" t="s">
        <v>41</v>
      </c>
      <c r="AX325" s="14" t="s">
        <v>86</v>
      </c>
      <c r="AY325" s="170" t="s">
        <v>302</v>
      </c>
    </row>
    <row r="326" spans="2:51" s="14" customFormat="1">
      <c r="B326" s="169"/>
      <c r="D326" s="162" t="s">
        <v>312</v>
      </c>
      <c r="E326" s="170" t="s">
        <v>1</v>
      </c>
      <c r="F326" s="171" t="s">
        <v>4429</v>
      </c>
      <c r="H326" s="172">
        <v>8.6229999999999993</v>
      </c>
      <c r="I326" s="173"/>
      <c r="L326" s="169"/>
      <c r="M326" s="174"/>
      <c r="N326" s="175"/>
      <c r="O326" s="175"/>
      <c r="P326" s="175"/>
      <c r="Q326" s="175"/>
      <c r="R326" s="175"/>
      <c r="S326" s="175"/>
      <c r="T326" s="176"/>
      <c r="AT326" s="170" t="s">
        <v>312</v>
      </c>
      <c r="AU326" s="170" t="s">
        <v>96</v>
      </c>
      <c r="AV326" s="14" t="s">
        <v>96</v>
      </c>
      <c r="AW326" s="14" t="s">
        <v>41</v>
      </c>
      <c r="AX326" s="14" t="s">
        <v>86</v>
      </c>
      <c r="AY326" s="170" t="s">
        <v>302</v>
      </c>
    </row>
    <row r="327" spans="2:51" s="14" customFormat="1">
      <c r="B327" s="169"/>
      <c r="D327" s="162" t="s">
        <v>312</v>
      </c>
      <c r="E327" s="170" t="s">
        <v>1</v>
      </c>
      <c r="F327" s="171" t="s">
        <v>4430</v>
      </c>
      <c r="H327" s="172">
        <v>7.1959999999999997</v>
      </c>
      <c r="I327" s="173"/>
      <c r="L327" s="169"/>
      <c r="M327" s="174"/>
      <c r="N327" s="175"/>
      <c r="O327" s="175"/>
      <c r="P327" s="175"/>
      <c r="Q327" s="175"/>
      <c r="R327" s="175"/>
      <c r="S327" s="175"/>
      <c r="T327" s="176"/>
      <c r="AT327" s="170" t="s">
        <v>312</v>
      </c>
      <c r="AU327" s="170" t="s">
        <v>96</v>
      </c>
      <c r="AV327" s="14" t="s">
        <v>96</v>
      </c>
      <c r="AW327" s="14" t="s">
        <v>41</v>
      </c>
      <c r="AX327" s="14" t="s">
        <v>86</v>
      </c>
      <c r="AY327" s="170" t="s">
        <v>302</v>
      </c>
    </row>
    <row r="328" spans="2:51" s="14" customFormat="1">
      <c r="B328" s="169"/>
      <c r="D328" s="162" t="s">
        <v>312</v>
      </c>
      <c r="E328" s="170" t="s">
        <v>1</v>
      </c>
      <c r="F328" s="171" t="s">
        <v>4431</v>
      </c>
      <c r="H328" s="172">
        <v>4.9770000000000003</v>
      </c>
      <c r="I328" s="173"/>
      <c r="L328" s="169"/>
      <c r="M328" s="174"/>
      <c r="N328" s="175"/>
      <c r="O328" s="175"/>
      <c r="P328" s="175"/>
      <c r="Q328" s="175"/>
      <c r="R328" s="175"/>
      <c r="S328" s="175"/>
      <c r="T328" s="176"/>
      <c r="AT328" s="170" t="s">
        <v>312</v>
      </c>
      <c r="AU328" s="170" t="s">
        <v>96</v>
      </c>
      <c r="AV328" s="14" t="s">
        <v>96</v>
      </c>
      <c r="AW328" s="14" t="s">
        <v>41</v>
      </c>
      <c r="AX328" s="14" t="s">
        <v>86</v>
      </c>
      <c r="AY328" s="170" t="s">
        <v>302</v>
      </c>
    </row>
    <row r="329" spans="2:51" s="14" customFormat="1">
      <c r="B329" s="169"/>
      <c r="D329" s="162" t="s">
        <v>312</v>
      </c>
      <c r="E329" s="170" t="s">
        <v>1</v>
      </c>
      <c r="F329" s="171" t="s">
        <v>4432</v>
      </c>
      <c r="H329" s="172">
        <v>13.115</v>
      </c>
      <c r="I329" s="173"/>
      <c r="L329" s="169"/>
      <c r="M329" s="174"/>
      <c r="N329" s="175"/>
      <c r="O329" s="175"/>
      <c r="P329" s="175"/>
      <c r="Q329" s="175"/>
      <c r="R329" s="175"/>
      <c r="S329" s="175"/>
      <c r="T329" s="176"/>
      <c r="AT329" s="170" t="s">
        <v>312</v>
      </c>
      <c r="AU329" s="170" t="s">
        <v>96</v>
      </c>
      <c r="AV329" s="14" t="s">
        <v>96</v>
      </c>
      <c r="AW329" s="14" t="s">
        <v>41</v>
      </c>
      <c r="AX329" s="14" t="s">
        <v>86</v>
      </c>
      <c r="AY329" s="170" t="s">
        <v>302</v>
      </c>
    </row>
    <row r="330" spans="2:51" s="13" customFormat="1">
      <c r="B330" s="161"/>
      <c r="D330" s="162" t="s">
        <v>312</v>
      </c>
      <c r="E330" s="163" t="s">
        <v>1</v>
      </c>
      <c r="F330" s="164" t="s">
        <v>4433</v>
      </c>
      <c r="H330" s="163" t="s">
        <v>1</v>
      </c>
      <c r="I330" s="165"/>
      <c r="L330" s="161"/>
      <c r="M330" s="166"/>
      <c r="N330" s="167"/>
      <c r="O330" s="167"/>
      <c r="P330" s="167"/>
      <c r="Q330" s="167"/>
      <c r="R330" s="167"/>
      <c r="S330" s="167"/>
      <c r="T330" s="168"/>
      <c r="AT330" s="163" t="s">
        <v>312</v>
      </c>
      <c r="AU330" s="163" t="s">
        <v>96</v>
      </c>
      <c r="AV330" s="13" t="s">
        <v>23</v>
      </c>
      <c r="AW330" s="13" t="s">
        <v>41</v>
      </c>
      <c r="AX330" s="13" t="s">
        <v>86</v>
      </c>
      <c r="AY330" s="163" t="s">
        <v>302</v>
      </c>
    </row>
    <row r="331" spans="2:51" s="14" customFormat="1">
      <c r="B331" s="169"/>
      <c r="D331" s="162" t="s">
        <v>312</v>
      </c>
      <c r="E331" s="170" t="s">
        <v>1</v>
      </c>
      <c r="F331" s="171" t="s">
        <v>4434</v>
      </c>
      <c r="H331" s="172">
        <v>3.7949999999999999</v>
      </c>
      <c r="I331" s="173"/>
      <c r="L331" s="169"/>
      <c r="M331" s="174"/>
      <c r="N331" s="175"/>
      <c r="O331" s="175"/>
      <c r="P331" s="175"/>
      <c r="Q331" s="175"/>
      <c r="R331" s="175"/>
      <c r="S331" s="175"/>
      <c r="T331" s="176"/>
      <c r="AT331" s="170" t="s">
        <v>312</v>
      </c>
      <c r="AU331" s="170" t="s">
        <v>96</v>
      </c>
      <c r="AV331" s="14" t="s">
        <v>96</v>
      </c>
      <c r="AW331" s="14" t="s">
        <v>41</v>
      </c>
      <c r="AX331" s="14" t="s">
        <v>86</v>
      </c>
      <c r="AY331" s="170" t="s">
        <v>302</v>
      </c>
    </row>
    <row r="332" spans="2:51" s="14" customFormat="1">
      <c r="B332" s="169"/>
      <c r="D332" s="162" t="s">
        <v>312</v>
      </c>
      <c r="E332" s="170" t="s">
        <v>1</v>
      </c>
      <c r="F332" s="171" t="s">
        <v>4435</v>
      </c>
      <c r="H332" s="172">
        <v>7.9989999999999997</v>
      </c>
      <c r="I332" s="173"/>
      <c r="L332" s="169"/>
      <c r="M332" s="174"/>
      <c r="N332" s="175"/>
      <c r="O332" s="175"/>
      <c r="P332" s="175"/>
      <c r="Q332" s="175"/>
      <c r="R332" s="175"/>
      <c r="S332" s="175"/>
      <c r="T332" s="176"/>
      <c r="AT332" s="170" t="s">
        <v>312</v>
      </c>
      <c r="AU332" s="170" t="s">
        <v>96</v>
      </c>
      <c r="AV332" s="14" t="s">
        <v>96</v>
      </c>
      <c r="AW332" s="14" t="s">
        <v>41</v>
      </c>
      <c r="AX332" s="14" t="s">
        <v>86</v>
      </c>
      <c r="AY332" s="170" t="s">
        <v>302</v>
      </c>
    </row>
    <row r="333" spans="2:51" s="14" customFormat="1">
      <c r="B333" s="169"/>
      <c r="D333" s="162" t="s">
        <v>312</v>
      </c>
      <c r="E333" s="170" t="s">
        <v>1</v>
      </c>
      <c r="F333" s="171" t="s">
        <v>4436</v>
      </c>
      <c r="H333" s="172">
        <v>11.54</v>
      </c>
      <c r="I333" s="173"/>
      <c r="L333" s="169"/>
      <c r="M333" s="174"/>
      <c r="N333" s="175"/>
      <c r="O333" s="175"/>
      <c r="P333" s="175"/>
      <c r="Q333" s="175"/>
      <c r="R333" s="175"/>
      <c r="S333" s="175"/>
      <c r="T333" s="176"/>
      <c r="AT333" s="170" t="s">
        <v>312</v>
      </c>
      <c r="AU333" s="170" t="s">
        <v>96</v>
      </c>
      <c r="AV333" s="14" t="s">
        <v>96</v>
      </c>
      <c r="AW333" s="14" t="s">
        <v>41</v>
      </c>
      <c r="AX333" s="14" t="s">
        <v>86</v>
      </c>
      <c r="AY333" s="170" t="s">
        <v>302</v>
      </c>
    </row>
    <row r="334" spans="2:51" s="13" customFormat="1">
      <c r="B334" s="161"/>
      <c r="D334" s="162" t="s">
        <v>312</v>
      </c>
      <c r="E334" s="163" t="s">
        <v>1</v>
      </c>
      <c r="F334" s="164" t="s">
        <v>4437</v>
      </c>
      <c r="H334" s="163" t="s">
        <v>1</v>
      </c>
      <c r="I334" s="165"/>
      <c r="L334" s="161"/>
      <c r="M334" s="166"/>
      <c r="N334" s="167"/>
      <c r="O334" s="167"/>
      <c r="P334" s="167"/>
      <c r="Q334" s="167"/>
      <c r="R334" s="167"/>
      <c r="S334" s="167"/>
      <c r="T334" s="168"/>
      <c r="AT334" s="163" t="s">
        <v>312</v>
      </c>
      <c r="AU334" s="163" t="s">
        <v>96</v>
      </c>
      <c r="AV334" s="13" t="s">
        <v>23</v>
      </c>
      <c r="AW334" s="13" t="s">
        <v>41</v>
      </c>
      <c r="AX334" s="13" t="s">
        <v>86</v>
      </c>
      <c r="AY334" s="163" t="s">
        <v>302</v>
      </c>
    </row>
    <row r="335" spans="2:51" s="14" customFormat="1">
      <c r="B335" s="169"/>
      <c r="D335" s="162" t="s">
        <v>312</v>
      </c>
      <c r="E335" s="170" t="s">
        <v>1</v>
      </c>
      <c r="F335" s="171" t="s">
        <v>4438</v>
      </c>
      <c r="H335" s="172">
        <v>4.319</v>
      </c>
      <c r="I335" s="173"/>
      <c r="L335" s="169"/>
      <c r="M335" s="174"/>
      <c r="N335" s="175"/>
      <c r="O335" s="175"/>
      <c r="P335" s="175"/>
      <c r="Q335" s="175"/>
      <c r="R335" s="175"/>
      <c r="S335" s="175"/>
      <c r="T335" s="176"/>
      <c r="AT335" s="170" t="s">
        <v>312</v>
      </c>
      <c r="AU335" s="170" t="s">
        <v>96</v>
      </c>
      <c r="AV335" s="14" t="s">
        <v>96</v>
      </c>
      <c r="AW335" s="14" t="s">
        <v>41</v>
      </c>
      <c r="AX335" s="14" t="s">
        <v>86</v>
      </c>
      <c r="AY335" s="170" t="s">
        <v>302</v>
      </c>
    </row>
    <row r="336" spans="2:51" s="14" customFormat="1">
      <c r="B336" s="169"/>
      <c r="D336" s="162" t="s">
        <v>312</v>
      </c>
      <c r="E336" s="170" t="s">
        <v>1</v>
      </c>
      <c r="F336" s="171" t="s">
        <v>4439</v>
      </c>
      <c r="H336" s="172">
        <v>6.8479999999999999</v>
      </c>
      <c r="I336" s="173"/>
      <c r="L336" s="169"/>
      <c r="M336" s="174"/>
      <c r="N336" s="175"/>
      <c r="O336" s="175"/>
      <c r="P336" s="175"/>
      <c r="Q336" s="175"/>
      <c r="R336" s="175"/>
      <c r="S336" s="175"/>
      <c r="T336" s="176"/>
      <c r="AT336" s="170" t="s">
        <v>312</v>
      </c>
      <c r="AU336" s="170" t="s">
        <v>96</v>
      </c>
      <c r="AV336" s="14" t="s">
        <v>96</v>
      </c>
      <c r="AW336" s="14" t="s">
        <v>41</v>
      </c>
      <c r="AX336" s="14" t="s">
        <v>86</v>
      </c>
      <c r="AY336" s="170" t="s">
        <v>302</v>
      </c>
    </row>
    <row r="337" spans="2:51" s="14" customFormat="1">
      <c r="B337" s="169"/>
      <c r="D337" s="162" t="s">
        <v>312</v>
      </c>
      <c r="E337" s="170" t="s">
        <v>1</v>
      </c>
      <c r="F337" s="171" t="s">
        <v>4440</v>
      </c>
      <c r="H337" s="172">
        <v>3.6019999999999999</v>
      </c>
      <c r="I337" s="173"/>
      <c r="L337" s="169"/>
      <c r="M337" s="174"/>
      <c r="N337" s="175"/>
      <c r="O337" s="175"/>
      <c r="P337" s="175"/>
      <c r="Q337" s="175"/>
      <c r="R337" s="175"/>
      <c r="S337" s="175"/>
      <c r="T337" s="176"/>
      <c r="AT337" s="170" t="s">
        <v>312</v>
      </c>
      <c r="AU337" s="170" t="s">
        <v>96</v>
      </c>
      <c r="AV337" s="14" t="s">
        <v>96</v>
      </c>
      <c r="AW337" s="14" t="s">
        <v>41</v>
      </c>
      <c r="AX337" s="14" t="s">
        <v>86</v>
      </c>
      <c r="AY337" s="170" t="s">
        <v>302</v>
      </c>
    </row>
    <row r="338" spans="2:51" s="13" customFormat="1">
      <c r="B338" s="161"/>
      <c r="D338" s="162" t="s">
        <v>312</v>
      </c>
      <c r="E338" s="163" t="s">
        <v>1</v>
      </c>
      <c r="F338" s="164" t="s">
        <v>4441</v>
      </c>
      <c r="H338" s="163" t="s">
        <v>1</v>
      </c>
      <c r="I338" s="165"/>
      <c r="L338" s="161"/>
      <c r="M338" s="166"/>
      <c r="N338" s="167"/>
      <c r="O338" s="167"/>
      <c r="P338" s="167"/>
      <c r="Q338" s="167"/>
      <c r="R338" s="167"/>
      <c r="S338" s="167"/>
      <c r="T338" s="168"/>
      <c r="AT338" s="163" t="s">
        <v>312</v>
      </c>
      <c r="AU338" s="163" t="s">
        <v>96</v>
      </c>
      <c r="AV338" s="13" t="s">
        <v>23</v>
      </c>
      <c r="AW338" s="13" t="s">
        <v>41</v>
      </c>
      <c r="AX338" s="13" t="s">
        <v>86</v>
      </c>
      <c r="AY338" s="163" t="s">
        <v>302</v>
      </c>
    </row>
    <row r="339" spans="2:51" s="14" customFormat="1">
      <c r="B339" s="169"/>
      <c r="D339" s="162" t="s">
        <v>312</v>
      </c>
      <c r="E339" s="170" t="s">
        <v>1</v>
      </c>
      <c r="F339" s="171" t="s">
        <v>4442</v>
      </c>
      <c r="H339" s="172">
        <v>4.3029999999999999</v>
      </c>
      <c r="I339" s="173"/>
      <c r="L339" s="169"/>
      <c r="M339" s="174"/>
      <c r="N339" s="175"/>
      <c r="O339" s="175"/>
      <c r="P339" s="175"/>
      <c r="Q339" s="175"/>
      <c r="R339" s="175"/>
      <c r="S339" s="175"/>
      <c r="T339" s="176"/>
      <c r="AT339" s="170" t="s">
        <v>312</v>
      </c>
      <c r="AU339" s="170" t="s">
        <v>96</v>
      </c>
      <c r="AV339" s="14" t="s">
        <v>96</v>
      </c>
      <c r="AW339" s="14" t="s">
        <v>41</v>
      </c>
      <c r="AX339" s="14" t="s">
        <v>86</v>
      </c>
      <c r="AY339" s="170" t="s">
        <v>302</v>
      </c>
    </row>
    <row r="340" spans="2:51" s="14" customFormat="1">
      <c r="B340" s="169"/>
      <c r="D340" s="162" t="s">
        <v>312</v>
      </c>
      <c r="E340" s="170" t="s">
        <v>1</v>
      </c>
      <c r="F340" s="171" t="s">
        <v>4443</v>
      </c>
      <c r="H340" s="172">
        <v>11.695</v>
      </c>
      <c r="I340" s="173"/>
      <c r="L340" s="169"/>
      <c r="M340" s="174"/>
      <c r="N340" s="175"/>
      <c r="O340" s="175"/>
      <c r="P340" s="175"/>
      <c r="Q340" s="175"/>
      <c r="R340" s="175"/>
      <c r="S340" s="175"/>
      <c r="T340" s="176"/>
      <c r="AT340" s="170" t="s">
        <v>312</v>
      </c>
      <c r="AU340" s="170" t="s">
        <v>96</v>
      </c>
      <c r="AV340" s="14" t="s">
        <v>96</v>
      </c>
      <c r="AW340" s="14" t="s">
        <v>41</v>
      </c>
      <c r="AX340" s="14" t="s">
        <v>86</v>
      </c>
      <c r="AY340" s="170" t="s">
        <v>302</v>
      </c>
    </row>
    <row r="341" spans="2:51" s="13" customFormat="1">
      <c r="B341" s="161"/>
      <c r="D341" s="162" t="s">
        <v>312</v>
      </c>
      <c r="E341" s="163" t="s">
        <v>1</v>
      </c>
      <c r="F341" s="164" t="s">
        <v>4444</v>
      </c>
      <c r="H341" s="163" t="s">
        <v>1</v>
      </c>
      <c r="I341" s="165"/>
      <c r="L341" s="161"/>
      <c r="M341" s="166"/>
      <c r="N341" s="167"/>
      <c r="O341" s="167"/>
      <c r="P341" s="167"/>
      <c r="Q341" s="167"/>
      <c r="R341" s="167"/>
      <c r="S341" s="167"/>
      <c r="T341" s="168"/>
      <c r="AT341" s="163" t="s">
        <v>312</v>
      </c>
      <c r="AU341" s="163" t="s">
        <v>96</v>
      </c>
      <c r="AV341" s="13" t="s">
        <v>23</v>
      </c>
      <c r="AW341" s="13" t="s">
        <v>41</v>
      </c>
      <c r="AX341" s="13" t="s">
        <v>86</v>
      </c>
      <c r="AY341" s="163" t="s">
        <v>302</v>
      </c>
    </row>
    <row r="342" spans="2:51" s="14" customFormat="1">
      <c r="B342" s="169"/>
      <c r="D342" s="162" t="s">
        <v>312</v>
      </c>
      <c r="E342" s="170" t="s">
        <v>1</v>
      </c>
      <c r="F342" s="171" t="s">
        <v>4445</v>
      </c>
      <c r="H342" s="172">
        <v>4.165</v>
      </c>
      <c r="I342" s="173"/>
      <c r="L342" s="169"/>
      <c r="M342" s="174"/>
      <c r="N342" s="175"/>
      <c r="O342" s="175"/>
      <c r="P342" s="175"/>
      <c r="Q342" s="175"/>
      <c r="R342" s="175"/>
      <c r="S342" s="175"/>
      <c r="T342" s="176"/>
      <c r="AT342" s="170" t="s">
        <v>312</v>
      </c>
      <c r="AU342" s="170" t="s">
        <v>96</v>
      </c>
      <c r="AV342" s="14" t="s">
        <v>96</v>
      </c>
      <c r="AW342" s="14" t="s">
        <v>41</v>
      </c>
      <c r="AX342" s="14" t="s">
        <v>86</v>
      </c>
      <c r="AY342" s="170" t="s">
        <v>302</v>
      </c>
    </row>
    <row r="343" spans="2:51" s="14" customFormat="1">
      <c r="B343" s="169"/>
      <c r="D343" s="162" t="s">
        <v>312</v>
      </c>
      <c r="E343" s="170" t="s">
        <v>1</v>
      </c>
      <c r="F343" s="171" t="s">
        <v>4446</v>
      </c>
      <c r="H343" s="172">
        <v>11.016999999999999</v>
      </c>
      <c r="I343" s="173"/>
      <c r="L343" s="169"/>
      <c r="M343" s="174"/>
      <c r="N343" s="175"/>
      <c r="O343" s="175"/>
      <c r="P343" s="175"/>
      <c r="Q343" s="175"/>
      <c r="R343" s="175"/>
      <c r="S343" s="175"/>
      <c r="T343" s="176"/>
      <c r="AT343" s="170" t="s">
        <v>312</v>
      </c>
      <c r="AU343" s="170" t="s">
        <v>96</v>
      </c>
      <c r="AV343" s="14" t="s">
        <v>96</v>
      </c>
      <c r="AW343" s="14" t="s">
        <v>41</v>
      </c>
      <c r="AX343" s="14" t="s">
        <v>86</v>
      </c>
      <c r="AY343" s="170" t="s">
        <v>302</v>
      </c>
    </row>
    <row r="344" spans="2:51" s="13" customFormat="1">
      <c r="B344" s="161"/>
      <c r="D344" s="162" t="s">
        <v>312</v>
      </c>
      <c r="E344" s="163" t="s">
        <v>1</v>
      </c>
      <c r="F344" s="164" t="s">
        <v>4447</v>
      </c>
      <c r="H344" s="163" t="s">
        <v>1</v>
      </c>
      <c r="I344" s="165"/>
      <c r="L344" s="161"/>
      <c r="M344" s="166"/>
      <c r="N344" s="167"/>
      <c r="O344" s="167"/>
      <c r="P344" s="167"/>
      <c r="Q344" s="167"/>
      <c r="R344" s="167"/>
      <c r="S344" s="167"/>
      <c r="T344" s="168"/>
      <c r="AT344" s="163" t="s">
        <v>312</v>
      </c>
      <c r="AU344" s="163" t="s">
        <v>96</v>
      </c>
      <c r="AV344" s="13" t="s">
        <v>23</v>
      </c>
      <c r="AW344" s="13" t="s">
        <v>41</v>
      </c>
      <c r="AX344" s="13" t="s">
        <v>86</v>
      </c>
      <c r="AY344" s="163" t="s">
        <v>302</v>
      </c>
    </row>
    <row r="345" spans="2:51" s="14" customFormat="1">
      <c r="B345" s="169"/>
      <c r="D345" s="162" t="s">
        <v>312</v>
      </c>
      <c r="E345" s="170" t="s">
        <v>1</v>
      </c>
      <c r="F345" s="171" t="s">
        <v>4448</v>
      </c>
      <c r="H345" s="172">
        <v>3.8929999999999998</v>
      </c>
      <c r="I345" s="173"/>
      <c r="L345" s="169"/>
      <c r="M345" s="174"/>
      <c r="N345" s="175"/>
      <c r="O345" s="175"/>
      <c r="P345" s="175"/>
      <c r="Q345" s="175"/>
      <c r="R345" s="175"/>
      <c r="S345" s="175"/>
      <c r="T345" s="176"/>
      <c r="AT345" s="170" t="s">
        <v>312</v>
      </c>
      <c r="AU345" s="170" t="s">
        <v>96</v>
      </c>
      <c r="AV345" s="14" t="s">
        <v>96</v>
      </c>
      <c r="AW345" s="14" t="s">
        <v>41</v>
      </c>
      <c r="AX345" s="14" t="s">
        <v>86</v>
      </c>
      <c r="AY345" s="170" t="s">
        <v>302</v>
      </c>
    </row>
    <row r="346" spans="2:51" s="14" customFormat="1">
      <c r="B346" s="169"/>
      <c r="D346" s="162" t="s">
        <v>312</v>
      </c>
      <c r="E346" s="170" t="s">
        <v>1</v>
      </c>
      <c r="F346" s="171" t="s">
        <v>4449</v>
      </c>
      <c r="H346" s="172">
        <v>9.1120000000000001</v>
      </c>
      <c r="I346" s="173"/>
      <c r="L346" s="169"/>
      <c r="M346" s="174"/>
      <c r="N346" s="175"/>
      <c r="O346" s="175"/>
      <c r="P346" s="175"/>
      <c r="Q346" s="175"/>
      <c r="R346" s="175"/>
      <c r="S346" s="175"/>
      <c r="T346" s="176"/>
      <c r="AT346" s="170" t="s">
        <v>312</v>
      </c>
      <c r="AU346" s="170" t="s">
        <v>96</v>
      </c>
      <c r="AV346" s="14" t="s">
        <v>96</v>
      </c>
      <c r="AW346" s="14" t="s">
        <v>41</v>
      </c>
      <c r="AX346" s="14" t="s">
        <v>86</v>
      </c>
      <c r="AY346" s="170" t="s">
        <v>302</v>
      </c>
    </row>
    <row r="347" spans="2:51" s="14" customFormat="1">
      <c r="B347" s="169"/>
      <c r="D347" s="162" t="s">
        <v>312</v>
      </c>
      <c r="E347" s="170" t="s">
        <v>1</v>
      </c>
      <c r="F347" s="171" t="s">
        <v>4450</v>
      </c>
      <c r="H347" s="172">
        <v>1.768</v>
      </c>
      <c r="I347" s="173"/>
      <c r="L347" s="169"/>
      <c r="M347" s="174"/>
      <c r="N347" s="175"/>
      <c r="O347" s="175"/>
      <c r="P347" s="175"/>
      <c r="Q347" s="175"/>
      <c r="R347" s="175"/>
      <c r="S347" s="175"/>
      <c r="T347" s="176"/>
      <c r="AT347" s="170" t="s">
        <v>312</v>
      </c>
      <c r="AU347" s="170" t="s">
        <v>96</v>
      </c>
      <c r="AV347" s="14" t="s">
        <v>96</v>
      </c>
      <c r="AW347" s="14" t="s">
        <v>41</v>
      </c>
      <c r="AX347" s="14" t="s">
        <v>86</v>
      </c>
      <c r="AY347" s="170" t="s">
        <v>302</v>
      </c>
    </row>
    <row r="348" spans="2:51" s="13" customFormat="1">
      <c r="B348" s="161"/>
      <c r="D348" s="162" t="s">
        <v>312</v>
      </c>
      <c r="E348" s="163" t="s">
        <v>1</v>
      </c>
      <c r="F348" s="164" t="s">
        <v>4451</v>
      </c>
      <c r="H348" s="163" t="s">
        <v>1</v>
      </c>
      <c r="I348" s="165"/>
      <c r="L348" s="161"/>
      <c r="M348" s="166"/>
      <c r="N348" s="167"/>
      <c r="O348" s="167"/>
      <c r="P348" s="167"/>
      <c r="Q348" s="167"/>
      <c r="R348" s="167"/>
      <c r="S348" s="167"/>
      <c r="T348" s="168"/>
      <c r="AT348" s="163" t="s">
        <v>312</v>
      </c>
      <c r="AU348" s="163" t="s">
        <v>96</v>
      </c>
      <c r="AV348" s="13" t="s">
        <v>23</v>
      </c>
      <c r="AW348" s="13" t="s">
        <v>41</v>
      </c>
      <c r="AX348" s="13" t="s">
        <v>86</v>
      </c>
      <c r="AY348" s="163" t="s">
        <v>302</v>
      </c>
    </row>
    <row r="349" spans="2:51" s="14" customFormat="1">
      <c r="B349" s="169"/>
      <c r="D349" s="162" t="s">
        <v>312</v>
      </c>
      <c r="E349" s="170" t="s">
        <v>1</v>
      </c>
      <c r="F349" s="171" t="s">
        <v>4452</v>
      </c>
      <c r="H349" s="172">
        <v>3.8340000000000001</v>
      </c>
      <c r="I349" s="173"/>
      <c r="L349" s="169"/>
      <c r="M349" s="174"/>
      <c r="N349" s="175"/>
      <c r="O349" s="175"/>
      <c r="P349" s="175"/>
      <c r="Q349" s="175"/>
      <c r="R349" s="175"/>
      <c r="S349" s="175"/>
      <c r="T349" s="176"/>
      <c r="AT349" s="170" t="s">
        <v>312</v>
      </c>
      <c r="AU349" s="170" t="s">
        <v>96</v>
      </c>
      <c r="AV349" s="14" t="s">
        <v>96</v>
      </c>
      <c r="AW349" s="14" t="s">
        <v>41</v>
      </c>
      <c r="AX349" s="14" t="s">
        <v>86</v>
      </c>
      <c r="AY349" s="170" t="s">
        <v>302</v>
      </c>
    </row>
    <row r="350" spans="2:51" s="14" customFormat="1">
      <c r="B350" s="169"/>
      <c r="D350" s="162" t="s">
        <v>312</v>
      </c>
      <c r="E350" s="170" t="s">
        <v>1</v>
      </c>
      <c r="F350" s="171" t="s">
        <v>4453</v>
      </c>
      <c r="H350" s="172">
        <v>9.8829999999999991</v>
      </c>
      <c r="I350" s="173"/>
      <c r="L350" s="169"/>
      <c r="M350" s="174"/>
      <c r="N350" s="175"/>
      <c r="O350" s="175"/>
      <c r="P350" s="175"/>
      <c r="Q350" s="175"/>
      <c r="R350" s="175"/>
      <c r="S350" s="175"/>
      <c r="T350" s="176"/>
      <c r="AT350" s="170" t="s">
        <v>312</v>
      </c>
      <c r="AU350" s="170" t="s">
        <v>96</v>
      </c>
      <c r="AV350" s="14" t="s">
        <v>96</v>
      </c>
      <c r="AW350" s="14" t="s">
        <v>41</v>
      </c>
      <c r="AX350" s="14" t="s">
        <v>86</v>
      </c>
      <c r="AY350" s="170" t="s">
        <v>302</v>
      </c>
    </row>
    <row r="351" spans="2:51" s="16" customFormat="1">
      <c r="B351" s="185"/>
      <c r="D351" s="162" t="s">
        <v>312</v>
      </c>
      <c r="E351" s="186" t="s">
        <v>1</v>
      </c>
      <c r="F351" s="187" t="s">
        <v>348</v>
      </c>
      <c r="H351" s="188">
        <v>297.00400000000002</v>
      </c>
      <c r="I351" s="189"/>
      <c r="L351" s="185"/>
      <c r="M351" s="190"/>
      <c r="N351" s="191"/>
      <c r="O351" s="191"/>
      <c r="P351" s="191"/>
      <c r="Q351" s="191"/>
      <c r="R351" s="191"/>
      <c r="S351" s="191"/>
      <c r="T351" s="192"/>
      <c r="AT351" s="186" t="s">
        <v>312</v>
      </c>
      <c r="AU351" s="186" t="s">
        <v>96</v>
      </c>
      <c r="AV351" s="16" t="s">
        <v>318</v>
      </c>
      <c r="AW351" s="16" t="s">
        <v>41</v>
      </c>
      <c r="AX351" s="16" t="s">
        <v>86</v>
      </c>
      <c r="AY351" s="186" t="s">
        <v>302</v>
      </c>
    </row>
    <row r="352" spans="2:51" s="13" customFormat="1">
      <c r="B352" s="161"/>
      <c r="D352" s="162" t="s">
        <v>312</v>
      </c>
      <c r="E352" s="163" t="s">
        <v>1</v>
      </c>
      <c r="F352" s="164" t="s">
        <v>429</v>
      </c>
      <c r="H352" s="163" t="s">
        <v>1</v>
      </c>
      <c r="I352" s="165"/>
      <c r="L352" s="161"/>
      <c r="M352" s="166"/>
      <c r="N352" s="167"/>
      <c r="O352" s="167"/>
      <c r="P352" s="167"/>
      <c r="Q352" s="167"/>
      <c r="R352" s="167"/>
      <c r="S352" s="167"/>
      <c r="T352" s="168"/>
      <c r="AT352" s="163" t="s">
        <v>312</v>
      </c>
      <c r="AU352" s="163" t="s">
        <v>96</v>
      </c>
      <c r="AV352" s="13" t="s">
        <v>23</v>
      </c>
      <c r="AW352" s="13" t="s">
        <v>41</v>
      </c>
      <c r="AX352" s="13" t="s">
        <v>86</v>
      </c>
      <c r="AY352" s="163" t="s">
        <v>302</v>
      </c>
    </row>
    <row r="353" spans="2:51" s="13" customFormat="1">
      <c r="B353" s="161"/>
      <c r="D353" s="162" t="s">
        <v>312</v>
      </c>
      <c r="E353" s="163" t="s">
        <v>1</v>
      </c>
      <c r="F353" s="164" t="s">
        <v>4454</v>
      </c>
      <c r="H353" s="163" t="s">
        <v>1</v>
      </c>
      <c r="I353" s="165"/>
      <c r="L353" s="161"/>
      <c r="M353" s="166"/>
      <c r="N353" s="167"/>
      <c r="O353" s="167"/>
      <c r="P353" s="167"/>
      <c r="Q353" s="167"/>
      <c r="R353" s="167"/>
      <c r="S353" s="167"/>
      <c r="T353" s="168"/>
      <c r="AT353" s="163" t="s">
        <v>312</v>
      </c>
      <c r="AU353" s="163" t="s">
        <v>96</v>
      </c>
      <c r="AV353" s="13" t="s">
        <v>23</v>
      </c>
      <c r="AW353" s="13" t="s">
        <v>41</v>
      </c>
      <c r="AX353" s="13" t="s">
        <v>86</v>
      </c>
      <c r="AY353" s="163" t="s">
        <v>302</v>
      </c>
    </row>
    <row r="354" spans="2:51" s="13" customFormat="1">
      <c r="B354" s="161"/>
      <c r="D354" s="162" t="s">
        <v>312</v>
      </c>
      <c r="E354" s="163" t="s">
        <v>1</v>
      </c>
      <c r="F354" s="164" t="s">
        <v>2624</v>
      </c>
      <c r="H354" s="163" t="s">
        <v>1</v>
      </c>
      <c r="I354" s="165"/>
      <c r="L354" s="161"/>
      <c r="M354" s="166"/>
      <c r="N354" s="167"/>
      <c r="O354" s="167"/>
      <c r="P354" s="167"/>
      <c r="Q354" s="167"/>
      <c r="R354" s="167"/>
      <c r="S354" s="167"/>
      <c r="T354" s="168"/>
      <c r="AT354" s="163" t="s">
        <v>312</v>
      </c>
      <c r="AU354" s="163" t="s">
        <v>96</v>
      </c>
      <c r="AV354" s="13" t="s">
        <v>23</v>
      </c>
      <c r="AW354" s="13" t="s">
        <v>41</v>
      </c>
      <c r="AX354" s="13" t="s">
        <v>86</v>
      </c>
      <c r="AY354" s="163" t="s">
        <v>302</v>
      </c>
    </row>
    <row r="355" spans="2:51" s="14" customFormat="1">
      <c r="B355" s="169"/>
      <c r="D355" s="162" t="s">
        <v>312</v>
      </c>
      <c r="E355" s="170" t="s">
        <v>1</v>
      </c>
      <c r="F355" s="171" t="s">
        <v>4455</v>
      </c>
      <c r="H355" s="172">
        <v>-4.5739999999999998</v>
      </c>
      <c r="I355" s="173"/>
      <c r="L355" s="169"/>
      <c r="M355" s="174"/>
      <c r="N355" s="175"/>
      <c r="O355" s="175"/>
      <c r="P355" s="175"/>
      <c r="Q355" s="175"/>
      <c r="R355" s="175"/>
      <c r="S355" s="175"/>
      <c r="T355" s="176"/>
      <c r="AT355" s="170" t="s">
        <v>312</v>
      </c>
      <c r="AU355" s="170" t="s">
        <v>96</v>
      </c>
      <c r="AV355" s="14" t="s">
        <v>96</v>
      </c>
      <c r="AW355" s="14" t="s">
        <v>41</v>
      </c>
      <c r="AX355" s="14" t="s">
        <v>86</v>
      </c>
      <c r="AY355" s="170" t="s">
        <v>302</v>
      </c>
    </row>
    <row r="356" spans="2:51" s="14" customFormat="1">
      <c r="B356" s="169"/>
      <c r="D356" s="162" t="s">
        <v>312</v>
      </c>
      <c r="E356" s="170" t="s">
        <v>1</v>
      </c>
      <c r="F356" s="171" t="s">
        <v>4456</v>
      </c>
      <c r="H356" s="172">
        <v>-28.116</v>
      </c>
      <c r="I356" s="173"/>
      <c r="L356" s="169"/>
      <c r="M356" s="174"/>
      <c r="N356" s="175"/>
      <c r="O356" s="175"/>
      <c r="P356" s="175"/>
      <c r="Q356" s="175"/>
      <c r="R356" s="175"/>
      <c r="S356" s="175"/>
      <c r="T356" s="176"/>
      <c r="AT356" s="170" t="s">
        <v>312</v>
      </c>
      <c r="AU356" s="170" t="s">
        <v>96</v>
      </c>
      <c r="AV356" s="14" t="s">
        <v>96</v>
      </c>
      <c r="AW356" s="14" t="s">
        <v>41</v>
      </c>
      <c r="AX356" s="14" t="s">
        <v>86</v>
      </c>
      <c r="AY356" s="170" t="s">
        <v>302</v>
      </c>
    </row>
    <row r="357" spans="2:51" s="13" customFormat="1">
      <c r="B357" s="161"/>
      <c r="D357" s="162" t="s">
        <v>312</v>
      </c>
      <c r="E357" s="163" t="s">
        <v>1</v>
      </c>
      <c r="F357" s="164" t="s">
        <v>2636</v>
      </c>
      <c r="H357" s="163" t="s">
        <v>1</v>
      </c>
      <c r="I357" s="165"/>
      <c r="L357" s="161"/>
      <c r="M357" s="166"/>
      <c r="N357" s="167"/>
      <c r="O357" s="167"/>
      <c r="P357" s="167"/>
      <c r="Q357" s="167"/>
      <c r="R357" s="167"/>
      <c r="S357" s="167"/>
      <c r="T357" s="168"/>
      <c r="AT357" s="163" t="s">
        <v>312</v>
      </c>
      <c r="AU357" s="163" t="s">
        <v>96</v>
      </c>
      <c r="AV357" s="13" t="s">
        <v>23</v>
      </c>
      <c r="AW357" s="13" t="s">
        <v>41</v>
      </c>
      <c r="AX357" s="13" t="s">
        <v>86</v>
      </c>
      <c r="AY357" s="163" t="s">
        <v>302</v>
      </c>
    </row>
    <row r="358" spans="2:51" s="14" customFormat="1">
      <c r="B358" s="169"/>
      <c r="D358" s="162" t="s">
        <v>312</v>
      </c>
      <c r="E358" s="170" t="s">
        <v>1</v>
      </c>
      <c r="F358" s="171" t="s">
        <v>4457</v>
      </c>
      <c r="H358" s="172">
        <v>-0.77200000000000002</v>
      </c>
      <c r="I358" s="173"/>
      <c r="L358" s="169"/>
      <c r="M358" s="174"/>
      <c r="N358" s="175"/>
      <c r="O358" s="175"/>
      <c r="P358" s="175"/>
      <c r="Q358" s="175"/>
      <c r="R358" s="175"/>
      <c r="S358" s="175"/>
      <c r="T358" s="176"/>
      <c r="AT358" s="170" t="s">
        <v>312</v>
      </c>
      <c r="AU358" s="170" t="s">
        <v>96</v>
      </c>
      <c r="AV358" s="14" t="s">
        <v>96</v>
      </c>
      <c r="AW358" s="14" t="s">
        <v>41</v>
      </c>
      <c r="AX358" s="14" t="s">
        <v>86</v>
      </c>
      <c r="AY358" s="170" t="s">
        <v>302</v>
      </c>
    </row>
    <row r="359" spans="2:51" s="13" customFormat="1">
      <c r="B359" s="161"/>
      <c r="D359" s="162" t="s">
        <v>312</v>
      </c>
      <c r="E359" s="163" t="s">
        <v>1</v>
      </c>
      <c r="F359" s="164" t="s">
        <v>2638</v>
      </c>
      <c r="H359" s="163" t="s">
        <v>1</v>
      </c>
      <c r="I359" s="165"/>
      <c r="L359" s="161"/>
      <c r="M359" s="166"/>
      <c r="N359" s="167"/>
      <c r="O359" s="167"/>
      <c r="P359" s="167"/>
      <c r="Q359" s="167"/>
      <c r="R359" s="167"/>
      <c r="S359" s="167"/>
      <c r="T359" s="168"/>
      <c r="AT359" s="163" t="s">
        <v>312</v>
      </c>
      <c r="AU359" s="163" t="s">
        <v>96</v>
      </c>
      <c r="AV359" s="13" t="s">
        <v>23</v>
      </c>
      <c r="AW359" s="13" t="s">
        <v>41</v>
      </c>
      <c r="AX359" s="13" t="s">
        <v>86</v>
      </c>
      <c r="AY359" s="163" t="s">
        <v>302</v>
      </c>
    </row>
    <row r="360" spans="2:51" s="14" customFormat="1">
      <c r="B360" s="169"/>
      <c r="D360" s="162" t="s">
        <v>312</v>
      </c>
      <c r="E360" s="170" t="s">
        <v>1</v>
      </c>
      <c r="F360" s="171" t="s">
        <v>4458</v>
      </c>
      <c r="H360" s="172">
        <v>-4.8529999999999998</v>
      </c>
      <c r="I360" s="173"/>
      <c r="L360" s="169"/>
      <c r="M360" s="174"/>
      <c r="N360" s="175"/>
      <c r="O360" s="175"/>
      <c r="P360" s="175"/>
      <c r="Q360" s="175"/>
      <c r="R360" s="175"/>
      <c r="S360" s="175"/>
      <c r="T360" s="176"/>
      <c r="AT360" s="170" t="s">
        <v>312</v>
      </c>
      <c r="AU360" s="170" t="s">
        <v>96</v>
      </c>
      <c r="AV360" s="14" t="s">
        <v>96</v>
      </c>
      <c r="AW360" s="14" t="s">
        <v>41</v>
      </c>
      <c r="AX360" s="14" t="s">
        <v>86</v>
      </c>
      <c r="AY360" s="170" t="s">
        <v>302</v>
      </c>
    </row>
    <row r="361" spans="2:51" s="13" customFormat="1">
      <c r="B361" s="161"/>
      <c r="D361" s="162" t="s">
        <v>312</v>
      </c>
      <c r="E361" s="163" t="s">
        <v>1</v>
      </c>
      <c r="F361" s="164" t="s">
        <v>2640</v>
      </c>
      <c r="H361" s="163" t="s">
        <v>1</v>
      </c>
      <c r="I361" s="165"/>
      <c r="L361" s="161"/>
      <c r="M361" s="166"/>
      <c r="N361" s="167"/>
      <c r="O361" s="167"/>
      <c r="P361" s="167"/>
      <c r="Q361" s="167"/>
      <c r="R361" s="167"/>
      <c r="S361" s="167"/>
      <c r="T361" s="168"/>
      <c r="AT361" s="163" t="s">
        <v>312</v>
      </c>
      <c r="AU361" s="163" t="s">
        <v>96</v>
      </c>
      <c r="AV361" s="13" t="s">
        <v>23</v>
      </c>
      <c r="AW361" s="13" t="s">
        <v>41</v>
      </c>
      <c r="AX361" s="13" t="s">
        <v>86</v>
      </c>
      <c r="AY361" s="163" t="s">
        <v>302</v>
      </c>
    </row>
    <row r="362" spans="2:51" s="14" customFormat="1">
      <c r="B362" s="169"/>
      <c r="D362" s="162" t="s">
        <v>312</v>
      </c>
      <c r="E362" s="170" t="s">
        <v>1</v>
      </c>
      <c r="F362" s="171" t="s">
        <v>4459</v>
      </c>
      <c r="H362" s="172">
        <v>-2.169</v>
      </c>
      <c r="I362" s="173"/>
      <c r="L362" s="169"/>
      <c r="M362" s="174"/>
      <c r="N362" s="175"/>
      <c r="O362" s="175"/>
      <c r="P362" s="175"/>
      <c r="Q362" s="175"/>
      <c r="R362" s="175"/>
      <c r="S362" s="175"/>
      <c r="T362" s="176"/>
      <c r="AT362" s="170" t="s">
        <v>312</v>
      </c>
      <c r="AU362" s="170" t="s">
        <v>96</v>
      </c>
      <c r="AV362" s="14" t="s">
        <v>96</v>
      </c>
      <c r="AW362" s="14" t="s">
        <v>41</v>
      </c>
      <c r="AX362" s="14" t="s">
        <v>86</v>
      </c>
      <c r="AY362" s="170" t="s">
        <v>302</v>
      </c>
    </row>
    <row r="363" spans="2:51" s="16" customFormat="1">
      <c r="B363" s="185"/>
      <c r="D363" s="162" t="s">
        <v>312</v>
      </c>
      <c r="E363" s="186" t="s">
        <v>1</v>
      </c>
      <c r="F363" s="187" t="s">
        <v>348</v>
      </c>
      <c r="H363" s="188">
        <v>-40.484000000000002</v>
      </c>
      <c r="I363" s="189"/>
      <c r="L363" s="185"/>
      <c r="M363" s="190"/>
      <c r="N363" s="191"/>
      <c r="O363" s="191"/>
      <c r="P363" s="191"/>
      <c r="Q363" s="191"/>
      <c r="R363" s="191"/>
      <c r="S363" s="191"/>
      <c r="T363" s="192"/>
      <c r="AT363" s="186" t="s">
        <v>312</v>
      </c>
      <c r="AU363" s="186" t="s">
        <v>96</v>
      </c>
      <c r="AV363" s="16" t="s">
        <v>318</v>
      </c>
      <c r="AW363" s="16" t="s">
        <v>41</v>
      </c>
      <c r="AX363" s="16" t="s">
        <v>86</v>
      </c>
      <c r="AY363" s="186" t="s">
        <v>302</v>
      </c>
    </row>
    <row r="364" spans="2:51" s="13" customFormat="1">
      <c r="B364" s="161"/>
      <c r="D364" s="162" t="s">
        <v>312</v>
      </c>
      <c r="E364" s="163" t="s">
        <v>1</v>
      </c>
      <c r="F364" s="164" t="s">
        <v>429</v>
      </c>
      <c r="H364" s="163" t="s">
        <v>1</v>
      </c>
      <c r="I364" s="165"/>
      <c r="L364" s="161"/>
      <c r="M364" s="166"/>
      <c r="N364" s="167"/>
      <c r="O364" s="167"/>
      <c r="P364" s="167"/>
      <c r="Q364" s="167"/>
      <c r="R364" s="167"/>
      <c r="S364" s="167"/>
      <c r="T364" s="168"/>
      <c r="AT364" s="163" t="s">
        <v>312</v>
      </c>
      <c r="AU364" s="163" t="s">
        <v>96</v>
      </c>
      <c r="AV364" s="13" t="s">
        <v>23</v>
      </c>
      <c r="AW364" s="13" t="s">
        <v>41</v>
      </c>
      <c r="AX364" s="13" t="s">
        <v>86</v>
      </c>
      <c r="AY364" s="163" t="s">
        <v>302</v>
      </c>
    </row>
    <row r="365" spans="2:51" s="13" customFormat="1">
      <c r="B365" s="161"/>
      <c r="D365" s="162" t="s">
        <v>312</v>
      </c>
      <c r="E365" s="163" t="s">
        <v>1</v>
      </c>
      <c r="F365" s="164" t="s">
        <v>4460</v>
      </c>
      <c r="H365" s="163" t="s">
        <v>1</v>
      </c>
      <c r="I365" s="165"/>
      <c r="L365" s="161"/>
      <c r="M365" s="166"/>
      <c r="N365" s="167"/>
      <c r="O365" s="167"/>
      <c r="P365" s="167"/>
      <c r="Q365" s="167"/>
      <c r="R365" s="167"/>
      <c r="S365" s="167"/>
      <c r="T365" s="168"/>
      <c r="AT365" s="163" t="s">
        <v>312</v>
      </c>
      <c r="AU365" s="163" t="s">
        <v>96</v>
      </c>
      <c r="AV365" s="13" t="s">
        <v>23</v>
      </c>
      <c r="AW365" s="13" t="s">
        <v>41</v>
      </c>
      <c r="AX365" s="13" t="s">
        <v>86</v>
      </c>
      <c r="AY365" s="163" t="s">
        <v>302</v>
      </c>
    </row>
    <row r="366" spans="2:51" s="13" customFormat="1">
      <c r="B366" s="161"/>
      <c r="D366" s="162" t="s">
        <v>312</v>
      </c>
      <c r="E366" s="163" t="s">
        <v>1</v>
      </c>
      <c r="F366" s="164" t="s">
        <v>2624</v>
      </c>
      <c r="H366" s="163" t="s">
        <v>1</v>
      </c>
      <c r="I366" s="165"/>
      <c r="L366" s="161"/>
      <c r="M366" s="166"/>
      <c r="N366" s="167"/>
      <c r="O366" s="167"/>
      <c r="P366" s="167"/>
      <c r="Q366" s="167"/>
      <c r="R366" s="167"/>
      <c r="S366" s="167"/>
      <c r="T366" s="168"/>
      <c r="AT366" s="163" t="s">
        <v>312</v>
      </c>
      <c r="AU366" s="163" t="s">
        <v>96</v>
      </c>
      <c r="AV366" s="13" t="s">
        <v>23</v>
      </c>
      <c r="AW366" s="13" t="s">
        <v>41</v>
      </c>
      <c r="AX366" s="13" t="s">
        <v>86</v>
      </c>
      <c r="AY366" s="163" t="s">
        <v>302</v>
      </c>
    </row>
    <row r="367" spans="2:51" s="14" customFormat="1">
      <c r="B367" s="169"/>
      <c r="D367" s="162" t="s">
        <v>312</v>
      </c>
      <c r="E367" s="170" t="s">
        <v>1</v>
      </c>
      <c r="F367" s="171" t="s">
        <v>4461</v>
      </c>
      <c r="H367" s="172">
        <v>-9.7349999999999994</v>
      </c>
      <c r="I367" s="173"/>
      <c r="L367" s="169"/>
      <c r="M367" s="174"/>
      <c r="N367" s="175"/>
      <c r="O367" s="175"/>
      <c r="P367" s="175"/>
      <c r="Q367" s="175"/>
      <c r="R367" s="175"/>
      <c r="S367" s="175"/>
      <c r="T367" s="176"/>
      <c r="AT367" s="170" t="s">
        <v>312</v>
      </c>
      <c r="AU367" s="170" t="s">
        <v>96</v>
      </c>
      <c r="AV367" s="14" t="s">
        <v>96</v>
      </c>
      <c r="AW367" s="14" t="s">
        <v>41</v>
      </c>
      <c r="AX367" s="14" t="s">
        <v>86</v>
      </c>
      <c r="AY367" s="170" t="s">
        <v>302</v>
      </c>
    </row>
    <row r="368" spans="2:51" s="13" customFormat="1">
      <c r="B368" s="161"/>
      <c r="D368" s="162" t="s">
        <v>312</v>
      </c>
      <c r="E368" s="163" t="s">
        <v>1</v>
      </c>
      <c r="F368" s="164" t="s">
        <v>2630</v>
      </c>
      <c r="H368" s="163" t="s">
        <v>1</v>
      </c>
      <c r="I368" s="165"/>
      <c r="L368" s="161"/>
      <c r="M368" s="166"/>
      <c r="N368" s="167"/>
      <c r="O368" s="167"/>
      <c r="P368" s="167"/>
      <c r="Q368" s="167"/>
      <c r="R368" s="167"/>
      <c r="S368" s="167"/>
      <c r="T368" s="168"/>
      <c r="AT368" s="163" t="s">
        <v>312</v>
      </c>
      <c r="AU368" s="163" t="s">
        <v>96</v>
      </c>
      <c r="AV368" s="13" t="s">
        <v>23</v>
      </c>
      <c r="AW368" s="13" t="s">
        <v>41</v>
      </c>
      <c r="AX368" s="13" t="s">
        <v>86</v>
      </c>
      <c r="AY368" s="163" t="s">
        <v>302</v>
      </c>
    </row>
    <row r="369" spans="2:51" s="14" customFormat="1">
      <c r="B369" s="169"/>
      <c r="D369" s="162" t="s">
        <v>312</v>
      </c>
      <c r="E369" s="170" t="s">
        <v>1</v>
      </c>
      <c r="F369" s="171" t="s">
        <v>4462</v>
      </c>
      <c r="H369" s="172">
        <v>-0.66</v>
      </c>
      <c r="I369" s="173"/>
      <c r="L369" s="169"/>
      <c r="M369" s="174"/>
      <c r="N369" s="175"/>
      <c r="O369" s="175"/>
      <c r="P369" s="175"/>
      <c r="Q369" s="175"/>
      <c r="R369" s="175"/>
      <c r="S369" s="175"/>
      <c r="T369" s="176"/>
      <c r="AT369" s="170" t="s">
        <v>312</v>
      </c>
      <c r="AU369" s="170" t="s">
        <v>96</v>
      </c>
      <c r="AV369" s="14" t="s">
        <v>96</v>
      </c>
      <c r="AW369" s="14" t="s">
        <v>41</v>
      </c>
      <c r="AX369" s="14" t="s">
        <v>86</v>
      </c>
      <c r="AY369" s="170" t="s">
        <v>302</v>
      </c>
    </row>
    <row r="370" spans="2:51" s="13" customFormat="1">
      <c r="B370" s="161"/>
      <c r="D370" s="162" t="s">
        <v>312</v>
      </c>
      <c r="E370" s="163" t="s">
        <v>1</v>
      </c>
      <c r="F370" s="164" t="s">
        <v>2636</v>
      </c>
      <c r="H370" s="163" t="s">
        <v>1</v>
      </c>
      <c r="I370" s="165"/>
      <c r="L370" s="161"/>
      <c r="M370" s="166"/>
      <c r="N370" s="167"/>
      <c r="O370" s="167"/>
      <c r="P370" s="167"/>
      <c r="Q370" s="167"/>
      <c r="R370" s="167"/>
      <c r="S370" s="167"/>
      <c r="T370" s="168"/>
      <c r="AT370" s="163" t="s">
        <v>312</v>
      </c>
      <c r="AU370" s="163" t="s">
        <v>96</v>
      </c>
      <c r="AV370" s="13" t="s">
        <v>23</v>
      </c>
      <c r="AW370" s="13" t="s">
        <v>41</v>
      </c>
      <c r="AX370" s="13" t="s">
        <v>86</v>
      </c>
      <c r="AY370" s="163" t="s">
        <v>302</v>
      </c>
    </row>
    <row r="371" spans="2:51" s="14" customFormat="1">
      <c r="B371" s="169"/>
      <c r="D371" s="162" t="s">
        <v>312</v>
      </c>
      <c r="E371" s="170" t="s">
        <v>1</v>
      </c>
      <c r="F371" s="171" t="s">
        <v>4463</v>
      </c>
      <c r="H371" s="172">
        <v>-1.4650000000000001</v>
      </c>
      <c r="I371" s="173"/>
      <c r="L371" s="169"/>
      <c r="M371" s="174"/>
      <c r="N371" s="175"/>
      <c r="O371" s="175"/>
      <c r="P371" s="175"/>
      <c r="Q371" s="175"/>
      <c r="R371" s="175"/>
      <c r="S371" s="175"/>
      <c r="T371" s="176"/>
      <c r="AT371" s="170" t="s">
        <v>312</v>
      </c>
      <c r="AU371" s="170" t="s">
        <v>96</v>
      </c>
      <c r="AV371" s="14" t="s">
        <v>96</v>
      </c>
      <c r="AW371" s="14" t="s">
        <v>41</v>
      </c>
      <c r="AX371" s="14" t="s">
        <v>86</v>
      </c>
      <c r="AY371" s="170" t="s">
        <v>302</v>
      </c>
    </row>
    <row r="372" spans="2:51" s="13" customFormat="1">
      <c r="B372" s="161"/>
      <c r="D372" s="162" t="s">
        <v>312</v>
      </c>
      <c r="E372" s="163" t="s">
        <v>1</v>
      </c>
      <c r="F372" s="164" t="s">
        <v>2638</v>
      </c>
      <c r="H372" s="163" t="s">
        <v>1</v>
      </c>
      <c r="I372" s="165"/>
      <c r="L372" s="161"/>
      <c r="M372" s="166"/>
      <c r="N372" s="167"/>
      <c r="O372" s="167"/>
      <c r="P372" s="167"/>
      <c r="Q372" s="167"/>
      <c r="R372" s="167"/>
      <c r="S372" s="167"/>
      <c r="T372" s="168"/>
      <c r="AT372" s="163" t="s">
        <v>312</v>
      </c>
      <c r="AU372" s="163" t="s">
        <v>96</v>
      </c>
      <c r="AV372" s="13" t="s">
        <v>23</v>
      </c>
      <c r="AW372" s="13" t="s">
        <v>41</v>
      </c>
      <c r="AX372" s="13" t="s">
        <v>86</v>
      </c>
      <c r="AY372" s="163" t="s">
        <v>302</v>
      </c>
    </row>
    <row r="373" spans="2:51" s="14" customFormat="1">
      <c r="B373" s="169"/>
      <c r="D373" s="162" t="s">
        <v>312</v>
      </c>
      <c r="E373" s="170" t="s">
        <v>1</v>
      </c>
      <c r="F373" s="171" t="s">
        <v>4464</v>
      </c>
      <c r="H373" s="172">
        <v>-7.0220000000000002</v>
      </c>
      <c r="I373" s="173"/>
      <c r="L373" s="169"/>
      <c r="M373" s="174"/>
      <c r="N373" s="175"/>
      <c r="O373" s="175"/>
      <c r="P373" s="175"/>
      <c r="Q373" s="175"/>
      <c r="R373" s="175"/>
      <c r="S373" s="175"/>
      <c r="T373" s="176"/>
      <c r="AT373" s="170" t="s">
        <v>312</v>
      </c>
      <c r="AU373" s="170" t="s">
        <v>96</v>
      </c>
      <c r="AV373" s="14" t="s">
        <v>96</v>
      </c>
      <c r="AW373" s="14" t="s">
        <v>41</v>
      </c>
      <c r="AX373" s="14" t="s">
        <v>86</v>
      </c>
      <c r="AY373" s="170" t="s">
        <v>302</v>
      </c>
    </row>
    <row r="374" spans="2:51" s="13" customFormat="1">
      <c r="B374" s="161"/>
      <c r="D374" s="162" t="s">
        <v>312</v>
      </c>
      <c r="E374" s="163" t="s">
        <v>1</v>
      </c>
      <c r="F374" s="164" t="s">
        <v>2640</v>
      </c>
      <c r="H374" s="163" t="s">
        <v>1</v>
      </c>
      <c r="I374" s="165"/>
      <c r="L374" s="161"/>
      <c r="M374" s="166"/>
      <c r="N374" s="167"/>
      <c r="O374" s="167"/>
      <c r="P374" s="167"/>
      <c r="Q374" s="167"/>
      <c r="R374" s="167"/>
      <c r="S374" s="167"/>
      <c r="T374" s="168"/>
      <c r="AT374" s="163" t="s">
        <v>312</v>
      </c>
      <c r="AU374" s="163" t="s">
        <v>96</v>
      </c>
      <c r="AV374" s="13" t="s">
        <v>23</v>
      </c>
      <c r="AW374" s="13" t="s">
        <v>41</v>
      </c>
      <c r="AX374" s="13" t="s">
        <v>86</v>
      </c>
      <c r="AY374" s="163" t="s">
        <v>302</v>
      </c>
    </row>
    <row r="375" spans="2:51" s="14" customFormat="1">
      <c r="B375" s="169"/>
      <c r="D375" s="162" t="s">
        <v>312</v>
      </c>
      <c r="E375" s="170" t="s">
        <v>1</v>
      </c>
      <c r="F375" s="171" t="s">
        <v>4465</v>
      </c>
      <c r="H375" s="172">
        <v>-3.8580000000000001</v>
      </c>
      <c r="I375" s="173"/>
      <c r="L375" s="169"/>
      <c r="M375" s="174"/>
      <c r="N375" s="175"/>
      <c r="O375" s="175"/>
      <c r="P375" s="175"/>
      <c r="Q375" s="175"/>
      <c r="R375" s="175"/>
      <c r="S375" s="175"/>
      <c r="T375" s="176"/>
      <c r="AT375" s="170" t="s">
        <v>312</v>
      </c>
      <c r="AU375" s="170" t="s">
        <v>96</v>
      </c>
      <c r="AV375" s="14" t="s">
        <v>96</v>
      </c>
      <c r="AW375" s="14" t="s">
        <v>41</v>
      </c>
      <c r="AX375" s="14" t="s">
        <v>86</v>
      </c>
      <c r="AY375" s="170" t="s">
        <v>302</v>
      </c>
    </row>
    <row r="376" spans="2:51" s="16" customFormat="1">
      <c r="B376" s="185"/>
      <c r="D376" s="162" t="s">
        <v>312</v>
      </c>
      <c r="E376" s="186" t="s">
        <v>1</v>
      </c>
      <c r="F376" s="187" t="s">
        <v>348</v>
      </c>
      <c r="H376" s="188">
        <v>-22.74</v>
      </c>
      <c r="I376" s="189"/>
      <c r="L376" s="185"/>
      <c r="M376" s="190"/>
      <c r="N376" s="191"/>
      <c r="O376" s="191"/>
      <c r="P376" s="191"/>
      <c r="Q376" s="191"/>
      <c r="R376" s="191"/>
      <c r="S376" s="191"/>
      <c r="T376" s="192"/>
      <c r="AT376" s="186" t="s">
        <v>312</v>
      </c>
      <c r="AU376" s="186" t="s">
        <v>96</v>
      </c>
      <c r="AV376" s="16" t="s">
        <v>318</v>
      </c>
      <c r="AW376" s="16" t="s">
        <v>41</v>
      </c>
      <c r="AX376" s="16" t="s">
        <v>86</v>
      </c>
      <c r="AY376" s="186" t="s">
        <v>302</v>
      </c>
    </row>
    <row r="377" spans="2:51" s="13" customFormat="1">
      <c r="B377" s="161"/>
      <c r="D377" s="162" t="s">
        <v>312</v>
      </c>
      <c r="E377" s="163" t="s">
        <v>1</v>
      </c>
      <c r="F377" s="164" t="s">
        <v>429</v>
      </c>
      <c r="H377" s="163" t="s">
        <v>1</v>
      </c>
      <c r="I377" s="165"/>
      <c r="L377" s="161"/>
      <c r="M377" s="166"/>
      <c r="N377" s="167"/>
      <c r="O377" s="167"/>
      <c r="P377" s="167"/>
      <c r="Q377" s="167"/>
      <c r="R377" s="167"/>
      <c r="S377" s="167"/>
      <c r="T377" s="168"/>
      <c r="AT377" s="163" t="s">
        <v>312</v>
      </c>
      <c r="AU377" s="163" t="s">
        <v>96</v>
      </c>
      <c r="AV377" s="13" t="s">
        <v>23</v>
      </c>
      <c r="AW377" s="13" t="s">
        <v>41</v>
      </c>
      <c r="AX377" s="13" t="s">
        <v>86</v>
      </c>
      <c r="AY377" s="163" t="s">
        <v>302</v>
      </c>
    </row>
    <row r="378" spans="2:51" s="13" customFormat="1">
      <c r="B378" s="161"/>
      <c r="D378" s="162" t="s">
        <v>312</v>
      </c>
      <c r="E378" s="163" t="s">
        <v>1</v>
      </c>
      <c r="F378" s="164" t="s">
        <v>4466</v>
      </c>
      <c r="H378" s="163" t="s">
        <v>1</v>
      </c>
      <c r="I378" s="165"/>
      <c r="L378" s="161"/>
      <c r="M378" s="166"/>
      <c r="N378" s="167"/>
      <c r="O378" s="167"/>
      <c r="P378" s="167"/>
      <c r="Q378" s="167"/>
      <c r="R378" s="167"/>
      <c r="S378" s="167"/>
      <c r="T378" s="168"/>
      <c r="AT378" s="163" t="s">
        <v>312</v>
      </c>
      <c r="AU378" s="163" t="s">
        <v>96</v>
      </c>
      <c r="AV378" s="13" t="s">
        <v>23</v>
      </c>
      <c r="AW378" s="13" t="s">
        <v>41</v>
      </c>
      <c r="AX378" s="13" t="s">
        <v>86</v>
      </c>
      <c r="AY378" s="163" t="s">
        <v>302</v>
      </c>
    </row>
    <row r="379" spans="2:51" s="13" customFormat="1">
      <c r="B379" s="161"/>
      <c r="D379" s="162" t="s">
        <v>312</v>
      </c>
      <c r="E379" s="163" t="s">
        <v>1</v>
      </c>
      <c r="F379" s="164" t="s">
        <v>2624</v>
      </c>
      <c r="H379" s="163" t="s">
        <v>1</v>
      </c>
      <c r="I379" s="165"/>
      <c r="L379" s="161"/>
      <c r="M379" s="166"/>
      <c r="N379" s="167"/>
      <c r="O379" s="167"/>
      <c r="P379" s="167"/>
      <c r="Q379" s="167"/>
      <c r="R379" s="167"/>
      <c r="S379" s="167"/>
      <c r="T379" s="168"/>
      <c r="AT379" s="163" t="s">
        <v>312</v>
      </c>
      <c r="AU379" s="163" t="s">
        <v>96</v>
      </c>
      <c r="AV379" s="13" t="s">
        <v>23</v>
      </c>
      <c r="AW379" s="13" t="s">
        <v>41</v>
      </c>
      <c r="AX379" s="13" t="s">
        <v>86</v>
      </c>
      <c r="AY379" s="163" t="s">
        <v>302</v>
      </c>
    </row>
    <row r="380" spans="2:51" s="14" customFormat="1">
      <c r="B380" s="169"/>
      <c r="D380" s="162" t="s">
        <v>312</v>
      </c>
      <c r="E380" s="170" t="s">
        <v>1</v>
      </c>
      <c r="F380" s="171" t="s">
        <v>4467</v>
      </c>
      <c r="H380" s="172">
        <v>-13.486000000000001</v>
      </c>
      <c r="I380" s="173"/>
      <c r="L380" s="169"/>
      <c r="M380" s="174"/>
      <c r="N380" s="175"/>
      <c r="O380" s="175"/>
      <c r="P380" s="175"/>
      <c r="Q380" s="175"/>
      <c r="R380" s="175"/>
      <c r="S380" s="175"/>
      <c r="T380" s="176"/>
      <c r="AT380" s="170" t="s">
        <v>312</v>
      </c>
      <c r="AU380" s="170" t="s">
        <v>96</v>
      </c>
      <c r="AV380" s="14" t="s">
        <v>96</v>
      </c>
      <c r="AW380" s="14" t="s">
        <v>41</v>
      </c>
      <c r="AX380" s="14" t="s">
        <v>86</v>
      </c>
      <c r="AY380" s="170" t="s">
        <v>302</v>
      </c>
    </row>
    <row r="381" spans="2:51" s="14" customFormat="1">
      <c r="B381" s="169"/>
      <c r="D381" s="162" t="s">
        <v>312</v>
      </c>
      <c r="E381" s="170" t="s">
        <v>1</v>
      </c>
      <c r="F381" s="171" t="s">
        <v>4468</v>
      </c>
      <c r="H381" s="172">
        <v>-12.804</v>
      </c>
      <c r="I381" s="173"/>
      <c r="L381" s="169"/>
      <c r="M381" s="174"/>
      <c r="N381" s="175"/>
      <c r="O381" s="175"/>
      <c r="P381" s="175"/>
      <c r="Q381" s="175"/>
      <c r="R381" s="175"/>
      <c r="S381" s="175"/>
      <c r="T381" s="176"/>
      <c r="AT381" s="170" t="s">
        <v>312</v>
      </c>
      <c r="AU381" s="170" t="s">
        <v>96</v>
      </c>
      <c r="AV381" s="14" t="s">
        <v>96</v>
      </c>
      <c r="AW381" s="14" t="s">
        <v>41</v>
      </c>
      <c r="AX381" s="14" t="s">
        <v>86</v>
      </c>
      <c r="AY381" s="170" t="s">
        <v>302</v>
      </c>
    </row>
    <row r="382" spans="2:51" s="13" customFormat="1">
      <c r="B382" s="161"/>
      <c r="D382" s="162" t="s">
        <v>312</v>
      </c>
      <c r="E382" s="163" t="s">
        <v>1</v>
      </c>
      <c r="F382" s="164" t="s">
        <v>2630</v>
      </c>
      <c r="H382" s="163" t="s">
        <v>1</v>
      </c>
      <c r="I382" s="165"/>
      <c r="L382" s="161"/>
      <c r="M382" s="166"/>
      <c r="N382" s="167"/>
      <c r="O382" s="167"/>
      <c r="P382" s="167"/>
      <c r="Q382" s="167"/>
      <c r="R382" s="167"/>
      <c r="S382" s="167"/>
      <c r="T382" s="168"/>
      <c r="AT382" s="163" t="s">
        <v>312</v>
      </c>
      <c r="AU382" s="163" t="s">
        <v>96</v>
      </c>
      <c r="AV382" s="13" t="s">
        <v>23</v>
      </c>
      <c r="AW382" s="13" t="s">
        <v>41</v>
      </c>
      <c r="AX382" s="13" t="s">
        <v>86</v>
      </c>
      <c r="AY382" s="163" t="s">
        <v>302</v>
      </c>
    </row>
    <row r="383" spans="2:51" s="14" customFormat="1">
      <c r="B383" s="169"/>
      <c r="D383" s="162" t="s">
        <v>312</v>
      </c>
      <c r="E383" s="170" t="s">
        <v>1</v>
      </c>
      <c r="F383" s="171" t="s">
        <v>4469</v>
      </c>
      <c r="H383" s="172">
        <v>-0.42799999999999999</v>
      </c>
      <c r="I383" s="173"/>
      <c r="L383" s="169"/>
      <c r="M383" s="174"/>
      <c r="N383" s="175"/>
      <c r="O383" s="175"/>
      <c r="P383" s="175"/>
      <c r="Q383" s="175"/>
      <c r="R383" s="175"/>
      <c r="S383" s="175"/>
      <c r="T383" s="176"/>
      <c r="AT383" s="170" t="s">
        <v>312</v>
      </c>
      <c r="AU383" s="170" t="s">
        <v>96</v>
      </c>
      <c r="AV383" s="14" t="s">
        <v>96</v>
      </c>
      <c r="AW383" s="14" t="s">
        <v>41</v>
      </c>
      <c r="AX383" s="14" t="s">
        <v>86</v>
      </c>
      <c r="AY383" s="170" t="s">
        <v>302</v>
      </c>
    </row>
    <row r="384" spans="2:51" s="13" customFormat="1">
      <c r="B384" s="161"/>
      <c r="D384" s="162" t="s">
        <v>312</v>
      </c>
      <c r="E384" s="163" t="s">
        <v>1</v>
      </c>
      <c r="F384" s="164" t="s">
        <v>2632</v>
      </c>
      <c r="H384" s="163" t="s">
        <v>1</v>
      </c>
      <c r="I384" s="165"/>
      <c r="L384" s="161"/>
      <c r="M384" s="166"/>
      <c r="N384" s="167"/>
      <c r="O384" s="167"/>
      <c r="P384" s="167"/>
      <c r="Q384" s="167"/>
      <c r="R384" s="167"/>
      <c r="S384" s="167"/>
      <c r="T384" s="168"/>
      <c r="AT384" s="163" t="s">
        <v>312</v>
      </c>
      <c r="AU384" s="163" t="s">
        <v>96</v>
      </c>
      <c r="AV384" s="13" t="s">
        <v>23</v>
      </c>
      <c r="AW384" s="13" t="s">
        <v>41</v>
      </c>
      <c r="AX384" s="13" t="s">
        <v>86</v>
      </c>
      <c r="AY384" s="163" t="s">
        <v>302</v>
      </c>
    </row>
    <row r="385" spans="1:65" s="14" customFormat="1">
      <c r="B385" s="169"/>
      <c r="D385" s="162" t="s">
        <v>312</v>
      </c>
      <c r="E385" s="170" t="s">
        <v>1</v>
      </c>
      <c r="F385" s="171" t="s">
        <v>4470</v>
      </c>
      <c r="H385" s="172">
        <v>-0.56100000000000005</v>
      </c>
      <c r="I385" s="173"/>
      <c r="L385" s="169"/>
      <c r="M385" s="174"/>
      <c r="N385" s="175"/>
      <c r="O385" s="175"/>
      <c r="P385" s="175"/>
      <c r="Q385" s="175"/>
      <c r="R385" s="175"/>
      <c r="S385" s="175"/>
      <c r="T385" s="176"/>
      <c r="AT385" s="170" t="s">
        <v>312</v>
      </c>
      <c r="AU385" s="170" t="s">
        <v>96</v>
      </c>
      <c r="AV385" s="14" t="s">
        <v>96</v>
      </c>
      <c r="AW385" s="14" t="s">
        <v>41</v>
      </c>
      <c r="AX385" s="14" t="s">
        <v>86</v>
      </c>
      <c r="AY385" s="170" t="s">
        <v>302</v>
      </c>
    </row>
    <row r="386" spans="1:65" s="13" customFormat="1">
      <c r="B386" s="161"/>
      <c r="D386" s="162" t="s">
        <v>312</v>
      </c>
      <c r="E386" s="163" t="s">
        <v>1</v>
      </c>
      <c r="F386" s="164" t="s">
        <v>2638</v>
      </c>
      <c r="H386" s="163" t="s">
        <v>1</v>
      </c>
      <c r="I386" s="165"/>
      <c r="L386" s="161"/>
      <c r="M386" s="166"/>
      <c r="N386" s="167"/>
      <c r="O386" s="167"/>
      <c r="P386" s="167"/>
      <c r="Q386" s="167"/>
      <c r="R386" s="167"/>
      <c r="S386" s="167"/>
      <c r="T386" s="168"/>
      <c r="AT386" s="163" t="s">
        <v>312</v>
      </c>
      <c r="AU386" s="163" t="s">
        <v>96</v>
      </c>
      <c r="AV386" s="13" t="s">
        <v>23</v>
      </c>
      <c r="AW386" s="13" t="s">
        <v>41</v>
      </c>
      <c r="AX386" s="13" t="s">
        <v>86</v>
      </c>
      <c r="AY386" s="163" t="s">
        <v>302</v>
      </c>
    </row>
    <row r="387" spans="1:65" s="14" customFormat="1">
      <c r="B387" s="169"/>
      <c r="D387" s="162" t="s">
        <v>312</v>
      </c>
      <c r="E387" s="170" t="s">
        <v>1</v>
      </c>
      <c r="F387" s="171" t="s">
        <v>4471</v>
      </c>
      <c r="H387" s="172">
        <v>-35.353000000000002</v>
      </c>
      <c r="I387" s="173"/>
      <c r="L387" s="169"/>
      <c r="M387" s="174"/>
      <c r="N387" s="175"/>
      <c r="O387" s="175"/>
      <c r="P387" s="175"/>
      <c r="Q387" s="175"/>
      <c r="R387" s="175"/>
      <c r="S387" s="175"/>
      <c r="T387" s="176"/>
      <c r="AT387" s="170" t="s">
        <v>312</v>
      </c>
      <c r="AU387" s="170" t="s">
        <v>96</v>
      </c>
      <c r="AV387" s="14" t="s">
        <v>96</v>
      </c>
      <c r="AW387" s="14" t="s">
        <v>41</v>
      </c>
      <c r="AX387" s="14" t="s">
        <v>86</v>
      </c>
      <c r="AY387" s="170" t="s">
        <v>302</v>
      </c>
    </row>
    <row r="388" spans="1:65" s="13" customFormat="1">
      <c r="B388" s="161"/>
      <c r="D388" s="162" t="s">
        <v>312</v>
      </c>
      <c r="E388" s="163" t="s">
        <v>1</v>
      </c>
      <c r="F388" s="164" t="s">
        <v>2640</v>
      </c>
      <c r="H388" s="163" t="s">
        <v>1</v>
      </c>
      <c r="I388" s="165"/>
      <c r="L388" s="161"/>
      <c r="M388" s="166"/>
      <c r="N388" s="167"/>
      <c r="O388" s="167"/>
      <c r="P388" s="167"/>
      <c r="Q388" s="167"/>
      <c r="R388" s="167"/>
      <c r="S388" s="167"/>
      <c r="T388" s="168"/>
      <c r="AT388" s="163" t="s">
        <v>312</v>
      </c>
      <c r="AU388" s="163" t="s">
        <v>96</v>
      </c>
      <c r="AV388" s="13" t="s">
        <v>23</v>
      </c>
      <c r="AW388" s="13" t="s">
        <v>41</v>
      </c>
      <c r="AX388" s="13" t="s">
        <v>86</v>
      </c>
      <c r="AY388" s="163" t="s">
        <v>302</v>
      </c>
    </row>
    <row r="389" spans="1:65" s="14" customFormat="1">
      <c r="B389" s="169"/>
      <c r="D389" s="162" t="s">
        <v>312</v>
      </c>
      <c r="E389" s="170" t="s">
        <v>1</v>
      </c>
      <c r="F389" s="171" t="s">
        <v>4472</v>
      </c>
      <c r="H389" s="172">
        <v>-1.716</v>
      </c>
      <c r="I389" s="173"/>
      <c r="L389" s="169"/>
      <c r="M389" s="174"/>
      <c r="N389" s="175"/>
      <c r="O389" s="175"/>
      <c r="P389" s="175"/>
      <c r="Q389" s="175"/>
      <c r="R389" s="175"/>
      <c r="S389" s="175"/>
      <c r="T389" s="176"/>
      <c r="AT389" s="170" t="s">
        <v>312</v>
      </c>
      <c r="AU389" s="170" t="s">
        <v>96</v>
      </c>
      <c r="AV389" s="14" t="s">
        <v>96</v>
      </c>
      <c r="AW389" s="14" t="s">
        <v>41</v>
      </c>
      <c r="AX389" s="14" t="s">
        <v>86</v>
      </c>
      <c r="AY389" s="170" t="s">
        <v>302</v>
      </c>
    </row>
    <row r="390" spans="1:65" s="16" customFormat="1">
      <c r="B390" s="185"/>
      <c r="D390" s="162" t="s">
        <v>312</v>
      </c>
      <c r="E390" s="186" t="s">
        <v>1</v>
      </c>
      <c r="F390" s="187" t="s">
        <v>348</v>
      </c>
      <c r="H390" s="188">
        <v>-64.347999999999999</v>
      </c>
      <c r="I390" s="189"/>
      <c r="L390" s="185"/>
      <c r="M390" s="190"/>
      <c r="N390" s="191"/>
      <c r="O390" s="191"/>
      <c r="P390" s="191"/>
      <c r="Q390" s="191"/>
      <c r="R390" s="191"/>
      <c r="S390" s="191"/>
      <c r="T390" s="192"/>
      <c r="AT390" s="186" t="s">
        <v>312</v>
      </c>
      <c r="AU390" s="186" t="s">
        <v>96</v>
      </c>
      <c r="AV390" s="16" t="s">
        <v>318</v>
      </c>
      <c r="AW390" s="16" t="s">
        <v>41</v>
      </c>
      <c r="AX390" s="16" t="s">
        <v>86</v>
      </c>
      <c r="AY390" s="186" t="s">
        <v>302</v>
      </c>
    </row>
    <row r="391" spans="1:65" s="15" customFormat="1">
      <c r="B391" s="177"/>
      <c r="D391" s="162" t="s">
        <v>312</v>
      </c>
      <c r="E391" s="178" t="s">
        <v>1</v>
      </c>
      <c r="F391" s="179" t="s">
        <v>324</v>
      </c>
      <c r="H391" s="180">
        <v>428.267</v>
      </c>
      <c r="I391" s="181"/>
      <c r="L391" s="177"/>
      <c r="M391" s="182"/>
      <c r="N391" s="183"/>
      <c r="O391" s="183"/>
      <c r="P391" s="183"/>
      <c r="Q391" s="183"/>
      <c r="R391" s="183"/>
      <c r="S391" s="183"/>
      <c r="T391" s="184"/>
      <c r="AT391" s="178" t="s">
        <v>312</v>
      </c>
      <c r="AU391" s="178" t="s">
        <v>96</v>
      </c>
      <c r="AV391" s="15" t="s">
        <v>310</v>
      </c>
      <c r="AW391" s="15" t="s">
        <v>41</v>
      </c>
      <c r="AX391" s="15" t="s">
        <v>23</v>
      </c>
      <c r="AY391" s="178" t="s">
        <v>302</v>
      </c>
    </row>
    <row r="392" spans="1:65" s="2" customFormat="1" ht="24.2" customHeight="1">
      <c r="A392" s="34"/>
      <c r="B392" s="147"/>
      <c r="C392" s="148" t="s">
        <v>542</v>
      </c>
      <c r="D392" s="148" t="s">
        <v>305</v>
      </c>
      <c r="E392" s="149" t="s">
        <v>4473</v>
      </c>
      <c r="F392" s="150" t="s">
        <v>4474</v>
      </c>
      <c r="G392" s="151" t="s">
        <v>356</v>
      </c>
      <c r="H392" s="152">
        <v>148.97999999999999</v>
      </c>
      <c r="I392" s="153"/>
      <c r="J392" s="154">
        <f>ROUND(I392*H392,2)</f>
        <v>0</v>
      </c>
      <c r="K392" s="150" t="s">
        <v>1</v>
      </c>
      <c r="L392" s="35"/>
      <c r="M392" s="155" t="s">
        <v>1</v>
      </c>
      <c r="N392" s="156" t="s">
        <v>51</v>
      </c>
      <c r="O392" s="60"/>
      <c r="P392" s="157">
        <f>O392*H392</f>
        <v>0</v>
      </c>
      <c r="Q392" s="157">
        <v>0</v>
      </c>
      <c r="R392" s="157">
        <f>Q392*H392</f>
        <v>0</v>
      </c>
      <c r="S392" s="157">
        <v>0.03</v>
      </c>
      <c r="T392" s="158">
        <f>S392*H392</f>
        <v>4.4693999999999994</v>
      </c>
      <c r="U392" s="34"/>
      <c r="V392" s="34"/>
      <c r="W392" s="34"/>
      <c r="X392" s="34"/>
      <c r="Y392" s="34"/>
      <c r="Z392" s="34"/>
      <c r="AA392" s="34"/>
      <c r="AB392" s="34"/>
      <c r="AC392" s="34"/>
      <c r="AD392" s="34"/>
      <c r="AE392" s="34"/>
      <c r="AR392" s="159" t="s">
        <v>310</v>
      </c>
      <c r="AT392" s="159" t="s">
        <v>305</v>
      </c>
      <c r="AU392" s="159" t="s">
        <v>96</v>
      </c>
      <c r="AY392" s="18" t="s">
        <v>302</v>
      </c>
      <c r="BE392" s="160">
        <f>IF(N392="základní",J392,0)</f>
        <v>0</v>
      </c>
      <c r="BF392" s="160">
        <f>IF(N392="snížená",J392,0)</f>
        <v>0</v>
      </c>
      <c r="BG392" s="160">
        <f>IF(N392="zákl. přenesená",J392,0)</f>
        <v>0</v>
      </c>
      <c r="BH392" s="160">
        <f>IF(N392="sníž. přenesená",J392,0)</f>
        <v>0</v>
      </c>
      <c r="BI392" s="160">
        <f>IF(N392="nulová",J392,0)</f>
        <v>0</v>
      </c>
      <c r="BJ392" s="18" t="s">
        <v>23</v>
      </c>
      <c r="BK392" s="160">
        <f>ROUND(I392*H392,2)</f>
        <v>0</v>
      </c>
      <c r="BL392" s="18" t="s">
        <v>310</v>
      </c>
      <c r="BM392" s="159" t="s">
        <v>4475</v>
      </c>
    </row>
    <row r="393" spans="1:65" s="14" customFormat="1">
      <c r="B393" s="169"/>
      <c r="D393" s="162" t="s">
        <v>312</v>
      </c>
      <c r="E393" s="170" t="s">
        <v>1</v>
      </c>
      <c r="F393" s="171" t="s">
        <v>4476</v>
      </c>
      <c r="H393" s="172">
        <v>30.4</v>
      </c>
      <c r="I393" s="173"/>
      <c r="L393" s="169"/>
      <c r="M393" s="174"/>
      <c r="N393" s="175"/>
      <c r="O393" s="175"/>
      <c r="P393" s="175"/>
      <c r="Q393" s="175"/>
      <c r="R393" s="175"/>
      <c r="S393" s="175"/>
      <c r="T393" s="176"/>
      <c r="AT393" s="170" t="s">
        <v>312</v>
      </c>
      <c r="AU393" s="170" t="s">
        <v>96</v>
      </c>
      <c r="AV393" s="14" t="s">
        <v>96</v>
      </c>
      <c r="AW393" s="14" t="s">
        <v>41</v>
      </c>
      <c r="AX393" s="14" t="s">
        <v>86</v>
      </c>
      <c r="AY393" s="170" t="s">
        <v>302</v>
      </c>
    </row>
    <row r="394" spans="1:65" s="14" customFormat="1">
      <c r="B394" s="169"/>
      <c r="D394" s="162" t="s">
        <v>312</v>
      </c>
      <c r="E394" s="170" t="s">
        <v>1</v>
      </c>
      <c r="F394" s="171" t="s">
        <v>4477</v>
      </c>
      <c r="H394" s="172">
        <v>4.1500000000000004</v>
      </c>
      <c r="I394" s="173"/>
      <c r="L394" s="169"/>
      <c r="M394" s="174"/>
      <c r="N394" s="175"/>
      <c r="O394" s="175"/>
      <c r="P394" s="175"/>
      <c r="Q394" s="175"/>
      <c r="R394" s="175"/>
      <c r="S394" s="175"/>
      <c r="T394" s="176"/>
      <c r="AT394" s="170" t="s">
        <v>312</v>
      </c>
      <c r="AU394" s="170" t="s">
        <v>96</v>
      </c>
      <c r="AV394" s="14" t="s">
        <v>96</v>
      </c>
      <c r="AW394" s="14" t="s">
        <v>41</v>
      </c>
      <c r="AX394" s="14" t="s">
        <v>86</v>
      </c>
      <c r="AY394" s="170" t="s">
        <v>302</v>
      </c>
    </row>
    <row r="395" spans="1:65" s="14" customFormat="1">
      <c r="B395" s="169"/>
      <c r="D395" s="162" t="s">
        <v>312</v>
      </c>
      <c r="E395" s="170" t="s">
        <v>1</v>
      </c>
      <c r="F395" s="171" t="s">
        <v>4478</v>
      </c>
      <c r="H395" s="172">
        <v>21.57</v>
      </c>
      <c r="I395" s="173"/>
      <c r="L395" s="169"/>
      <c r="M395" s="174"/>
      <c r="N395" s="175"/>
      <c r="O395" s="175"/>
      <c r="P395" s="175"/>
      <c r="Q395" s="175"/>
      <c r="R395" s="175"/>
      <c r="S395" s="175"/>
      <c r="T395" s="176"/>
      <c r="AT395" s="170" t="s">
        <v>312</v>
      </c>
      <c r="AU395" s="170" t="s">
        <v>96</v>
      </c>
      <c r="AV395" s="14" t="s">
        <v>96</v>
      </c>
      <c r="AW395" s="14" t="s">
        <v>41</v>
      </c>
      <c r="AX395" s="14" t="s">
        <v>86</v>
      </c>
      <c r="AY395" s="170" t="s">
        <v>302</v>
      </c>
    </row>
    <row r="396" spans="1:65" s="14" customFormat="1">
      <c r="B396" s="169"/>
      <c r="D396" s="162" t="s">
        <v>312</v>
      </c>
      <c r="E396" s="170" t="s">
        <v>1</v>
      </c>
      <c r="F396" s="171" t="s">
        <v>4479</v>
      </c>
      <c r="H396" s="172">
        <v>5.99</v>
      </c>
      <c r="I396" s="173"/>
      <c r="L396" s="169"/>
      <c r="M396" s="174"/>
      <c r="N396" s="175"/>
      <c r="O396" s="175"/>
      <c r="P396" s="175"/>
      <c r="Q396" s="175"/>
      <c r="R396" s="175"/>
      <c r="S396" s="175"/>
      <c r="T396" s="176"/>
      <c r="AT396" s="170" t="s">
        <v>312</v>
      </c>
      <c r="AU396" s="170" t="s">
        <v>96</v>
      </c>
      <c r="AV396" s="14" t="s">
        <v>96</v>
      </c>
      <c r="AW396" s="14" t="s">
        <v>41</v>
      </c>
      <c r="AX396" s="14" t="s">
        <v>86</v>
      </c>
      <c r="AY396" s="170" t="s">
        <v>302</v>
      </c>
    </row>
    <row r="397" spans="1:65" s="14" customFormat="1">
      <c r="B397" s="169"/>
      <c r="D397" s="162" t="s">
        <v>312</v>
      </c>
      <c r="E397" s="170" t="s">
        <v>1</v>
      </c>
      <c r="F397" s="171" t="s">
        <v>4480</v>
      </c>
      <c r="H397" s="172">
        <v>5.08</v>
      </c>
      <c r="I397" s="173"/>
      <c r="L397" s="169"/>
      <c r="M397" s="174"/>
      <c r="N397" s="175"/>
      <c r="O397" s="175"/>
      <c r="P397" s="175"/>
      <c r="Q397" s="175"/>
      <c r="R397" s="175"/>
      <c r="S397" s="175"/>
      <c r="T397" s="176"/>
      <c r="AT397" s="170" t="s">
        <v>312</v>
      </c>
      <c r="AU397" s="170" t="s">
        <v>96</v>
      </c>
      <c r="AV397" s="14" t="s">
        <v>96</v>
      </c>
      <c r="AW397" s="14" t="s">
        <v>41</v>
      </c>
      <c r="AX397" s="14" t="s">
        <v>86</v>
      </c>
      <c r="AY397" s="170" t="s">
        <v>302</v>
      </c>
    </row>
    <row r="398" spans="1:65" s="14" customFormat="1">
      <c r="B398" s="169"/>
      <c r="D398" s="162" t="s">
        <v>312</v>
      </c>
      <c r="E398" s="170" t="s">
        <v>1</v>
      </c>
      <c r="F398" s="171" t="s">
        <v>4481</v>
      </c>
      <c r="H398" s="172">
        <v>6.75</v>
      </c>
      <c r="I398" s="173"/>
      <c r="L398" s="169"/>
      <c r="M398" s="174"/>
      <c r="N398" s="175"/>
      <c r="O398" s="175"/>
      <c r="P398" s="175"/>
      <c r="Q398" s="175"/>
      <c r="R398" s="175"/>
      <c r="S398" s="175"/>
      <c r="T398" s="176"/>
      <c r="AT398" s="170" t="s">
        <v>312</v>
      </c>
      <c r="AU398" s="170" t="s">
        <v>96</v>
      </c>
      <c r="AV398" s="14" t="s">
        <v>96</v>
      </c>
      <c r="AW398" s="14" t="s">
        <v>41</v>
      </c>
      <c r="AX398" s="14" t="s">
        <v>86</v>
      </c>
      <c r="AY398" s="170" t="s">
        <v>302</v>
      </c>
    </row>
    <row r="399" spans="1:65" s="14" customFormat="1">
      <c r="B399" s="169"/>
      <c r="D399" s="162" t="s">
        <v>312</v>
      </c>
      <c r="E399" s="170" t="s">
        <v>1</v>
      </c>
      <c r="F399" s="171" t="s">
        <v>4482</v>
      </c>
      <c r="H399" s="172">
        <v>6.77</v>
      </c>
      <c r="I399" s="173"/>
      <c r="L399" s="169"/>
      <c r="M399" s="174"/>
      <c r="N399" s="175"/>
      <c r="O399" s="175"/>
      <c r="P399" s="175"/>
      <c r="Q399" s="175"/>
      <c r="R399" s="175"/>
      <c r="S399" s="175"/>
      <c r="T399" s="176"/>
      <c r="AT399" s="170" t="s">
        <v>312</v>
      </c>
      <c r="AU399" s="170" t="s">
        <v>96</v>
      </c>
      <c r="AV399" s="14" t="s">
        <v>96</v>
      </c>
      <c r="AW399" s="14" t="s">
        <v>41</v>
      </c>
      <c r="AX399" s="14" t="s">
        <v>86</v>
      </c>
      <c r="AY399" s="170" t="s">
        <v>302</v>
      </c>
    </row>
    <row r="400" spans="1:65" s="14" customFormat="1">
      <c r="B400" s="169"/>
      <c r="D400" s="162" t="s">
        <v>312</v>
      </c>
      <c r="E400" s="170" t="s">
        <v>1</v>
      </c>
      <c r="F400" s="171" t="s">
        <v>4483</v>
      </c>
      <c r="H400" s="172">
        <v>5.17</v>
      </c>
      <c r="I400" s="173"/>
      <c r="L400" s="169"/>
      <c r="M400" s="174"/>
      <c r="N400" s="175"/>
      <c r="O400" s="175"/>
      <c r="P400" s="175"/>
      <c r="Q400" s="175"/>
      <c r="R400" s="175"/>
      <c r="S400" s="175"/>
      <c r="T400" s="176"/>
      <c r="AT400" s="170" t="s">
        <v>312</v>
      </c>
      <c r="AU400" s="170" t="s">
        <v>96</v>
      </c>
      <c r="AV400" s="14" t="s">
        <v>96</v>
      </c>
      <c r="AW400" s="14" t="s">
        <v>41</v>
      </c>
      <c r="AX400" s="14" t="s">
        <v>86</v>
      </c>
      <c r="AY400" s="170" t="s">
        <v>302</v>
      </c>
    </row>
    <row r="401" spans="1:65" s="14" customFormat="1">
      <c r="B401" s="169"/>
      <c r="D401" s="162" t="s">
        <v>312</v>
      </c>
      <c r="E401" s="170" t="s">
        <v>1</v>
      </c>
      <c r="F401" s="171" t="s">
        <v>4484</v>
      </c>
      <c r="H401" s="172">
        <v>6.56</v>
      </c>
      <c r="I401" s="173"/>
      <c r="L401" s="169"/>
      <c r="M401" s="174"/>
      <c r="N401" s="175"/>
      <c r="O401" s="175"/>
      <c r="P401" s="175"/>
      <c r="Q401" s="175"/>
      <c r="R401" s="175"/>
      <c r="S401" s="175"/>
      <c r="T401" s="176"/>
      <c r="AT401" s="170" t="s">
        <v>312</v>
      </c>
      <c r="AU401" s="170" t="s">
        <v>96</v>
      </c>
      <c r="AV401" s="14" t="s">
        <v>96</v>
      </c>
      <c r="AW401" s="14" t="s">
        <v>41</v>
      </c>
      <c r="AX401" s="14" t="s">
        <v>86</v>
      </c>
      <c r="AY401" s="170" t="s">
        <v>302</v>
      </c>
    </row>
    <row r="402" spans="1:65" s="14" customFormat="1">
      <c r="B402" s="169"/>
      <c r="D402" s="162" t="s">
        <v>312</v>
      </c>
      <c r="E402" s="170" t="s">
        <v>1</v>
      </c>
      <c r="F402" s="171" t="s">
        <v>4485</v>
      </c>
      <c r="H402" s="172">
        <v>5.24</v>
      </c>
      <c r="I402" s="173"/>
      <c r="L402" s="169"/>
      <c r="M402" s="174"/>
      <c r="N402" s="175"/>
      <c r="O402" s="175"/>
      <c r="P402" s="175"/>
      <c r="Q402" s="175"/>
      <c r="R402" s="175"/>
      <c r="S402" s="175"/>
      <c r="T402" s="176"/>
      <c r="AT402" s="170" t="s">
        <v>312</v>
      </c>
      <c r="AU402" s="170" t="s">
        <v>96</v>
      </c>
      <c r="AV402" s="14" t="s">
        <v>96</v>
      </c>
      <c r="AW402" s="14" t="s">
        <v>41</v>
      </c>
      <c r="AX402" s="14" t="s">
        <v>86</v>
      </c>
      <c r="AY402" s="170" t="s">
        <v>302</v>
      </c>
    </row>
    <row r="403" spans="1:65" s="14" customFormat="1">
      <c r="B403" s="169"/>
      <c r="D403" s="162" t="s">
        <v>312</v>
      </c>
      <c r="E403" s="170" t="s">
        <v>1</v>
      </c>
      <c r="F403" s="171" t="s">
        <v>4486</v>
      </c>
      <c r="H403" s="172">
        <v>6.57</v>
      </c>
      <c r="I403" s="173"/>
      <c r="L403" s="169"/>
      <c r="M403" s="174"/>
      <c r="N403" s="175"/>
      <c r="O403" s="175"/>
      <c r="P403" s="175"/>
      <c r="Q403" s="175"/>
      <c r="R403" s="175"/>
      <c r="S403" s="175"/>
      <c r="T403" s="176"/>
      <c r="AT403" s="170" t="s">
        <v>312</v>
      </c>
      <c r="AU403" s="170" t="s">
        <v>96</v>
      </c>
      <c r="AV403" s="14" t="s">
        <v>96</v>
      </c>
      <c r="AW403" s="14" t="s">
        <v>41</v>
      </c>
      <c r="AX403" s="14" t="s">
        <v>86</v>
      </c>
      <c r="AY403" s="170" t="s">
        <v>302</v>
      </c>
    </row>
    <row r="404" spans="1:65" s="14" customFormat="1">
      <c r="B404" s="169"/>
      <c r="D404" s="162" t="s">
        <v>312</v>
      </c>
      <c r="E404" s="170" t="s">
        <v>1</v>
      </c>
      <c r="F404" s="171" t="s">
        <v>4487</v>
      </c>
      <c r="H404" s="172">
        <v>6.68</v>
      </c>
      <c r="I404" s="173"/>
      <c r="L404" s="169"/>
      <c r="M404" s="174"/>
      <c r="N404" s="175"/>
      <c r="O404" s="175"/>
      <c r="P404" s="175"/>
      <c r="Q404" s="175"/>
      <c r="R404" s="175"/>
      <c r="S404" s="175"/>
      <c r="T404" s="176"/>
      <c r="AT404" s="170" t="s">
        <v>312</v>
      </c>
      <c r="AU404" s="170" t="s">
        <v>96</v>
      </c>
      <c r="AV404" s="14" t="s">
        <v>96</v>
      </c>
      <c r="AW404" s="14" t="s">
        <v>41</v>
      </c>
      <c r="AX404" s="14" t="s">
        <v>86</v>
      </c>
      <c r="AY404" s="170" t="s">
        <v>302</v>
      </c>
    </row>
    <row r="405" spans="1:65" s="14" customFormat="1">
      <c r="B405" s="169"/>
      <c r="D405" s="162" t="s">
        <v>312</v>
      </c>
      <c r="E405" s="170" t="s">
        <v>1</v>
      </c>
      <c r="F405" s="171" t="s">
        <v>4488</v>
      </c>
      <c r="H405" s="172">
        <v>5.22</v>
      </c>
      <c r="I405" s="173"/>
      <c r="L405" s="169"/>
      <c r="M405" s="174"/>
      <c r="N405" s="175"/>
      <c r="O405" s="175"/>
      <c r="P405" s="175"/>
      <c r="Q405" s="175"/>
      <c r="R405" s="175"/>
      <c r="S405" s="175"/>
      <c r="T405" s="176"/>
      <c r="AT405" s="170" t="s">
        <v>312</v>
      </c>
      <c r="AU405" s="170" t="s">
        <v>96</v>
      </c>
      <c r="AV405" s="14" t="s">
        <v>96</v>
      </c>
      <c r="AW405" s="14" t="s">
        <v>41</v>
      </c>
      <c r="AX405" s="14" t="s">
        <v>86</v>
      </c>
      <c r="AY405" s="170" t="s">
        <v>302</v>
      </c>
    </row>
    <row r="406" spans="1:65" s="14" customFormat="1">
      <c r="B406" s="169"/>
      <c r="D406" s="162" t="s">
        <v>312</v>
      </c>
      <c r="E406" s="170" t="s">
        <v>1</v>
      </c>
      <c r="F406" s="171" t="s">
        <v>4489</v>
      </c>
      <c r="H406" s="172">
        <v>6.71</v>
      </c>
      <c r="I406" s="173"/>
      <c r="L406" s="169"/>
      <c r="M406" s="174"/>
      <c r="N406" s="175"/>
      <c r="O406" s="175"/>
      <c r="P406" s="175"/>
      <c r="Q406" s="175"/>
      <c r="R406" s="175"/>
      <c r="S406" s="175"/>
      <c r="T406" s="176"/>
      <c r="AT406" s="170" t="s">
        <v>312</v>
      </c>
      <c r="AU406" s="170" t="s">
        <v>96</v>
      </c>
      <c r="AV406" s="14" t="s">
        <v>96</v>
      </c>
      <c r="AW406" s="14" t="s">
        <v>41</v>
      </c>
      <c r="AX406" s="14" t="s">
        <v>86</v>
      </c>
      <c r="AY406" s="170" t="s">
        <v>302</v>
      </c>
    </row>
    <row r="407" spans="1:65" s="14" customFormat="1">
      <c r="B407" s="169"/>
      <c r="D407" s="162" t="s">
        <v>312</v>
      </c>
      <c r="E407" s="170" t="s">
        <v>1</v>
      </c>
      <c r="F407" s="171" t="s">
        <v>4490</v>
      </c>
      <c r="H407" s="172">
        <v>0.5</v>
      </c>
      <c r="I407" s="173"/>
      <c r="L407" s="169"/>
      <c r="M407" s="174"/>
      <c r="N407" s="175"/>
      <c r="O407" s="175"/>
      <c r="P407" s="175"/>
      <c r="Q407" s="175"/>
      <c r="R407" s="175"/>
      <c r="S407" s="175"/>
      <c r="T407" s="176"/>
      <c r="AT407" s="170" t="s">
        <v>312</v>
      </c>
      <c r="AU407" s="170" t="s">
        <v>96</v>
      </c>
      <c r="AV407" s="14" t="s">
        <v>96</v>
      </c>
      <c r="AW407" s="14" t="s">
        <v>41</v>
      </c>
      <c r="AX407" s="14" t="s">
        <v>86</v>
      </c>
      <c r="AY407" s="170" t="s">
        <v>302</v>
      </c>
    </row>
    <row r="408" spans="1:65" s="14" customFormat="1">
      <c r="B408" s="169"/>
      <c r="D408" s="162" t="s">
        <v>312</v>
      </c>
      <c r="E408" s="170" t="s">
        <v>1</v>
      </c>
      <c r="F408" s="171" t="s">
        <v>4491</v>
      </c>
      <c r="H408" s="172">
        <v>5.12</v>
      </c>
      <c r="I408" s="173"/>
      <c r="L408" s="169"/>
      <c r="M408" s="174"/>
      <c r="N408" s="175"/>
      <c r="O408" s="175"/>
      <c r="P408" s="175"/>
      <c r="Q408" s="175"/>
      <c r="R408" s="175"/>
      <c r="S408" s="175"/>
      <c r="T408" s="176"/>
      <c r="AT408" s="170" t="s">
        <v>312</v>
      </c>
      <c r="AU408" s="170" t="s">
        <v>96</v>
      </c>
      <c r="AV408" s="14" t="s">
        <v>96</v>
      </c>
      <c r="AW408" s="14" t="s">
        <v>41</v>
      </c>
      <c r="AX408" s="14" t="s">
        <v>86</v>
      </c>
      <c r="AY408" s="170" t="s">
        <v>302</v>
      </c>
    </row>
    <row r="409" spans="1:65" s="14" customFormat="1">
      <c r="B409" s="169"/>
      <c r="D409" s="162" t="s">
        <v>312</v>
      </c>
      <c r="E409" s="170" t="s">
        <v>1</v>
      </c>
      <c r="F409" s="171" t="s">
        <v>4492</v>
      </c>
      <c r="H409" s="172">
        <v>5.1100000000000003</v>
      </c>
      <c r="I409" s="173"/>
      <c r="L409" s="169"/>
      <c r="M409" s="174"/>
      <c r="N409" s="175"/>
      <c r="O409" s="175"/>
      <c r="P409" s="175"/>
      <c r="Q409" s="175"/>
      <c r="R409" s="175"/>
      <c r="S409" s="175"/>
      <c r="T409" s="176"/>
      <c r="AT409" s="170" t="s">
        <v>312</v>
      </c>
      <c r="AU409" s="170" t="s">
        <v>96</v>
      </c>
      <c r="AV409" s="14" t="s">
        <v>96</v>
      </c>
      <c r="AW409" s="14" t="s">
        <v>41</v>
      </c>
      <c r="AX409" s="14" t="s">
        <v>86</v>
      </c>
      <c r="AY409" s="170" t="s">
        <v>302</v>
      </c>
    </row>
    <row r="410" spans="1:65" s="14" customFormat="1">
      <c r="B410" s="169"/>
      <c r="D410" s="162" t="s">
        <v>312</v>
      </c>
      <c r="E410" s="170" t="s">
        <v>1</v>
      </c>
      <c r="F410" s="171" t="s">
        <v>4493</v>
      </c>
      <c r="H410" s="172">
        <v>5.12</v>
      </c>
      <c r="I410" s="173"/>
      <c r="L410" s="169"/>
      <c r="M410" s="174"/>
      <c r="N410" s="175"/>
      <c r="O410" s="175"/>
      <c r="P410" s="175"/>
      <c r="Q410" s="175"/>
      <c r="R410" s="175"/>
      <c r="S410" s="175"/>
      <c r="T410" s="176"/>
      <c r="AT410" s="170" t="s">
        <v>312</v>
      </c>
      <c r="AU410" s="170" t="s">
        <v>96</v>
      </c>
      <c r="AV410" s="14" t="s">
        <v>96</v>
      </c>
      <c r="AW410" s="14" t="s">
        <v>41</v>
      </c>
      <c r="AX410" s="14" t="s">
        <v>86</v>
      </c>
      <c r="AY410" s="170" t="s">
        <v>302</v>
      </c>
    </row>
    <row r="411" spans="1:65" s="14" customFormat="1">
      <c r="B411" s="169"/>
      <c r="D411" s="162" t="s">
        <v>312</v>
      </c>
      <c r="E411" s="170" t="s">
        <v>1</v>
      </c>
      <c r="F411" s="171" t="s">
        <v>4494</v>
      </c>
      <c r="H411" s="172">
        <v>5.13</v>
      </c>
      <c r="I411" s="173"/>
      <c r="L411" s="169"/>
      <c r="M411" s="174"/>
      <c r="N411" s="175"/>
      <c r="O411" s="175"/>
      <c r="P411" s="175"/>
      <c r="Q411" s="175"/>
      <c r="R411" s="175"/>
      <c r="S411" s="175"/>
      <c r="T411" s="176"/>
      <c r="AT411" s="170" t="s">
        <v>312</v>
      </c>
      <c r="AU411" s="170" t="s">
        <v>96</v>
      </c>
      <c r="AV411" s="14" t="s">
        <v>96</v>
      </c>
      <c r="AW411" s="14" t="s">
        <v>41</v>
      </c>
      <c r="AX411" s="14" t="s">
        <v>86</v>
      </c>
      <c r="AY411" s="170" t="s">
        <v>302</v>
      </c>
    </row>
    <row r="412" spans="1:65" s="14" customFormat="1">
      <c r="B412" s="169"/>
      <c r="D412" s="162" t="s">
        <v>312</v>
      </c>
      <c r="E412" s="170" t="s">
        <v>1</v>
      </c>
      <c r="F412" s="171" t="s">
        <v>4495</v>
      </c>
      <c r="H412" s="172">
        <v>5.14</v>
      </c>
      <c r="I412" s="173"/>
      <c r="L412" s="169"/>
      <c r="M412" s="174"/>
      <c r="N412" s="175"/>
      <c r="O412" s="175"/>
      <c r="P412" s="175"/>
      <c r="Q412" s="175"/>
      <c r="R412" s="175"/>
      <c r="S412" s="175"/>
      <c r="T412" s="176"/>
      <c r="AT412" s="170" t="s">
        <v>312</v>
      </c>
      <c r="AU412" s="170" t="s">
        <v>96</v>
      </c>
      <c r="AV412" s="14" t="s">
        <v>96</v>
      </c>
      <c r="AW412" s="14" t="s">
        <v>41</v>
      </c>
      <c r="AX412" s="14" t="s">
        <v>86</v>
      </c>
      <c r="AY412" s="170" t="s">
        <v>302</v>
      </c>
    </row>
    <row r="413" spans="1:65" s="15" customFormat="1">
      <c r="B413" s="177"/>
      <c r="D413" s="162" t="s">
        <v>312</v>
      </c>
      <c r="E413" s="178" t="s">
        <v>1</v>
      </c>
      <c r="F413" s="179" t="s">
        <v>324</v>
      </c>
      <c r="H413" s="180">
        <v>148.97999999999999</v>
      </c>
      <c r="I413" s="181"/>
      <c r="L413" s="177"/>
      <c r="M413" s="182"/>
      <c r="N413" s="183"/>
      <c r="O413" s="183"/>
      <c r="P413" s="183"/>
      <c r="Q413" s="183"/>
      <c r="R413" s="183"/>
      <c r="S413" s="183"/>
      <c r="T413" s="184"/>
      <c r="AT413" s="178" t="s">
        <v>312</v>
      </c>
      <c r="AU413" s="178" t="s">
        <v>96</v>
      </c>
      <c r="AV413" s="15" t="s">
        <v>310</v>
      </c>
      <c r="AW413" s="15" t="s">
        <v>41</v>
      </c>
      <c r="AX413" s="15" t="s">
        <v>23</v>
      </c>
      <c r="AY413" s="178" t="s">
        <v>302</v>
      </c>
    </row>
    <row r="414" spans="1:65" s="2" customFormat="1" ht="16.5" customHeight="1">
      <c r="A414" s="34"/>
      <c r="B414" s="147"/>
      <c r="C414" s="148" t="s">
        <v>549</v>
      </c>
      <c r="D414" s="148" t="s">
        <v>305</v>
      </c>
      <c r="E414" s="149" t="s">
        <v>3774</v>
      </c>
      <c r="F414" s="150" t="s">
        <v>3775</v>
      </c>
      <c r="G414" s="151" t="s">
        <v>308</v>
      </c>
      <c r="H414" s="152">
        <v>657.32100000000003</v>
      </c>
      <c r="I414" s="153"/>
      <c r="J414" s="154">
        <f>ROUND(I414*H414,2)</f>
        <v>0</v>
      </c>
      <c r="K414" s="150" t="s">
        <v>309</v>
      </c>
      <c r="L414" s="35"/>
      <c r="M414" s="155" t="s">
        <v>1</v>
      </c>
      <c r="N414" s="156" t="s">
        <v>51</v>
      </c>
      <c r="O414" s="60"/>
      <c r="P414" s="157">
        <f>O414*H414</f>
        <v>0</v>
      </c>
      <c r="Q414" s="157">
        <v>8.4000000000000003E-4</v>
      </c>
      <c r="R414" s="157">
        <f>Q414*H414</f>
        <v>0.55214964</v>
      </c>
      <c r="S414" s="157">
        <v>0</v>
      </c>
      <c r="T414" s="158">
        <f>S414*H414</f>
        <v>0</v>
      </c>
      <c r="U414" s="34"/>
      <c r="V414" s="34"/>
      <c r="W414" s="34"/>
      <c r="X414" s="34"/>
      <c r="Y414" s="34"/>
      <c r="Z414" s="34"/>
      <c r="AA414" s="34"/>
      <c r="AB414" s="34"/>
      <c r="AC414" s="34"/>
      <c r="AD414" s="34"/>
      <c r="AE414" s="34"/>
      <c r="AR414" s="159" t="s">
        <v>310</v>
      </c>
      <c r="AT414" s="159" t="s">
        <v>305</v>
      </c>
      <c r="AU414" s="159" t="s">
        <v>96</v>
      </c>
      <c r="AY414" s="18" t="s">
        <v>302</v>
      </c>
      <c r="BE414" s="160">
        <f>IF(N414="základní",J414,0)</f>
        <v>0</v>
      </c>
      <c r="BF414" s="160">
        <f>IF(N414="snížená",J414,0)</f>
        <v>0</v>
      </c>
      <c r="BG414" s="160">
        <f>IF(N414="zákl. přenesená",J414,0)</f>
        <v>0</v>
      </c>
      <c r="BH414" s="160">
        <f>IF(N414="sníž. přenesená",J414,0)</f>
        <v>0</v>
      </c>
      <c r="BI414" s="160">
        <f>IF(N414="nulová",J414,0)</f>
        <v>0</v>
      </c>
      <c r="BJ414" s="18" t="s">
        <v>23</v>
      </c>
      <c r="BK414" s="160">
        <f>ROUND(I414*H414,2)</f>
        <v>0</v>
      </c>
      <c r="BL414" s="18" t="s">
        <v>310</v>
      </c>
      <c r="BM414" s="159" t="s">
        <v>2666</v>
      </c>
    </row>
    <row r="415" spans="1:65" s="13" customFormat="1">
      <c r="B415" s="161"/>
      <c r="D415" s="162" t="s">
        <v>312</v>
      </c>
      <c r="E415" s="163" t="s">
        <v>1</v>
      </c>
      <c r="F415" s="164" t="s">
        <v>4366</v>
      </c>
      <c r="H415" s="163" t="s">
        <v>1</v>
      </c>
      <c r="I415" s="165"/>
      <c r="L415" s="161"/>
      <c r="M415" s="166"/>
      <c r="N415" s="167"/>
      <c r="O415" s="167"/>
      <c r="P415" s="167"/>
      <c r="Q415" s="167"/>
      <c r="R415" s="167"/>
      <c r="S415" s="167"/>
      <c r="T415" s="168"/>
      <c r="AT415" s="163" t="s">
        <v>312</v>
      </c>
      <c r="AU415" s="163" t="s">
        <v>96</v>
      </c>
      <c r="AV415" s="13" t="s">
        <v>23</v>
      </c>
      <c r="AW415" s="13" t="s">
        <v>41</v>
      </c>
      <c r="AX415" s="13" t="s">
        <v>86</v>
      </c>
      <c r="AY415" s="163" t="s">
        <v>302</v>
      </c>
    </row>
    <row r="416" spans="1:65" s="13" customFormat="1">
      <c r="B416" s="161"/>
      <c r="D416" s="162" t="s">
        <v>312</v>
      </c>
      <c r="E416" s="163" t="s">
        <v>1</v>
      </c>
      <c r="F416" s="164" t="s">
        <v>4367</v>
      </c>
      <c r="H416" s="163" t="s">
        <v>1</v>
      </c>
      <c r="I416" s="165"/>
      <c r="L416" s="161"/>
      <c r="M416" s="166"/>
      <c r="N416" s="167"/>
      <c r="O416" s="167"/>
      <c r="P416" s="167"/>
      <c r="Q416" s="167"/>
      <c r="R416" s="167"/>
      <c r="S416" s="167"/>
      <c r="T416" s="168"/>
      <c r="AT416" s="163" t="s">
        <v>312</v>
      </c>
      <c r="AU416" s="163" t="s">
        <v>96</v>
      </c>
      <c r="AV416" s="13" t="s">
        <v>23</v>
      </c>
      <c r="AW416" s="13" t="s">
        <v>41</v>
      </c>
      <c r="AX416" s="13" t="s">
        <v>86</v>
      </c>
      <c r="AY416" s="163" t="s">
        <v>302</v>
      </c>
    </row>
    <row r="417" spans="2:51" s="14" customFormat="1">
      <c r="B417" s="169"/>
      <c r="D417" s="162" t="s">
        <v>312</v>
      </c>
      <c r="E417" s="170" t="s">
        <v>1</v>
      </c>
      <c r="F417" s="171" t="s">
        <v>4496</v>
      </c>
      <c r="H417" s="172">
        <v>17.324999999999999</v>
      </c>
      <c r="I417" s="173"/>
      <c r="L417" s="169"/>
      <c r="M417" s="174"/>
      <c r="N417" s="175"/>
      <c r="O417" s="175"/>
      <c r="P417" s="175"/>
      <c r="Q417" s="175"/>
      <c r="R417" s="175"/>
      <c r="S417" s="175"/>
      <c r="T417" s="176"/>
      <c r="AT417" s="170" t="s">
        <v>312</v>
      </c>
      <c r="AU417" s="170" t="s">
        <v>96</v>
      </c>
      <c r="AV417" s="14" t="s">
        <v>96</v>
      </c>
      <c r="AW417" s="14" t="s">
        <v>41</v>
      </c>
      <c r="AX417" s="14" t="s">
        <v>86</v>
      </c>
      <c r="AY417" s="170" t="s">
        <v>302</v>
      </c>
    </row>
    <row r="418" spans="2:51" s="14" customFormat="1">
      <c r="B418" s="169"/>
      <c r="D418" s="162" t="s">
        <v>312</v>
      </c>
      <c r="E418" s="170" t="s">
        <v>1</v>
      </c>
      <c r="F418" s="171" t="s">
        <v>4497</v>
      </c>
      <c r="H418" s="172">
        <v>10.35</v>
      </c>
      <c r="I418" s="173"/>
      <c r="L418" s="169"/>
      <c r="M418" s="174"/>
      <c r="N418" s="175"/>
      <c r="O418" s="175"/>
      <c r="P418" s="175"/>
      <c r="Q418" s="175"/>
      <c r="R418" s="175"/>
      <c r="S418" s="175"/>
      <c r="T418" s="176"/>
      <c r="AT418" s="170" t="s">
        <v>312</v>
      </c>
      <c r="AU418" s="170" t="s">
        <v>96</v>
      </c>
      <c r="AV418" s="14" t="s">
        <v>96</v>
      </c>
      <c r="AW418" s="14" t="s">
        <v>41</v>
      </c>
      <c r="AX418" s="14" t="s">
        <v>86</v>
      </c>
      <c r="AY418" s="170" t="s">
        <v>302</v>
      </c>
    </row>
    <row r="419" spans="2:51" s="14" customFormat="1">
      <c r="B419" s="169"/>
      <c r="D419" s="162" t="s">
        <v>312</v>
      </c>
      <c r="E419" s="170" t="s">
        <v>1</v>
      </c>
      <c r="F419" s="171" t="s">
        <v>4498</v>
      </c>
      <c r="H419" s="172">
        <v>90.036000000000001</v>
      </c>
      <c r="I419" s="173"/>
      <c r="L419" s="169"/>
      <c r="M419" s="174"/>
      <c r="N419" s="175"/>
      <c r="O419" s="175"/>
      <c r="P419" s="175"/>
      <c r="Q419" s="175"/>
      <c r="R419" s="175"/>
      <c r="S419" s="175"/>
      <c r="T419" s="176"/>
      <c r="AT419" s="170" t="s">
        <v>312</v>
      </c>
      <c r="AU419" s="170" t="s">
        <v>96</v>
      </c>
      <c r="AV419" s="14" t="s">
        <v>96</v>
      </c>
      <c r="AW419" s="14" t="s">
        <v>41</v>
      </c>
      <c r="AX419" s="14" t="s">
        <v>86</v>
      </c>
      <c r="AY419" s="170" t="s">
        <v>302</v>
      </c>
    </row>
    <row r="420" spans="2:51" s="13" customFormat="1">
      <c r="B420" s="161"/>
      <c r="D420" s="162" t="s">
        <v>312</v>
      </c>
      <c r="E420" s="163" t="s">
        <v>1</v>
      </c>
      <c r="F420" s="164" t="s">
        <v>4371</v>
      </c>
      <c r="H420" s="163" t="s">
        <v>1</v>
      </c>
      <c r="I420" s="165"/>
      <c r="L420" s="161"/>
      <c r="M420" s="166"/>
      <c r="N420" s="167"/>
      <c r="O420" s="167"/>
      <c r="P420" s="167"/>
      <c r="Q420" s="167"/>
      <c r="R420" s="167"/>
      <c r="S420" s="167"/>
      <c r="T420" s="168"/>
      <c r="AT420" s="163" t="s">
        <v>312</v>
      </c>
      <c r="AU420" s="163" t="s">
        <v>96</v>
      </c>
      <c r="AV420" s="13" t="s">
        <v>23</v>
      </c>
      <c r="AW420" s="13" t="s">
        <v>41</v>
      </c>
      <c r="AX420" s="13" t="s">
        <v>86</v>
      </c>
      <c r="AY420" s="163" t="s">
        <v>302</v>
      </c>
    </row>
    <row r="421" spans="2:51" s="14" customFormat="1">
      <c r="B421" s="169"/>
      <c r="D421" s="162" t="s">
        <v>312</v>
      </c>
      <c r="E421" s="170" t="s">
        <v>1</v>
      </c>
      <c r="F421" s="171" t="s">
        <v>4499</v>
      </c>
      <c r="H421" s="172">
        <v>28.295999999999999</v>
      </c>
      <c r="I421" s="173"/>
      <c r="L421" s="169"/>
      <c r="M421" s="174"/>
      <c r="N421" s="175"/>
      <c r="O421" s="175"/>
      <c r="P421" s="175"/>
      <c r="Q421" s="175"/>
      <c r="R421" s="175"/>
      <c r="S421" s="175"/>
      <c r="T421" s="176"/>
      <c r="AT421" s="170" t="s">
        <v>312</v>
      </c>
      <c r="AU421" s="170" t="s">
        <v>96</v>
      </c>
      <c r="AV421" s="14" t="s">
        <v>96</v>
      </c>
      <c r="AW421" s="14" t="s">
        <v>41</v>
      </c>
      <c r="AX421" s="14" t="s">
        <v>86</v>
      </c>
      <c r="AY421" s="170" t="s">
        <v>302</v>
      </c>
    </row>
    <row r="422" spans="2:51" s="13" customFormat="1">
      <c r="B422" s="161"/>
      <c r="D422" s="162" t="s">
        <v>312</v>
      </c>
      <c r="E422" s="163" t="s">
        <v>1</v>
      </c>
      <c r="F422" s="164" t="s">
        <v>4373</v>
      </c>
      <c r="H422" s="163" t="s">
        <v>1</v>
      </c>
      <c r="I422" s="165"/>
      <c r="L422" s="161"/>
      <c r="M422" s="166"/>
      <c r="N422" s="167"/>
      <c r="O422" s="167"/>
      <c r="P422" s="167"/>
      <c r="Q422" s="167"/>
      <c r="R422" s="167"/>
      <c r="S422" s="167"/>
      <c r="T422" s="168"/>
      <c r="AT422" s="163" t="s">
        <v>312</v>
      </c>
      <c r="AU422" s="163" t="s">
        <v>96</v>
      </c>
      <c r="AV422" s="13" t="s">
        <v>23</v>
      </c>
      <c r="AW422" s="13" t="s">
        <v>41</v>
      </c>
      <c r="AX422" s="13" t="s">
        <v>86</v>
      </c>
      <c r="AY422" s="163" t="s">
        <v>302</v>
      </c>
    </row>
    <row r="423" spans="2:51" s="14" customFormat="1">
      <c r="B423" s="169"/>
      <c r="D423" s="162" t="s">
        <v>312</v>
      </c>
      <c r="E423" s="170" t="s">
        <v>1</v>
      </c>
      <c r="F423" s="171" t="s">
        <v>4500</v>
      </c>
      <c r="H423" s="172">
        <v>7.375</v>
      </c>
      <c r="I423" s="173"/>
      <c r="L423" s="169"/>
      <c r="M423" s="174"/>
      <c r="N423" s="175"/>
      <c r="O423" s="175"/>
      <c r="P423" s="175"/>
      <c r="Q423" s="175"/>
      <c r="R423" s="175"/>
      <c r="S423" s="175"/>
      <c r="T423" s="176"/>
      <c r="AT423" s="170" t="s">
        <v>312</v>
      </c>
      <c r="AU423" s="170" t="s">
        <v>96</v>
      </c>
      <c r="AV423" s="14" t="s">
        <v>96</v>
      </c>
      <c r="AW423" s="14" t="s">
        <v>41</v>
      </c>
      <c r="AX423" s="14" t="s">
        <v>86</v>
      </c>
      <c r="AY423" s="170" t="s">
        <v>302</v>
      </c>
    </row>
    <row r="424" spans="2:51" s="14" customFormat="1">
      <c r="B424" s="169"/>
      <c r="D424" s="162" t="s">
        <v>312</v>
      </c>
      <c r="E424" s="170" t="s">
        <v>1</v>
      </c>
      <c r="F424" s="171" t="s">
        <v>4501</v>
      </c>
      <c r="H424" s="172">
        <v>22.103999999999999</v>
      </c>
      <c r="I424" s="173"/>
      <c r="L424" s="169"/>
      <c r="M424" s="174"/>
      <c r="N424" s="175"/>
      <c r="O424" s="175"/>
      <c r="P424" s="175"/>
      <c r="Q424" s="175"/>
      <c r="R424" s="175"/>
      <c r="S424" s="175"/>
      <c r="T424" s="176"/>
      <c r="AT424" s="170" t="s">
        <v>312</v>
      </c>
      <c r="AU424" s="170" t="s">
        <v>96</v>
      </c>
      <c r="AV424" s="14" t="s">
        <v>96</v>
      </c>
      <c r="AW424" s="14" t="s">
        <v>41</v>
      </c>
      <c r="AX424" s="14" t="s">
        <v>86</v>
      </c>
      <c r="AY424" s="170" t="s">
        <v>302</v>
      </c>
    </row>
    <row r="425" spans="2:51" s="13" customFormat="1">
      <c r="B425" s="161"/>
      <c r="D425" s="162" t="s">
        <v>312</v>
      </c>
      <c r="E425" s="163" t="s">
        <v>1</v>
      </c>
      <c r="F425" s="164" t="s">
        <v>4376</v>
      </c>
      <c r="H425" s="163" t="s">
        <v>1</v>
      </c>
      <c r="I425" s="165"/>
      <c r="L425" s="161"/>
      <c r="M425" s="166"/>
      <c r="N425" s="167"/>
      <c r="O425" s="167"/>
      <c r="P425" s="167"/>
      <c r="Q425" s="167"/>
      <c r="R425" s="167"/>
      <c r="S425" s="167"/>
      <c r="T425" s="168"/>
      <c r="AT425" s="163" t="s">
        <v>312</v>
      </c>
      <c r="AU425" s="163" t="s">
        <v>96</v>
      </c>
      <c r="AV425" s="13" t="s">
        <v>23</v>
      </c>
      <c r="AW425" s="13" t="s">
        <v>41</v>
      </c>
      <c r="AX425" s="13" t="s">
        <v>86</v>
      </c>
      <c r="AY425" s="163" t="s">
        <v>302</v>
      </c>
    </row>
    <row r="426" spans="2:51" s="14" customFormat="1">
      <c r="B426" s="169"/>
      <c r="D426" s="162" t="s">
        <v>312</v>
      </c>
      <c r="E426" s="170" t="s">
        <v>1</v>
      </c>
      <c r="F426" s="171" t="s">
        <v>4502</v>
      </c>
      <c r="H426" s="172">
        <v>22.446999999999999</v>
      </c>
      <c r="I426" s="173"/>
      <c r="L426" s="169"/>
      <c r="M426" s="174"/>
      <c r="N426" s="175"/>
      <c r="O426" s="175"/>
      <c r="P426" s="175"/>
      <c r="Q426" s="175"/>
      <c r="R426" s="175"/>
      <c r="S426" s="175"/>
      <c r="T426" s="176"/>
      <c r="AT426" s="170" t="s">
        <v>312</v>
      </c>
      <c r="AU426" s="170" t="s">
        <v>96</v>
      </c>
      <c r="AV426" s="14" t="s">
        <v>96</v>
      </c>
      <c r="AW426" s="14" t="s">
        <v>41</v>
      </c>
      <c r="AX426" s="14" t="s">
        <v>86</v>
      </c>
      <c r="AY426" s="170" t="s">
        <v>302</v>
      </c>
    </row>
    <row r="427" spans="2:51" s="14" customFormat="1">
      <c r="B427" s="169"/>
      <c r="D427" s="162" t="s">
        <v>312</v>
      </c>
      <c r="E427" s="170" t="s">
        <v>1</v>
      </c>
      <c r="F427" s="171" t="s">
        <v>4503</v>
      </c>
      <c r="H427" s="172">
        <v>24.821999999999999</v>
      </c>
      <c r="I427" s="173"/>
      <c r="L427" s="169"/>
      <c r="M427" s="174"/>
      <c r="N427" s="175"/>
      <c r="O427" s="175"/>
      <c r="P427" s="175"/>
      <c r="Q427" s="175"/>
      <c r="R427" s="175"/>
      <c r="S427" s="175"/>
      <c r="T427" s="176"/>
      <c r="AT427" s="170" t="s">
        <v>312</v>
      </c>
      <c r="AU427" s="170" t="s">
        <v>96</v>
      </c>
      <c r="AV427" s="14" t="s">
        <v>96</v>
      </c>
      <c r="AW427" s="14" t="s">
        <v>41</v>
      </c>
      <c r="AX427" s="14" t="s">
        <v>86</v>
      </c>
      <c r="AY427" s="170" t="s">
        <v>302</v>
      </c>
    </row>
    <row r="428" spans="2:51" s="14" customFormat="1">
      <c r="B428" s="169"/>
      <c r="D428" s="162" t="s">
        <v>312</v>
      </c>
      <c r="E428" s="170" t="s">
        <v>1</v>
      </c>
      <c r="F428" s="171" t="s">
        <v>4504</v>
      </c>
      <c r="H428" s="172">
        <v>15.113</v>
      </c>
      <c r="I428" s="173"/>
      <c r="L428" s="169"/>
      <c r="M428" s="174"/>
      <c r="N428" s="175"/>
      <c r="O428" s="175"/>
      <c r="P428" s="175"/>
      <c r="Q428" s="175"/>
      <c r="R428" s="175"/>
      <c r="S428" s="175"/>
      <c r="T428" s="176"/>
      <c r="AT428" s="170" t="s">
        <v>312</v>
      </c>
      <c r="AU428" s="170" t="s">
        <v>96</v>
      </c>
      <c r="AV428" s="14" t="s">
        <v>96</v>
      </c>
      <c r="AW428" s="14" t="s">
        <v>41</v>
      </c>
      <c r="AX428" s="14" t="s">
        <v>86</v>
      </c>
      <c r="AY428" s="170" t="s">
        <v>302</v>
      </c>
    </row>
    <row r="429" spans="2:51" s="14" customFormat="1">
      <c r="B429" s="169"/>
      <c r="D429" s="162" t="s">
        <v>312</v>
      </c>
      <c r="E429" s="170" t="s">
        <v>1</v>
      </c>
      <c r="F429" s="171" t="s">
        <v>4505</v>
      </c>
      <c r="H429" s="172">
        <v>6.63</v>
      </c>
      <c r="I429" s="173"/>
      <c r="L429" s="169"/>
      <c r="M429" s="174"/>
      <c r="N429" s="175"/>
      <c r="O429" s="175"/>
      <c r="P429" s="175"/>
      <c r="Q429" s="175"/>
      <c r="R429" s="175"/>
      <c r="S429" s="175"/>
      <c r="T429" s="176"/>
      <c r="AT429" s="170" t="s">
        <v>312</v>
      </c>
      <c r="AU429" s="170" t="s">
        <v>96</v>
      </c>
      <c r="AV429" s="14" t="s">
        <v>96</v>
      </c>
      <c r="AW429" s="14" t="s">
        <v>41</v>
      </c>
      <c r="AX429" s="14" t="s">
        <v>86</v>
      </c>
      <c r="AY429" s="170" t="s">
        <v>302</v>
      </c>
    </row>
    <row r="430" spans="2:51" s="13" customFormat="1">
      <c r="B430" s="161"/>
      <c r="D430" s="162" t="s">
        <v>312</v>
      </c>
      <c r="E430" s="163" t="s">
        <v>1</v>
      </c>
      <c r="F430" s="164" t="s">
        <v>4381</v>
      </c>
      <c r="H430" s="163" t="s">
        <v>1</v>
      </c>
      <c r="I430" s="165"/>
      <c r="L430" s="161"/>
      <c r="M430" s="166"/>
      <c r="N430" s="167"/>
      <c r="O430" s="167"/>
      <c r="P430" s="167"/>
      <c r="Q430" s="167"/>
      <c r="R430" s="167"/>
      <c r="S430" s="167"/>
      <c r="T430" s="168"/>
      <c r="AT430" s="163" t="s">
        <v>312</v>
      </c>
      <c r="AU430" s="163" t="s">
        <v>96</v>
      </c>
      <c r="AV430" s="13" t="s">
        <v>23</v>
      </c>
      <c r="AW430" s="13" t="s">
        <v>41</v>
      </c>
      <c r="AX430" s="13" t="s">
        <v>86</v>
      </c>
      <c r="AY430" s="163" t="s">
        <v>302</v>
      </c>
    </row>
    <row r="431" spans="2:51" s="13" customFormat="1">
      <c r="B431" s="161"/>
      <c r="D431" s="162" t="s">
        <v>312</v>
      </c>
      <c r="E431" s="163" t="s">
        <v>1</v>
      </c>
      <c r="F431" s="164" t="s">
        <v>4382</v>
      </c>
      <c r="H431" s="163" t="s">
        <v>1</v>
      </c>
      <c r="I431" s="165"/>
      <c r="L431" s="161"/>
      <c r="M431" s="166"/>
      <c r="N431" s="167"/>
      <c r="O431" s="167"/>
      <c r="P431" s="167"/>
      <c r="Q431" s="167"/>
      <c r="R431" s="167"/>
      <c r="S431" s="167"/>
      <c r="T431" s="168"/>
      <c r="AT431" s="163" t="s">
        <v>312</v>
      </c>
      <c r="AU431" s="163" t="s">
        <v>96</v>
      </c>
      <c r="AV431" s="13" t="s">
        <v>23</v>
      </c>
      <c r="AW431" s="13" t="s">
        <v>41</v>
      </c>
      <c r="AX431" s="13" t="s">
        <v>86</v>
      </c>
      <c r="AY431" s="163" t="s">
        <v>302</v>
      </c>
    </row>
    <row r="432" spans="2:51" s="14" customFormat="1">
      <c r="B432" s="169"/>
      <c r="D432" s="162" t="s">
        <v>312</v>
      </c>
      <c r="E432" s="170" t="s">
        <v>1</v>
      </c>
      <c r="F432" s="171" t="s">
        <v>4506</v>
      </c>
      <c r="H432" s="172">
        <v>21.181000000000001</v>
      </c>
      <c r="I432" s="173"/>
      <c r="L432" s="169"/>
      <c r="M432" s="174"/>
      <c r="N432" s="175"/>
      <c r="O432" s="175"/>
      <c r="P432" s="175"/>
      <c r="Q432" s="175"/>
      <c r="R432" s="175"/>
      <c r="S432" s="175"/>
      <c r="T432" s="176"/>
      <c r="AT432" s="170" t="s">
        <v>312</v>
      </c>
      <c r="AU432" s="170" t="s">
        <v>96</v>
      </c>
      <c r="AV432" s="14" t="s">
        <v>96</v>
      </c>
      <c r="AW432" s="14" t="s">
        <v>41</v>
      </c>
      <c r="AX432" s="14" t="s">
        <v>86</v>
      </c>
      <c r="AY432" s="170" t="s">
        <v>302</v>
      </c>
    </row>
    <row r="433" spans="2:51" s="14" customFormat="1">
      <c r="B433" s="169"/>
      <c r="D433" s="162" t="s">
        <v>312</v>
      </c>
      <c r="E433" s="170" t="s">
        <v>1</v>
      </c>
      <c r="F433" s="171" t="s">
        <v>4507</v>
      </c>
      <c r="H433" s="172">
        <v>12.058999999999999</v>
      </c>
      <c r="I433" s="173"/>
      <c r="L433" s="169"/>
      <c r="M433" s="174"/>
      <c r="N433" s="175"/>
      <c r="O433" s="175"/>
      <c r="P433" s="175"/>
      <c r="Q433" s="175"/>
      <c r="R433" s="175"/>
      <c r="S433" s="175"/>
      <c r="T433" s="176"/>
      <c r="AT433" s="170" t="s">
        <v>312</v>
      </c>
      <c r="AU433" s="170" t="s">
        <v>96</v>
      </c>
      <c r="AV433" s="14" t="s">
        <v>96</v>
      </c>
      <c r="AW433" s="14" t="s">
        <v>41</v>
      </c>
      <c r="AX433" s="14" t="s">
        <v>86</v>
      </c>
      <c r="AY433" s="170" t="s">
        <v>302</v>
      </c>
    </row>
    <row r="434" spans="2:51" s="14" customFormat="1">
      <c r="B434" s="169"/>
      <c r="D434" s="162" t="s">
        <v>312</v>
      </c>
      <c r="E434" s="170" t="s">
        <v>1</v>
      </c>
      <c r="F434" s="171" t="s">
        <v>4508</v>
      </c>
      <c r="H434" s="172">
        <v>10.166</v>
      </c>
      <c r="I434" s="173"/>
      <c r="L434" s="169"/>
      <c r="M434" s="174"/>
      <c r="N434" s="175"/>
      <c r="O434" s="175"/>
      <c r="P434" s="175"/>
      <c r="Q434" s="175"/>
      <c r="R434" s="175"/>
      <c r="S434" s="175"/>
      <c r="T434" s="176"/>
      <c r="AT434" s="170" t="s">
        <v>312</v>
      </c>
      <c r="AU434" s="170" t="s">
        <v>96</v>
      </c>
      <c r="AV434" s="14" t="s">
        <v>96</v>
      </c>
      <c r="AW434" s="14" t="s">
        <v>41</v>
      </c>
      <c r="AX434" s="14" t="s">
        <v>86</v>
      </c>
      <c r="AY434" s="170" t="s">
        <v>302</v>
      </c>
    </row>
    <row r="435" spans="2:51" s="14" customFormat="1">
      <c r="B435" s="169"/>
      <c r="D435" s="162" t="s">
        <v>312</v>
      </c>
      <c r="E435" s="170" t="s">
        <v>1</v>
      </c>
      <c r="F435" s="171" t="s">
        <v>4509</v>
      </c>
      <c r="H435" s="172">
        <v>17.423999999999999</v>
      </c>
      <c r="I435" s="173"/>
      <c r="L435" s="169"/>
      <c r="M435" s="174"/>
      <c r="N435" s="175"/>
      <c r="O435" s="175"/>
      <c r="P435" s="175"/>
      <c r="Q435" s="175"/>
      <c r="R435" s="175"/>
      <c r="S435" s="175"/>
      <c r="T435" s="176"/>
      <c r="AT435" s="170" t="s">
        <v>312</v>
      </c>
      <c r="AU435" s="170" t="s">
        <v>96</v>
      </c>
      <c r="AV435" s="14" t="s">
        <v>96</v>
      </c>
      <c r="AW435" s="14" t="s">
        <v>41</v>
      </c>
      <c r="AX435" s="14" t="s">
        <v>86</v>
      </c>
      <c r="AY435" s="170" t="s">
        <v>302</v>
      </c>
    </row>
    <row r="436" spans="2:51" s="13" customFormat="1">
      <c r="B436" s="161"/>
      <c r="D436" s="162" t="s">
        <v>312</v>
      </c>
      <c r="E436" s="163" t="s">
        <v>1</v>
      </c>
      <c r="F436" s="164" t="s">
        <v>4387</v>
      </c>
      <c r="H436" s="163" t="s">
        <v>1</v>
      </c>
      <c r="I436" s="165"/>
      <c r="L436" s="161"/>
      <c r="M436" s="166"/>
      <c r="N436" s="167"/>
      <c r="O436" s="167"/>
      <c r="P436" s="167"/>
      <c r="Q436" s="167"/>
      <c r="R436" s="167"/>
      <c r="S436" s="167"/>
      <c r="T436" s="168"/>
      <c r="AT436" s="163" t="s">
        <v>312</v>
      </c>
      <c r="AU436" s="163" t="s">
        <v>96</v>
      </c>
      <c r="AV436" s="13" t="s">
        <v>23</v>
      </c>
      <c r="AW436" s="13" t="s">
        <v>41</v>
      </c>
      <c r="AX436" s="13" t="s">
        <v>86</v>
      </c>
      <c r="AY436" s="163" t="s">
        <v>302</v>
      </c>
    </row>
    <row r="437" spans="2:51" s="14" customFormat="1">
      <c r="B437" s="169"/>
      <c r="D437" s="162" t="s">
        <v>312</v>
      </c>
      <c r="E437" s="170" t="s">
        <v>1</v>
      </c>
      <c r="F437" s="171" t="s">
        <v>4510</v>
      </c>
      <c r="H437" s="172">
        <v>7.5119999999999996</v>
      </c>
      <c r="I437" s="173"/>
      <c r="L437" s="169"/>
      <c r="M437" s="174"/>
      <c r="N437" s="175"/>
      <c r="O437" s="175"/>
      <c r="P437" s="175"/>
      <c r="Q437" s="175"/>
      <c r="R437" s="175"/>
      <c r="S437" s="175"/>
      <c r="T437" s="176"/>
      <c r="AT437" s="170" t="s">
        <v>312</v>
      </c>
      <c r="AU437" s="170" t="s">
        <v>96</v>
      </c>
      <c r="AV437" s="14" t="s">
        <v>96</v>
      </c>
      <c r="AW437" s="14" t="s">
        <v>41</v>
      </c>
      <c r="AX437" s="14" t="s">
        <v>86</v>
      </c>
      <c r="AY437" s="170" t="s">
        <v>302</v>
      </c>
    </row>
    <row r="438" spans="2:51" s="14" customFormat="1">
      <c r="B438" s="169"/>
      <c r="D438" s="162" t="s">
        <v>312</v>
      </c>
      <c r="E438" s="170" t="s">
        <v>1</v>
      </c>
      <c r="F438" s="171" t="s">
        <v>4511</v>
      </c>
      <c r="H438" s="172">
        <v>15.999000000000001</v>
      </c>
      <c r="I438" s="173"/>
      <c r="L438" s="169"/>
      <c r="M438" s="174"/>
      <c r="N438" s="175"/>
      <c r="O438" s="175"/>
      <c r="P438" s="175"/>
      <c r="Q438" s="175"/>
      <c r="R438" s="175"/>
      <c r="S438" s="175"/>
      <c r="T438" s="176"/>
      <c r="AT438" s="170" t="s">
        <v>312</v>
      </c>
      <c r="AU438" s="170" t="s">
        <v>96</v>
      </c>
      <c r="AV438" s="14" t="s">
        <v>96</v>
      </c>
      <c r="AW438" s="14" t="s">
        <v>41</v>
      </c>
      <c r="AX438" s="14" t="s">
        <v>86</v>
      </c>
      <c r="AY438" s="170" t="s">
        <v>302</v>
      </c>
    </row>
    <row r="439" spans="2:51" s="14" customFormat="1">
      <c r="B439" s="169"/>
      <c r="D439" s="162" t="s">
        <v>312</v>
      </c>
      <c r="E439" s="170" t="s">
        <v>1</v>
      </c>
      <c r="F439" s="171" t="s">
        <v>4512</v>
      </c>
      <c r="H439" s="172">
        <v>3.488</v>
      </c>
      <c r="I439" s="173"/>
      <c r="L439" s="169"/>
      <c r="M439" s="174"/>
      <c r="N439" s="175"/>
      <c r="O439" s="175"/>
      <c r="P439" s="175"/>
      <c r="Q439" s="175"/>
      <c r="R439" s="175"/>
      <c r="S439" s="175"/>
      <c r="T439" s="176"/>
      <c r="AT439" s="170" t="s">
        <v>312</v>
      </c>
      <c r="AU439" s="170" t="s">
        <v>96</v>
      </c>
      <c r="AV439" s="14" t="s">
        <v>96</v>
      </c>
      <c r="AW439" s="14" t="s">
        <v>41</v>
      </c>
      <c r="AX439" s="14" t="s">
        <v>86</v>
      </c>
      <c r="AY439" s="170" t="s">
        <v>302</v>
      </c>
    </row>
    <row r="440" spans="2:51" s="13" customFormat="1">
      <c r="B440" s="161"/>
      <c r="D440" s="162" t="s">
        <v>312</v>
      </c>
      <c r="E440" s="163" t="s">
        <v>1</v>
      </c>
      <c r="F440" s="164" t="s">
        <v>4391</v>
      </c>
      <c r="H440" s="163" t="s">
        <v>1</v>
      </c>
      <c r="I440" s="165"/>
      <c r="L440" s="161"/>
      <c r="M440" s="166"/>
      <c r="N440" s="167"/>
      <c r="O440" s="167"/>
      <c r="P440" s="167"/>
      <c r="Q440" s="167"/>
      <c r="R440" s="167"/>
      <c r="S440" s="167"/>
      <c r="T440" s="168"/>
      <c r="AT440" s="163" t="s">
        <v>312</v>
      </c>
      <c r="AU440" s="163" t="s">
        <v>96</v>
      </c>
      <c r="AV440" s="13" t="s">
        <v>23</v>
      </c>
      <c r="AW440" s="13" t="s">
        <v>41</v>
      </c>
      <c r="AX440" s="13" t="s">
        <v>86</v>
      </c>
      <c r="AY440" s="163" t="s">
        <v>302</v>
      </c>
    </row>
    <row r="441" spans="2:51" s="14" customFormat="1">
      <c r="B441" s="169"/>
      <c r="D441" s="162" t="s">
        <v>312</v>
      </c>
      <c r="E441" s="170" t="s">
        <v>1</v>
      </c>
      <c r="F441" s="171" t="s">
        <v>4513</v>
      </c>
      <c r="H441" s="172">
        <v>6.7489999999999997</v>
      </c>
      <c r="I441" s="173"/>
      <c r="L441" s="169"/>
      <c r="M441" s="174"/>
      <c r="N441" s="175"/>
      <c r="O441" s="175"/>
      <c r="P441" s="175"/>
      <c r="Q441" s="175"/>
      <c r="R441" s="175"/>
      <c r="S441" s="175"/>
      <c r="T441" s="176"/>
      <c r="AT441" s="170" t="s">
        <v>312</v>
      </c>
      <c r="AU441" s="170" t="s">
        <v>96</v>
      </c>
      <c r="AV441" s="14" t="s">
        <v>96</v>
      </c>
      <c r="AW441" s="14" t="s">
        <v>41</v>
      </c>
      <c r="AX441" s="14" t="s">
        <v>86</v>
      </c>
      <c r="AY441" s="170" t="s">
        <v>302</v>
      </c>
    </row>
    <row r="442" spans="2:51" s="14" customFormat="1">
      <c r="B442" s="169"/>
      <c r="D442" s="162" t="s">
        <v>312</v>
      </c>
      <c r="E442" s="170" t="s">
        <v>1</v>
      </c>
      <c r="F442" s="171" t="s">
        <v>4514</v>
      </c>
      <c r="H442" s="172">
        <v>14.351000000000001</v>
      </c>
      <c r="I442" s="173"/>
      <c r="L442" s="169"/>
      <c r="M442" s="174"/>
      <c r="N442" s="175"/>
      <c r="O442" s="175"/>
      <c r="P442" s="175"/>
      <c r="Q442" s="175"/>
      <c r="R442" s="175"/>
      <c r="S442" s="175"/>
      <c r="T442" s="176"/>
      <c r="AT442" s="170" t="s">
        <v>312</v>
      </c>
      <c r="AU442" s="170" t="s">
        <v>96</v>
      </c>
      <c r="AV442" s="14" t="s">
        <v>96</v>
      </c>
      <c r="AW442" s="14" t="s">
        <v>41</v>
      </c>
      <c r="AX442" s="14" t="s">
        <v>86</v>
      </c>
      <c r="AY442" s="170" t="s">
        <v>302</v>
      </c>
    </row>
    <row r="443" spans="2:51" s="14" customFormat="1">
      <c r="B443" s="169"/>
      <c r="D443" s="162" t="s">
        <v>312</v>
      </c>
      <c r="E443" s="170" t="s">
        <v>1</v>
      </c>
      <c r="F443" s="171" t="s">
        <v>4515</v>
      </c>
      <c r="H443" s="172">
        <v>21.622</v>
      </c>
      <c r="I443" s="173"/>
      <c r="L443" s="169"/>
      <c r="M443" s="174"/>
      <c r="N443" s="175"/>
      <c r="O443" s="175"/>
      <c r="P443" s="175"/>
      <c r="Q443" s="175"/>
      <c r="R443" s="175"/>
      <c r="S443" s="175"/>
      <c r="T443" s="176"/>
      <c r="AT443" s="170" t="s">
        <v>312</v>
      </c>
      <c r="AU443" s="170" t="s">
        <v>96</v>
      </c>
      <c r="AV443" s="14" t="s">
        <v>96</v>
      </c>
      <c r="AW443" s="14" t="s">
        <v>41</v>
      </c>
      <c r="AX443" s="14" t="s">
        <v>86</v>
      </c>
      <c r="AY443" s="170" t="s">
        <v>302</v>
      </c>
    </row>
    <row r="444" spans="2:51" s="14" customFormat="1">
      <c r="B444" s="169"/>
      <c r="D444" s="162" t="s">
        <v>312</v>
      </c>
      <c r="E444" s="170" t="s">
        <v>1</v>
      </c>
      <c r="F444" s="171" t="s">
        <v>4516</v>
      </c>
      <c r="H444" s="172">
        <v>18.094999999999999</v>
      </c>
      <c r="I444" s="173"/>
      <c r="L444" s="169"/>
      <c r="M444" s="174"/>
      <c r="N444" s="175"/>
      <c r="O444" s="175"/>
      <c r="P444" s="175"/>
      <c r="Q444" s="175"/>
      <c r="R444" s="175"/>
      <c r="S444" s="175"/>
      <c r="T444" s="176"/>
      <c r="AT444" s="170" t="s">
        <v>312</v>
      </c>
      <c r="AU444" s="170" t="s">
        <v>96</v>
      </c>
      <c r="AV444" s="14" t="s">
        <v>96</v>
      </c>
      <c r="AW444" s="14" t="s">
        <v>41</v>
      </c>
      <c r="AX444" s="14" t="s">
        <v>86</v>
      </c>
      <c r="AY444" s="170" t="s">
        <v>302</v>
      </c>
    </row>
    <row r="445" spans="2:51" s="14" customFormat="1">
      <c r="B445" s="169"/>
      <c r="D445" s="162" t="s">
        <v>312</v>
      </c>
      <c r="E445" s="170" t="s">
        <v>1</v>
      </c>
      <c r="F445" s="171" t="s">
        <v>4517</v>
      </c>
      <c r="H445" s="172">
        <v>4.9400000000000004</v>
      </c>
      <c r="I445" s="173"/>
      <c r="L445" s="169"/>
      <c r="M445" s="174"/>
      <c r="N445" s="175"/>
      <c r="O445" s="175"/>
      <c r="P445" s="175"/>
      <c r="Q445" s="175"/>
      <c r="R445" s="175"/>
      <c r="S445" s="175"/>
      <c r="T445" s="176"/>
      <c r="AT445" s="170" t="s">
        <v>312</v>
      </c>
      <c r="AU445" s="170" t="s">
        <v>96</v>
      </c>
      <c r="AV445" s="14" t="s">
        <v>96</v>
      </c>
      <c r="AW445" s="14" t="s">
        <v>41</v>
      </c>
      <c r="AX445" s="14" t="s">
        <v>86</v>
      </c>
      <c r="AY445" s="170" t="s">
        <v>302</v>
      </c>
    </row>
    <row r="446" spans="2:51" s="13" customFormat="1">
      <c r="B446" s="161"/>
      <c r="D446" s="162" t="s">
        <v>312</v>
      </c>
      <c r="E446" s="163" t="s">
        <v>1</v>
      </c>
      <c r="F446" s="164" t="s">
        <v>4397</v>
      </c>
      <c r="H446" s="163" t="s">
        <v>1</v>
      </c>
      <c r="I446" s="165"/>
      <c r="L446" s="161"/>
      <c r="M446" s="166"/>
      <c r="N446" s="167"/>
      <c r="O446" s="167"/>
      <c r="P446" s="167"/>
      <c r="Q446" s="167"/>
      <c r="R446" s="167"/>
      <c r="S446" s="167"/>
      <c r="T446" s="168"/>
      <c r="AT446" s="163" t="s">
        <v>312</v>
      </c>
      <c r="AU446" s="163" t="s">
        <v>96</v>
      </c>
      <c r="AV446" s="13" t="s">
        <v>23</v>
      </c>
      <c r="AW446" s="13" t="s">
        <v>41</v>
      </c>
      <c r="AX446" s="13" t="s">
        <v>86</v>
      </c>
      <c r="AY446" s="163" t="s">
        <v>302</v>
      </c>
    </row>
    <row r="447" spans="2:51" s="14" customFormat="1">
      <c r="B447" s="169"/>
      <c r="D447" s="162" t="s">
        <v>312</v>
      </c>
      <c r="E447" s="170" t="s">
        <v>1</v>
      </c>
      <c r="F447" s="171" t="s">
        <v>4518</v>
      </c>
      <c r="H447" s="172">
        <v>21.984999999999999</v>
      </c>
      <c r="I447" s="173"/>
      <c r="L447" s="169"/>
      <c r="M447" s="174"/>
      <c r="N447" s="175"/>
      <c r="O447" s="175"/>
      <c r="P447" s="175"/>
      <c r="Q447" s="175"/>
      <c r="R447" s="175"/>
      <c r="S447" s="175"/>
      <c r="T447" s="176"/>
      <c r="AT447" s="170" t="s">
        <v>312</v>
      </c>
      <c r="AU447" s="170" t="s">
        <v>96</v>
      </c>
      <c r="AV447" s="14" t="s">
        <v>96</v>
      </c>
      <c r="AW447" s="14" t="s">
        <v>41</v>
      </c>
      <c r="AX447" s="14" t="s">
        <v>86</v>
      </c>
      <c r="AY447" s="170" t="s">
        <v>302</v>
      </c>
    </row>
    <row r="448" spans="2:51" s="14" customFormat="1">
      <c r="B448" s="169"/>
      <c r="D448" s="162" t="s">
        <v>312</v>
      </c>
      <c r="E448" s="170" t="s">
        <v>1</v>
      </c>
      <c r="F448" s="171" t="s">
        <v>4519</v>
      </c>
      <c r="H448" s="172">
        <v>21.324000000000002</v>
      </c>
      <c r="I448" s="173"/>
      <c r="L448" s="169"/>
      <c r="M448" s="174"/>
      <c r="N448" s="175"/>
      <c r="O448" s="175"/>
      <c r="P448" s="175"/>
      <c r="Q448" s="175"/>
      <c r="R448" s="175"/>
      <c r="S448" s="175"/>
      <c r="T448" s="176"/>
      <c r="AT448" s="170" t="s">
        <v>312</v>
      </c>
      <c r="AU448" s="170" t="s">
        <v>96</v>
      </c>
      <c r="AV448" s="14" t="s">
        <v>96</v>
      </c>
      <c r="AW448" s="14" t="s">
        <v>41</v>
      </c>
      <c r="AX448" s="14" t="s">
        <v>86</v>
      </c>
      <c r="AY448" s="170" t="s">
        <v>302</v>
      </c>
    </row>
    <row r="449" spans="2:51" s="14" customFormat="1">
      <c r="B449" s="169"/>
      <c r="D449" s="162" t="s">
        <v>312</v>
      </c>
      <c r="E449" s="170" t="s">
        <v>1</v>
      </c>
      <c r="F449" s="171" t="s">
        <v>4520</v>
      </c>
      <c r="H449" s="172">
        <v>2.79</v>
      </c>
      <c r="I449" s="173"/>
      <c r="L449" s="169"/>
      <c r="M449" s="174"/>
      <c r="N449" s="175"/>
      <c r="O449" s="175"/>
      <c r="P449" s="175"/>
      <c r="Q449" s="175"/>
      <c r="R449" s="175"/>
      <c r="S449" s="175"/>
      <c r="T449" s="176"/>
      <c r="AT449" s="170" t="s">
        <v>312</v>
      </c>
      <c r="AU449" s="170" t="s">
        <v>96</v>
      </c>
      <c r="AV449" s="14" t="s">
        <v>96</v>
      </c>
      <c r="AW449" s="14" t="s">
        <v>41</v>
      </c>
      <c r="AX449" s="14" t="s">
        <v>86</v>
      </c>
      <c r="AY449" s="170" t="s">
        <v>302</v>
      </c>
    </row>
    <row r="450" spans="2:51" s="14" customFormat="1">
      <c r="B450" s="169"/>
      <c r="D450" s="162" t="s">
        <v>312</v>
      </c>
      <c r="E450" s="170" t="s">
        <v>1</v>
      </c>
      <c r="F450" s="171" t="s">
        <v>4521</v>
      </c>
      <c r="H450" s="172">
        <v>19.116</v>
      </c>
      <c r="I450" s="173"/>
      <c r="L450" s="169"/>
      <c r="M450" s="174"/>
      <c r="N450" s="175"/>
      <c r="O450" s="175"/>
      <c r="P450" s="175"/>
      <c r="Q450" s="175"/>
      <c r="R450" s="175"/>
      <c r="S450" s="175"/>
      <c r="T450" s="176"/>
      <c r="AT450" s="170" t="s">
        <v>312</v>
      </c>
      <c r="AU450" s="170" t="s">
        <v>96</v>
      </c>
      <c r="AV450" s="14" t="s">
        <v>96</v>
      </c>
      <c r="AW450" s="14" t="s">
        <v>41</v>
      </c>
      <c r="AX450" s="14" t="s">
        <v>86</v>
      </c>
      <c r="AY450" s="170" t="s">
        <v>302</v>
      </c>
    </row>
    <row r="451" spans="2:51" s="13" customFormat="1">
      <c r="B451" s="161"/>
      <c r="D451" s="162" t="s">
        <v>312</v>
      </c>
      <c r="E451" s="163" t="s">
        <v>1</v>
      </c>
      <c r="F451" s="164" t="s">
        <v>4402</v>
      </c>
      <c r="H451" s="163" t="s">
        <v>1</v>
      </c>
      <c r="I451" s="165"/>
      <c r="L451" s="161"/>
      <c r="M451" s="166"/>
      <c r="N451" s="167"/>
      <c r="O451" s="167"/>
      <c r="P451" s="167"/>
      <c r="Q451" s="167"/>
      <c r="R451" s="167"/>
      <c r="S451" s="167"/>
      <c r="T451" s="168"/>
      <c r="AT451" s="163" t="s">
        <v>312</v>
      </c>
      <c r="AU451" s="163" t="s">
        <v>96</v>
      </c>
      <c r="AV451" s="13" t="s">
        <v>23</v>
      </c>
      <c r="AW451" s="13" t="s">
        <v>41</v>
      </c>
      <c r="AX451" s="13" t="s">
        <v>86</v>
      </c>
      <c r="AY451" s="163" t="s">
        <v>302</v>
      </c>
    </row>
    <row r="452" spans="2:51" s="13" customFormat="1">
      <c r="B452" s="161"/>
      <c r="D452" s="162" t="s">
        <v>312</v>
      </c>
      <c r="E452" s="163" t="s">
        <v>1</v>
      </c>
      <c r="F452" s="164" t="s">
        <v>4403</v>
      </c>
      <c r="H452" s="163" t="s">
        <v>1</v>
      </c>
      <c r="I452" s="165"/>
      <c r="L452" s="161"/>
      <c r="M452" s="166"/>
      <c r="N452" s="167"/>
      <c r="O452" s="167"/>
      <c r="P452" s="167"/>
      <c r="Q452" s="167"/>
      <c r="R452" s="167"/>
      <c r="S452" s="167"/>
      <c r="T452" s="168"/>
      <c r="AT452" s="163" t="s">
        <v>312</v>
      </c>
      <c r="AU452" s="163" t="s">
        <v>96</v>
      </c>
      <c r="AV452" s="13" t="s">
        <v>23</v>
      </c>
      <c r="AW452" s="13" t="s">
        <v>41</v>
      </c>
      <c r="AX452" s="13" t="s">
        <v>86</v>
      </c>
      <c r="AY452" s="163" t="s">
        <v>302</v>
      </c>
    </row>
    <row r="453" spans="2:51" s="14" customFormat="1">
      <c r="B453" s="169"/>
      <c r="D453" s="162" t="s">
        <v>312</v>
      </c>
      <c r="E453" s="170" t="s">
        <v>1</v>
      </c>
      <c r="F453" s="171" t="s">
        <v>4522</v>
      </c>
      <c r="H453" s="172">
        <v>7.63</v>
      </c>
      <c r="I453" s="173"/>
      <c r="L453" s="169"/>
      <c r="M453" s="174"/>
      <c r="N453" s="175"/>
      <c r="O453" s="175"/>
      <c r="P453" s="175"/>
      <c r="Q453" s="175"/>
      <c r="R453" s="175"/>
      <c r="S453" s="175"/>
      <c r="T453" s="176"/>
      <c r="AT453" s="170" t="s">
        <v>312</v>
      </c>
      <c r="AU453" s="170" t="s">
        <v>96</v>
      </c>
      <c r="AV453" s="14" t="s">
        <v>96</v>
      </c>
      <c r="AW453" s="14" t="s">
        <v>41</v>
      </c>
      <c r="AX453" s="14" t="s">
        <v>86</v>
      </c>
      <c r="AY453" s="170" t="s">
        <v>302</v>
      </c>
    </row>
    <row r="454" spans="2:51" s="14" customFormat="1">
      <c r="B454" s="169"/>
      <c r="D454" s="162" t="s">
        <v>312</v>
      </c>
      <c r="E454" s="170" t="s">
        <v>1</v>
      </c>
      <c r="F454" s="171" t="s">
        <v>4523</v>
      </c>
      <c r="H454" s="172">
        <v>20.562999999999999</v>
      </c>
      <c r="I454" s="173"/>
      <c r="L454" s="169"/>
      <c r="M454" s="174"/>
      <c r="N454" s="175"/>
      <c r="O454" s="175"/>
      <c r="P454" s="175"/>
      <c r="Q454" s="175"/>
      <c r="R454" s="175"/>
      <c r="S454" s="175"/>
      <c r="T454" s="176"/>
      <c r="AT454" s="170" t="s">
        <v>312</v>
      </c>
      <c r="AU454" s="170" t="s">
        <v>96</v>
      </c>
      <c r="AV454" s="14" t="s">
        <v>96</v>
      </c>
      <c r="AW454" s="14" t="s">
        <v>41</v>
      </c>
      <c r="AX454" s="14" t="s">
        <v>86</v>
      </c>
      <c r="AY454" s="170" t="s">
        <v>302</v>
      </c>
    </row>
    <row r="455" spans="2:51" s="13" customFormat="1">
      <c r="B455" s="161"/>
      <c r="D455" s="162" t="s">
        <v>312</v>
      </c>
      <c r="E455" s="163" t="s">
        <v>1</v>
      </c>
      <c r="F455" s="164" t="s">
        <v>4406</v>
      </c>
      <c r="H455" s="163" t="s">
        <v>1</v>
      </c>
      <c r="I455" s="165"/>
      <c r="L455" s="161"/>
      <c r="M455" s="166"/>
      <c r="N455" s="167"/>
      <c r="O455" s="167"/>
      <c r="P455" s="167"/>
      <c r="Q455" s="167"/>
      <c r="R455" s="167"/>
      <c r="S455" s="167"/>
      <c r="T455" s="168"/>
      <c r="AT455" s="163" t="s">
        <v>312</v>
      </c>
      <c r="AU455" s="163" t="s">
        <v>96</v>
      </c>
      <c r="AV455" s="13" t="s">
        <v>23</v>
      </c>
      <c r="AW455" s="13" t="s">
        <v>41</v>
      </c>
      <c r="AX455" s="13" t="s">
        <v>86</v>
      </c>
      <c r="AY455" s="163" t="s">
        <v>302</v>
      </c>
    </row>
    <row r="456" spans="2:51" s="14" customFormat="1">
      <c r="B456" s="169"/>
      <c r="D456" s="162" t="s">
        <v>312</v>
      </c>
      <c r="E456" s="170" t="s">
        <v>1</v>
      </c>
      <c r="F456" s="171" t="s">
        <v>4524</v>
      </c>
      <c r="H456" s="172">
        <v>36.494</v>
      </c>
      <c r="I456" s="173"/>
      <c r="L456" s="169"/>
      <c r="M456" s="174"/>
      <c r="N456" s="175"/>
      <c r="O456" s="175"/>
      <c r="P456" s="175"/>
      <c r="Q456" s="175"/>
      <c r="R456" s="175"/>
      <c r="S456" s="175"/>
      <c r="T456" s="176"/>
      <c r="AT456" s="170" t="s">
        <v>312</v>
      </c>
      <c r="AU456" s="170" t="s">
        <v>96</v>
      </c>
      <c r="AV456" s="14" t="s">
        <v>96</v>
      </c>
      <c r="AW456" s="14" t="s">
        <v>41</v>
      </c>
      <c r="AX456" s="14" t="s">
        <v>86</v>
      </c>
      <c r="AY456" s="170" t="s">
        <v>302</v>
      </c>
    </row>
    <row r="457" spans="2:51" s="14" customFormat="1">
      <c r="B457" s="169"/>
      <c r="D457" s="162" t="s">
        <v>312</v>
      </c>
      <c r="E457" s="170" t="s">
        <v>1</v>
      </c>
      <c r="F457" s="171" t="s">
        <v>4525</v>
      </c>
      <c r="H457" s="172">
        <v>33.283999999999999</v>
      </c>
      <c r="I457" s="173"/>
      <c r="L457" s="169"/>
      <c r="M457" s="174"/>
      <c r="N457" s="175"/>
      <c r="O457" s="175"/>
      <c r="P457" s="175"/>
      <c r="Q457" s="175"/>
      <c r="R457" s="175"/>
      <c r="S457" s="175"/>
      <c r="T457" s="176"/>
      <c r="AT457" s="170" t="s">
        <v>312</v>
      </c>
      <c r="AU457" s="170" t="s">
        <v>96</v>
      </c>
      <c r="AV457" s="14" t="s">
        <v>96</v>
      </c>
      <c r="AW457" s="14" t="s">
        <v>41</v>
      </c>
      <c r="AX457" s="14" t="s">
        <v>86</v>
      </c>
      <c r="AY457" s="170" t="s">
        <v>302</v>
      </c>
    </row>
    <row r="458" spans="2:51" s="13" customFormat="1">
      <c r="B458" s="161"/>
      <c r="D458" s="162" t="s">
        <v>312</v>
      </c>
      <c r="E458" s="163" t="s">
        <v>1</v>
      </c>
      <c r="F458" s="164" t="s">
        <v>4409</v>
      </c>
      <c r="H458" s="163" t="s">
        <v>1</v>
      </c>
      <c r="I458" s="165"/>
      <c r="L458" s="161"/>
      <c r="M458" s="166"/>
      <c r="N458" s="167"/>
      <c r="O458" s="167"/>
      <c r="P458" s="167"/>
      <c r="Q458" s="167"/>
      <c r="R458" s="167"/>
      <c r="S458" s="167"/>
      <c r="T458" s="168"/>
      <c r="AT458" s="163" t="s">
        <v>312</v>
      </c>
      <c r="AU458" s="163" t="s">
        <v>96</v>
      </c>
      <c r="AV458" s="13" t="s">
        <v>23</v>
      </c>
      <c r="AW458" s="13" t="s">
        <v>41</v>
      </c>
      <c r="AX458" s="13" t="s">
        <v>86</v>
      </c>
      <c r="AY458" s="163" t="s">
        <v>302</v>
      </c>
    </row>
    <row r="459" spans="2:51" s="14" customFormat="1">
      <c r="B459" s="169"/>
      <c r="D459" s="162" t="s">
        <v>312</v>
      </c>
      <c r="E459" s="170" t="s">
        <v>1</v>
      </c>
      <c r="F459" s="171" t="s">
        <v>4526</v>
      </c>
      <c r="H459" s="172">
        <v>8.0589999999999993</v>
      </c>
      <c r="I459" s="173"/>
      <c r="L459" s="169"/>
      <c r="M459" s="174"/>
      <c r="N459" s="175"/>
      <c r="O459" s="175"/>
      <c r="P459" s="175"/>
      <c r="Q459" s="175"/>
      <c r="R459" s="175"/>
      <c r="S459" s="175"/>
      <c r="T459" s="176"/>
      <c r="AT459" s="170" t="s">
        <v>312</v>
      </c>
      <c r="AU459" s="170" t="s">
        <v>96</v>
      </c>
      <c r="AV459" s="14" t="s">
        <v>96</v>
      </c>
      <c r="AW459" s="14" t="s">
        <v>41</v>
      </c>
      <c r="AX459" s="14" t="s">
        <v>86</v>
      </c>
      <c r="AY459" s="170" t="s">
        <v>302</v>
      </c>
    </row>
    <row r="460" spans="2:51" s="14" customFormat="1">
      <c r="B460" s="169"/>
      <c r="D460" s="162" t="s">
        <v>312</v>
      </c>
      <c r="E460" s="170" t="s">
        <v>1</v>
      </c>
      <c r="F460" s="171" t="s">
        <v>4527</v>
      </c>
      <c r="H460" s="172">
        <v>22.477</v>
      </c>
      <c r="I460" s="173"/>
      <c r="L460" s="169"/>
      <c r="M460" s="174"/>
      <c r="N460" s="175"/>
      <c r="O460" s="175"/>
      <c r="P460" s="175"/>
      <c r="Q460" s="175"/>
      <c r="R460" s="175"/>
      <c r="S460" s="175"/>
      <c r="T460" s="176"/>
      <c r="AT460" s="170" t="s">
        <v>312</v>
      </c>
      <c r="AU460" s="170" t="s">
        <v>96</v>
      </c>
      <c r="AV460" s="14" t="s">
        <v>96</v>
      </c>
      <c r="AW460" s="14" t="s">
        <v>41</v>
      </c>
      <c r="AX460" s="14" t="s">
        <v>86</v>
      </c>
      <c r="AY460" s="170" t="s">
        <v>302</v>
      </c>
    </row>
    <row r="461" spans="2:51" s="13" customFormat="1">
      <c r="B461" s="161"/>
      <c r="D461" s="162" t="s">
        <v>312</v>
      </c>
      <c r="E461" s="163" t="s">
        <v>1</v>
      </c>
      <c r="F461" s="164" t="s">
        <v>4412</v>
      </c>
      <c r="H461" s="163" t="s">
        <v>1</v>
      </c>
      <c r="I461" s="165"/>
      <c r="L461" s="161"/>
      <c r="M461" s="166"/>
      <c r="N461" s="167"/>
      <c r="O461" s="167"/>
      <c r="P461" s="167"/>
      <c r="Q461" s="167"/>
      <c r="R461" s="167"/>
      <c r="S461" s="167"/>
      <c r="T461" s="168"/>
      <c r="AT461" s="163" t="s">
        <v>312</v>
      </c>
      <c r="AU461" s="163" t="s">
        <v>96</v>
      </c>
      <c r="AV461" s="13" t="s">
        <v>23</v>
      </c>
      <c r="AW461" s="13" t="s">
        <v>41</v>
      </c>
      <c r="AX461" s="13" t="s">
        <v>86</v>
      </c>
      <c r="AY461" s="163" t="s">
        <v>302</v>
      </c>
    </row>
    <row r="462" spans="2:51" s="14" customFormat="1">
      <c r="B462" s="169"/>
      <c r="D462" s="162" t="s">
        <v>312</v>
      </c>
      <c r="E462" s="170" t="s">
        <v>1</v>
      </c>
      <c r="F462" s="171" t="s">
        <v>4528</v>
      </c>
      <c r="H462" s="172">
        <v>24.206</v>
      </c>
      <c r="I462" s="173"/>
      <c r="L462" s="169"/>
      <c r="M462" s="174"/>
      <c r="N462" s="175"/>
      <c r="O462" s="175"/>
      <c r="P462" s="175"/>
      <c r="Q462" s="175"/>
      <c r="R462" s="175"/>
      <c r="S462" s="175"/>
      <c r="T462" s="176"/>
      <c r="AT462" s="170" t="s">
        <v>312</v>
      </c>
      <c r="AU462" s="170" t="s">
        <v>96</v>
      </c>
      <c r="AV462" s="14" t="s">
        <v>96</v>
      </c>
      <c r="AW462" s="14" t="s">
        <v>41</v>
      </c>
      <c r="AX462" s="14" t="s">
        <v>86</v>
      </c>
      <c r="AY462" s="170" t="s">
        <v>302</v>
      </c>
    </row>
    <row r="463" spans="2:51" s="14" customFormat="1">
      <c r="B463" s="169"/>
      <c r="D463" s="162" t="s">
        <v>312</v>
      </c>
      <c r="E463" s="170" t="s">
        <v>1</v>
      </c>
      <c r="F463" s="171" t="s">
        <v>4529</v>
      </c>
      <c r="H463" s="172">
        <v>10.651999999999999</v>
      </c>
      <c r="I463" s="173"/>
      <c r="L463" s="169"/>
      <c r="M463" s="174"/>
      <c r="N463" s="175"/>
      <c r="O463" s="175"/>
      <c r="P463" s="175"/>
      <c r="Q463" s="175"/>
      <c r="R463" s="175"/>
      <c r="S463" s="175"/>
      <c r="T463" s="176"/>
      <c r="AT463" s="170" t="s">
        <v>312</v>
      </c>
      <c r="AU463" s="170" t="s">
        <v>96</v>
      </c>
      <c r="AV463" s="14" t="s">
        <v>96</v>
      </c>
      <c r="AW463" s="14" t="s">
        <v>41</v>
      </c>
      <c r="AX463" s="14" t="s">
        <v>86</v>
      </c>
      <c r="AY463" s="170" t="s">
        <v>302</v>
      </c>
    </row>
    <row r="464" spans="2:51" s="14" customFormat="1">
      <c r="B464" s="169"/>
      <c r="D464" s="162" t="s">
        <v>312</v>
      </c>
      <c r="E464" s="170" t="s">
        <v>1</v>
      </c>
      <c r="F464" s="171" t="s">
        <v>4530</v>
      </c>
      <c r="H464" s="172">
        <v>10.095000000000001</v>
      </c>
      <c r="I464" s="173"/>
      <c r="L464" s="169"/>
      <c r="M464" s="174"/>
      <c r="N464" s="175"/>
      <c r="O464" s="175"/>
      <c r="P464" s="175"/>
      <c r="Q464" s="175"/>
      <c r="R464" s="175"/>
      <c r="S464" s="175"/>
      <c r="T464" s="176"/>
      <c r="AT464" s="170" t="s">
        <v>312</v>
      </c>
      <c r="AU464" s="170" t="s">
        <v>96</v>
      </c>
      <c r="AV464" s="14" t="s">
        <v>96</v>
      </c>
      <c r="AW464" s="14" t="s">
        <v>41</v>
      </c>
      <c r="AX464" s="14" t="s">
        <v>86</v>
      </c>
      <c r="AY464" s="170" t="s">
        <v>302</v>
      </c>
    </row>
    <row r="465" spans="2:51" s="14" customFormat="1">
      <c r="B465" s="169"/>
      <c r="D465" s="162" t="s">
        <v>312</v>
      </c>
      <c r="E465" s="170" t="s">
        <v>1</v>
      </c>
      <c r="F465" s="171" t="s">
        <v>4531</v>
      </c>
      <c r="H465" s="172">
        <v>2.9529999999999998</v>
      </c>
      <c r="I465" s="173"/>
      <c r="L465" s="169"/>
      <c r="M465" s="174"/>
      <c r="N465" s="175"/>
      <c r="O465" s="175"/>
      <c r="P465" s="175"/>
      <c r="Q465" s="175"/>
      <c r="R465" s="175"/>
      <c r="S465" s="175"/>
      <c r="T465" s="176"/>
      <c r="AT465" s="170" t="s">
        <v>312</v>
      </c>
      <c r="AU465" s="170" t="s">
        <v>96</v>
      </c>
      <c r="AV465" s="14" t="s">
        <v>96</v>
      </c>
      <c r="AW465" s="14" t="s">
        <v>41</v>
      </c>
      <c r="AX465" s="14" t="s">
        <v>86</v>
      </c>
      <c r="AY465" s="170" t="s">
        <v>302</v>
      </c>
    </row>
    <row r="466" spans="2:51" s="14" customFormat="1">
      <c r="B466" s="169"/>
      <c r="D466" s="162" t="s">
        <v>312</v>
      </c>
      <c r="E466" s="170" t="s">
        <v>1</v>
      </c>
      <c r="F466" s="171" t="s">
        <v>4532</v>
      </c>
      <c r="H466" s="172">
        <v>19.827999999999999</v>
      </c>
      <c r="I466" s="173"/>
      <c r="L466" s="169"/>
      <c r="M466" s="174"/>
      <c r="N466" s="175"/>
      <c r="O466" s="175"/>
      <c r="P466" s="175"/>
      <c r="Q466" s="175"/>
      <c r="R466" s="175"/>
      <c r="S466" s="175"/>
      <c r="T466" s="176"/>
      <c r="AT466" s="170" t="s">
        <v>312</v>
      </c>
      <c r="AU466" s="170" t="s">
        <v>96</v>
      </c>
      <c r="AV466" s="14" t="s">
        <v>96</v>
      </c>
      <c r="AW466" s="14" t="s">
        <v>41</v>
      </c>
      <c r="AX466" s="14" t="s">
        <v>86</v>
      </c>
      <c r="AY466" s="170" t="s">
        <v>302</v>
      </c>
    </row>
    <row r="467" spans="2:51" s="13" customFormat="1">
      <c r="B467" s="161"/>
      <c r="D467" s="162" t="s">
        <v>312</v>
      </c>
      <c r="E467" s="163" t="s">
        <v>1</v>
      </c>
      <c r="F467" s="164" t="s">
        <v>4418</v>
      </c>
      <c r="H467" s="163" t="s">
        <v>1</v>
      </c>
      <c r="I467" s="165"/>
      <c r="L467" s="161"/>
      <c r="M467" s="166"/>
      <c r="N467" s="167"/>
      <c r="O467" s="167"/>
      <c r="P467" s="167"/>
      <c r="Q467" s="167"/>
      <c r="R467" s="167"/>
      <c r="S467" s="167"/>
      <c r="T467" s="168"/>
      <c r="AT467" s="163" t="s">
        <v>312</v>
      </c>
      <c r="AU467" s="163" t="s">
        <v>96</v>
      </c>
      <c r="AV467" s="13" t="s">
        <v>23</v>
      </c>
      <c r="AW467" s="13" t="s">
        <v>41</v>
      </c>
      <c r="AX467" s="13" t="s">
        <v>86</v>
      </c>
      <c r="AY467" s="163" t="s">
        <v>302</v>
      </c>
    </row>
    <row r="468" spans="2:51" s="14" customFormat="1">
      <c r="B468" s="169"/>
      <c r="D468" s="162" t="s">
        <v>312</v>
      </c>
      <c r="E468" s="170" t="s">
        <v>1</v>
      </c>
      <c r="F468" s="171" t="s">
        <v>4533</v>
      </c>
      <c r="H468" s="172">
        <v>6.9</v>
      </c>
      <c r="I468" s="173"/>
      <c r="L468" s="169"/>
      <c r="M468" s="174"/>
      <c r="N468" s="175"/>
      <c r="O468" s="175"/>
      <c r="P468" s="175"/>
      <c r="Q468" s="175"/>
      <c r="R468" s="175"/>
      <c r="S468" s="175"/>
      <c r="T468" s="176"/>
      <c r="AT468" s="170" t="s">
        <v>312</v>
      </c>
      <c r="AU468" s="170" t="s">
        <v>96</v>
      </c>
      <c r="AV468" s="14" t="s">
        <v>96</v>
      </c>
      <c r="AW468" s="14" t="s">
        <v>41</v>
      </c>
      <c r="AX468" s="14" t="s">
        <v>86</v>
      </c>
      <c r="AY468" s="170" t="s">
        <v>302</v>
      </c>
    </row>
    <row r="469" spans="2:51" s="14" customFormat="1">
      <c r="B469" s="169"/>
      <c r="D469" s="162" t="s">
        <v>312</v>
      </c>
      <c r="E469" s="170" t="s">
        <v>1</v>
      </c>
      <c r="F469" s="171" t="s">
        <v>4534</v>
      </c>
      <c r="H469" s="172">
        <v>15.959</v>
      </c>
      <c r="I469" s="173"/>
      <c r="L469" s="169"/>
      <c r="M469" s="174"/>
      <c r="N469" s="175"/>
      <c r="O469" s="175"/>
      <c r="P469" s="175"/>
      <c r="Q469" s="175"/>
      <c r="R469" s="175"/>
      <c r="S469" s="175"/>
      <c r="T469" s="176"/>
      <c r="AT469" s="170" t="s">
        <v>312</v>
      </c>
      <c r="AU469" s="170" t="s">
        <v>96</v>
      </c>
      <c r="AV469" s="14" t="s">
        <v>96</v>
      </c>
      <c r="AW469" s="14" t="s">
        <v>41</v>
      </c>
      <c r="AX469" s="14" t="s">
        <v>86</v>
      </c>
      <c r="AY469" s="170" t="s">
        <v>302</v>
      </c>
    </row>
    <row r="470" spans="2:51" s="14" customFormat="1">
      <c r="B470" s="169"/>
      <c r="D470" s="162" t="s">
        <v>312</v>
      </c>
      <c r="E470" s="170" t="s">
        <v>1</v>
      </c>
      <c r="F470" s="171" t="s">
        <v>4535</v>
      </c>
      <c r="H470" s="172">
        <v>13.115</v>
      </c>
      <c r="I470" s="173"/>
      <c r="L470" s="169"/>
      <c r="M470" s="174"/>
      <c r="N470" s="175"/>
      <c r="O470" s="175"/>
      <c r="P470" s="175"/>
      <c r="Q470" s="175"/>
      <c r="R470" s="175"/>
      <c r="S470" s="175"/>
      <c r="T470" s="176"/>
      <c r="AT470" s="170" t="s">
        <v>312</v>
      </c>
      <c r="AU470" s="170" t="s">
        <v>96</v>
      </c>
      <c r="AV470" s="14" t="s">
        <v>96</v>
      </c>
      <c r="AW470" s="14" t="s">
        <v>41</v>
      </c>
      <c r="AX470" s="14" t="s">
        <v>86</v>
      </c>
      <c r="AY470" s="170" t="s">
        <v>302</v>
      </c>
    </row>
    <row r="471" spans="2:51" s="14" customFormat="1">
      <c r="B471" s="169"/>
      <c r="D471" s="162" t="s">
        <v>312</v>
      </c>
      <c r="E471" s="170" t="s">
        <v>1</v>
      </c>
      <c r="F471" s="171" t="s">
        <v>4536</v>
      </c>
      <c r="H471" s="172">
        <v>8.6519999999999992</v>
      </c>
      <c r="I471" s="173"/>
      <c r="L471" s="169"/>
      <c r="M471" s="174"/>
      <c r="N471" s="175"/>
      <c r="O471" s="175"/>
      <c r="P471" s="175"/>
      <c r="Q471" s="175"/>
      <c r="R471" s="175"/>
      <c r="S471" s="175"/>
      <c r="T471" s="176"/>
      <c r="AT471" s="170" t="s">
        <v>312</v>
      </c>
      <c r="AU471" s="170" t="s">
        <v>96</v>
      </c>
      <c r="AV471" s="14" t="s">
        <v>96</v>
      </c>
      <c r="AW471" s="14" t="s">
        <v>41</v>
      </c>
      <c r="AX471" s="14" t="s">
        <v>86</v>
      </c>
      <c r="AY471" s="170" t="s">
        <v>302</v>
      </c>
    </row>
    <row r="472" spans="2:51" s="14" customFormat="1">
      <c r="B472" s="169"/>
      <c r="D472" s="162" t="s">
        <v>312</v>
      </c>
      <c r="E472" s="170" t="s">
        <v>1</v>
      </c>
      <c r="F472" s="171" t="s">
        <v>4537</v>
      </c>
      <c r="H472" s="172">
        <v>22.07</v>
      </c>
      <c r="I472" s="173"/>
      <c r="L472" s="169"/>
      <c r="M472" s="174"/>
      <c r="N472" s="175"/>
      <c r="O472" s="175"/>
      <c r="P472" s="175"/>
      <c r="Q472" s="175"/>
      <c r="R472" s="175"/>
      <c r="S472" s="175"/>
      <c r="T472" s="176"/>
      <c r="AT472" s="170" t="s">
        <v>312</v>
      </c>
      <c r="AU472" s="170" t="s">
        <v>96</v>
      </c>
      <c r="AV472" s="14" t="s">
        <v>96</v>
      </c>
      <c r="AW472" s="14" t="s">
        <v>41</v>
      </c>
      <c r="AX472" s="14" t="s">
        <v>86</v>
      </c>
      <c r="AY472" s="170" t="s">
        <v>302</v>
      </c>
    </row>
    <row r="473" spans="2:51" s="13" customFormat="1">
      <c r="B473" s="161"/>
      <c r="D473" s="162" t="s">
        <v>312</v>
      </c>
      <c r="E473" s="163" t="s">
        <v>1</v>
      </c>
      <c r="F473" s="164" t="s">
        <v>4424</v>
      </c>
      <c r="H473" s="163" t="s">
        <v>1</v>
      </c>
      <c r="I473" s="165"/>
      <c r="L473" s="161"/>
      <c r="M473" s="166"/>
      <c r="N473" s="167"/>
      <c r="O473" s="167"/>
      <c r="P473" s="167"/>
      <c r="Q473" s="167"/>
      <c r="R473" s="167"/>
      <c r="S473" s="167"/>
      <c r="T473" s="168"/>
      <c r="AT473" s="163" t="s">
        <v>312</v>
      </c>
      <c r="AU473" s="163" t="s">
        <v>96</v>
      </c>
      <c r="AV473" s="13" t="s">
        <v>23</v>
      </c>
      <c r="AW473" s="13" t="s">
        <v>41</v>
      </c>
      <c r="AX473" s="13" t="s">
        <v>86</v>
      </c>
      <c r="AY473" s="163" t="s">
        <v>302</v>
      </c>
    </row>
    <row r="474" spans="2:51" s="14" customFormat="1">
      <c r="B474" s="169"/>
      <c r="D474" s="162" t="s">
        <v>312</v>
      </c>
      <c r="E474" s="170" t="s">
        <v>1</v>
      </c>
      <c r="F474" s="171" t="s">
        <v>4538</v>
      </c>
      <c r="H474" s="172">
        <v>8.0190000000000001</v>
      </c>
      <c r="I474" s="173"/>
      <c r="L474" s="169"/>
      <c r="M474" s="174"/>
      <c r="N474" s="175"/>
      <c r="O474" s="175"/>
      <c r="P474" s="175"/>
      <c r="Q474" s="175"/>
      <c r="R474" s="175"/>
      <c r="S474" s="175"/>
      <c r="T474" s="176"/>
      <c r="AT474" s="170" t="s">
        <v>312</v>
      </c>
      <c r="AU474" s="170" t="s">
        <v>96</v>
      </c>
      <c r="AV474" s="14" t="s">
        <v>96</v>
      </c>
      <c r="AW474" s="14" t="s">
        <v>41</v>
      </c>
      <c r="AX474" s="14" t="s">
        <v>86</v>
      </c>
      <c r="AY474" s="170" t="s">
        <v>302</v>
      </c>
    </row>
    <row r="475" spans="2:51" s="14" customFormat="1">
      <c r="B475" s="169"/>
      <c r="D475" s="162" t="s">
        <v>312</v>
      </c>
      <c r="E475" s="170" t="s">
        <v>1</v>
      </c>
      <c r="F475" s="171" t="s">
        <v>4539</v>
      </c>
      <c r="H475" s="172">
        <v>22.841000000000001</v>
      </c>
      <c r="I475" s="173"/>
      <c r="L475" s="169"/>
      <c r="M475" s="174"/>
      <c r="N475" s="175"/>
      <c r="O475" s="175"/>
      <c r="P475" s="175"/>
      <c r="Q475" s="175"/>
      <c r="R475" s="175"/>
      <c r="S475" s="175"/>
      <c r="T475" s="176"/>
      <c r="AT475" s="170" t="s">
        <v>312</v>
      </c>
      <c r="AU475" s="170" t="s">
        <v>96</v>
      </c>
      <c r="AV475" s="14" t="s">
        <v>96</v>
      </c>
      <c r="AW475" s="14" t="s">
        <v>41</v>
      </c>
      <c r="AX475" s="14" t="s">
        <v>86</v>
      </c>
      <c r="AY475" s="170" t="s">
        <v>302</v>
      </c>
    </row>
    <row r="476" spans="2:51" s="13" customFormat="1">
      <c r="B476" s="161"/>
      <c r="D476" s="162" t="s">
        <v>312</v>
      </c>
      <c r="E476" s="163" t="s">
        <v>1</v>
      </c>
      <c r="F476" s="164" t="s">
        <v>4427</v>
      </c>
      <c r="H476" s="163" t="s">
        <v>1</v>
      </c>
      <c r="I476" s="165"/>
      <c r="L476" s="161"/>
      <c r="M476" s="166"/>
      <c r="N476" s="167"/>
      <c r="O476" s="167"/>
      <c r="P476" s="167"/>
      <c r="Q476" s="167"/>
      <c r="R476" s="167"/>
      <c r="S476" s="167"/>
      <c r="T476" s="168"/>
      <c r="AT476" s="163" t="s">
        <v>312</v>
      </c>
      <c r="AU476" s="163" t="s">
        <v>96</v>
      </c>
      <c r="AV476" s="13" t="s">
        <v>23</v>
      </c>
      <c r="AW476" s="13" t="s">
        <v>41</v>
      </c>
      <c r="AX476" s="13" t="s">
        <v>86</v>
      </c>
      <c r="AY476" s="163" t="s">
        <v>302</v>
      </c>
    </row>
    <row r="477" spans="2:51" s="14" customFormat="1">
      <c r="B477" s="169"/>
      <c r="D477" s="162" t="s">
        <v>312</v>
      </c>
      <c r="E477" s="170" t="s">
        <v>1</v>
      </c>
      <c r="F477" s="171" t="s">
        <v>4540</v>
      </c>
      <c r="H477" s="172">
        <v>6.79</v>
      </c>
      <c r="I477" s="173"/>
      <c r="L477" s="169"/>
      <c r="M477" s="174"/>
      <c r="N477" s="175"/>
      <c r="O477" s="175"/>
      <c r="P477" s="175"/>
      <c r="Q477" s="175"/>
      <c r="R477" s="175"/>
      <c r="S477" s="175"/>
      <c r="T477" s="176"/>
      <c r="AT477" s="170" t="s">
        <v>312</v>
      </c>
      <c r="AU477" s="170" t="s">
        <v>96</v>
      </c>
      <c r="AV477" s="14" t="s">
        <v>96</v>
      </c>
      <c r="AW477" s="14" t="s">
        <v>41</v>
      </c>
      <c r="AX477" s="14" t="s">
        <v>86</v>
      </c>
      <c r="AY477" s="170" t="s">
        <v>302</v>
      </c>
    </row>
    <row r="478" spans="2:51" s="14" customFormat="1">
      <c r="B478" s="169"/>
      <c r="D478" s="162" t="s">
        <v>312</v>
      </c>
      <c r="E478" s="170" t="s">
        <v>1</v>
      </c>
      <c r="F478" s="171" t="s">
        <v>4541</v>
      </c>
      <c r="H478" s="172">
        <v>15.678000000000001</v>
      </c>
      <c r="I478" s="173"/>
      <c r="L478" s="169"/>
      <c r="M478" s="174"/>
      <c r="N478" s="175"/>
      <c r="O478" s="175"/>
      <c r="P478" s="175"/>
      <c r="Q478" s="175"/>
      <c r="R478" s="175"/>
      <c r="S478" s="175"/>
      <c r="T478" s="176"/>
      <c r="AT478" s="170" t="s">
        <v>312</v>
      </c>
      <c r="AU478" s="170" t="s">
        <v>96</v>
      </c>
      <c r="AV478" s="14" t="s">
        <v>96</v>
      </c>
      <c r="AW478" s="14" t="s">
        <v>41</v>
      </c>
      <c r="AX478" s="14" t="s">
        <v>86</v>
      </c>
      <c r="AY478" s="170" t="s">
        <v>302</v>
      </c>
    </row>
    <row r="479" spans="2:51" s="14" customFormat="1">
      <c r="B479" s="169"/>
      <c r="D479" s="162" t="s">
        <v>312</v>
      </c>
      <c r="E479" s="170" t="s">
        <v>1</v>
      </c>
      <c r="F479" s="171" t="s">
        <v>4542</v>
      </c>
      <c r="H479" s="172">
        <v>13.083</v>
      </c>
      <c r="I479" s="173"/>
      <c r="L479" s="169"/>
      <c r="M479" s="174"/>
      <c r="N479" s="175"/>
      <c r="O479" s="175"/>
      <c r="P479" s="175"/>
      <c r="Q479" s="175"/>
      <c r="R479" s="175"/>
      <c r="S479" s="175"/>
      <c r="T479" s="176"/>
      <c r="AT479" s="170" t="s">
        <v>312</v>
      </c>
      <c r="AU479" s="170" t="s">
        <v>96</v>
      </c>
      <c r="AV479" s="14" t="s">
        <v>96</v>
      </c>
      <c r="AW479" s="14" t="s">
        <v>41</v>
      </c>
      <c r="AX479" s="14" t="s">
        <v>86</v>
      </c>
      <c r="AY479" s="170" t="s">
        <v>302</v>
      </c>
    </row>
    <row r="480" spans="2:51" s="14" customFormat="1">
      <c r="B480" s="169"/>
      <c r="D480" s="162" t="s">
        <v>312</v>
      </c>
      <c r="E480" s="170" t="s">
        <v>1</v>
      </c>
      <c r="F480" s="171" t="s">
        <v>4543</v>
      </c>
      <c r="H480" s="172">
        <v>9.0489999999999995</v>
      </c>
      <c r="I480" s="173"/>
      <c r="L480" s="169"/>
      <c r="M480" s="174"/>
      <c r="N480" s="175"/>
      <c r="O480" s="175"/>
      <c r="P480" s="175"/>
      <c r="Q480" s="175"/>
      <c r="R480" s="175"/>
      <c r="S480" s="175"/>
      <c r="T480" s="176"/>
      <c r="AT480" s="170" t="s">
        <v>312</v>
      </c>
      <c r="AU480" s="170" t="s">
        <v>96</v>
      </c>
      <c r="AV480" s="14" t="s">
        <v>96</v>
      </c>
      <c r="AW480" s="14" t="s">
        <v>41</v>
      </c>
      <c r="AX480" s="14" t="s">
        <v>86</v>
      </c>
      <c r="AY480" s="170" t="s">
        <v>302</v>
      </c>
    </row>
    <row r="481" spans="2:51" s="14" customFormat="1">
      <c r="B481" s="169"/>
      <c r="D481" s="162" t="s">
        <v>312</v>
      </c>
      <c r="E481" s="170" t="s">
        <v>1</v>
      </c>
      <c r="F481" s="171" t="s">
        <v>4544</v>
      </c>
      <c r="H481" s="172">
        <v>23.844999999999999</v>
      </c>
      <c r="I481" s="173"/>
      <c r="L481" s="169"/>
      <c r="M481" s="174"/>
      <c r="N481" s="175"/>
      <c r="O481" s="175"/>
      <c r="P481" s="175"/>
      <c r="Q481" s="175"/>
      <c r="R481" s="175"/>
      <c r="S481" s="175"/>
      <c r="T481" s="176"/>
      <c r="AT481" s="170" t="s">
        <v>312</v>
      </c>
      <c r="AU481" s="170" t="s">
        <v>96</v>
      </c>
      <c r="AV481" s="14" t="s">
        <v>96</v>
      </c>
      <c r="AW481" s="14" t="s">
        <v>41</v>
      </c>
      <c r="AX481" s="14" t="s">
        <v>86</v>
      </c>
      <c r="AY481" s="170" t="s">
        <v>302</v>
      </c>
    </row>
    <row r="482" spans="2:51" s="13" customFormat="1">
      <c r="B482" s="161"/>
      <c r="D482" s="162" t="s">
        <v>312</v>
      </c>
      <c r="E482" s="163" t="s">
        <v>1</v>
      </c>
      <c r="F482" s="164" t="s">
        <v>4433</v>
      </c>
      <c r="H482" s="163" t="s">
        <v>1</v>
      </c>
      <c r="I482" s="165"/>
      <c r="L482" s="161"/>
      <c r="M482" s="166"/>
      <c r="N482" s="167"/>
      <c r="O482" s="167"/>
      <c r="P482" s="167"/>
      <c r="Q482" s="167"/>
      <c r="R482" s="167"/>
      <c r="S482" s="167"/>
      <c r="T482" s="168"/>
      <c r="AT482" s="163" t="s">
        <v>312</v>
      </c>
      <c r="AU482" s="163" t="s">
        <v>96</v>
      </c>
      <c r="AV482" s="13" t="s">
        <v>23</v>
      </c>
      <c r="AW482" s="13" t="s">
        <v>41</v>
      </c>
      <c r="AX482" s="13" t="s">
        <v>86</v>
      </c>
      <c r="AY482" s="163" t="s">
        <v>302</v>
      </c>
    </row>
    <row r="483" spans="2:51" s="14" customFormat="1">
      <c r="B483" s="169"/>
      <c r="D483" s="162" t="s">
        <v>312</v>
      </c>
      <c r="E483" s="170" t="s">
        <v>1</v>
      </c>
      <c r="F483" s="171" t="s">
        <v>4545</v>
      </c>
      <c r="H483" s="172">
        <v>6.9</v>
      </c>
      <c r="I483" s="173"/>
      <c r="L483" s="169"/>
      <c r="M483" s="174"/>
      <c r="N483" s="175"/>
      <c r="O483" s="175"/>
      <c r="P483" s="175"/>
      <c r="Q483" s="175"/>
      <c r="R483" s="175"/>
      <c r="S483" s="175"/>
      <c r="T483" s="176"/>
      <c r="AT483" s="170" t="s">
        <v>312</v>
      </c>
      <c r="AU483" s="170" t="s">
        <v>96</v>
      </c>
      <c r="AV483" s="14" t="s">
        <v>96</v>
      </c>
      <c r="AW483" s="14" t="s">
        <v>41</v>
      </c>
      <c r="AX483" s="14" t="s">
        <v>86</v>
      </c>
      <c r="AY483" s="170" t="s">
        <v>302</v>
      </c>
    </row>
    <row r="484" spans="2:51" s="14" customFormat="1">
      <c r="B484" s="169"/>
      <c r="D484" s="162" t="s">
        <v>312</v>
      </c>
      <c r="E484" s="170" t="s">
        <v>1</v>
      </c>
      <c r="F484" s="171" t="s">
        <v>4546</v>
      </c>
      <c r="H484" s="172">
        <v>14.544</v>
      </c>
      <c r="I484" s="173"/>
      <c r="L484" s="169"/>
      <c r="M484" s="174"/>
      <c r="N484" s="175"/>
      <c r="O484" s="175"/>
      <c r="P484" s="175"/>
      <c r="Q484" s="175"/>
      <c r="R484" s="175"/>
      <c r="S484" s="175"/>
      <c r="T484" s="176"/>
      <c r="AT484" s="170" t="s">
        <v>312</v>
      </c>
      <c r="AU484" s="170" t="s">
        <v>96</v>
      </c>
      <c r="AV484" s="14" t="s">
        <v>96</v>
      </c>
      <c r="AW484" s="14" t="s">
        <v>41</v>
      </c>
      <c r="AX484" s="14" t="s">
        <v>86</v>
      </c>
      <c r="AY484" s="170" t="s">
        <v>302</v>
      </c>
    </row>
    <row r="485" spans="2:51" s="14" customFormat="1">
      <c r="B485" s="169"/>
      <c r="D485" s="162" t="s">
        <v>312</v>
      </c>
      <c r="E485" s="170" t="s">
        <v>1</v>
      </c>
      <c r="F485" s="171" t="s">
        <v>4547</v>
      </c>
      <c r="H485" s="172">
        <v>20.981000000000002</v>
      </c>
      <c r="I485" s="173"/>
      <c r="L485" s="169"/>
      <c r="M485" s="174"/>
      <c r="N485" s="175"/>
      <c r="O485" s="175"/>
      <c r="P485" s="175"/>
      <c r="Q485" s="175"/>
      <c r="R485" s="175"/>
      <c r="S485" s="175"/>
      <c r="T485" s="176"/>
      <c r="AT485" s="170" t="s">
        <v>312</v>
      </c>
      <c r="AU485" s="170" t="s">
        <v>96</v>
      </c>
      <c r="AV485" s="14" t="s">
        <v>96</v>
      </c>
      <c r="AW485" s="14" t="s">
        <v>41</v>
      </c>
      <c r="AX485" s="14" t="s">
        <v>86</v>
      </c>
      <c r="AY485" s="170" t="s">
        <v>302</v>
      </c>
    </row>
    <row r="486" spans="2:51" s="13" customFormat="1">
      <c r="B486" s="161"/>
      <c r="D486" s="162" t="s">
        <v>312</v>
      </c>
      <c r="E486" s="163" t="s">
        <v>1</v>
      </c>
      <c r="F486" s="164" t="s">
        <v>4437</v>
      </c>
      <c r="H486" s="163" t="s">
        <v>1</v>
      </c>
      <c r="I486" s="165"/>
      <c r="L486" s="161"/>
      <c r="M486" s="166"/>
      <c r="N486" s="167"/>
      <c r="O486" s="167"/>
      <c r="P486" s="167"/>
      <c r="Q486" s="167"/>
      <c r="R486" s="167"/>
      <c r="S486" s="167"/>
      <c r="T486" s="168"/>
      <c r="AT486" s="163" t="s">
        <v>312</v>
      </c>
      <c r="AU486" s="163" t="s">
        <v>96</v>
      </c>
      <c r="AV486" s="13" t="s">
        <v>23</v>
      </c>
      <c r="AW486" s="13" t="s">
        <v>41</v>
      </c>
      <c r="AX486" s="13" t="s">
        <v>86</v>
      </c>
      <c r="AY486" s="163" t="s">
        <v>302</v>
      </c>
    </row>
    <row r="487" spans="2:51" s="14" customFormat="1">
      <c r="B487" s="169"/>
      <c r="D487" s="162" t="s">
        <v>312</v>
      </c>
      <c r="E487" s="170" t="s">
        <v>1</v>
      </c>
      <c r="F487" s="171" t="s">
        <v>4548</v>
      </c>
      <c r="H487" s="172">
        <v>7.8529999999999998</v>
      </c>
      <c r="I487" s="173"/>
      <c r="L487" s="169"/>
      <c r="M487" s="174"/>
      <c r="N487" s="175"/>
      <c r="O487" s="175"/>
      <c r="P487" s="175"/>
      <c r="Q487" s="175"/>
      <c r="R487" s="175"/>
      <c r="S487" s="175"/>
      <c r="T487" s="176"/>
      <c r="AT487" s="170" t="s">
        <v>312</v>
      </c>
      <c r="AU487" s="170" t="s">
        <v>96</v>
      </c>
      <c r="AV487" s="14" t="s">
        <v>96</v>
      </c>
      <c r="AW487" s="14" t="s">
        <v>41</v>
      </c>
      <c r="AX487" s="14" t="s">
        <v>86</v>
      </c>
      <c r="AY487" s="170" t="s">
        <v>302</v>
      </c>
    </row>
    <row r="488" spans="2:51" s="14" customFormat="1">
      <c r="B488" s="169"/>
      <c r="D488" s="162" t="s">
        <v>312</v>
      </c>
      <c r="E488" s="170" t="s">
        <v>1</v>
      </c>
      <c r="F488" s="171" t="s">
        <v>4549</v>
      </c>
      <c r="H488" s="172">
        <v>12.45</v>
      </c>
      <c r="I488" s="173"/>
      <c r="L488" s="169"/>
      <c r="M488" s="174"/>
      <c r="N488" s="175"/>
      <c r="O488" s="175"/>
      <c r="P488" s="175"/>
      <c r="Q488" s="175"/>
      <c r="R488" s="175"/>
      <c r="S488" s="175"/>
      <c r="T488" s="176"/>
      <c r="AT488" s="170" t="s">
        <v>312</v>
      </c>
      <c r="AU488" s="170" t="s">
        <v>96</v>
      </c>
      <c r="AV488" s="14" t="s">
        <v>96</v>
      </c>
      <c r="AW488" s="14" t="s">
        <v>41</v>
      </c>
      <c r="AX488" s="14" t="s">
        <v>86</v>
      </c>
      <c r="AY488" s="170" t="s">
        <v>302</v>
      </c>
    </row>
    <row r="489" spans="2:51" s="14" customFormat="1">
      <c r="B489" s="169"/>
      <c r="D489" s="162" t="s">
        <v>312</v>
      </c>
      <c r="E489" s="170" t="s">
        <v>1</v>
      </c>
      <c r="F489" s="171" t="s">
        <v>4550</v>
      </c>
      <c r="H489" s="172">
        <v>6.548</v>
      </c>
      <c r="I489" s="173"/>
      <c r="L489" s="169"/>
      <c r="M489" s="174"/>
      <c r="N489" s="175"/>
      <c r="O489" s="175"/>
      <c r="P489" s="175"/>
      <c r="Q489" s="175"/>
      <c r="R489" s="175"/>
      <c r="S489" s="175"/>
      <c r="T489" s="176"/>
      <c r="AT489" s="170" t="s">
        <v>312</v>
      </c>
      <c r="AU489" s="170" t="s">
        <v>96</v>
      </c>
      <c r="AV489" s="14" t="s">
        <v>96</v>
      </c>
      <c r="AW489" s="14" t="s">
        <v>41</v>
      </c>
      <c r="AX489" s="14" t="s">
        <v>86</v>
      </c>
      <c r="AY489" s="170" t="s">
        <v>302</v>
      </c>
    </row>
    <row r="490" spans="2:51" s="13" customFormat="1">
      <c r="B490" s="161"/>
      <c r="D490" s="162" t="s">
        <v>312</v>
      </c>
      <c r="E490" s="163" t="s">
        <v>1</v>
      </c>
      <c r="F490" s="164" t="s">
        <v>4441</v>
      </c>
      <c r="H490" s="163" t="s">
        <v>1</v>
      </c>
      <c r="I490" s="165"/>
      <c r="L490" s="161"/>
      <c r="M490" s="166"/>
      <c r="N490" s="167"/>
      <c r="O490" s="167"/>
      <c r="P490" s="167"/>
      <c r="Q490" s="167"/>
      <c r="R490" s="167"/>
      <c r="S490" s="167"/>
      <c r="T490" s="168"/>
      <c r="AT490" s="163" t="s">
        <v>312</v>
      </c>
      <c r="AU490" s="163" t="s">
        <v>96</v>
      </c>
      <c r="AV490" s="13" t="s">
        <v>23</v>
      </c>
      <c r="AW490" s="13" t="s">
        <v>41</v>
      </c>
      <c r="AX490" s="13" t="s">
        <v>86</v>
      </c>
      <c r="AY490" s="163" t="s">
        <v>302</v>
      </c>
    </row>
    <row r="491" spans="2:51" s="14" customFormat="1">
      <c r="B491" s="169"/>
      <c r="D491" s="162" t="s">
        <v>312</v>
      </c>
      <c r="E491" s="170" t="s">
        <v>1</v>
      </c>
      <c r="F491" s="171" t="s">
        <v>4551</v>
      </c>
      <c r="H491" s="172">
        <v>7.8230000000000004</v>
      </c>
      <c r="I491" s="173"/>
      <c r="L491" s="169"/>
      <c r="M491" s="174"/>
      <c r="N491" s="175"/>
      <c r="O491" s="175"/>
      <c r="P491" s="175"/>
      <c r="Q491" s="175"/>
      <c r="R491" s="175"/>
      <c r="S491" s="175"/>
      <c r="T491" s="176"/>
      <c r="AT491" s="170" t="s">
        <v>312</v>
      </c>
      <c r="AU491" s="170" t="s">
        <v>96</v>
      </c>
      <c r="AV491" s="14" t="s">
        <v>96</v>
      </c>
      <c r="AW491" s="14" t="s">
        <v>41</v>
      </c>
      <c r="AX491" s="14" t="s">
        <v>86</v>
      </c>
      <c r="AY491" s="170" t="s">
        <v>302</v>
      </c>
    </row>
    <row r="492" spans="2:51" s="14" customFormat="1">
      <c r="B492" s="169"/>
      <c r="D492" s="162" t="s">
        <v>312</v>
      </c>
      <c r="E492" s="170" t="s">
        <v>1</v>
      </c>
      <c r="F492" s="171" t="s">
        <v>4552</v>
      </c>
      <c r="H492" s="172">
        <v>21.263000000000002</v>
      </c>
      <c r="I492" s="173"/>
      <c r="L492" s="169"/>
      <c r="M492" s="174"/>
      <c r="N492" s="175"/>
      <c r="O492" s="175"/>
      <c r="P492" s="175"/>
      <c r="Q492" s="175"/>
      <c r="R492" s="175"/>
      <c r="S492" s="175"/>
      <c r="T492" s="176"/>
      <c r="AT492" s="170" t="s">
        <v>312</v>
      </c>
      <c r="AU492" s="170" t="s">
        <v>96</v>
      </c>
      <c r="AV492" s="14" t="s">
        <v>96</v>
      </c>
      <c r="AW492" s="14" t="s">
        <v>41</v>
      </c>
      <c r="AX492" s="14" t="s">
        <v>86</v>
      </c>
      <c r="AY492" s="170" t="s">
        <v>302</v>
      </c>
    </row>
    <row r="493" spans="2:51" s="13" customFormat="1">
      <c r="B493" s="161"/>
      <c r="D493" s="162" t="s">
        <v>312</v>
      </c>
      <c r="E493" s="163" t="s">
        <v>1</v>
      </c>
      <c r="F493" s="164" t="s">
        <v>4444</v>
      </c>
      <c r="H493" s="163" t="s">
        <v>1</v>
      </c>
      <c r="I493" s="165"/>
      <c r="L493" s="161"/>
      <c r="M493" s="166"/>
      <c r="N493" s="167"/>
      <c r="O493" s="167"/>
      <c r="P493" s="167"/>
      <c r="Q493" s="167"/>
      <c r="R493" s="167"/>
      <c r="S493" s="167"/>
      <c r="T493" s="168"/>
      <c r="AT493" s="163" t="s">
        <v>312</v>
      </c>
      <c r="AU493" s="163" t="s">
        <v>96</v>
      </c>
      <c r="AV493" s="13" t="s">
        <v>23</v>
      </c>
      <c r="AW493" s="13" t="s">
        <v>41</v>
      </c>
      <c r="AX493" s="13" t="s">
        <v>86</v>
      </c>
      <c r="AY493" s="163" t="s">
        <v>302</v>
      </c>
    </row>
    <row r="494" spans="2:51" s="14" customFormat="1">
      <c r="B494" s="169"/>
      <c r="D494" s="162" t="s">
        <v>312</v>
      </c>
      <c r="E494" s="170" t="s">
        <v>1</v>
      </c>
      <c r="F494" s="171" t="s">
        <v>4553</v>
      </c>
      <c r="H494" s="172">
        <v>7.5730000000000004</v>
      </c>
      <c r="I494" s="173"/>
      <c r="L494" s="169"/>
      <c r="M494" s="174"/>
      <c r="N494" s="175"/>
      <c r="O494" s="175"/>
      <c r="P494" s="175"/>
      <c r="Q494" s="175"/>
      <c r="R494" s="175"/>
      <c r="S494" s="175"/>
      <c r="T494" s="176"/>
      <c r="AT494" s="170" t="s">
        <v>312</v>
      </c>
      <c r="AU494" s="170" t="s">
        <v>96</v>
      </c>
      <c r="AV494" s="14" t="s">
        <v>96</v>
      </c>
      <c r="AW494" s="14" t="s">
        <v>41</v>
      </c>
      <c r="AX494" s="14" t="s">
        <v>86</v>
      </c>
      <c r="AY494" s="170" t="s">
        <v>302</v>
      </c>
    </row>
    <row r="495" spans="2:51" s="14" customFormat="1">
      <c r="B495" s="169"/>
      <c r="D495" s="162" t="s">
        <v>312</v>
      </c>
      <c r="E495" s="170" t="s">
        <v>1</v>
      </c>
      <c r="F495" s="171" t="s">
        <v>4554</v>
      </c>
      <c r="H495" s="172">
        <v>20.030999999999999</v>
      </c>
      <c r="I495" s="173"/>
      <c r="L495" s="169"/>
      <c r="M495" s="174"/>
      <c r="N495" s="175"/>
      <c r="O495" s="175"/>
      <c r="P495" s="175"/>
      <c r="Q495" s="175"/>
      <c r="R495" s="175"/>
      <c r="S495" s="175"/>
      <c r="T495" s="176"/>
      <c r="AT495" s="170" t="s">
        <v>312</v>
      </c>
      <c r="AU495" s="170" t="s">
        <v>96</v>
      </c>
      <c r="AV495" s="14" t="s">
        <v>96</v>
      </c>
      <c r="AW495" s="14" t="s">
        <v>41</v>
      </c>
      <c r="AX495" s="14" t="s">
        <v>86</v>
      </c>
      <c r="AY495" s="170" t="s">
        <v>302</v>
      </c>
    </row>
    <row r="496" spans="2:51" s="13" customFormat="1">
      <c r="B496" s="161"/>
      <c r="D496" s="162" t="s">
        <v>312</v>
      </c>
      <c r="E496" s="163" t="s">
        <v>1</v>
      </c>
      <c r="F496" s="164" t="s">
        <v>4447</v>
      </c>
      <c r="H496" s="163" t="s">
        <v>1</v>
      </c>
      <c r="I496" s="165"/>
      <c r="L496" s="161"/>
      <c r="M496" s="166"/>
      <c r="N496" s="167"/>
      <c r="O496" s="167"/>
      <c r="P496" s="167"/>
      <c r="Q496" s="167"/>
      <c r="R496" s="167"/>
      <c r="S496" s="167"/>
      <c r="T496" s="168"/>
      <c r="AT496" s="163" t="s">
        <v>312</v>
      </c>
      <c r="AU496" s="163" t="s">
        <v>96</v>
      </c>
      <c r="AV496" s="13" t="s">
        <v>23</v>
      </c>
      <c r="AW496" s="13" t="s">
        <v>41</v>
      </c>
      <c r="AX496" s="13" t="s">
        <v>86</v>
      </c>
      <c r="AY496" s="163" t="s">
        <v>302</v>
      </c>
    </row>
    <row r="497" spans="1:65" s="14" customFormat="1">
      <c r="B497" s="169"/>
      <c r="D497" s="162" t="s">
        <v>312</v>
      </c>
      <c r="E497" s="170" t="s">
        <v>1</v>
      </c>
      <c r="F497" s="171" t="s">
        <v>4555</v>
      </c>
      <c r="H497" s="172">
        <v>7.0789999999999997</v>
      </c>
      <c r="I497" s="173"/>
      <c r="L497" s="169"/>
      <c r="M497" s="174"/>
      <c r="N497" s="175"/>
      <c r="O497" s="175"/>
      <c r="P497" s="175"/>
      <c r="Q497" s="175"/>
      <c r="R497" s="175"/>
      <c r="S497" s="175"/>
      <c r="T497" s="176"/>
      <c r="AT497" s="170" t="s">
        <v>312</v>
      </c>
      <c r="AU497" s="170" t="s">
        <v>96</v>
      </c>
      <c r="AV497" s="14" t="s">
        <v>96</v>
      </c>
      <c r="AW497" s="14" t="s">
        <v>41</v>
      </c>
      <c r="AX497" s="14" t="s">
        <v>86</v>
      </c>
      <c r="AY497" s="170" t="s">
        <v>302</v>
      </c>
    </row>
    <row r="498" spans="1:65" s="14" customFormat="1">
      <c r="B498" s="169"/>
      <c r="D498" s="162" t="s">
        <v>312</v>
      </c>
      <c r="E498" s="170" t="s">
        <v>1</v>
      </c>
      <c r="F498" s="171" t="s">
        <v>4556</v>
      </c>
      <c r="H498" s="172">
        <v>16.565999999999999</v>
      </c>
      <c r="I498" s="173"/>
      <c r="L498" s="169"/>
      <c r="M498" s="174"/>
      <c r="N498" s="175"/>
      <c r="O498" s="175"/>
      <c r="P498" s="175"/>
      <c r="Q498" s="175"/>
      <c r="R498" s="175"/>
      <c r="S498" s="175"/>
      <c r="T498" s="176"/>
      <c r="AT498" s="170" t="s">
        <v>312</v>
      </c>
      <c r="AU498" s="170" t="s">
        <v>96</v>
      </c>
      <c r="AV498" s="14" t="s">
        <v>96</v>
      </c>
      <c r="AW498" s="14" t="s">
        <v>41</v>
      </c>
      <c r="AX498" s="14" t="s">
        <v>86</v>
      </c>
      <c r="AY498" s="170" t="s">
        <v>302</v>
      </c>
    </row>
    <row r="499" spans="1:65" s="14" customFormat="1">
      <c r="B499" s="169"/>
      <c r="D499" s="162" t="s">
        <v>312</v>
      </c>
      <c r="E499" s="170" t="s">
        <v>1</v>
      </c>
      <c r="F499" s="171" t="s">
        <v>4557</v>
      </c>
      <c r="H499" s="172">
        <v>3.214</v>
      </c>
      <c r="I499" s="173"/>
      <c r="L499" s="169"/>
      <c r="M499" s="174"/>
      <c r="N499" s="175"/>
      <c r="O499" s="175"/>
      <c r="P499" s="175"/>
      <c r="Q499" s="175"/>
      <c r="R499" s="175"/>
      <c r="S499" s="175"/>
      <c r="T499" s="176"/>
      <c r="AT499" s="170" t="s">
        <v>312</v>
      </c>
      <c r="AU499" s="170" t="s">
        <v>96</v>
      </c>
      <c r="AV499" s="14" t="s">
        <v>96</v>
      </c>
      <c r="AW499" s="14" t="s">
        <v>41</v>
      </c>
      <c r="AX499" s="14" t="s">
        <v>86</v>
      </c>
      <c r="AY499" s="170" t="s">
        <v>302</v>
      </c>
    </row>
    <row r="500" spans="1:65" s="13" customFormat="1">
      <c r="B500" s="161"/>
      <c r="D500" s="162" t="s">
        <v>312</v>
      </c>
      <c r="E500" s="163" t="s">
        <v>1</v>
      </c>
      <c r="F500" s="164" t="s">
        <v>4451</v>
      </c>
      <c r="H500" s="163" t="s">
        <v>1</v>
      </c>
      <c r="I500" s="165"/>
      <c r="L500" s="161"/>
      <c r="M500" s="166"/>
      <c r="N500" s="167"/>
      <c r="O500" s="167"/>
      <c r="P500" s="167"/>
      <c r="Q500" s="167"/>
      <c r="R500" s="167"/>
      <c r="S500" s="167"/>
      <c r="T500" s="168"/>
      <c r="AT500" s="163" t="s">
        <v>312</v>
      </c>
      <c r="AU500" s="163" t="s">
        <v>96</v>
      </c>
      <c r="AV500" s="13" t="s">
        <v>23</v>
      </c>
      <c r="AW500" s="13" t="s">
        <v>41</v>
      </c>
      <c r="AX500" s="13" t="s">
        <v>86</v>
      </c>
      <c r="AY500" s="163" t="s">
        <v>302</v>
      </c>
    </row>
    <row r="501" spans="1:65" s="14" customFormat="1">
      <c r="B501" s="169"/>
      <c r="D501" s="162" t="s">
        <v>312</v>
      </c>
      <c r="E501" s="170" t="s">
        <v>1</v>
      </c>
      <c r="F501" s="171" t="s">
        <v>4558</v>
      </c>
      <c r="H501" s="172">
        <v>6.97</v>
      </c>
      <c r="I501" s="173"/>
      <c r="L501" s="169"/>
      <c r="M501" s="174"/>
      <c r="N501" s="175"/>
      <c r="O501" s="175"/>
      <c r="P501" s="175"/>
      <c r="Q501" s="175"/>
      <c r="R501" s="175"/>
      <c r="S501" s="175"/>
      <c r="T501" s="176"/>
      <c r="AT501" s="170" t="s">
        <v>312</v>
      </c>
      <c r="AU501" s="170" t="s">
        <v>96</v>
      </c>
      <c r="AV501" s="14" t="s">
        <v>96</v>
      </c>
      <c r="AW501" s="14" t="s">
        <v>41</v>
      </c>
      <c r="AX501" s="14" t="s">
        <v>86</v>
      </c>
      <c r="AY501" s="170" t="s">
        <v>302</v>
      </c>
    </row>
    <row r="502" spans="1:65" s="14" customFormat="1">
      <c r="B502" s="169"/>
      <c r="D502" s="162" t="s">
        <v>312</v>
      </c>
      <c r="E502" s="170" t="s">
        <v>1</v>
      </c>
      <c r="F502" s="171" t="s">
        <v>4559</v>
      </c>
      <c r="H502" s="172">
        <v>17.969000000000001</v>
      </c>
      <c r="I502" s="173"/>
      <c r="L502" s="169"/>
      <c r="M502" s="174"/>
      <c r="N502" s="175"/>
      <c r="O502" s="175"/>
      <c r="P502" s="175"/>
      <c r="Q502" s="175"/>
      <c r="R502" s="175"/>
      <c r="S502" s="175"/>
      <c r="T502" s="176"/>
      <c r="AT502" s="170" t="s">
        <v>312</v>
      </c>
      <c r="AU502" s="170" t="s">
        <v>96</v>
      </c>
      <c r="AV502" s="14" t="s">
        <v>96</v>
      </c>
      <c r="AW502" s="14" t="s">
        <v>41</v>
      </c>
      <c r="AX502" s="14" t="s">
        <v>86</v>
      </c>
      <c r="AY502" s="170" t="s">
        <v>302</v>
      </c>
    </row>
    <row r="503" spans="1:65" s="13" customFormat="1">
      <c r="B503" s="161"/>
      <c r="D503" s="162" t="s">
        <v>312</v>
      </c>
      <c r="E503" s="163" t="s">
        <v>1</v>
      </c>
      <c r="F503" s="164" t="s">
        <v>4560</v>
      </c>
      <c r="H503" s="163" t="s">
        <v>1</v>
      </c>
      <c r="I503" s="165"/>
      <c r="L503" s="161"/>
      <c r="M503" s="166"/>
      <c r="N503" s="167"/>
      <c r="O503" s="167"/>
      <c r="P503" s="167"/>
      <c r="Q503" s="167"/>
      <c r="R503" s="167"/>
      <c r="S503" s="167"/>
      <c r="T503" s="168"/>
      <c r="AT503" s="163" t="s">
        <v>312</v>
      </c>
      <c r="AU503" s="163" t="s">
        <v>96</v>
      </c>
      <c r="AV503" s="13" t="s">
        <v>23</v>
      </c>
      <c r="AW503" s="13" t="s">
        <v>41</v>
      </c>
      <c r="AX503" s="13" t="s">
        <v>86</v>
      </c>
      <c r="AY503" s="163" t="s">
        <v>302</v>
      </c>
    </row>
    <row r="504" spans="1:65" s="14" customFormat="1">
      <c r="B504" s="169"/>
      <c r="D504" s="162" t="s">
        <v>312</v>
      </c>
      <c r="E504" s="170" t="s">
        <v>1</v>
      </c>
      <c r="F504" s="171" t="s">
        <v>3805</v>
      </c>
      <c r="H504" s="172">
        <v>-345.98399999999998</v>
      </c>
      <c r="I504" s="173"/>
      <c r="L504" s="169"/>
      <c r="M504" s="174"/>
      <c r="N504" s="175"/>
      <c r="O504" s="175"/>
      <c r="P504" s="175"/>
      <c r="Q504" s="175"/>
      <c r="R504" s="175"/>
      <c r="S504" s="175"/>
      <c r="T504" s="176"/>
      <c r="AT504" s="170" t="s">
        <v>312</v>
      </c>
      <c r="AU504" s="170" t="s">
        <v>96</v>
      </c>
      <c r="AV504" s="14" t="s">
        <v>96</v>
      </c>
      <c r="AW504" s="14" t="s">
        <v>41</v>
      </c>
      <c r="AX504" s="14" t="s">
        <v>86</v>
      </c>
      <c r="AY504" s="170" t="s">
        <v>302</v>
      </c>
    </row>
    <row r="505" spans="1:65" s="15" customFormat="1">
      <c r="B505" s="177"/>
      <c r="D505" s="162" t="s">
        <v>312</v>
      </c>
      <c r="E505" s="178" t="s">
        <v>2288</v>
      </c>
      <c r="F505" s="179" t="s">
        <v>324</v>
      </c>
      <c r="H505" s="180">
        <v>657.32100000000003</v>
      </c>
      <c r="I505" s="181"/>
      <c r="L505" s="177"/>
      <c r="M505" s="182"/>
      <c r="N505" s="183"/>
      <c r="O505" s="183"/>
      <c r="P505" s="183"/>
      <c r="Q505" s="183"/>
      <c r="R505" s="183"/>
      <c r="S505" s="183"/>
      <c r="T505" s="184"/>
      <c r="AT505" s="178" t="s">
        <v>312</v>
      </c>
      <c r="AU505" s="178" t="s">
        <v>96</v>
      </c>
      <c r="AV505" s="15" t="s">
        <v>310</v>
      </c>
      <c r="AW505" s="15" t="s">
        <v>41</v>
      </c>
      <c r="AX505" s="15" t="s">
        <v>23</v>
      </c>
      <c r="AY505" s="178" t="s">
        <v>302</v>
      </c>
    </row>
    <row r="506" spans="1:65" s="2" customFormat="1" ht="16.5" customHeight="1">
      <c r="A506" s="34"/>
      <c r="B506" s="147"/>
      <c r="C506" s="148" t="s">
        <v>554</v>
      </c>
      <c r="D506" s="148" t="s">
        <v>305</v>
      </c>
      <c r="E506" s="149" t="s">
        <v>3806</v>
      </c>
      <c r="F506" s="150" t="s">
        <v>3807</v>
      </c>
      <c r="G506" s="151" t="s">
        <v>308</v>
      </c>
      <c r="H506" s="152">
        <v>657.32100000000003</v>
      </c>
      <c r="I506" s="153"/>
      <c r="J506" s="154">
        <f>ROUND(I506*H506,2)</f>
        <v>0</v>
      </c>
      <c r="K506" s="150" t="s">
        <v>309</v>
      </c>
      <c r="L506" s="35"/>
      <c r="M506" s="155" t="s">
        <v>1</v>
      </c>
      <c r="N506" s="156" t="s">
        <v>51</v>
      </c>
      <c r="O506" s="60"/>
      <c r="P506" s="157">
        <f>O506*H506</f>
        <v>0</v>
      </c>
      <c r="Q506" s="157">
        <v>0</v>
      </c>
      <c r="R506" s="157">
        <f>Q506*H506</f>
        <v>0</v>
      </c>
      <c r="S506" s="157">
        <v>0</v>
      </c>
      <c r="T506" s="158">
        <f>S506*H506</f>
        <v>0</v>
      </c>
      <c r="U506" s="34"/>
      <c r="V506" s="34"/>
      <c r="W506" s="34"/>
      <c r="X506" s="34"/>
      <c r="Y506" s="34"/>
      <c r="Z506" s="34"/>
      <c r="AA506" s="34"/>
      <c r="AB506" s="34"/>
      <c r="AC506" s="34"/>
      <c r="AD506" s="34"/>
      <c r="AE506" s="34"/>
      <c r="AR506" s="159" t="s">
        <v>310</v>
      </c>
      <c r="AT506" s="159" t="s">
        <v>305</v>
      </c>
      <c r="AU506" s="159" t="s">
        <v>96</v>
      </c>
      <c r="AY506" s="18" t="s">
        <v>302</v>
      </c>
      <c r="BE506" s="160">
        <f>IF(N506="základní",J506,0)</f>
        <v>0</v>
      </c>
      <c r="BF506" s="160">
        <f>IF(N506="snížená",J506,0)</f>
        <v>0</v>
      </c>
      <c r="BG506" s="160">
        <f>IF(N506="zákl. přenesená",J506,0)</f>
        <v>0</v>
      </c>
      <c r="BH506" s="160">
        <f>IF(N506="sníž. přenesená",J506,0)</f>
        <v>0</v>
      </c>
      <c r="BI506" s="160">
        <f>IF(N506="nulová",J506,0)</f>
        <v>0</v>
      </c>
      <c r="BJ506" s="18" t="s">
        <v>23</v>
      </c>
      <c r="BK506" s="160">
        <f>ROUND(I506*H506,2)</f>
        <v>0</v>
      </c>
      <c r="BL506" s="18" t="s">
        <v>310</v>
      </c>
      <c r="BM506" s="159" t="s">
        <v>2690</v>
      </c>
    </row>
    <row r="507" spans="1:65" s="2" customFormat="1" ht="16.5" customHeight="1">
      <c r="A507" s="34"/>
      <c r="B507" s="147"/>
      <c r="C507" s="148" t="s">
        <v>557</v>
      </c>
      <c r="D507" s="148" t="s">
        <v>305</v>
      </c>
      <c r="E507" s="149" t="s">
        <v>3809</v>
      </c>
      <c r="F507" s="150" t="s">
        <v>3810</v>
      </c>
      <c r="G507" s="151" t="s">
        <v>308</v>
      </c>
      <c r="H507" s="152">
        <v>345.98399999999998</v>
      </c>
      <c r="I507" s="153"/>
      <c r="J507" s="154">
        <f>ROUND(I507*H507,2)</f>
        <v>0</v>
      </c>
      <c r="K507" s="150" t="s">
        <v>309</v>
      </c>
      <c r="L507" s="35"/>
      <c r="M507" s="155" t="s">
        <v>1</v>
      </c>
      <c r="N507" s="156" t="s">
        <v>51</v>
      </c>
      <c r="O507" s="60"/>
      <c r="P507" s="157">
        <f>O507*H507</f>
        <v>0</v>
      </c>
      <c r="Q507" s="157">
        <v>8.4999999999999995E-4</v>
      </c>
      <c r="R507" s="157">
        <f>Q507*H507</f>
        <v>0.29408639999999997</v>
      </c>
      <c r="S507" s="157">
        <v>0</v>
      </c>
      <c r="T507" s="158">
        <f>S507*H507</f>
        <v>0</v>
      </c>
      <c r="U507" s="34"/>
      <c r="V507" s="34"/>
      <c r="W507" s="34"/>
      <c r="X507" s="34"/>
      <c r="Y507" s="34"/>
      <c r="Z507" s="34"/>
      <c r="AA507" s="34"/>
      <c r="AB507" s="34"/>
      <c r="AC507" s="34"/>
      <c r="AD507" s="34"/>
      <c r="AE507" s="34"/>
      <c r="AR507" s="159" t="s">
        <v>310</v>
      </c>
      <c r="AT507" s="159" t="s">
        <v>305</v>
      </c>
      <c r="AU507" s="159" t="s">
        <v>96</v>
      </c>
      <c r="AY507" s="18" t="s">
        <v>302</v>
      </c>
      <c r="BE507" s="160">
        <f>IF(N507="základní",J507,0)</f>
        <v>0</v>
      </c>
      <c r="BF507" s="160">
        <f>IF(N507="snížená",J507,0)</f>
        <v>0</v>
      </c>
      <c r="BG507" s="160">
        <f>IF(N507="zákl. přenesená",J507,0)</f>
        <v>0</v>
      </c>
      <c r="BH507" s="160">
        <f>IF(N507="sníž. přenesená",J507,0)</f>
        <v>0</v>
      </c>
      <c r="BI507" s="160">
        <f>IF(N507="nulová",J507,0)</f>
        <v>0</v>
      </c>
      <c r="BJ507" s="18" t="s">
        <v>23</v>
      </c>
      <c r="BK507" s="160">
        <f>ROUND(I507*H507,2)</f>
        <v>0</v>
      </c>
      <c r="BL507" s="18" t="s">
        <v>310</v>
      </c>
      <c r="BM507" s="159" t="s">
        <v>2693</v>
      </c>
    </row>
    <row r="508" spans="1:65" s="13" customFormat="1">
      <c r="B508" s="161"/>
      <c r="D508" s="162" t="s">
        <v>312</v>
      </c>
      <c r="E508" s="163" t="s">
        <v>1</v>
      </c>
      <c r="F508" s="164" t="s">
        <v>4367</v>
      </c>
      <c r="H508" s="163" t="s">
        <v>1</v>
      </c>
      <c r="I508" s="165"/>
      <c r="L508" s="161"/>
      <c r="M508" s="166"/>
      <c r="N508" s="167"/>
      <c r="O508" s="167"/>
      <c r="P508" s="167"/>
      <c r="Q508" s="167"/>
      <c r="R508" s="167"/>
      <c r="S508" s="167"/>
      <c r="T508" s="168"/>
      <c r="AT508" s="163" t="s">
        <v>312</v>
      </c>
      <c r="AU508" s="163" t="s">
        <v>96</v>
      </c>
      <c r="AV508" s="13" t="s">
        <v>23</v>
      </c>
      <c r="AW508" s="13" t="s">
        <v>41</v>
      </c>
      <c r="AX508" s="13" t="s">
        <v>86</v>
      </c>
      <c r="AY508" s="163" t="s">
        <v>302</v>
      </c>
    </row>
    <row r="509" spans="1:65" s="14" customFormat="1">
      <c r="B509" s="169"/>
      <c r="D509" s="162" t="s">
        <v>312</v>
      </c>
      <c r="E509" s="170" t="s">
        <v>1</v>
      </c>
      <c r="F509" s="171" t="s">
        <v>4496</v>
      </c>
      <c r="H509" s="172">
        <v>17.324999999999999</v>
      </c>
      <c r="I509" s="173"/>
      <c r="L509" s="169"/>
      <c r="M509" s="174"/>
      <c r="N509" s="175"/>
      <c r="O509" s="175"/>
      <c r="P509" s="175"/>
      <c r="Q509" s="175"/>
      <c r="R509" s="175"/>
      <c r="S509" s="175"/>
      <c r="T509" s="176"/>
      <c r="AT509" s="170" t="s">
        <v>312</v>
      </c>
      <c r="AU509" s="170" t="s">
        <v>96</v>
      </c>
      <c r="AV509" s="14" t="s">
        <v>96</v>
      </c>
      <c r="AW509" s="14" t="s">
        <v>41</v>
      </c>
      <c r="AX509" s="14" t="s">
        <v>86</v>
      </c>
      <c r="AY509" s="170" t="s">
        <v>302</v>
      </c>
    </row>
    <row r="510" spans="1:65" s="14" customFormat="1">
      <c r="B510" s="169"/>
      <c r="D510" s="162" t="s">
        <v>312</v>
      </c>
      <c r="E510" s="170" t="s">
        <v>1</v>
      </c>
      <c r="F510" s="171" t="s">
        <v>4497</v>
      </c>
      <c r="H510" s="172">
        <v>10.35</v>
      </c>
      <c r="I510" s="173"/>
      <c r="L510" s="169"/>
      <c r="M510" s="174"/>
      <c r="N510" s="175"/>
      <c r="O510" s="175"/>
      <c r="P510" s="175"/>
      <c r="Q510" s="175"/>
      <c r="R510" s="175"/>
      <c r="S510" s="175"/>
      <c r="T510" s="176"/>
      <c r="AT510" s="170" t="s">
        <v>312</v>
      </c>
      <c r="AU510" s="170" t="s">
        <v>96</v>
      </c>
      <c r="AV510" s="14" t="s">
        <v>96</v>
      </c>
      <c r="AW510" s="14" t="s">
        <v>41</v>
      </c>
      <c r="AX510" s="14" t="s">
        <v>86</v>
      </c>
      <c r="AY510" s="170" t="s">
        <v>302</v>
      </c>
    </row>
    <row r="511" spans="1:65" s="14" customFormat="1">
      <c r="B511" s="169"/>
      <c r="D511" s="162" t="s">
        <v>312</v>
      </c>
      <c r="E511" s="170" t="s">
        <v>1</v>
      </c>
      <c r="F511" s="171" t="s">
        <v>4498</v>
      </c>
      <c r="H511" s="172">
        <v>90.036000000000001</v>
      </c>
      <c r="I511" s="173"/>
      <c r="L511" s="169"/>
      <c r="M511" s="174"/>
      <c r="N511" s="175"/>
      <c r="O511" s="175"/>
      <c r="P511" s="175"/>
      <c r="Q511" s="175"/>
      <c r="R511" s="175"/>
      <c r="S511" s="175"/>
      <c r="T511" s="176"/>
      <c r="AT511" s="170" t="s">
        <v>312</v>
      </c>
      <c r="AU511" s="170" t="s">
        <v>96</v>
      </c>
      <c r="AV511" s="14" t="s">
        <v>96</v>
      </c>
      <c r="AW511" s="14" t="s">
        <v>41</v>
      </c>
      <c r="AX511" s="14" t="s">
        <v>86</v>
      </c>
      <c r="AY511" s="170" t="s">
        <v>302</v>
      </c>
    </row>
    <row r="512" spans="1:65" s="13" customFormat="1">
      <c r="B512" s="161"/>
      <c r="D512" s="162" t="s">
        <v>312</v>
      </c>
      <c r="E512" s="163" t="s">
        <v>1</v>
      </c>
      <c r="F512" s="164" t="s">
        <v>4371</v>
      </c>
      <c r="H512" s="163" t="s">
        <v>1</v>
      </c>
      <c r="I512" s="165"/>
      <c r="L512" s="161"/>
      <c r="M512" s="166"/>
      <c r="N512" s="167"/>
      <c r="O512" s="167"/>
      <c r="P512" s="167"/>
      <c r="Q512" s="167"/>
      <c r="R512" s="167"/>
      <c r="S512" s="167"/>
      <c r="T512" s="168"/>
      <c r="AT512" s="163" t="s">
        <v>312</v>
      </c>
      <c r="AU512" s="163" t="s">
        <v>96</v>
      </c>
      <c r="AV512" s="13" t="s">
        <v>23</v>
      </c>
      <c r="AW512" s="13" t="s">
        <v>41</v>
      </c>
      <c r="AX512" s="13" t="s">
        <v>86</v>
      </c>
      <c r="AY512" s="163" t="s">
        <v>302</v>
      </c>
    </row>
    <row r="513" spans="2:51" s="14" customFormat="1">
      <c r="B513" s="169"/>
      <c r="D513" s="162" t="s">
        <v>312</v>
      </c>
      <c r="E513" s="170" t="s">
        <v>1</v>
      </c>
      <c r="F513" s="171" t="s">
        <v>4499</v>
      </c>
      <c r="H513" s="172">
        <v>28.295999999999999</v>
      </c>
      <c r="I513" s="173"/>
      <c r="L513" s="169"/>
      <c r="M513" s="174"/>
      <c r="N513" s="175"/>
      <c r="O513" s="175"/>
      <c r="P513" s="175"/>
      <c r="Q513" s="175"/>
      <c r="R513" s="175"/>
      <c r="S513" s="175"/>
      <c r="T513" s="176"/>
      <c r="AT513" s="170" t="s">
        <v>312</v>
      </c>
      <c r="AU513" s="170" t="s">
        <v>96</v>
      </c>
      <c r="AV513" s="14" t="s">
        <v>96</v>
      </c>
      <c r="AW513" s="14" t="s">
        <v>41</v>
      </c>
      <c r="AX513" s="14" t="s">
        <v>86</v>
      </c>
      <c r="AY513" s="170" t="s">
        <v>302</v>
      </c>
    </row>
    <row r="514" spans="2:51" s="13" customFormat="1">
      <c r="B514" s="161"/>
      <c r="D514" s="162" t="s">
        <v>312</v>
      </c>
      <c r="E514" s="163" t="s">
        <v>1</v>
      </c>
      <c r="F514" s="164" t="s">
        <v>4376</v>
      </c>
      <c r="H514" s="163" t="s">
        <v>1</v>
      </c>
      <c r="I514" s="165"/>
      <c r="L514" s="161"/>
      <c r="M514" s="166"/>
      <c r="N514" s="167"/>
      <c r="O514" s="167"/>
      <c r="P514" s="167"/>
      <c r="Q514" s="167"/>
      <c r="R514" s="167"/>
      <c r="S514" s="167"/>
      <c r="T514" s="168"/>
      <c r="AT514" s="163" t="s">
        <v>312</v>
      </c>
      <c r="AU514" s="163" t="s">
        <v>96</v>
      </c>
      <c r="AV514" s="13" t="s">
        <v>23</v>
      </c>
      <c r="AW514" s="13" t="s">
        <v>41</v>
      </c>
      <c r="AX514" s="13" t="s">
        <v>86</v>
      </c>
      <c r="AY514" s="163" t="s">
        <v>302</v>
      </c>
    </row>
    <row r="515" spans="2:51" s="14" customFormat="1">
      <c r="B515" s="169"/>
      <c r="D515" s="162" t="s">
        <v>312</v>
      </c>
      <c r="E515" s="170" t="s">
        <v>1</v>
      </c>
      <c r="F515" s="171" t="s">
        <v>4503</v>
      </c>
      <c r="H515" s="172">
        <v>24.821999999999999</v>
      </c>
      <c r="I515" s="173"/>
      <c r="L515" s="169"/>
      <c r="M515" s="174"/>
      <c r="N515" s="175"/>
      <c r="O515" s="175"/>
      <c r="P515" s="175"/>
      <c r="Q515" s="175"/>
      <c r="R515" s="175"/>
      <c r="S515" s="175"/>
      <c r="T515" s="176"/>
      <c r="AT515" s="170" t="s">
        <v>312</v>
      </c>
      <c r="AU515" s="170" t="s">
        <v>96</v>
      </c>
      <c r="AV515" s="14" t="s">
        <v>96</v>
      </c>
      <c r="AW515" s="14" t="s">
        <v>41</v>
      </c>
      <c r="AX515" s="14" t="s">
        <v>86</v>
      </c>
      <c r="AY515" s="170" t="s">
        <v>302</v>
      </c>
    </row>
    <row r="516" spans="2:51" s="14" customFormat="1">
      <c r="B516" s="169"/>
      <c r="D516" s="162" t="s">
        <v>312</v>
      </c>
      <c r="E516" s="170" t="s">
        <v>1</v>
      </c>
      <c r="F516" s="171" t="s">
        <v>4504</v>
      </c>
      <c r="H516" s="172">
        <v>15.113</v>
      </c>
      <c r="I516" s="173"/>
      <c r="L516" s="169"/>
      <c r="M516" s="174"/>
      <c r="N516" s="175"/>
      <c r="O516" s="175"/>
      <c r="P516" s="175"/>
      <c r="Q516" s="175"/>
      <c r="R516" s="175"/>
      <c r="S516" s="175"/>
      <c r="T516" s="176"/>
      <c r="AT516" s="170" t="s">
        <v>312</v>
      </c>
      <c r="AU516" s="170" t="s">
        <v>96</v>
      </c>
      <c r="AV516" s="14" t="s">
        <v>96</v>
      </c>
      <c r="AW516" s="14" t="s">
        <v>41</v>
      </c>
      <c r="AX516" s="14" t="s">
        <v>86</v>
      </c>
      <c r="AY516" s="170" t="s">
        <v>302</v>
      </c>
    </row>
    <row r="517" spans="2:51" s="14" customFormat="1">
      <c r="B517" s="169"/>
      <c r="D517" s="162" t="s">
        <v>312</v>
      </c>
      <c r="E517" s="170" t="s">
        <v>1</v>
      </c>
      <c r="F517" s="171" t="s">
        <v>4505</v>
      </c>
      <c r="H517" s="172">
        <v>6.63</v>
      </c>
      <c r="I517" s="173"/>
      <c r="L517" s="169"/>
      <c r="M517" s="174"/>
      <c r="N517" s="175"/>
      <c r="O517" s="175"/>
      <c r="P517" s="175"/>
      <c r="Q517" s="175"/>
      <c r="R517" s="175"/>
      <c r="S517" s="175"/>
      <c r="T517" s="176"/>
      <c r="AT517" s="170" t="s">
        <v>312</v>
      </c>
      <c r="AU517" s="170" t="s">
        <v>96</v>
      </c>
      <c r="AV517" s="14" t="s">
        <v>96</v>
      </c>
      <c r="AW517" s="14" t="s">
        <v>41</v>
      </c>
      <c r="AX517" s="14" t="s">
        <v>86</v>
      </c>
      <c r="AY517" s="170" t="s">
        <v>302</v>
      </c>
    </row>
    <row r="518" spans="2:51" s="13" customFormat="1">
      <c r="B518" s="161"/>
      <c r="D518" s="162" t="s">
        <v>312</v>
      </c>
      <c r="E518" s="163" t="s">
        <v>1</v>
      </c>
      <c r="F518" s="164" t="s">
        <v>4406</v>
      </c>
      <c r="H518" s="163" t="s">
        <v>1</v>
      </c>
      <c r="I518" s="165"/>
      <c r="L518" s="161"/>
      <c r="M518" s="166"/>
      <c r="N518" s="167"/>
      <c r="O518" s="167"/>
      <c r="P518" s="167"/>
      <c r="Q518" s="167"/>
      <c r="R518" s="167"/>
      <c r="S518" s="167"/>
      <c r="T518" s="168"/>
      <c r="AT518" s="163" t="s">
        <v>312</v>
      </c>
      <c r="AU518" s="163" t="s">
        <v>96</v>
      </c>
      <c r="AV518" s="13" t="s">
        <v>23</v>
      </c>
      <c r="AW518" s="13" t="s">
        <v>41</v>
      </c>
      <c r="AX518" s="13" t="s">
        <v>86</v>
      </c>
      <c r="AY518" s="163" t="s">
        <v>302</v>
      </c>
    </row>
    <row r="519" spans="2:51" s="14" customFormat="1">
      <c r="B519" s="169"/>
      <c r="D519" s="162" t="s">
        <v>312</v>
      </c>
      <c r="E519" s="170" t="s">
        <v>1</v>
      </c>
      <c r="F519" s="171" t="s">
        <v>4525</v>
      </c>
      <c r="H519" s="172">
        <v>33.283999999999999</v>
      </c>
      <c r="I519" s="173"/>
      <c r="L519" s="169"/>
      <c r="M519" s="174"/>
      <c r="N519" s="175"/>
      <c r="O519" s="175"/>
      <c r="P519" s="175"/>
      <c r="Q519" s="175"/>
      <c r="R519" s="175"/>
      <c r="S519" s="175"/>
      <c r="T519" s="176"/>
      <c r="AT519" s="170" t="s">
        <v>312</v>
      </c>
      <c r="AU519" s="170" t="s">
        <v>96</v>
      </c>
      <c r="AV519" s="14" t="s">
        <v>96</v>
      </c>
      <c r="AW519" s="14" t="s">
        <v>41</v>
      </c>
      <c r="AX519" s="14" t="s">
        <v>86</v>
      </c>
      <c r="AY519" s="170" t="s">
        <v>302</v>
      </c>
    </row>
    <row r="520" spans="2:51" s="13" customFormat="1">
      <c r="B520" s="161"/>
      <c r="D520" s="162" t="s">
        <v>312</v>
      </c>
      <c r="E520" s="163" t="s">
        <v>1</v>
      </c>
      <c r="F520" s="164" t="s">
        <v>4412</v>
      </c>
      <c r="H520" s="163" t="s">
        <v>1</v>
      </c>
      <c r="I520" s="165"/>
      <c r="L520" s="161"/>
      <c r="M520" s="166"/>
      <c r="N520" s="167"/>
      <c r="O520" s="167"/>
      <c r="P520" s="167"/>
      <c r="Q520" s="167"/>
      <c r="R520" s="167"/>
      <c r="S520" s="167"/>
      <c r="T520" s="168"/>
      <c r="AT520" s="163" t="s">
        <v>312</v>
      </c>
      <c r="AU520" s="163" t="s">
        <v>96</v>
      </c>
      <c r="AV520" s="13" t="s">
        <v>23</v>
      </c>
      <c r="AW520" s="13" t="s">
        <v>41</v>
      </c>
      <c r="AX520" s="13" t="s">
        <v>86</v>
      </c>
      <c r="AY520" s="163" t="s">
        <v>302</v>
      </c>
    </row>
    <row r="521" spans="2:51" s="14" customFormat="1">
      <c r="B521" s="169"/>
      <c r="D521" s="162" t="s">
        <v>312</v>
      </c>
      <c r="E521" s="170" t="s">
        <v>1</v>
      </c>
      <c r="F521" s="171" t="s">
        <v>4529</v>
      </c>
      <c r="H521" s="172">
        <v>10.651999999999999</v>
      </c>
      <c r="I521" s="173"/>
      <c r="L521" s="169"/>
      <c r="M521" s="174"/>
      <c r="N521" s="175"/>
      <c r="O521" s="175"/>
      <c r="P521" s="175"/>
      <c r="Q521" s="175"/>
      <c r="R521" s="175"/>
      <c r="S521" s="175"/>
      <c r="T521" s="176"/>
      <c r="AT521" s="170" t="s">
        <v>312</v>
      </c>
      <c r="AU521" s="170" t="s">
        <v>96</v>
      </c>
      <c r="AV521" s="14" t="s">
        <v>96</v>
      </c>
      <c r="AW521" s="14" t="s">
        <v>41</v>
      </c>
      <c r="AX521" s="14" t="s">
        <v>86</v>
      </c>
      <c r="AY521" s="170" t="s">
        <v>302</v>
      </c>
    </row>
    <row r="522" spans="2:51" s="14" customFormat="1">
      <c r="B522" s="169"/>
      <c r="D522" s="162" t="s">
        <v>312</v>
      </c>
      <c r="E522" s="170" t="s">
        <v>1</v>
      </c>
      <c r="F522" s="171" t="s">
        <v>4530</v>
      </c>
      <c r="H522" s="172">
        <v>10.095000000000001</v>
      </c>
      <c r="I522" s="173"/>
      <c r="L522" s="169"/>
      <c r="M522" s="174"/>
      <c r="N522" s="175"/>
      <c r="O522" s="175"/>
      <c r="P522" s="175"/>
      <c r="Q522" s="175"/>
      <c r="R522" s="175"/>
      <c r="S522" s="175"/>
      <c r="T522" s="176"/>
      <c r="AT522" s="170" t="s">
        <v>312</v>
      </c>
      <c r="AU522" s="170" t="s">
        <v>96</v>
      </c>
      <c r="AV522" s="14" t="s">
        <v>96</v>
      </c>
      <c r="AW522" s="14" t="s">
        <v>41</v>
      </c>
      <c r="AX522" s="14" t="s">
        <v>86</v>
      </c>
      <c r="AY522" s="170" t="s">
        <v>302</v>
      </c>
    </row>
    <row r="523" spans="2:51" s="13" customFormat="1">
      <c r="B523" s="161"/>
      <c r="D523" s="162" t="s">
        <v>312</v>
      </c>
      <c r="E523" s="163" t="s">
        <v>1</v>
      </c>
      <c r="F523" s="164" t="s">
        <v>4418</v>
      </c>
      <c r="H523" s="163" t="s">
        <v>1</v>
      </c>
      <c r="I523" s="165"/>
      <c r="L523" s="161"/>
      <c r="M523" s="166"/>
      <c r="N523" s="167"/>
      <c r="O523" s="167"/>
      <c r="P523" s="167"/>
      <c r="Q523" s="167"/>
      <c r="R523" s="167"/>
      <c r="S523" s="167"/>
      <c r="T523" s="168"/>
      <c r="AT523" s="163" t="s">
        <v>312</v>
      </c>
      <c r="AU523" s="163" t="s">
        <v>96</v>
      </c>
      <c r="AV523" s="13" t="s">
        <v>23</v>
      </c>
      <c r="AW523" s="13" t="s">
        <v>41</v>
      </c>
      <c r="AX523" s="13" t="s">
        <v>86</v>
      </c>
      <c r="AY523" s="163" t="s">
        <v>302</v>
      </c>
    </row>
    <row r="524" spans="2:51" s="14" customFormat="1">
      <c r="B524" s="169"/>
      <c r="D524" s="162" t="s">
        <v>312</v>
      </c>
      <c r="E524" s="170" t="s">
        <v>1</v>
      </c>
      <c r="F524" s="171" t="s">
        <v>4534</v>
      </c>
      <c r="H524" s="172">
        <v>15.959</v>
      </c>
      <c r="I524" s="173"/>
      <c r="L524" s="169"/>
      <c r="M524" s="174"/>
      <c r="N524" s="175"/>
      <c r="O524" s="175"/>
      <c r="P524" s="175"/>
      <c r="Q524" s="175"/>
      <c r="R524" s="175"/>
      <c r="S524" s="175"/>
      <c r="T524" s="176"/>
      <c r="AT524" s="170" t="s">
        <v>312</v>
      </c>
      <c r="AU524" s="170" t="s">
        <v>96</v>
      </c>
      <c r="AV524" s="14" t="s">
        <v>96</v>
      </c>
      <c r="AW524" s="14" t="s">
        <v>41</v>
      </c>
      <c r="AX524" s="14" t="s">
        <v>86</v>
      </c>
      <c r="AY524" s="170" t="s">
        <v>302</v>
      </c>
    </row>
    <row r="525" spans="2:51" s="14" customFormat="1">
      <c r="B525" s="169"/>
      <c r="D525" s="162" t="s">
        <v>312</v>
      </c>
      <c r="E525" s="170" t="s">
        <v>1</v>
      </c>
      <c r="F525" s="171" t="s">
        <v>4535</v>
      </c>
      <c r="H525" s="172">
        <v>13.115</v>
      </c>
      <c r="I525" s="173"/>
      <c r="L525" s="169"/>
      <c r="M525" s="174"/>
      <c r="N525" s="175"/>
      <c r="O525" s="175"/>
      <c r="P525" s="175"/>
      <c r="Q525" s="175"/>
      <c r="R525" s="175"/>
      <c r="S525" s="175"/>
      <c r="T525" s="176"/>
      <c r="AT525" s="170" t="s">
        <v>312</v>
      </c>
      <c r="AU525" s="170" t="s">
        <v>96</v>
      </c>
      <c r="AV525" s="14" t="s">
        <v>96</v>
      </c>
      <c r="AW525" s="14" t="s">
        <v>41</v>
      </c>
      <c r="AX525" s="14" t="s">
        <v>86</v>
      </c>
      <c r="AY525" s="170" t="s">
        <v>302</v>
      </c>
    </row>
    <row r="526" spans="2:51" s="14" customFormat="1">
      <c r="B526" s="169"/>
      <c r="D526" s="162" t="s">
        <v>312</v>
      </c>
      <c r="E526" s="170" t="s">
        <v>1</v>
      </c>
      <c r="F526" s="171" t="s">
        <v>4536</v>
      </c>
      <c r="H526" s="172">
        <v>8.6519999999999992</v>
      </c>
      <c r="I526" s="173"/>
      <c r="L526" s="169"/>
      <c r="M526" s="174"/>
      <c r="N526" s="175"/>
      <c r="O526" s="175"/>
      <c r="P526" s="175"/>
      <c r="Q526" s="175"/>
      <c r="R526" s="175"/>
      <c r="S526" s="175"/>
      <c r="T526" s="176"/>
      <c r="AT526" s="170" t="s">
        <v>312</v>
      </c>
      <c r="AU526" s="170" t="s">
        <v>96</v>
      </c>
      <c r="AV526" s="14" t="s">
        <v>96</v>
      </c>
      <c r="AW526" s="14" t="s">
        <v>41</v>
      </c>
      <c r="AX526" s="14" t="s">
        <v>86</v>
      </c>
      <c r="AY526" s="170" t="s">
        <v>302</v>
      </c>
    </row>
    <row r="527" spans="2:51" s="13" customFormat="1">
      <c r="B527" s="161"/>
      <c r="D527" s="162" t="s">
        <v>312</v>
      </c>
      <c r="E527" s="163" t="s">
        <v>1</v>
      </c>
      <c r="F527" s="164" t="s">
        <v>4427</v>
      </c>
      <c r="H527" s="163" t="s">
        <v>1</v>
      </c>
      <c r="I527" s="165"/>
      <c r="L527" s="161"/>
      <c r="M527" s="166"/>
      <c r="N527" s="167"/>
      <c r="O527" s="167"/>
      <c r="P527" s="167"/>
      <c r="Q527" s="167"/>
      <c r="R527" s="167"/>
      <c r="S527" s="167"/>
      <c r="T527" s="168"/>
      <c r="AT527" s="163" t="s">
        <v>312</v>
      </c>
      <c r="AU527" s="163" t="s">
        <v>96</v>
      </c>
      <c r="AV527" s="13" t="s">
        <v>23</v>
      </c>
      <c r="AW527" s="13" t="s">
        <v>41</v>
      </c>
      <c r="AX527" s="13" t="s">
        <v>86</v>
      </c>
      <c r="AY527" s="163" t="s">
        <v>302</v>
      </c>
    </row>
    <row r="528" spans="2:51" s="14" customFormat="1">
      <c r="B528" s="169"/>
      <c r="D528" s="162" t="s">
        <v>312</v>
      </c>
      <c r="E528" s="170" t="s">
        <v>1</v>
      </c>
      <c r="F528" s="171" t="s">
        <v>4541</v>
      </c>
      <c r="H528" s="172">
        <v>15.678000000000001</v>
      </c>
      <c r="I528" s="173"/>
      <c r="L528" s="169"/>
      <c r="M528" s="174"/>
      <c r="N528" s="175"/>
      <c r="O528" s="175"/>
      <c r="P528" s="175"/>
      <c r="Q528" s="175"/>
      <c r="R528" s="175"/>
      <c r="S528" s="175"/>
      <c r="T528" s="176"/>
      <c r="AT528" s="170" t="s">
        <v>312</v>
      </c>
      <c r="AU528" s="170" t="s">
        <v>96</v>
      </c>
      <c r="AV528" s="14" t="s">
        <v>96</v>
      </c>
      <c r="AW528" s="14" t="s">
        <v>41</v>
      </c>
      <c r="AX528" s="14" t="s">
        <v>86</v>
      </c>
      <c r="AY528" s="170" t="s">
        <v>302</v>
      </c>
    </row>
    <row r="529" spans="1:65" s="14" customFormat="1">
      <c r="B529" s="169"/>
      <c r="D529" s="162" t="s">
        <v>312</v>
      </c>
      <c r="E529" s="170" t="s">
        <v>1</v>
      </c>
      <c r="F529" s="171" t="s">
        <v>4542</v>
      </c>
      <c r="H529" s="172">
        <v>13.083</v>
      </c>
      <c r="I529" s="173"/>
      <c r="L529" s="169"/>
      <c r="M529" s="174"/>
      <c r="N529" s="175"/>
      <c r="O529" s="175"/>
      <c r="P529" s="175"/>
      <c r="Q529" s="175"/>
      <c r="R529" s="175"/>
      <c r="S529" s="175"/>
      <c r="T529" s="176"/>
      <c r="AT529" s="170" t="s">
        <v>312</v>
      </c>
      <c r="AU529" s="170" t="s">
        <v>96</v>
      </c>
      <c r="AV529" s="14" t="s">
        <v>96</v>
      </c>
      <c r="AW529" s="14" t="s">
        <v>41</v>
      </c>
      <c r="AX529" s="14" t="s">
        <v>86</v>
      </c>
      <c r="AY529" s="170" t="s">
        <v>302</v>
      </c>
    </row>
    <row r="530" spans="1:65" s="14" customFormat="1">
      <c r="B530" s="169"/>
      <c r="D530" s="162" t="s">
        <v>312</v>
      </c>
      <c r="E530" s="170" t="s">
        <v>1</v>
      </c>
      <c r="F530" s="171" t="s">
        <v>4543</v>
      </c>
      <c r="H530" s="172">
        <v>9.0489999999999995</v>
      </c>
      <c r="I530" s="173"/>
      <c r="L530" s="169"/>
      <c r="M530" s="174"/>
      <c r="N530" s="175"/>
      <c r="O530" s="175"/>
      <c r="P530" s="175"/>
      <c r="Q530" s="175"/>
      <c r="R530" s="175"/>
      <c r="S530" s="175"/>
      <c r="T530" s="176"/>
      <c r="AT530" s="170" t="s">
        <v>312</v>
      </c>
      <c r="AU530" s="170" t="s">
        <v>96</v>
      </c>
      <c r="AV530" s="14" t="s">
        <v>96</v>
      </c>
      <c r="AW530" s="14" t="s">
        <v>41</v>
      </c>
      <c r="AX530" s="14" t="s">
        <v>86</v>
      </c>
      <c r="AY530" s="170" t="s">
        <v>302</v>
      </c>
    </row>
    <row r="531" spans="1:65" s="14" customFormat="1">
      <c r="B531" s="169"/>
      <c r="D531" s="162" t="s">
        <v>312</v>
      </c>
      <c r="E531" s="170" t="s">
        <v>1</v>
      </c>
      <c r="F531" s="171" t="s">
        <v>4544</v>
      </c>
      <c r="H531" s="172">
        <v>23.844999999999999</v>
      </c>
      <c r="I531" s="173"/>
      <c r="L531" s="169"/>
      <c r="M531" s="174"/>
      <c r="N531" s="175"/>
      <c r="O531" s="175"/>
      <c r="P531" s="175"/>
      <c r="Q531" s="175"/>
      <c r="R531" s="175"/>
      <c r="S531" s="175"/>
      <c r="T531" s="176"/>
      <c r="AT531" s="170" t="s">
        <v>312</v>
      </c>
      <c r="AU531" s="170" t="s">
        <v>96</v>
      </c>
      <c r="AV531" s="14" t="s">
        <v>96</v>
      </c>
      <c r="AW531" s="14" t="s">
        <v>41</v>
      </c>
      <c r="AX531" s="14" t="s">
        <v>86</v>
      </c>
      <c r="AY531" s="170" t="s">
        <v>302</v>
      </c>
    </row>
    <row r="532" spans="1:65" s="15" customFormat="1">
      <c r="B532" s="177"/>
      <c r="D532" s="162" t="s">
        <v>312</v>
      </c>
      <c r="E532" s="178" t="s">
        <v>3639</v>
      </c>
      <c r="F532" s="179" t="s">
        <v>324</v>
      </c>
      <c r="H532" s="180">
        <v>345.98399999999998</v>
      </c>
      <c r="I532" s="181"/>
      <c r="L532" s="177"/>
      <c r="M532" s="182"/>
      <c r="N532" s="183"/>
      <c r="O532" s="183"/>
      <c r="P532" s="183"/>
      <c r="Q532" s="183"/>
      <c r="R532" s="183"/>
      <c r="S532" s="183"/>
      <c r="T532" s="184"/>
      <c r="AT532" s="178" t="s">
        <v>312</v>
      </c>
      <c r="AU532" s="178" t="s">
        <v>96</v>
      </c>
      <c r="AV532" s="15" t="s">
        <v>310</v>
      </c>
      <c r="AW532" s="15" t="s">
        <v>41</v>
      </c>
      <c r="AX532" s="15" t="s">
        <v>23</v>
      </c>
      <c r="AY532" s="178" t="s">
        <v>302</v>
      </c>
    </row>
    <row r="533" spans="1:65" s="2" customFormat="1" ht="16.5" customHeight="1">
      <c r="A533" s="34"/>
      <c r="B533" s="147"/>
      <c r="C533" s="148" t="s">
        <v>563</v>
      </c>
      <c r="D533" s="148" t="s">
        <v>305</v>
      </c>
      <c r="E533" s="149" t="s">
        <v>3812</v>
      </c>
      <c r="F533" s="150" t="s">
        <v>3813</v>
      </c>
      <c r="G533" s="151" t="s">
        <v>308</v>
      </c>
      <c r="H533" s="152">
        <v>345.98399999999998</v>
      </c>
      <c r="I533" s="153"/>
      <c r="J533" s="154">
        <f>ROUND(I533*H533,2)</f>
        <v>0</v>
      </c>
      <c r="K533" s="150" t="s">
        <v>309</v>
      </c>
      <c r="L533" s="35"/>
      <c r="M533" s="155" t="s">
        <v>1</v>
      </c>
      <c r="N533" s="156" t="s">
        <v>51</v>
      </c>
      <c r="O533" s="60"/>
      <c r="P533" s="157">
        <f>O533*H533</f>
        <v>0</v>
      </c>
      <c r="Q533" s="157">
        <v>0</v>
      </c>
      <c r="R533" s="157">
        <f>Q533*H533</f>
        <v>0</v>
      </c>
      <c r="S533" s="157">
        <v>0</v>
      </c>
      <c r="T533" s="158">
        <f>S533*H533</f>
        <v>0</v>
      </c>
      <c r="U533" s="34"/>
      <c r="V533" s="34"/>
      <c r="W533" s="34"/>
      <c r="X533" s="34"/>
      <c r="Y533" s="34"/>
      <c r="Z533" s="34"/>
      <c r="AA533" s="34"/>
      <c r="AB533" s="34"/>
      <c r="AC533" s="34"/>
      <c r="AD533" s="34"/>
      <c r="AE533" s="34"/>
      <c r="AR533" s="159" t="s">
        <v>310</v>
      </c>
      <c r="AT533" s="159" t="s">
        <v>305</v>
      </c>
      <c r="AU533" s="159" t="s">
        <v>96</v>
      </c>
      <c r="AY533" s="18" t="s">
        <v>302</v>
      </c>
      <c r="BE533" s="160">
        <f>IF(N533="základní",J533,0)</f>
        <v>0</v>
      </c>
      <c r="BF533" s="160">
        <f>IF(N533="snížená",J533,0)</f>
        <v>0</v>
      </c>
      <c r="BG533" s="160">
        <f>IF(N533="zákl. přenesená",J533,0)</f>
        <v>0</v>
      </c>
      <c r="BH533" s="160">
        <f>IF(N533="sníž. přenesená",J533,0)</f>
        <v>0</v>
      </c>
      <c r="BI533" s="160">
        <f>IF(N533="nulová",J533,0)</f>
        <v>0</v>
      </c>
      <c r="BJ533" s="18" t="s">
        <v>23</v>
      </c>
      <c r="BK533" s="160">
        <f>ROUND(I533*H533,2)</f>
        <v>0</v>
      </c>
      <c r="BL533" s="18" t="s">
        <v>310</v>
      </c>
      <c r="BM533" s="159" t="s">
        <v>2697</v>
      </c>
    </row>
    <row r="534" spans="1:65" s="2" customFormat="1" ht="16.5" customHeight="1">
      <c r="A534" s="34"/>
      <c r="B534" s="147"/>
      <c r="C534" s="148" t="s">
        <v>569</v>
      </c>
      <c r="D534" s="148" t="s">
        <v>305</v>
      </c>
      <c r="E534" s="149" t="s">
        <v>478</v>
      </c>
      <c r="F534" s="150" t="s">
        <v>479</v>
      </c>
      <c r="G534" s="151" t="s">
        <v>411</v>
      </c>
      <c r="H534" s="152">
        <v>436.01</v>
      </c>
      <c r="I534" s="153"/>
      <c r="J534" s="154">
        <f>ROUND(I534*H534,2)</f>
        <v>0</v>
      </c>
      <c r="K534" s="150" t="s">
        <v>4561</v>
      </c>
      <c r="L534" s="35"/>
      <c r="M534" s="155" t="s">
        <v>1</v>
      </c>
      <c r="N534" s="156" t="s">
        <v>51</v>
      </c>
      <c r="O534" s="60"/>
      <c r="P534" s="157">
        <f>O534*H534</f>
        <v>0</v>
      </c>
      <c r="Q534" s="157">
        <v>0</v>
      </c>
      <c r="R534" s="157">
        <f>Q534*H534</f>
        <v>0</v>
      </c>
      <c r="S534" s="157">
        <v>0</v>
      </c>
      <c r="T534" s="158">
        <f>S534*H534</f>
        <v>0</v>
      </c>
      <c r="U534" s="34"/>
      <c r="V534" s="34"/>
      <c r="W534" s="34"/>
      <c r="X534" s="34"/>
      <c r="Y534" s="34"/>
      <c r="Z534" s="34"/>
      <c r="AA534" s="34"/>
      <c r="AB534" s="34"/>
      <c r="AC534" s="34"/>
      <c r="AD534" s="34"/>
      <c r="AE534" s="34"/>
      <c r="AR534" s="159" t="s">
        <v>310</v>
      </c>
      <c r="AT534" s="159" t="s">
        <v>305</v>
      </c>
      <c r="AU534" s="159" t="s">
        <v>96</v>
      </c>
      <c r="AY534" s="18" t="s">
        <v>302</v>
      </c>
      <c r="BE534" s="160">
        <f>IF(N534="základní",J534,0)</f>
        <v>0</v>
      </c>
      <c r="BF534" s="160">
        <f>IF(N534="snížená",J534,0)</f>
        <v>0</v>
      </c>
      <c r="BG534" s="160">
        <f>IF(N534="zákl. přenesená",J534,0)</f>
        <v>0</v>
      </c>
      <c r="BH534" s="160">
        <f>IF(N534="sníž. přenesená",J534,0)</f>
        <v>0</v>
      </c>
      <c r="BI534" s="160">
        <f>IF(N534="nulová",J534,0)</f>
        <v>0</v>
      </c>
      <c r="BJ534" s="18" t="s">
        <v>23</v>
      </c>
      <c r="BK534" s="160">
        <f>ROUND(I534*H534,2)</f>
        <v>0</v>
      </c>
      <c r="BL534" s="18" t="s">
        <v>310</v>
      </c>
      <c r="BM534" s="159" t="s">
        <v>4562</v>
      </c>
    </row>
    <row r="535" spans="1:65" s="13" customFormat="1">
      <c r="B535" s="161"/>
      <c r="D535" s="162" t="s">
        <v>312</v>
      </c>
      <c r="E535" s="163" t="s">
        <v>1</v>
      </c>
      <c r="F535" s="164" t="s">
        <v>2438</v>
      </c>
      <c r="H535" s="163" t="s">
        <v>1</v>
      </c>
      <c r="I535" s="165"/>
      <c r="L535" s="161"/>
      <c r="M535" s="166"/>
      <c r="N535" s="167"/>
      <c r="O535" s="167"/>
      <c r="P535" s="167"/>
      <c r="Q535" s="167"/>
      <c r="R535" s="167"/>
      <c r="S535" s="167"/>
      <c r="T535" s="168"/>
      <c r="AT535" s="163" t="s">
        <v>312</v>
      </c>
      <c r="AU535" s="163" t="s">
        <v>96</v>
      </c>
      <c r="AV535" s="13" t="s">
        <v>23</v>
      </c>
      <c r="AW535" s="13" t="s">
        <v>41</v>
      </c>
      <c r="AX535" s="13" t="s">
        <v>86</v>
      </c>
      <c r="AY535" s="163" t="s">
        <v>302</v>
      </c>
    </row>
    <row r="536" spans="1:65" s="14" customFormat="1">
      <c r="B536" s="169"/>
      <c r="D536" s="162" t="s">
        <v>312</v>
      </c>
      <c r="E536" s="170" t="s">
        <v>1</v>
      </c>
      <c r="F536" s="171" t="s">
        <v>2439</v>
      </c>
      <c r="H536" s="172">
        <v>7.7430000000000003</v>
      </c>
      <c r="I536" s="173"/>
      <c r="L536" s="169"/>
      <c r="M536" s="174"/>
      <c r="N536" s="175"/>
      <c r="O536" s="175"/>
      <c r="P536" s="175"/>
      <c r="Q536" s="175"/>
      <c r="R536" s="175"/>
      <c r="S536" s="175"/>
      <c r="T536" s="176"/>
      <c r="AT536" s="170" t="s">
        <v>312</v>
      </c>
      <c r="AU536" s="170" t="s">
        <v>96</v>
      </c>
      <c r="AV536" s="14" t="s">
        <v>96</v>
      </c>
      <c r="AW536" s="14" t="s">
        <v>41</v>
      </c>
      <c r="AX536" s="14" t="s">
        <v>86</v>
      </c>
      <c r="AY536" s="170" t="s">
        <v>302</v>
      </c>
    </row>
    <row r="537" spans="1:65" s="14" customFormat="1">
      <c r="B537" s="169"/>
      <c r="D537" s="162" t="s">
        <v>312</v>
      </c>
      <c r="E537" s="170" t="s">
        <v>1</v>
      </c>
      <c r="F537" s="171" t="s">
        <v>234</v>
      </c>
      <c r="H537" s="172">
        <v>428.267</v>
      </c>
      <c r="I537" s="173"/>
      <c r="L537" s="169"/>
      <c r="M537" s="174"/>
      <c r="N537" s="175"/>
      <c r="O537" s="175"/>
      <c r="P537" s="175"/>
      <c r="Q537" s="175"/>
      <c r="R537" s="175"/>
      <c r="S537" s="175"/>
      <c r="T537" s="176"/>
      <c r="AT537" s="170" t="s">
        <v>312</v>
      </c>
      <c r="AU537" s="170" t="s">
        <v>96</v>
      </c>
      <c r="AV537" s="14" t="s">
        <v>96</v>
      </c>
      <c r="AW537" s="14" t="s">
        <v>41</v>
      </c>
      <c r="AX537" s="14" t="s">
        <v>86</v>
      </c>
      <c r="AY537" s="170" t="s">
        <v>302</v>
      </c>
    </row>
    <row r="538" spans="1:65" s="15" customFormat="1">
      <c r="B538" s="177"/>
      <c r="D538" s="162" t="s">
        <v>312</v>
      </c>
      <c r="E538" s="178" t="s">
        <v>1</v>
      </c>
      <c r="F538" s="179" t="s">
        <v>324</v>
      </c>
      <c r="H538" s="180">
        <v>436.01</v>
      </c>
      <c r="I538" s="181"/>
      <c r="L538" s="177"/>
      <c r="M538" s="182"/>
      <c r="N538" s="183"/>
      <c r="O538" s="183"/>
      <c r="P538" s="183"/>
      <c r="Q538" s="183"/>
      <c r="R538" s="183"/>
      <c r="S538" s="183"/>
      <c r="T538" s="184"/>
      <c r="AT538" s="178" t="s">
        <v>312</v>
      </c>
      <c r="AU538" s="178" t="s">
        <v>96</v>
      </c>
      <c r="AV538" s="15" t="s">
        <v>310</v>
      </c>
      <c r="AW538" s="15" t="s">
        <v>41</v>
      </c>
      <c r="AX538" s="15" t="s">
        <v>23</v>
      </c>
      <c r="AY538" s="178" t="s">
        <v>302</v>
      </c>
    </row>
    <row r="539" spans="1:65" s="2" customFormat="1" ht="16.5" customHeight="1">
      <c r="A539" s="34"/>
      <c r="B539" s="147"/>
      <c r="C539" s="148" t="s">
        <v>574</v>
      </c>
      <c r="D539" s="148" t="s">
        <v>305</v>
      </c>
      <c r="E539" s="149" t="s">
        <v>486</v>
      </c>
      <c r="F539" s="150" t="s">
        <v>487</v>
      </c>
      <c r="G539" s="151" t="s">
        <v>411</v>
      </c>
      <c r="H539" s="152">
        <v>436.01</v>
      </c>
      <c r="I539" s="153"/>
      <c r="J539" s="154">
        <f>ROUND(I539*H539,2)</f>
        <v>0</v>
      </c>
      <c r="K539" s="150" t="s">
        <v>309</v>
      </c>
      <c r="L539" s="35"/>
      <c r="M539" s="155" t="s">
        <v>1</v>
      </c>
      <c r="N539" s="156" t="s">
        <v>51</v>
      </c>
      <c r="O539" s="60"/>
      <c r="P539" s="157">
        <f>O539*H539</f>
        <v>0</v>
      </c>
      <c r="Q539" s="157">
        <v>0</v>
      </c>
      <c r="R539" s="157">
        <f>Q539*H539</f>
        <v>0</v>
      </c>
      <c r="S539" s="157">
        <v>0</v>
      </c>
      <c r="T539" s="158">
        <f>S539*H539</f>
        <v>0</v>
      </c>
      <c r="U539" s="34"/>
      <c r="V539" s="34"/>
      <c r="W539" s="34"/>
      <c r="X539" s="34"/>
      <c r="Y539" s="34"/>
      <c r="Z539" s="34"/>
      <c r="AA539" s="34"/>
      <c r="AB539" s="34"/>
      <c r="AC539" s="34"/>
      <c r="AD539" s="34"/>
      <c r="AE539" s="34"/>
      <c r="AR539" s="159" t="s">
        <v>310</v>
      </c>
      <c r="AT539" s="159" t="s">
        <v>305</v>
      </c>
      <c r="AU539" s="159" t="s">
        <v>96</v>
      </c>
      <c r="AY539" s="18" t="s">
        <v>302</v>
      </c>
      <c r="BE539" s="160">
        <f>IF(N539="základní",J539,0)</f>
        <v>0</v>
      </c>
      <c r="BF539" s="160">
        <f>IF(N539="snížená",J539,0)</f>
        <v>0</v>
      </c>
      <c r="BG539" s="160">
        <f>IF(N539="zákl. přenesená",J539,0)</f>
        <v>0</v>
      </c>
      <c r="BH539" s="160">
        <f>IF(N539="sníž. přenesená",J539,0)</f>
        <v>0</v>
      </c>
      <c r="BI539" s="160">
        <f>IF(N539="nulová",J539,0)</f>
        <v>0</v>
      </c>
      <c r="BJ539" s="18" t="s">
        <v>23</v>
      </c>
      <c r="BK539" s="160">
        <f>ROUND(I539*H539,2)</f>
        <v>0</v>
      </c>
      <c r="BL539" s="18" t="s">
        <v>310</v>
      </c>
      <c r="BM539" s="159" t="s">
        <v>4563</v>
      </c>
    </row>
    <row r="540" spans="1:65" s="14" customFormat="1">
      <c r="B540" s="169"/>
      <c r="D540" s="162" t="s">
        <v>312</v>
      </c>
      <c r="E540" s="170" t="s">
        <v>1</v>
      </c>
      <c r="F540" s="171" t="s">
        <v>4564</v>
      </c>
      <c r="H540" s="172">
        <v>436.01</v>
      </c>
      <c r="I540" s="173"/>
      <c r="L540" s="169"/>
      <c r="M540" s="174"/>
      <c r="N540" s="175"/>
      <c r="O540" s="175"/>
      <c r="P540" s="175"/>
      <c r="Q540" s="175"/>
      <c r="R540" s="175"/>
      <c r="S540" s="175"/>
      <c r="T540" s="176"/>
      <c r="AT540" s="170" t="s">
        <v>312</v>
      </c>
      <c r="AU540" s="170" t="s">
        <v>96</v>
      </c>
      <c r="AV540" s="14" t="s">
        <v>96</v>
      </c>
      <c r="AW540" s="14" t="s">
        <v>41</v>
      </c>
      <c r="AX540" s="14" t="s">
        <v>23</v>
      </c>
      <c r="AY540" s="170" t="s">
        <v>302</v>
      </c>
    </row>
    <row r="541" spans="1:65" s="2" customFormat="1" ht="16.5" customHeight="1">
      <c r="A541" s="34"/>
      <c r="B541" s="147"/>
      <c r="C541" s="148" t="s">
        <v>579</v>
      </c>
      <c r="D541" s="148" t="s">
        <v>305</v>
      </c>
      <c r="E541" s="149" t="s">
        <v>3821</v>
      </c>
      <c r="F541" s="150" t="s">
        <v>492</v>
      </c>
      <c r="G541" s="151" t="s">
        <v>411</v>
      </c>
      <c r="H541" s="152">
        <v>289.19900000000001</v>
      </c>
      <c r="I541" s="153"/>
      <c r="J541" s="154">
        <f>ROUND(I541*H541,2)</f>
        <v>0</v>
      </c>
      <c r="K541" s="150" t="s">
        <v>1</v>
      </c>
      <c r="L541" s="35"/>
      <c r="M541" s="155" t="s">
        <v>1</v>
      </c>
      <c r="N541" s="156" t="s">
        <v>51</v>
      </c>
      <c r="O541" s="60"/>
      <c r="P541" s="157">
        <f>O541*H541</f>
        <v>0</v>
      </c>
      <c r="Q541" s="157">
        <v>0</v>
      </c>
      <c r="R541" s="157">
        <f>Q541*H541</f>
        <v>0</v>
      </c>
      <c r="S541" s="157">
        <v>0</v>
      </c>
      <c r="T541" s="158">
        <f>S541*H541</f>
        <v>0</v>
      </c>
      <c r="U541" s="34"/>
      <c r="V541" s="34"/>
      <c r="W541" s="34"/>
      <c r="X541" s="34"/>
      <c r="Y541" s="34"/>
      <c r="Z541" s="34"/>
      <c r="AA541" s="34"/>
      <c r="AB541" s="34"/>
      <c r="AC541" s="34"/>
      <c r="AD541" s="34"/>
      <c r="AE541" s="34"/>
      <c r="AR541" s="159" t="s">
        <v>310</v>
      </c>
      <c r="AT541" s="159" t="s">
        <v>305</v>
      </c>
      <c r="AU541" s="159" t="s">
        <v>96</v>
      </c>
      <c r="AY541" s="18" t="s">
        <v>302</v>
      </c>
      <c r="BE541" s="160">
        <f>IF(N541="základní",J541,0)</f>
        <v>0</v>
      </c>
      <c r="BF541" s="160">
        <f>IF(N541="snížená",J541,0)</f>
        <v>0</v>
      </c>
      <c r="BG541" s="160">
        <f>IF(N541="zákl. přenesená",J541,0)</f>
        <v>0</v>
      </c>
      <c r="BH541" s="160">
        <f>IF(N541="sníž. přenesená",J541,0)</f>
        <v>0</v>
      </c>
      <c r="BI541" s="160">
        <f>IF(N541="nulová",J541,0)</f>
        <v>0</v>
      </c>
      <c r="BJ541" s="18" t="s">
        <v>23</v>
      </c>
      <c r="BK541" s="160">
        <f>ROUND(I541*H541,2)</f>
        <v>0</v>
      </c>
      <c r="BL541" s="18" t="s">
        <v>310</v>
      </c>
      <c r="BM541" s="159" t="s">
        <v>4565</v>
      </c>
    </row>
    <row r="542" spans="1:65" s="13" customFormat="1">
      <c r="B542" s="161"/>
      <c r="D542" s="162" t="s">
        <v>312</v>
      </c>
      <c r="E542" s="163" t="s">
        <v>1</v>
      </c>
      <c r="F542" s="164" t="s">
        <v>2438</v>
      </c>
      <c r="H542" s="163" t="s">
        <v>1</v>
      </c>
      <c r="I542" s="165"/>
      <c r="L542" s="161"/>
      <c r="M542" s="166"/>
      <c r="N542" s="167"/>
      <c r="O542" s="167"/>
      <c r="P542" s="167"/>
      <c r="Q542" s="167"/>
      <c r="R542" s="167"/>
      <c r="S542" s="167"/>
      <c r="T542" s="168"/>
      <c r="AT542" s="163" t="s">
        <v>312</v>
      </c>
      <c r="AU542" s="163" t="s">
        <v>96</v>
      </c>
      <c r="AV542" s="13" t="s">
        <v>23</v>
      </c>
      <c r="AW542" s="13" t="s">
        <v>41</v>
      </c>
      <c r="AX542" s="13" t="s">
        <v>86</v>
      </c>
      <c r="AY542" s="163" t="s">
        <v>302</v>
      </c>
    </row>
    <row r="543" spans="1:65" s="14" customFormat="1">
      <c r="B543" s="169"/>
      <c r="D543" s="162" t="s">
        <v>312</v>
      </c>
      <c r="E543" s="170" t="s">
        <v>1</v>
      </c>
      <c r="F543" s="171" t="s">
        <v>2439</v>
      </c>
      <c r="H543" s="172">
        <v>7.7430000000000003</v>
      </c>
      <c r="I543" s="173"/>
      <c r="L543" s="169"/>
      <c r="M543" s="174"/>
      <c r="N543" s="175"/>
      <c r="O543" s="175"/>
      <c r="P543" s="175"/>
      <c r="Q543" s="175"/>
      <c r="R543" s="175"/>
      <c r="S543" s="175"/>
      <c r="T543" s="176"/>
      <c r="AT543" s="170" t="s">
        <v>312</v>
      </c>
      <c r="AU543" s="170" t="s">
        <v>96</v>
      </c>
      <c r="AV543" s="14" t="s">
        <v>96</v>
      </c>
      <c r="AW543" s="14" t="s">
        <v>41</v>
      </c>
      <c r="AX543" s="14" t="s">
        <v>86</v>
      </c>
      <c r="AY543" s="170" t="s">
        <v>302</v>
      </c>
    </row>
    <row r="544" spans="1:65" s="13" customFormat="1">
      <c r="B544" s="161"/>
      <c r="D544" s="162" t="s">
        <v>312</v>
      </c>
      <c r="E544" s="163" t="s">
        <v>1</v>
      </c>
      <c r="F544" s="164" t="s">
        <v>4566</v>
      </c>
      <c r="H544" s="163" t="s">
        <v>1</v>
      </c>
      <c r="I544" s="165"/>
      <c r="L544" s="161"/>
      <c r="M544" s="166"/>
      <c r="N544" s="167"/>
      <c r="O544" s="167"/>
      <c r="P544" s="167"/>
      <c r="Q544" s="167"/>
      <c r="R544" s="167"/>
      <c r="S544" s="167"/>
      <c r="T544" s="168"/>
      <c r="AT544" s="163" t="s">
        <v>312</v>
      </c>
      <c r="AU544" s="163" t="s">
        <v>96</v>
      </c>
      <c r="AV544" s="13" t="s">
        <v>23</v>
      </c>
      <c r="AW544" s="13" t="s">
        <v>41</v>
      </c>
      <c r="AX544" s="13" t="s">
        <v>86</v>
      </c>
      <c r="AY544" s="163" t="s">
        <v>302</v>
      </c>
    </row>
    <row r="545" spans="1:65" s="14" customFormat="1">
      <c r="B545" s="169"/>
      <c r="D545" s="162" t="s">
        <v>312</v>
      </c>
      <c r="E545" s="170" t="s">
        <v>1</v>
      </c>
      <c r="F545" s="171" t="s">
        <v>4567</v>
      </c>
      <c r="H545" s="172">
        <v>60.17</v>
      </c>
      <c r="I545" s="173"/>
      <c r="L545" s="169"/>
      <c r="M545" s="174"/>
      <c r="N545" s="175"/>
      <c r="O545" s="175"/>
      <c r="P545" s="175"/>
      <c r="Q545" s="175"/>
      <c r="R545" s="175"/>
      <c r="S545" s="175"/>
      <c r="T545" s="176"/>
      <c r="AT545" s="170" t="s">
        <v>312</v>
      </c>
      <c r="AU545" s="170" t="s">
        <v>96</v>
      </c>
      <c r="AV545" s="14" t="s">
        <v>96</v>
      </c>
      <c r="AW545" s="14" t="s">
        <v>41</v>
      </c>
      <c r="AX545" s="14" t="s">
        <v>86</v>
      </c>
      <c r="AY545" s="170" t="s">
        <v>302</v>
      </c>
    </row>
    <row r="546" spans="1:65" s="14" customFormat="1">
      <c r="B546" s="169"/>
      <c r="D546" s="162" t="s">
        <v>312</v>
      </c>
      <c r="E546" s="170" t="s">
        <v>1</v>
      </c>
      <c r="F546" s="171" t="s">
        <v>4568</v>
      </c>
      <c r="H546" s="172">
        <v>-11.37</v>
      </c>
      <c r="I546" s="173"/>
      <c r="L546" s="169"/>
      <c r="M546" s="174"/>
      <c r="N546" s="175"/>
      <c r="O546" s="175"/>
      <c r="P546" s="175"/>
      <c r="Q546" s="175"/>
      <c r="R546" s="175"/>
      <c r="S546" s="175"/>
      <c r="T546" s="176"/>
      <c r="AT546" s="170" t="s">
        <v>312</v>
      </c>
      <c r="AU546" s="170" t="s">
        <v>96</v>
      </c>
      <c r="AV546" s="14" t="s">
        <v>96</v>
      </c>
      <c r="AW546" s="14" t="s">
        <v>41</v>
      </c>
      <c r="AX546" s="14" t="s">
        <v>86</v>
      </c>
      <c r="AY546" s="170" t="s">
        <v>302</v>
      </c>
    </row>
    <row r="547" spans="1:65" s="13" customFormat="1">
      <c r="B547" s="161"/>
      <c r="D547" s="162" t="s">
        <v>312</v>
      </c>
      <c r="E547" s="163" t="s">
        <v>1</v>
      </c>
      <c r="F547" s="164" t="s">
        <v>4569</v>
      </c>
      <c r="H547" s="163" t="s">
        <v>1</v>
      </c>
      <c r="I547" s="165"/>
      <c r="L547" s="161"/>
      <c r="M547" s="166"/>
      <c r="N547" s="167"/>
      <c r="O547" s="167"/>
      <c r="P547" s="167"/>
      <c r="Q547" s="167"/>
      <c r="R547" s="167"/>
      <c r="S547" s="167"/>
      <c r="T547" s="168"/>
      <c r="AT547" s="163" t="s">
        <v>312</v>
      </c>
      <c r="AU547" s="163" t="s">
        <v>96</v>
      </c>
      <c r="AV547" s="13" t="s">
        <v>23</v>
      </c>
      <c r="AW547" s="13" t="s">
        <v>41</v>
      </c>
      <c r="AX547" s="13" t="s">
        <v>86</v>
      </c>
      <c r="AY547" s="163" t="s">
        <v>302</v>
      </c>
    </row>
    <row r="548" spans="1:65" s="14" customFormat="1">
      <c r="B548" s="169"/>
      <c r="D548" s="162" t="s">
        <v>312</v>
      </c>
      <c r="E548" s="170" t="s">
        <v>1</v>
      </c>
      <c r="F548" s="171" t="s">
        <v>4570</v>
      </c>
      <c r="H548" s="172">
        <v>297.00400000000002</v>
      </c>
      <c r="I548" s="173"/>
      <c r="L548" s="169"/>
      <c r="M548" s="174"/>
      <c r="N548" s="175"/>
      <c r="O548" s="175"/>
      <c r="P548" s="175"/>
      <c r="Q548" s="175"/>
      <c r="R548" s="175"/>
      <c r="S548" s="175"/>
      <c r="T548" s="176"/>
      <c r="AT548" s="170" t="s">
        <v>312</v>
      </c>
      <c r="AU548" s="170" t="s">
        <v>96</v>
      </c>
      <c r="AV548" s="14" t="s">
        <v>96</v>
      </c>
      <c r="AW548" s="14" t="s">
        <v>41</v>
      </c>
      <c r="AX548" s="14" t="s">
        <v>86</v>
      </c>
      <c r="AY548" s="170" t="s">
        <v>302</v>
      </c>
    </row>
    <row r="549" spans="1:65" s="14" customFormat="1">
      <c r="B549" s="169"/>
      <c r="D549" s="162" t="s">
        <v>312</v>
      </c>
      <c r="E549" s="170" t="s">
        <v>1</v>
      </c>
      <c r="F549" s="171" t="s">
        <v>4571</v>
      </c>
      <c r="H549" s="172">
        <v>-64.347999999999999</v>
      </c>
      <c r="I549" s="173"/>
      <c r="L549" s="169"/>
      <c r="M549" s="174"/>
      <c r="N549" s="175"/>
      <c r="O549" s="175"/>
      <c r="P549" s="175"/>
      <c r="Q549" s="175"/>
      <c r="R549" s="175"/>
      <c r="S549" s="175"/>
      <c r="T549" s="176"/>
      <c r="AT549" s="170" t="s">
        <v>312</v>
      </c>
      <c r="AU549" s="170" t="s">
        <v>96</v>
      </c>
      <c r="AV549" s="14" t="s">
        <v>96</v>
      </c>
      <c r="AW549" s="14" t="s">
        <v>41</v>
      </c>
      <c r="AX549" s="14" t="s">
        <v>86</v>
      </c>
      <c r="AY549" s="170" t="s">
        <v>302</v>
      </c>
    </row>
    <row r="550" spans="1:65" s="15" customFormat="1">
      <c r="B550" s="177"/>
      <c r="D550" s="162" t="s">
        <v>312</v>
      </c>
      <c r="E550" s="178" t="s">
        <v>1</v>
      </c>
      <c r="F550" s="179" t="s">
        <v>324</v>
      </c>
      <c r="H550" s="180">
        <v>289.19900000000001</v>
      </c>
      <c r="I550" s="181"/>
      <c r="L550" s="177"/>
      <c r="M550" s="182"/>
      <c r="N550" s="183"/>
      <c r="O550" s="183"/>
      <c r="P550" s="183"/>
      <c r="Q550" s="183"/>
      <c r="R550" s="183"/>
      <c r="S550" s="183"/>
      <c r="T550" s="184"/>
      <c r="AT550" s="178" t="s">
        <v>312</v>
      </c>
      <c r="AU550" s="178" t="s">
        <v>96</v>
      </c>
      <c r="AV550" s="15" t="s">
        <v>310</v>
      </c>
      <c r="AW550" s="15" t="s">
        <v>41</v>
      </c>
      <c r="AX550" s="15" t="s">
        <v>23</v>
      </c>
      <c r="AY550" s="178" t="s">
        <v>302</v>
      </c>
    </row>
    <row r="551" spans="1:65" s="2" customFormat="1" ht="16.5" customHeight="1">
      <c r="A551" s="34"/>
      <c r="B551" s="147"/>
      <c r="C551" s="148" t="s">
        <v>588</v>
      </c>
      <c r="D551" s="148" t="s">
        <v>305</v>
      </c>
      <c r="E551" s="149" t="s">
        <v>3824</v>
      </c>
      <c r="F551" s="150" t="s">
        <v>498</v>
      </c>
      <c r="G551" s="151" t="s">
        <v>411</v>
      </c>
      <c r="H551" s="152">
        <v>146.81100000000001</v>
      </c>
      <c r="I551" s="153"/>
      <c r="J551" s="154">
        <f>ROUND(I551*H551,2)</f>
        <v>0</v>
      </c>
      <c r="K551" s="150" t="s">
        <v>1</v>
      </c>
      <c r="L551" s="35"/>
      <c r="M551" s="155" t="s">
        <v>1</v>
      </c>
      <c r="N551" s="156" t="s">
        <v>51</v>
      </c>
      <c r="O551" s="60"/>
      <c r="P551" s="157">
        <f>O551*H551</f>
        <v>0</v>
      </c>
      <c r="Q551" s="157">
        <v>0</v>
      </c>
      <c r="R551" s="157">
        <f>Q551*H551</f>
        <v>0</v>
      </c>
      <c r="S551" s="157">
        <v>0</v>
      </c>
      <c r="T551" s="158">
        <f>S551*H551</f>
        <v>0</v>
      </c>
      <c r="U551" s="34"/>
      <c r="V551" s="34"/>
      <c r="W551" s="34"/>
      <c r="X551" s="34"/>
      <c r="Y551" s="34"/>
      <c r="Z551" s="34"/>
      <c r="AA551" s="34"/>
      <c r="AB551" s="34"/>
      <c r="AC551" s="34"/>
      <c r="AD551" s="34"/>
      <c r="AE551" s="34"/>
      <c r="AR551" s="159" t="s">
        <v>310</v>
      </c>
      <c r="AT551" s="159" t="s">
        <v>305</v>
      </c>
      <c r="AU551" s="159" t="s">
        <v>96</v>
      </c>
      <c r="AY551" s="18" t="s">
        <v>302</v>
      </c>
      <c r="BE551" s="160">
        <f>IF(N551="základní",J551,0)</f>
        <v>0</v>
      </c>
      <c r="BF551" s="160">
        <f>IF(N551="snížená",J551,0)</f>
        <v>0</v>
      </c>
      <c r="BG551" s="160">
        <f>IF(N551="zákl. přenesená",J551,0)</f>
        <v>0</v>
      </c>
      <c r="BH551" s="160">
        <f>IF(N551="sníž. přenesená",J551,0)</f>
        <v>0</v>
      </c>
      <c r="BI551" s="160">
        <f>IF(N551="nulová",J551,0)</f>
        <v>0</v>
      </c>
      <c r="BJ551" s="18" t="s">
        <v>23</v>
      </c>
      <c r="BK551" s="160">
        <f>ROUND(I551*H551,2)</f>
        <v>0</v>
      </c>
      <c r="BL551" s="18" t="s">
        <v>310</v>
      </c>
      <c r="BM551" s="159" t="s">
        <v>4572</v>
      </c>
    </row>
    <row r="552" spans="1:65" s="13" customFormat="1">
      <c r="B552" s="161"/>
      <c r="D552" s="162" t="s">
        <v>312</v>
      </c>
      <c r="E552" s="163" t="s">
        <v>1</v>
      </c>
      <c r="F552" s="164" t="s">
        <v>4573</v>
      </c>
      <c r="H552" s="163" t="s">
        <v>1</v>
      </c>
      <c r="I552" s="165"/>
      <c r="L552" s="161"/>
      <c r="M552" s="166"/>
      <c r="N552" s="167"/>
      <c r="O552" s="167"/>
      <c r="P552" s="167"/>
      <c r="Q552" s="167"/>
      <c r="R552" s="167"/>
      <c r="S552" s="167"/>
      <c r="T552" s="168"/>
      <c r="AT552" s="163" t="s">
        <v>312</v>
      </c>
      <c r="AU552" s="163" t="s">
        <v>96</v>
      </c>
      <c r="AV552" s="13" t="s">
        <v>23</v>
      </c>
      <c r="AW552" s="13" t="s">
        <v>41</v>
      </c>
      <c r="AX552" s="13" t="s">
        <v>86</v>
      </c>
      <c r="AY552" s="163" t="s">
        <v>302</v>
      </c>
    </row>
    <row r="553" spans="1:65" s="13" customFormat="1">
      <c r="B553" s="161"/>
      <c r="D553" s="162" t="s">
        <v>312</v>
      </c>
      <c r="E553" s="163" t="s">
        <v>1</v>
      </c>
      <c r="F553" s="164" t="s">
        <v>4574</v>
      </c>
      <c r="H553" s="163" t="s">
        <v>1</v>
      </c>
      <c r="I553" s="165"/>
      <c r="L553" s="161"/>
      <c r="M553" s="166"/>
      <c r="N553" s="167"/>
      <c r="O553" s="167"/>
      <c r="P553" s="167"/>
      <c r="Q553" s="167"/>
      <c r="R553" s="167"/>
      <c r="S553" s="167"/>
      <c r="T553" s="168"/>
      <c r="AT553" s="163" t="s">
        <v>312</v>
      </c>
      <c r="AU553" s="163" t="s">
        <v>96</v>
      </c>
      <c r="AV553" s="13" t="s">
        <v>23</v>
      </c>
      <c r="AW553" s="13" t="s">
        <v>41</v>
      </c>
      <c r="AX553" s="13" t="s">
        <v>86</v>
      </c>
      <c r="AY553" s="163" t="s">
        <v>302</v>
      </c>
    </row>
    <row r="554" spans="1:65" s="14" customFormat="1">
      <c r="B554" s="169"/>
      <c r="D554" s="162" t="s">
        <v>312</v>
      </c>
      <c r="E554" s="170" t="s">
        <v>1</v>
      </c>
      <c r="F554" s="171" t="s">
        <v>4575</v>
      </c>
      <c r="H554" s="172">
        <v>138.495</v>
      </c>
      <c r="I554" s="173"/>
      <c r="L554" s="169"/>
      <c r="M554" s="174"/>
      <c r="N554" s="175"/>
      <c r="O554" s="175"/>
      <c r="P554" s="175"/>
      <c r="Q554" s="175"/>
      <c r="R554" s="175"/>
      <c r="S554" s="175"/>
      <c r="T554" s="176"/>
      <c r="AT554" s="170" t="s">
        <v>312</v>
      </c>
      <c r="AU554" s="170" t="s">
        <v>96</v>
      </c>
      <c r="AV554" s="14" t="s">
        <v>96</v>
      </c>
      <c r="AW554" s="14" t="s">
        <v>41</v>
      </c>
      <c r="AX554" s="14" t="s">
        <v>86</v>
      </c>
      <c r="AY554" s="170" t="s">
        <v>302</v>
      </c>
    </row>
    <row r="555" spans="1:65" s="14" customFormat="1">
      <c r="B555" s="169"/>
      <c r="D555" s="162" t="s">
        <v>312</v>
      </c>
      <c r="E555" s="170" t="s">
        <v>1</v>
      </c>
      <c r="F555" s="171" t="s">
        <v>4576</v>
      </c>
      <c r="H555" s="172">
        <v>-40.484000000000002</v>
      </c>
      <c r="I555" s="173"/>
      <c r="L555" s="169"/>
      <c r="M555" s="174"/>
      <c r="N555" s="175"/>
      <c r="O555" s="175"/>
      <c r="P555" s="175"/>
      <c r="Q555" s="175"/>
      <c r="R555" s="175"/>
      <c r="S555" s="175"/>
      <c r="T555" s="176"/>
      <c r="AT555" s="170" t="s">
        <v>312</v>
      </c>
      <c r="AU555" s="170" t="s">
        <v>96</v>
      </c>
      <c r="AV555" s="14" t="s">
        <v>96</v>
      </c>
      <c r="AW555" s="14" t="s">
        <v>41</v>
      </c>
      <c r="AX555" s="14" t="s">
        <v>86</v>
      </c>
      <c r="AY555" s="170" t="s">
        <v>302</v>
      </c>
    </row>
    <row r="556" spans="1:65" s="13" customFormat="1">
      <c r="B556" s="161"/>
      <c r="D556" s="162" t="s">
        <v>312</v>
      </c>
      <c r="E556" s="163" t="s">
        <v>1</v>
      </c>
      <c r="F556" s="164" t="s">
        <v>4577</v>
      </c>
      <c r="H556" s="163" t="s">
        <v>1</v>
      </c>
      <c r="I556" s="165"/>
      <c r="L556" s="161"/>
      <c r="M556" s="166"/>
      <c r="N556" s="167"/>
      <c r="O556" s="167"/>
      <c r="P556" s="167"/>
      <c r="Q556" s="167"/>
      <c r="R556" s="167"/>
      <c r="S556" s="167"/>
      <c r="T556" s="168"/>
      <c r="AT556" s="163" t="s">
        <v>312</v>
      </c>
      <c r="AU556" s="163" t="s">
        <v>96</v>
      </c>
      <c r="AV556" s="13" t="s">
        <v>23</v>
      </c>
      <c r="AW556" s="13" t="s">
        <v>41</v>
      </c>
      <c r="AX556" s="13" t="s">
        <v>86</v>
      </c>
      <c r="AY556" s="163" t="s">
        <v>302</v>
      </c>
    </row>
    <row r="557" spans="1:65" s="14" customFormat="1">
      <c r="B557" s="169"/>
      <c r="D557" s="162" t="s">
        <v>312</v>
      </c>
      <c r="E557" s="170" t="s">
        <v>1</v>
      </c>
      <c r="F557" s="171" t="s">
        <v>4578</v>
      </c>
      <c r="H557" s="172">
        <v>60.17</v>
      </c>
      <c r="I557" s="173"/>
      <c r="L557" s="169"/>
      <c r="M557" s="174"/>
      <c r="N557" s="175"/>
      <c r="O557" s="175"/>
      <c r="P557" s="175"/>
      <c r="Q557" s="175"/>
      <c r="R557" s="175"/>
      <c r="S557" s="175"/>
      <c r="T557" s="176"/>
      <c r="AT557" s="170" t="s">
        <v>312</v>
      </c>
      <c r="AU557" s="170" t="s">
        <v>96</v>
      </c>
      <c r="AV557" s="14" t="s">
        <v>96</v>
      </c>
      <c r="AW557" s="14" t="s">
        <v>41</v>
      </c>
      <c r="AX557" s="14" t="s">
        <v>86</v>
      </c>
      <c r="AY557" s="170" t="s">
        <v>302</v>
      </c>
    </row>
    <row r="558" spans="1:65" s="14" customFormat="1">
      <c r="B558" s="169"/>
      <c r="D558" s="162" t="s">
        <v>312</v>
      </c>
      <c r="E558" s="170" t="s">
        <v>1</v>
      </c>
      <c r="F558" s="171" t="s">
        <v>4568</v>
      </c>
      <c r="H558" s="172">
        <v>-11.37</v>
      </c>
      <c r="I558" s="173"/>
      <c r="L558" s="169"/>
      <c r="M558" s="174"/>
      <c r="N558" s="175"/>
      <c r="O558" s="175"/>
      <c r="P558" s="175"/>
      <c r="Q558" s="175"/>
      <c r="R558" s="175"/>
      <c r="S558" s="175"/>
      <c r="T558" s="176"/>
      <c r="AT558" s="170" t="s">
        <v>312</v>
      </c>
      <c r="AU558" s="170" t="s">
        <v>96</v>
      </c>
      <c r="AV558" s="14" t="s">
        <v>96</v>
      </c>
      <c r="AW558" s="14" t="s">
        <v>41</v>
      </c>
      <c r="AX558" s="14" t="s">
        <v>86</v>
      </c>
      <c r="AY558" s="170" t="s">
        <v>302</v>
      </c>
    </row>
    <row r="559" spans="1:65" s="15" customFormat="1">
      <c r="B559" s="177"/>
      <c r="D559" s="162" t="s">
        <v>312</v>
      </c>
      <c r="E559" s="178" t="s">
        <v>1</v>
      </c>
      <c r="F559" s="179" t="s">
        <v>324</v>
      </c>
      <c r="H559" s="180">
        <v>146.81100000000001</v>
      </c>
      <c r="I559" s="181"/>
      <c r="L559" s="177"/>
      <c r="M559" s="182"/>
      <c r="N559" s="183"/>
      <c r="O559" s="183"/>
      <c r="P559" s="183"/>
      <c r="Q559" s="183"/>
      <c r="R559" s="183"/>
      <c r="S559" s="183"/>
      <c r="T559" s="184"/>
      <c r="AT559" s="178" t="s">
        <v>312</v>
      </c>
      <c r="AU559" s="178" t="s">
        <v>96</v>
      </c>
      <c r="AV559" s="15" t="s">
        <v>310</v>
      </c>
      <c r="AW559" s="15" t="s">
        <v>41</v>
      </c>
      <c r="AX559" s="15" t="s">
        <v>23</v>
      </c>
      <c r="AY559" s="178" t="s">
        <v>302</v>
      </c>
    </row>
    <row r="560" spans="1:65" s="2" customFormat="1" ht="16.5" customHeight="1">
      <c r="A560" s="34"/>
      <c r="B560" s="147"/>
      <c r="C560" s="148" t="s">
        <v>593</v>
      </c>
      <c r="D560" s="148" t="s">
        <v>305</v>
      </c>
      <c r="E560" s="149" t="s">
        <v>503</v>
      </c>
      <c r="F560" s="150" t="s">
        <v>504</v>
      </c>
      <c r="G560" s="151" t="s">
        <v>411</v>
      </c>
      <c r="H560" s="152">
        <v>374.27499999999998</v>
      </c>
      <c r="I560" s="153"/>
      <c r="J560" s="154">
        <f>ROUND(I560*H560,2)</f>
        <v>0</v>
      </c>
      <c r="K560" s="150" t="s">
        <v>309</v>
      </c>
      <c r="L560" s="35"/>
      <c r="M560" s="155" t="s">
        <v>1</v>
      </c>
      <c r="N560" s="156" t="s">
        <v>51</v>
      </c>
      <c r="O560" s="60"/>
      <c r="P560" s="157">
        <f>O560*H560</f>
        <v>0</v>
      </c>
      <c r="Q560" s="157">
        <v>0</v>
      </c>
      <c r="R560" s="157">
        <f>Q560*H560</f>
        <v>0</v>
      </c>
      <c r="S560" s="157">
        <v>0</v>
      </c>
      <c r="T560" s="158">
        <f>S560*H560</f>
        <v>0</v>
      </c>
      <c r="U560" s="34"/>
      <c r="V560" s="34"/>
      <c r="W560" s="34"/>
      <c r="X560" s="34"/>
      <c r="Y560" s="34"/>
      <c r="Z560" s="34"/>
      <c r="AA560" s="34"/>
      <c r="AB560" s="34"/>
      <c r="AC560" s="34"/>
      <c r="AD560" s="34"/>
      <c r="AE560" s="34"/>
      <c r="AR560" s="159" t="s">
        <v>310</v>
      </c>
      <c r="AT560" s="159" t="s">
        <v>305</v>
      </c>
      <c r="AU560" s="159" t="s">
        <v>96</v>
      </c>
      <c r="AY560" s="18" t="s">
        <v>302</v>
      </c>
      <c r="BE560" s="160">
        <f>IF(N560="základní",J560,0)</f>
        <v>0</v>
      </c>
      <c r="BF560" s="160">
        <f>IF(N560="snížená",J560,0)</f>
        <v>0</v>
      </c>
      <c r="BG560" s="160">
        <f>IF(N560="zákl. přenesená",J560,0)</f>
        <v>0</v>
      </c>
      <c r="BH560" s="160">
        <f>IF(N560="sníž. přenesená",J560,0)</f>
        <v>0</v>
      </c>
      <c r="BI560" s="160">
        <f>IF(N560="nulová",J560,0)</f>
        <v>0</v>
      </c>
      <c r="BJ560" s="18" t="s">
        <v>23</v>
      </c>
      <c r="BK560" s="160">
        <f>ROUND(I560*H560,2)</f>
        <v>0</v>
      </c>
      <c r="BL560" s="18" t="s">
        <v>310</v>
      </c>
      <c r="BM560" s="159" t="s">
        <v>505</v>
      </c>
    </row>
    <row r="561" spans="2:51" s="13" customFormat="1">
      <c r="B561" s="161"/>
      <c r="D561" s="162" t="s">
        <v>312</v>
      </c>
      <c r="E561" s="163" t="s">
        <v>1</v>
      </c>
      <c r="F561" s="164" t="s">
        <v>4579</v>
      </c>
      <c r="H561" s="163" t="s">
        <v>1</v>
      </c>
      <c r="I561" s="165"/>
      <c r="L561" s="161"/>
      <c r="M561" s="166"/>
      <c r="N561" s="167"/>
      <c r="O561" s="167"/>
      <c r="P561" s="167"/>
      <c r="Q561" s="167"/>
      <c r="R561" s="167"/>
      <c r="S561" s="167"/>
      <c r="T561" s="168"/>
      <c r="AT561" s="163" t="s">
        <v>312</v>
      </c>
      <c r="AU561" s="163" t="s">
        <v>96</v>
      </c>
      <c r="AV561" s="13" t="s">
        <v>23</v>
      </c>
      <c r="AW561" s="13" t="s">
        <v>41</v>
      </c>
      <c r="AX561" s="13" t="s">
        <v>86</v>
      </c>
      <c r="AY561" s="163" t="s">
        <v>302</v>
      </c>
    </row>
    <row r="562" spans="2:51" s="13" customFormat="1">
      <c r="B562" s="161"/>
      <c r="D562" s="162" t="s">
        <v>312</v>
      </c>
      <c r="E562" s="163" t="s">
        <v>1</v>
      </c>
      <c r="F562" s="164" t="s">
        <v>507</v>
      </c>
      <c r="H562" s="163" t="s">
        <v>1</v>
      </c>
      <c r="I562" s="165"/>
      <c r="L562" s="161"/>
      <c r="M562" s="166"/>
      <c r="N562" s="167"/>
      <c r="O562" s="167"/>
      <c r="P562" s="167"/>
      <c r="Q562" s="167"/>
      <c r="R562" s="167"/>
      <c r="S562" s="167"/>
      <c r="T562" s="168"/>
      <c r="AT562" s="163" t="s">
        <v>312</v>
      </c>
      <c r="AU562" s="163" t="s">
        <v>96</v>
      </c>
      <c r="AV562" s="13" t="s">
        <v>23</v>
      </c>
      <c r="AW562" s="13" t="s">
        <v>41</v>
      </c>
      <c r="AX562" s="13" t="s">
        <v>86</v>
      </c>
      <c r="AY562" s="163" t="s">
        <v>302</v>
      </c>
    </row>
    <row r="563" spans="2:51" s="14" customFormat="1">
      <c r="B563" s="169"/>
      <c r="D563" s="162" t="s">
        <v>312</v>
      </c>
      <c r="E563" s="170" t="s">
        <v>1</v>
      </c>
      <c r="F563" s="171" t="s">
        <v>4580</v>
      </c>
      <c r="H563" s="172">
        <v>555.83900000000006</v>
      </c>
      <c r="I563" s="173"/>
      <c r="L563" s="169"/>
      <c r="M563" s="174"/>
      <c r="N563" s="175"/>
      <c r="O563" s="175"/>
      <c r="P563" s="175"/>
      <c r="Q563" s="175"/>
      <c r="R563" s="175"/>
      <c r="S563" s="175"/>
      <c r="T563" s="176"/>
      <c r="AT563" s="170" t="s">
        <v>312</v>
      </c>
      <c r="AU563" s="170" t="s">
        <v>96</v>
      </c>
      <c r="AV563" s="14" t="s">
        <v>96</v>
      </c>
      <c r="AW563" s="14" t="s">
        <v>41</v>
      </c>
      <c r="AX563" s="14" t="s">
        <v>86</v>
      </c>
      <c r="AY563" s="170" t="s">
        <v>302</v>
      </c>
    </row>
    <row r="564" spans="2:51" s="13" customFormat="1">
      <c r="B564" s="161"/>
      <c r="D564" s="162" t="s">
        <v>312</v>
      </c>
      <c r="E564" s="163" t="s">
        <v>1</v>
      </c>
      <c r="F564" s="164" t="s">
        <v>508</v>
      </c>
      <c r="H564" s="163" t="s">
        <v>1</v>
      </c>
      <c r="I564" s="165"/>
      <c r="L564" s="161"/>
      <c r="M564" s="166"/>
      <c r="N564" s="167"/>
      <c r="O564" s="167"/>
      <c r="P564" s="167"/>
      <c r="Q564" s="167"/>
      <c r="R564" s="167"/>
      <c r="S564" s="167"/>
      <c r="T564" s="168"/>
      <c r="AT564" s="163" t="s">
        <v>312</v>
      </c>
      <c r="AU564" s="163" t="s">
        <v>96</v>
      </c>
      <c r="AV564" s="13" t="s">
        <v>23</v>
      </c>
      <c r="AW564" s="13" t="s">
        <v>41</v>
      </c>
      <c r="AX564" s="13" t="s">
        <v>86</v>
      </c>
      <c r="AY564" s="163" t="s">
        <v>302</v>
      </c>
    </row>
    <row r="565" spans="2:51" s="14" customFormat="1">
      <c r="B565" s="169"/>
      <c r="D565" s="162" t="s">
        <v>312</v>
      </c>
      <c r="E565" s="170" t="s">
        <v>1</v>
      </c>
      <c r="F565" s="171" t="s">
        <v>2775</v>
      </c>
      <c r="H565" s="172">
        <v>-30.317</v>
      </c>
      <c r="I565" s="173"/>
      <c r="L565" s="169"/>
      <c r="M565" s="174"/>
      <c r="N565" s="175"/>
      <c r="O565" s="175"/>
      <c r="P565" s="175"/>
      <c r="Q565" s="175"/>
      <c r="R565" s="175"/>
      <c r="S565" s="175"/>
      <c r="T565" s="176"/>
      <c r="AT565" s="170" t="s">
        <v>312</v>
      </c>
      <c r="AU565" s="170" t="s">
        <v>96</v>
      </c>
      <c r="AV565" s="14" t="s">
        <v>96</v>
      </c>
      <c r="AW565" s="14" t="s">
        <v>41</v>
      </c>
      <c r="AX565" s="14" t="s">
        <v>86</v>
      </c>
      <c r="AY565" s="170" t="s">
        <v>302</v>
      </c>
    </row>
    <row r="566" spans="2:51" s="13" customFormat="1">
      <c r="B566" s="161"/>
      <c r="D566" s="162" t="s">
        <v>312</v>
      </c>
      <c r="E566" s="163" t="s">
        <v>1</v>
      </c>
      <c r="F566" s="164" t="s">
        <v>3827</v>
      </c>
      <c r="H566" s="163" t="s">
        <v>1</v>
      </c>
      <c r="I566" s="165"/>
      <c r="L566" s="161"/>
      <c r="M566" s="166"/>
      <c r="N566" s="167"/>
      <c r="O566" s="167"/>
      <c r="P566" s="167"/>
      <c r="Q566" s="167"/>
      <c r="R566" s="167"/>
      <c r="S566" s="167"/>
      <c r="T566" s="168"/>
      <c r="AT566" s="163" t="s">
        <v>312</v>
      </c>
      <c r="AU566" s="163" t="s">
        <v>96</v>
      </c>
      <c r="AV566" s="13" t="s">
        <v>23</v>
      </c>
      <c r="AW566" s="13" t="s">
        <v>41</v>
      </c>
      <c r="AX566" s="13" t="s">
        <v>86</v>
      </c>
      <c r="AY566" s="163" t="s">
        <v>302</v>
      </c>
    </row>
    <row r="567" spans="2:51" s="13" customFormat="1">
      <c r="B567" s="161"/>
      <c r="D567" s="162" t="s">
        <v>312</v>
      </c>
      <c r="E567" s="163" t="s">
        <v>1</v>
      </c>
      <c r="F567" s="164" t="s">
        <v>4581</v>
      </c>
      <c r="H567" s="163" t="s">
        <v>1</v>
      </c>
      <c r="I567" s="165"/>
      <c r="L567" s="161"/>
      <c r="M567" s="166"/>
      <c r="N567" s="167"/>
      <c r="O567" s="167"/>
      <c r="P567" s="167"/>
      <c r="Q567" s="167"/>
      <c r="R567" s="167"/>
      <c r="S567" s="167"/>
      <c r="T567" s="168"/>
      <c r="AT567" s="163" t="s">
        <v>312</v>
      </c>
      <c r="AU567" s="163" t="s">
        <v>96</v>
      </c>
      <c r="AV567" s="13" t="s">
        <v>23</v>
      </c>
      <c r="AW567" s="13" t="s">
        <v>41</v>
      </c>
      <c r="AX567" s="13" t="s">
        <v>86</v>
      </c>
      <c r="AY567" s="163" t="s">
        <v>302</v>
      </c>
    </row>
    <row r="568" spans="2:51" s="14" customFormat="1">
      <c r="B568" s="169"/>
      <c r="D568" s="162" t="s">
        <v>312</v>
      </c>
      <c r="E568" s="170" t="s">
        <v>1</v>
      </c>
      <c r="F568" s="171" t="s">
        <v>4582</v>
      </c>
      <c r="H568" s="172">
        <v>-0.48399999999999999</v>
      </c>
      <c r="I568" s="173"/>
      <c r="L568" s="169"/>
      <c r="M568" s="174"/>
      <c r="N568" s="175"/>
      <c r="O568" s="175"/>
      <c r="P568" s="175"/>
      <c r="Q568" s="175"/>
      <c r="R568" s="175"/>
      <c r="S568" s="175"/>
      <c r="T568" s="176"/>
      <c r="AT568" s="170" t="s">
        <v>312</v>
      </c>
      <c r="AU568" s="170" t="s">
        <v>96</v>
      </c>
      <c r="AV568" s="14" t="s">
        <v>96</v>
      </c>
      <c r="AW568" s="14" t="s">
        <v>41</v>
      </c>
      <c r="AX568" s="14" t="s">
        <v>86</v>
      </c>
      <c r="AY568" s="170" t="s">
        <v>302</v>
      </c>
    </row>
    <row r="569" spans="2:51" s="14" customFormat="1">
      <c r="B569" s="169"/>
      <c r="D569" s="162" t="s">
        <v>312</v>
      </c>
      <c r="E569" s="170" t="s">
        <v>1</v>
      </c>
      <c r="F569" s="171" t="s">
        <v>4583</v>
      </c>
      <c r="H569" s="172">
        <v>-0.495</v>
      </c>
      <c r="I569" s="173"/>
      <c r="L569" s="169"/>
      <c r="M569" s="174"/>
      <c r="N569" s="175"/>
      <c r="O569" s="175"/>
      <c r="P569" s="175"/>
      <c r="Q569" s="175"/>
      <c r="R569" s="175"/>
      <c r="S569" s="175"/>
      <c r="T569" s="176"/>
      <c r="AT569" s="170" t="s">
        <v>312</v>
      </c>
      <c r="AU569" s="170" t="s">
        <v>96</v>
      </c>
      <c r="AV569" s="14" t="s">
        <v>96</v>
      </c>
      <c r="AW569" s="14" t="s">
        <v>41</v>
      </c>
      <c r="AX569" s="14" t="s">
        <v>86</v>
      </c>
      <c r="AY569" s="170" t="s">
        <v>302</v>
      </c>
    </row>
    <row r="570" spans="2:51" s="14" customFormat="1">
      <c r="B570" s="169"/>
      <c r="D570" s="162" t="s">
        <v>312</v>
      </c>
      <c r="E570" s="170" t="s">
        <v>1</v>
      </c>
      <c r="F570" s="171" t="s">
        <v>4584</v>
      </c>
      <c r="H570" s="172">
        <v>-38.152000000000001</v>
      </c>
      <c r="I570" s="173"/>
      <c r="L570" s="169"/>
      <c r="M570" s="174"/>
      <c r="N570" s="175"/>
      <c r="O570" s="175"/>
      <c r="P570" s="175"/>
      <c r="Q570" s="175"/>
      <c r="R570" s="175"/>
      <c r="S570" s="175"/>
      <c r="T570" s="176"/>
      <c r="AT570" s="170" t="s">
        <v>312</v>
      </c>
      <c r="AU570" s="170" t="s">
        <v>96</v>
      </c>
      <c r="AV570" s="14" t="s">
        <v>96</v>
      </c>
      <c r="AW570" s="14" t="s">
        <v>41</v>
      </c>
      <c r="AX570" s="14" t="s">
        <v>86</v>
      </c>
      <c r="AY570" s="170" t="s">
        <v>302</v>
      </c>
    </row>
    <row r="571" spans="2:51" s="14" customFormat="1">
      <c r="B571" s="169"/>
      <c r="D571" s="162" t="s">
        <v>312</v>
      </c>
      <c r="E571" s="170" t="s">
        <v>1</v>
      </c>
      <c r="F571" s="171" t="s">
        <v>4585</v>
      </c>
      <c r="H571" s="172">
        <v>-20.704000000000001</v>
      </c>
      <c r="I571" s="173"/>
      <c r="L571" s="169"/>
      <c r="M571" s="174"/>
      <c r="N571" s="175"/>
      <c r="O571" s="175"/>
      <c r="P571" s="175"/>
      <c r="Q571" s="175"/>
      <c r="R571" s="175"/>
      <c r="S571" s="175"/>
      <c r="T571" s="176"/>
      <c r="AT571" s="170" t="s">
        <v>312</v>
      </c>
      <c r="AU571" s="170" t="s">
        <v>96</v>
      </c>
      <c r="AV571" s="14" t="s">
        <v>96</v>
      </c>
      <c r="AW571" s="14" t="s">
        <v>41</v>
      </c>
      <c r="AX571" s="14" t="s">
        <v>86</v>
      </c>
      <c r="AY571" s="170" t="s">
        <v>302</v>
      </c>
    </row>
    <row r="572" spans="2:51" s="14" customFormat="1">
      <c r="B572" s="169"/>
      <c r="D572" s="162" t="s">
        <v>312</v>
      </c>
      <c r="E572" s="170" t="s">
        <v>1</v>
      </c>
      <c r="F572" s="171" t="s">
        <v>4586</v>
      </c>
      <c r="H572" s="172">
        <v>-27.209</v>
      </c>
      <c r="I572" s="173"/>
      <c r="L572" s="169"/>
      <c r="M572" s="174"/>
      <c r="N572" s="175"/>
      <c r="O572" s="175"/>
      <c r="P572" s="175"/>
      <c r="Q572" s="175"/>
      <c r="R572" s="175"/>
      <c r="S572" s="175"/>
      <c r="T572" s="176"/>
      <c r="AT572" s="170" t="s">
        <v>312</v>
      </c>
      <c r="AU572" s="170" t="s">
        <v>96</v>
      </c>
      <c r="AV572" s="14" t="s">
        <v>96</v>
      </c>
      <c r="AW572" s="14" t="s">
        <v>41</v>
      </c>
      <c r="AX572" s="14" t="s">
        <v>86</v>
      </c>
      <c r="AY572" s="170" t="s">
        <v>302</v>
      </c>
    </row>
    <row r="573" spans="2:51" s="14" customFormat="1">
      <c r="B573" s="169"/>
      <c r="D573" s="162" t="s">
        <v>312</v>
      </c>
      <c r="E573" s="170" t="s">
        <v>1</v>
      </c>
      <c r="F573" s="171" t="s">
        <v>4587</v>
      </c>
      <c r="H573" s="172">
        <v>-59.771000000000001</v>
      </c>
      <c r="I573" s="173"/>
      <c r="L573" s="169"/>
      <c r="M573" s="174"/>
      <c r="N573" s="175"/>
      <c r="O573" s="175"/>
      <c r="P573" s="175"/>
      <c r="Q573" s="175"/>
      <c r="R573" s="175"/>
      <c r="S573" s="175"/>
      <c r="T573" s="176"/>
      <c r="AT573" s="170" t="s">
        <v>312</v>
      </c>
      <c r="AU573" s="170" t="s">
        <v>96</v>
      </c>
      <c r="AV573" s="14" t="s">
        <v>96</v>
      </c>
      <c r="AW573" s="14" t="s">
        <v>41</v>
      </c>
      <c r="AX573" s="14" t="s">
        <v>86</v>
      </c>
      <c r="AY573" s="170" t="s">
        <v>302</v>
      </c>
    </row>
    <row r="574" spans="2:51" s="13" customFormat="1">
      <c r="B574" s="161"/>
      <c r="D574" s="162" t="s">
        <v>312</v>
      </c>
      <c r="E574" s="163" t="s">
        <v>1</v>
      </c>
      <c r="F574" s="164" t="s">
        <v>4588</v>
      </c>
      <c r="H574" s="163" t="s">
        <v>1</v>
      </c>
      <c r="I574" s="165"/>
      <c r="L574" s="161"/>
      <c r="M574" s="166"/>
      <c r="N574" s="167"/>
      <c r="O574" s="167"/>
      <c r="P574" s="167"/>
      <c r="Q574" s="167"/>
      <c r="R574" s="167"/>
      <c r="S574" s="167"/>
      <c r="T574" s="168"/>
      <c r="AT574" s="163" t="s">
        <v>312</v>
      </c>
      <c r="AU574" s="163" t="s">
        <v>96</v>
      </c>
      <c r="AV574" s="13" t="s">
        <v>23</v>
      </c>
      <c r="AW574" s="13" t="s">
        <v>41</v>
      </c>
      <c r="AX574" s="13" t="s">
        <v>86</v>
      </c>
      <c r="AY574" s="163" t="s">
        <v>302</v>
      </c>
    </row>
    <row r="575" spans="2:51" s="13" customFormat="1">
      <c r="B575" s="161"/>
      <c r="D575" s="162" t="s">
        <v>312</v>
      </c>
      <c r="E575" s="163" t="s">
        <v>1</v>
      </c>
      <c r="F575" s="164" t="s">
        <v>1395</v>
      </c>
      <c r="H575" s="163" t="s">
        <v>1</v>
      </c>
      <c r="I575" s="165"/>
      <c r="L575" s="161"/>
      <c r="M575" s="166"/>
      <c r="N575" s="167"/>
      <c r="O575" s="167"/>
      <c r="P575" s="167"/>
      <c r="Q575" s="167"/>
      <c r="R575" s="167"/>
      <c r="S575" s="167"/>
      <c r="T575" s="168"/>
      <c r="AT575" s="163" t="s">
        <v>312</v>
      </c>
      <c r="AU575" s="163" t="s">
        <v>96</v>
      </c>
      <c r="AV575" s="13" t="s">
        <v>23</v>
      </c>
      <c r="AW575" s="13" t="s">
        <v>41</v>
      </c>
      <c r="AX575" s="13" t="s">
        <v>86</v>
      </c>
      <c r="AY575" s="163" t="s">
        <v>302</v>
      </c>
    </row>
    <row r="576" spans="2:51" s="14" customFormat="1">
      <c r="B576" s="169"/>
      <c r="D576" s="162" t="s">
        <v>312</v>
      </c>
      <c r="E576" s="170" t="s">
        <v>1</v>
      </c>
      <c r="F576" s="171" t="s">
        <v>4589</v>
      </c>
      <c r="H576" s="172">
        <v>-0.81</v>
      </c>
      <c r="I576" s="173"/>
      <c r="L576" s="169"/>
      <c r="M576" s="174"/>
      <c r="N576" s="175"/>
      <c r="O576" s="175"/>
      <c r="P576" s="175"/>
      <c r="Q576" s="175"/>
      <c r="R576" s="175"/>
      <c r="S576" s="175"/>
      <c r="T576" s="176"/>
      <c r="AT576" s="170" t="s">
        <v>312</v>
      </c>
      <c r="AU576" s="170" t="s">
        <v>96</v>
      </c>
      <c r="AV576" s="14" t="s">
        <v>96</v>
      </c>
      <c r="AW576" s="14" t="s">
        <v>41</v>
      </c>
      <c r="AX576" s="14" t="s">
        <v>86</v>
      </c>
      <c r="AY576" s="170" t="s">
        <v>302</v>
      </c>
    </row>
    <row r="577" spans="1:65" s="14" customFormat="1">
      <c r="B577" s="169"/>
      <c r="D577" s="162" t="s">
        <v>312</v>
      </c>
      <c r="E577" s="170" t="s">
        <v>1</v>
      </c>
      <c r="F577" s="171" t="s">
        <v>4590</v>
      </c>
      <c r="H577" s="172">
        <v>-6.8000000000000005E-2</v>
      </c>
      <c r="I577" s="173"/>
      <c r="L577" s="169"/>
      <c r="M577" s="174"/>
      <c r="N577" s="175"/>
      <c r="O577" s="175"/>
      <c r="P577" s="175"/>
      <c r="Q577" s="175"/>
      <c r="R577" s="175"/>
      <c r="S577" s="175"/>
      <c r="T577" s="176"/>
      <c r="AT577" s="170" t="s">
        <v>312</v>
      </c>
      <c r="AU577" s="170" t="s">
        <v>96</v>
      </c>
      <c r="AV577" s="14" t="s">
        <v>96</v>
      </c>
      <c r="AW577" s="14" t="s">
        <v>41</v>
      </c>
      <c r="AX577" s="14" t="s">
        <v>86</v>
      </c>
      <c r="AY577" s="170" t="s">
        <v>302</v>
      </c>
    </row>
    <row r="578" spans="1:65" s="14" customFormat="1">
      <c r="B578" s="169"/>
      <c r="D578" s="162" t="s">
        <v>312</v>
      </c>
      <c r="E578" s="170" t="s">
        <v>1</v>
      </c>
      <c r="F578" s="171" t="s">
        <v>4591</v>
      </c>
      <c r="H578" s="172">
        <v>-0.36599999999999999</v>
      </c>
      <c r="I578" s="173"/>
      <c r="L578" s="169"/>
      <c r="M578" s="174"/>
      <c r="N578" s="175"/>
      <c r="O578" s="175"/>
      <c r="P578" s="175"/>
      <c r="Q578" s="175"/>
      <c r="R578" s="175"/>
      <c r="S578" s="175"/>
      <c r="T578" s="176"/>
      <c r="AT578" s="170" t="s">
        <v>312</v>
      </c>
      <c r="AU578" s="170" t="s">
        <v>96</v>
      </c>
      <c r="AV578" s="14" t="s">
        <v>96</v>
      </c>
      <c r="AW578" s="14" t="s">
        <v>41</v>
      </c>
      <c r="AX578" s="14" t="s">
        <v>86</v>
      </c>
      <c r="AY578" s="170" t="s">
        <v>302</v>
      </c>
    </row>
    <row r="579" spans="1:65" s="13" customFormat="1">
      <c r="B579" s="161"/>
      <c r="D579" s="162" t="s">
        <v>312</v>
      </c>
      <c r="E579" s="163" t="s">
        <v>1</v>
      </c>
      <c r="F579" s="164" t="s">
        <v>4592</v>
      </c>
      <c r="H579" s="163" t="s">
        <v>1</v>
      </c>
      <c r="I579" s="165"/>
      <c r="L579" s="161"/>
      <c r="M579" s="166"/>
      <c r="N579" s="167"/>
      <c r="O579" s="167"/>
      <c r="P579" s="167"/>
      <c r="Q579" s="167"/>
      <c r="R579" s="167"/>
      <c r="S579" s="167"/>
      <c r="T579" s="168"/>
      <c r="AT579" s="163" t="s">
        <v>312</v>
      </c>
      <c r="AU579" s="163" t="s">
        <v>96</v>
      </c>
      <c r="AV579" s="13" t="s">
        <v>23</v>
      </c>
      <c r="AW579" s="13" t="s">
        <v>41</v>
      </c>
      <c r="AX579" s="13" t="s">
        <v>86</v>
      </c>
      <c r="AY579" s="163" t="s">
        <v>302</v>
      </c>
    </row>
    <row r="580" spans="1:65" s="14" customFormat="1">
      <c r="B580" s="169"/>
      <c r="D580" s="162" t="s">
        <v>312</v>
      </c>
      <c r="E580" s="170" t="s">
        <v>1</v>
      </c>
      <c r="F580" s="171" t="s">
        <v>4593</v>
      </c>
      <c r="H580" s="172">
        <v>-3.1880000000000002</v>
      </c>
      <c r="I580" s="173"/>
      <c r="L580" s="169"/>
      <c r="M580" s="174"/>
      <c r="N580" s="175"/>
      <c r="O580" s="175"/>
      <c r="P580" s="175"/>
      <c r="Q580" s="175"/>
      <c r="R580" s="175"/>
      <c r="S580" s="175"/>
      <c r="T580" s="176"/>
      <c r="AT580" s="170" t="s">
        <v>312</v>
      </c>
      <c r="AU580" s="170" t="s">
        <v>96</v>
      </c>
      <c r="AV580" s="14" t="s">
        <v>96</v>
      </c>
      <c r="AW580" s="14" t="s">
        <v>41</v>
      </c>
      <c r="AX580" s="14" t="s">
        <v>86</v>
      </c>
      <c r="AY580" s="170" t="s">
        <v>302</v>
      </c>
    </row>
    <row r="581" spans="1:65" s="15" customFormat="1">
      <c r="B581" s="177"/>
      <c r="D581" s="162" t="s">
        <v>312</v>
      </c>
      <c r="E581" s="178" t="s">
        <v>255</v>
      </c>
      <c r="F581" s="179" t="s">
        <v>324</v>
      </c>
      <c r="H581" s="180">
        <v>374.27499999999998</v>
      </c>
      <c r="I581" s="181"/>
      <c r="L581" s="177"/>
      <c r="M581" s="182"/>
      <c r="N581" s="183"/>
      <c r="O581" s="183"/>
      <c r="P581" s="183"/>
      <c r="Q581" s="183"/>
      <c r="R581" s="183"/>
      <c r="S581" s="183"/>
      <c r="T581" s="184"/>
      <c r="AT581" s="178" t="s">
        <v>312</v>
      </c>
      <c r="AU581" s="178" t="s">
        <v>96</v>
      </c>
      <c r="AV581" s="15" t="s">
        <v>310</v>
      </c>
      <c r="AW581" s="15" t="s">
        <v>41</v>
      </c>
      <c r="AX581" s="15" t="s">
        <v>23</v>
      </c>
      <c r="AY581" s="178" t="s">
        <v>302</v>
      </c>
    </row>
    <row r="582" spans="1:65" s="2" customFormat="1" ht="16.5" customHeight="1">
      <c r="A582" s="34"/>
      <c r="B582" s="147"/>
      <c r="C582" s="193" t="s">
        <v>603</v>
      </c>
      <c r="D582" s="193" t="s">
        <v>526</v>
      </c>
      <c r="E582" s="194" t="s">
        <v>527</v>
      </c>
      <c r="F582" s="195" t="s">
        <v>528</v>
      </c>
      <c r="G582" s="196" t="s">
        <v>332</v>
      </c>
      <c r="H582" s="197">
        <v>725.99300000000005</v>
      </c>
      <c r="I582" s="198"/>
      <c r="J582" s="199">
        <f>ROUND(I582*H582,2)</f>
        <v>0</v>
      </c>
      <c r="K582" s="195" t="s">
        <v>1</v>
      </c>
      <c r="L582" s="200"/>
      <c r="M582" s="201" t="s">
        <v>1</v>
      </c>
      <c r="N582" s="202" t="s">
        <v>51</v>
      </c>
      <c r="O582" s="60"/>
      <c r="P582" s="157">
        <f>O582*H582</f>
        <v>0</v>
      </c>
      <c r="Q582" s="157">
        <v>0</v>
      </c>
      <c r="R582" s="157">
        <f>Q582*H582</f>
        <v>0</v>
      </c>
      <c r="S582" s="157">
        <v>0</v>
      </c>
      <c r="T582" s="158">
        <f>S582*H582</f>
        <v>0</v>
      </c>
      <c r="U582" s="34"/>
      <c r="V582" s="34"/>
      <c r="W582" s="34"/>
      <c r="X582" s="34"/>
      <c r="Y582" s="34"/>
      <c r="Z582" s="34"/>
      <c r="AA582" s="34"/>
      <c r="AB582" s="34"/>
      <c r="AC582" s="34"/>
      <c r="AD582" s="34"/>
      <c r="AE582" s="34"/>
      <c r="AR582" s="159" t="s">
        <v>140</v>
      </c>
      <c r="AT582" s="159" t="s">
        <v>526</v>
      </c>
      <c r="AU582" s="159" t="s">
        <v>96</v>
      </c>
      <c r="AY582" s="18" t="s">
        <v>302</v>
      </c>
      <c r="BE582" s="160">
        <f>IF(N582="základní",J582,0)</f>
        <v>0</v>
      </c>
      <c r="BF582" s="160">
        <f>IF(N582="snížená",J582,0)</f>
        <v>0</v>
      </c>
      <c r="BG582" s="160">
        <f>IF(N582="zákl. přenesená",J582,0)</f>
        <v>0</v>
      </c>
      <c r="BH582" s="160">
        <f>IF(N582="sníž. přenesená",J582,0)</f>
        <v>0</v>
      </c>
      <c r="BI582" s="160">
        <f>IF(N582="nulová",J582,0)</f>
        <v>0</v>
      </c>
      <c r="BJ582" s="18" t="s">
        <v>23</v>
      </c>
      <c r="BK582" s="160">
        <f>ROUND(I582*H582,2)</f>
        <v>0</v>
      </c>
      <c r="BL582" s="18" t="s">
        <v>310</v>
      </c>
      <c r="BM582" s="159" t="s">
        <v>529</v>
      </c>
    </row>
    <row r="583" spans="1:65" s="14" customFormat="1">
      <c r="B583" s="169"/>
      <c r="D583" s="162" t="s">
        <v>312</v>
      </c>
      <c r="E583" s="170" t="s">
        <v>1</v>
      </c>
      <c r="F583" s="171" t="s">
        <v>4594</v>
      </c>
      <c r="H583" s="172">
        <v>725.99300000000005</v>
      </c>
      <c r="I583" s="173"/>
      <c r="L583" s="169"/>
      <c r="M583" s="174"/>
      <c r="N583" s="175"/>
      <c r="O583" s="175"/>
      <c r="P583" s="175"/>
      <c r="Q583" s="175"/>
      <c r="R583" s="175"/>
      <c r="S583" s="175"/>
      <c r="T583" s="176"/>
      <c r="AT583" s="170" t="s">
        <v>312</v>
      </c>
      <c r="AU583" s="170" t="s">
        <v>96</v>
      </c>
      <c r="AV583" s="14" t="s">
        <v>96</v>
      </c>
      <c r="AW583" s="14" t="s">
        <v>41</v>
      </c>
      <c r="AX583" s="14" t="s">
        <v>86</v>
      </c>
      <c r="AY583" s="170" t="s">
        <v>302</v>
      </c>
    </row>
    <row r="584" spans="1:65" s="15" customFormat="1">
      <c r="B584" s="177"/>
      <c r="D584" s="162" t="s">
        <v>312</v>
      </c>
      <c r="E584" s="178" t="s">
        <v>1</v>
      </c>
      <c r="F584" s="179" t="s">
        <v>324</v>
      </c>
      <c r="H584" s="180">
        <v>725.99300000000005</v>
      </c>
      <c r="I584" s="181"/>
      <c r="L584" s="177"/>
      <c r="M584" s="182"/>
      <c r="N584" s="183"/>
      <c r="O584" s="183"/>
      <c r="P584" s="183"/>
      <c r="Q584" s="183"/>
      <c r="R584" s="183"/>
      <c r="S584" s="183"/>
      <c r="T584" s="184"/>
      <c r="AT584" s="178" t="s">
        <v>312</v>
      </c>
      <c r="AU584" s="178" t="s">
        <v>96</v>
      </c>
      <c r="AV584" s="15" t="s">
        <v>310</v>
      </c>
      <c r="AW584" s="15" t="s">
        <v>41</v>
      </c>
      <c r="AX584" s="15" t="s">
        <v>23</v>
      </c>
      <c r="AY584" s="178" t="s">
        <v>302</v>
      </c>
    </row>
    <row r="585" spans="1:65" s="2" customFormat="1" ht="16.5" customHeight="1">
      <c r="A585" s="34"/>
      <c r="B585" s="147"/>
      <c r="C585" s="193" t="s">
        <v>638</v>
      </c>
      <c r="D585" s="193" t="s">
        <v>526</v>
      </c>
      <c r="E585" s="194" t="s">
        <v>532</v>
      </c>
      <c r="F585" s="195" t="s">
        <v>533</v>
      </c>
      <c r="G585" s="196" t="s">
        <v>411</v>
      </c>
      <c r="H585" s="197">
        <v>42.121000000000002</v>
      </c>
      <c r="I585" s="198"/>
      <c r="J585" s="199">
        <f>ROUND(I585*H585,2)</f>
        <v>0</v>
      </c>
      <c r="K585" s="195" t="s">
        <v>1</v>
      </c>
      <c r="L585" s="200"/>
      <c r="M585" s="201" t="s">
        <v>1</v>
      </c>
      <c r="N585" s="202" t="s">
        <v>51</v>
      </c>
      <c r="O585" s="60"/>
      <c r="P585" s="157">
        <f>O585*H585</f>
        <v>0</v>
      </c>
      <c r="Q585" s="157">
        <v>0</v>
      </c>
      <c r="R585" s="157">
        <f>Q585*H585</f>
        <v>0</v>
      </c>
      <c r="S585" s="157">
        <v>0</v>
      </c>
      <c r="T585" s="158">
        <f>S585*H585</f>
        <v>0</v>
      </c>
      <c r="U585" s="34"/>
      <c r="V585" s="34"/>
      <c r="W585" s="34"/>
      <c r="X585" s="34"/>
      <c r="Y585" s="34"/>
      <c r="Z585" s="34"/>
      <c r="AA585" s="34"/>
      <c r="AB585" s="34"/>
      <c r="AC585" s="34"/>
      <c r="AD585" s="34"/>
      <c r="AE585" s="34"/>
      <c r="AR585" s="159" t="s">
        <v>140</v>
      </c>
      <c r="AT585" s="159" t="s">
        <v>526</v>
      </c>
      <c r="AU585" s="159" t="s">
        <v>96</v>
      </c>
      <c r="AY585" s="18" t="s">
        <v>302</v>
      </c>
      <c r="BE585" s="160">
        <f>IF(N585="základní",J585,0)</f>
        <v>0</v>
      </c>
      <c r="BF585" s="160">
        <f>IF(N585="snížená",J585,0)</f>
        <v>0</v>
      </c>
      <c r="BG585" s="160">
        <f>IF(N585="zákl. přenesená",J585,0)</f>
        <v>0</v>
      </c>
      <c r="BH585" s="160">
        <f>IF(N585="sníž. přenesená",J585,0)</f>
        <v>0</v>
      </c>
      <c r="BI585" s="160">
        <f>IF(N585="nulová",J585,0)</f>
        <v>0</v>
      </c>
      <c r="BJ585" s="18" t="s">
        <v>23</v>
      </c>
      <c r="BK585" s="160">
        <f>ROUND(I585*H585,2)</f>
        <v>0</v>
      </c>
      <c r="BL585" s="18" t="s">
        <v>310</v>
      </c>
      <c r="BM585" s="159" t="s">
        <v>534</v>
      </c>
    </row>
    <row r="586" spans="1:65" s="13" customFormat="1">
      <c r="B586" s="161"/>
      <c r="D586" s="162" t="s">
        <v>312</v>
      </c>
      <c r="E586" s="163" t="s">
        <v>1</v>
      </c>
      <c r="F586" s="164" t="s">
        <v>4595</v>
      </c>
      <c r="H586" s="163" t="s">
        <v>1</v>
      </c>
      <c r="I586" s="165"/>
      <c r="L586" s="161"/>
      <c r="M586" s="166"/>
      <c r="N586" s="167"/>
      <c r="O586" s="167"/>
      <c r="P586" s="167"/>
      <c r="Q586" s="167"/>
      <c r="R586" s="167"/>
      <c r="S586" s="167"/>
      <c r="T586" s="168"/>
      <c r="AT586" s="163" t="s">
        <v>312</v>
      </c>
      <c r="AU586" s="163" t="s">
        <v>96</v>
      </c>
      <c r="AV586" s="13" t="s">
        <v>23</v>
      </c>
      <c r="AW586" s="13" t="s">
        <v>41</v>
      </c>
      <c r="AX586" s="13" t="s">
        <v>86</v>
      </c>
      <c r="AY586" s="163" t="s">
        <v>302</v>
      </c>
    </row>
    <row r="587" spans="1:65" s="14" customFormat="1">
      <c r="B587" s="169"/>
      <c r="D587" s="162" t="s">
        <v>312</v>
      </c>
      <c r="E587" s="170" t="s">
        <v>1</v>
      </c>
      <c r="F587" s="171" t="s">
        <v>4596</v>
      </c>
      <c r="H587" s="172">
        <v>22.704000000000001</v>
      </c>
      <c r="I587" s="173"/>
      <c r="L587" s="169"/>
      <c r="M587" s="174"/>
      <c r="N587" s="175"/>
      <c r="O587" s="175"/>
      <c r="P587" s="175"/>
      <c r="Q587" s="175"/>
      <c r="R587" s="175"/>
      <c r="S587" s="175"/>
      <c r="T587" s="176"/>
      <c r="AT587" s="170" t="s">
        <v>312</v>
      </c>
      <c r="AU587" s="170" t="s">
        <v>96</v>
      </c>
      <c r="AV587" s="14" t="s">
        <v>96</v>
      </c>
      <c r="AW587" s="14" t="s">
        <v>41</v>
      </c>
      <c r="AX587" s="14" t="s">
        <v>86</v>
      </c>
      <c r="AY587" s="170" t="s">
        <v>302</v>
      </c>
    </row>
    <row r="588" spans="1:65" s="13" customFormat="1">
      <c r="B588" s="161"/>
      <c r="D588" s="162" t="s">
        <v>312</v>
      </c>
      <c r="E588" s="163" t="s">
        <v>1</v>
      </c>
      <c r="F588" s="164" t="s">
        <v>4597</v>
      </c>
      <c r="H588" s="163" t="s">
        <v>1</v>
      </c>
      <c r="I588" s="165"/>
      <c r="L588" s="161"/>
      <c r="M588" s="166"/>
      <c r="N588" s="167"/>
      <c r="O588" s="167"/>
      <c r="P588" s="167"/>
      <c r="Q588" s="167"/>
      <c r="R588" s="167"/>
      <c r="S588" s="167"/>
      <c r="T588" s="168"/>
      <c r="AT588" s="163" t="s">
        <v>312</v>
      </c>
      <c r="AU588" s="163" t="s">
        <v>96</v>
      </c>
      <c r="AV588" s="13" t="s">
        <v>23</v>
      </c>
      <c r="AW588" s="13" t="s">
        <v>41</v>
      </c>
      <c r="AX588" s="13" t="s">
        <v>86</v>
      </c>
      <c r="AY588" s="163" t="s">
        <v>302</v>
      </c>
    </row>
    <row r="589" spans="1:65" s="14" customFormat="1">
      <c r="B589" s="169"/>
      <c r="D589" s="162" t="s">
        <v>312</v>
      </c>
      <c r="E589" s="170" t="s">
        <v>1</v>
      </c>
      <c r="F589" s="171" t="s">
        <v>4598</v>
      </c>
      <c r="H589" s="172">
        <v>3.105</v>
      </c>
      <c r="I589" s="173"/>
      <c r="L589" s="169"/>
      <c r="M589" s="174"/>
      <c r="N589" s="175"/>
      <c r="O589" s="175"/>
      <c r="P589" s="175"/>
      <c r="Q589" s="175"/>
      <c r="R589" s="175"/>
      <c r="S589" s="175"/>
      <c r="T589" s="176"/>
      <c r="AT589" s="170" t="s">
        <v>312</v>
      </c>
      <c r="AU589" s="170" t="s">
        <v>96</v>
      </c>
      <c r="AV589" s="14" t="s">
        <v>96</v>
      </c>
      <c r="AW589" s="14" t="s">
        <v>41</v>
      </c>
      <c r="AX589" s="14" t="s">
        <v>86</v>
      </c>
      <c r="AY589" s="170" t="s">
        <v>302</v>
      </c>
    </row>
    <row r="590" spans="1:65" s="14" customFormat="1">
      <c r="B590" s="169"/>
      <c r="D590" s="162" t="s">
        <v>312</v>
      </c>
      <c r="E590" s="170" t="s">
        <v>1</v>
      </c>
      <c r="F590" s="171" t="s">
        <v>4599</v>
      </c>
      <c r="H590" s="172">
        <v>-0.73699999999999999</v>
      </c>
      <c r="I590" s="173"/>
      <c r="L590" s="169"/>
      <c r="M590" s="174"/>
      <c r="N590" s="175"/>
      <c r="O590" s="175"/>
      <c r="P590" s="175"/>
      <c r="Q590" s="175"/>
      <c r="R590" s="175"/>
      <c r="S590" s="175"/>
      <c r="T590" s="176"/>
      <c r="AT590" s="170" t="s">
        <v>312</v>
      </c>
      <c r="AU590" s="170" t="s">
        <v>96</v>
      </c>
      <c r="AV590" s="14" t="s">
        <v>96</v>
      </c>
      <c r="AW590" s="14" t="s">
        <v>41</v>
      </c>
      <c r="AX590" s="14" t="s">
        <v>86</v>
      </c>
      <c r="AY590" s="170" t="s">
        <v>302</v>
      </c>
    </row>
    <row r="591" spans="1:65" s="15" customFormat="1">
      <c r="B591" s="177"/>
      <c r="D591" s="162" t="s">
        <v>312</v>
      </c>
      <c r="E591" s="178" t="s">
        <v>3647</v>
      </c>
      <c r="F591" s="179" t="s">
        <v>324</v>
      </c>
      <c r="H591" s="180">
        <v>25.071999999999999</v>
      </c>
      <c r="I591" s="181"/>
      <c r="L591" s="177"/>
      <c r="M591" s="182"/>
      <c r="N591" s="183"/>
      <c r="O591" s="183"/>
      <c r="P591" s="183"/>
      <c r="Q591" s="183"/>
      <c r="R591" s="183"/>
      <c r="S591" s="183"/>
      <c r="T591" s="184"/>
      <c r="AT591" s="178" t="s">
        <v>312</v>
      </c>
      <c r="AU591" s="178" t="s">
        <v>96</v>
      </c>
      <c r="AV591" s="15" t="s">
        <v>310</v>
      </c>
      <c r="AW591" s="15" t="s">
        <v>41</v>
      </c>
      <c r="AX591" s="15" t="s">
        <v>86</v>
      </c>
      <c r="AY591" s="178" t="s">
        <v>302</v>
      </c>
    </row>
    <row r="592" spans="1:65" s="14" customFormat="1">
      <c r="B592" s="169"/>
      <c r="D592" s="162" t="s">
        <v>312</v>
      </c>
      <c r="E592" s="170" t="s">
        <v>1</v>
      </c>
      <c r="F592" s="171" t="s">
        <v>3835</v>
      </c>
      <c r="H592" s="172">
        <v>42.121000000000002</v>
      </c>
      <c r="I592" s="173"/>
      <c r="L592" s="169"/>
      <c r="M592" s="174"/>
      <c r="N592" s="175"/>
      <c r="O592" s="175"/>
      <c r="P592" s="175"/>
      <c r="Q592" s="175"/>
      <c r="R592" s="175"/>
      <c r="S592" s="175"/>
      <c r="T592" s="176"/>
      <c r="AT592" s="170" t="s">
        <v>312</v>
      </c>
      <c r="AU592" s="170" t="s">
        <v>96</v>
      </c>
      <c r="AV592" s="14" t="s">
        <v>96</v>
      </c>
      <c r="AW592" s="14" t="s">
        <v>41</v>
      </c>
      <c r="AX592" s="14" t="s">
        <v>23</v>
      </c>
      <c r="AY592" s="170" t="s">
        <v>302</v>
      </c>
    </row>
    <row r="593" spans="1:65" s="2" customFormat="1" ht="16.5" customHeight="1">
      <c r="A593" s="34"/>
      <c r="B593" s="147"/>
      <c r="C593" s="148" t="s">
        <v>653</v>
      </c>
      <c r="D593" s="148" t="s">
        <v>305</v>
      </c>
      <c r="E593" s="149" t="s">
        <v>2136</v>
      </c>
      <c r="F593" s="150" t="s">
        <v>2137</v>
      </c>
      <c r="G593" s="151" t="s">
        <v>411</v>
      </c>
      <c r="H593" s="152">
        <v>115.209</v>
      </c>
      <c r="I593" s="153"/>
      <c r="J593" s="154">
        <f>ROUND(I593*H593,2)</f>
        <v>0</v>
      </c>
      <c r="K593" s="150" t="s">
        <v>309</v>
      </c>
      <c r="L593" s="35"/>
      <c r="M593" s="155" t="s">
        <v>1</v>
      </c>
      <c r="N593" s="156" t="s">
        <v>51</v>
      </c>
      <c r="O593" s="60"/>
      <c r="P593" s="157">
        <f>O593*H593</f>
        <v>0</v>
      </c>
      <c r="Q593" s="157">
        <v>0</v>
      </c>
      <c r="R593" s="157">
        <f>Q593*H593</f>
        <v>0</v>
      </c>
      <c r="S593" s="157">
        <v>0</v>
      </c>
      <c r="T593" s="158">
        <f>S593*H593</f>
        <v>0</v>
      </c>
      <c r="U593" s="34"/>
      <c r="V593" s="34"/>
      <c r="W593" s="34"/>
      <c r="X593" s="34"/>
      <c r="Y593" s="34"/>
      <c r="Z593" s="34"/>
      <c r="AA593" s="34"/>
      <c r="AB593" s="34"/>
      <c r="AC593" s="34"/>
      <c r="AD593" s="34"/>
      <c r="AE593" s="34"/>
      <c r="AR593" s="159" t="s">
        <v>310</v>
      </c>
      <c r="AT593" s="159" t="s">
        <v>305</v>
      </c>
      <c r="AU593" s="159" t="s">
        <v>96</v>
      </c>
      <c r="AY593" s="18" t="s">
        <v>302</v>
      </c>
      <c r="BE593" s="160">
        <f>IF(N593="základní",J593,0)</f>
        <v>0</v>
      </c>
      <c r="BF593" s="160">
        <f>IF(N593="snížená",J593,0)</f>
        <v>0</v>
      </c>
      <c r="BG593" s="160">
        <f>IF(N593="zákl. přenesená",J593,0)</f>
        <v>0</v>
      </c>
      <c r="BH593" s="160">
        <f>IF(N593="sníž. přenesená",J593,0)</f>
        <v>0</v>
      </c>
      <c r="BI593" s="160">
        <f>IF(N593="nulová",J593,0)</f>
        <v>0</v>
      </c>
      <c r="BJ593" s="18" t="s">
        <v>23</v>
      </c>
      <c r="BK593" s="160">
        <f>ROUND(I593*H593,2)</f>
        <v>0</v>
      </c>
      <c r="BL593" s="18" t="s">
        <v>310</v>
      </c>
      <c r="BM593" s="159" t="s">
        <v>4600</v>
      </c>
    </row>
    <row r="594" spans="1:65" s="13" customFormat="1">
      <c r="B594" s="161"/>
      <c r="D594" s="162" t="s">
        <v>312</v>
      </c>
      <c r="E594" s="163" t="s">
        <v>1</v>
      </c>
      <c r="F594" s="164" t="s">
        <v>4581</v>
      </c>
      <c r="H594" s="163" t="s">
        <v>1</v>
      </c>
      <c r="I594" s="165"/>
      <c r="L594" s="161"/>
      <c r="M594" s="166"/>
      <c r="N594" s="167"/>
      <c r="O594" s="167"/>
      <c r="P594" s="167"/>
      <c r="Q594" s="167"/>
      <c r="R594" s="167"/>
      <c r="S594" s="167"/>
      <c r="T594" s="168"/>
      <c r="AT594" s="163" t="s">
        <v>312</v>
      </c>
      <c r="AU594" s="163" t="s">
        <v>96</v>
      </c>
      <c r="AV594" s="13" t="s">
        <v>23</v>
      </c>
      <c r="AW594" s="13" t="s">
        <v>41</v>
      </c>
      <c r="AX594" s="13" t="s">
        <v>86</v>
      </c>
      <c r="AY594" s="163" t="s">
        <v>302</v>
      </c>
    </row>
    <row r="595" spans="1:65" s="14" customFormat="1">
      <c r="B595" s="169"/>
      <c r="D595" s="162" t="s">
        <v>312</v>
      </c>
      <c r="E595" s="170" t="s">
        <v>1</v>
      </c>
      <c r="F595" s="171" t="s">
        <v>4601</v>
      </c>
      <c r="H595" s="172">
        <v>0.374</v>
      </c>
      <c r="I595" s="173"/>
      <c r="L595" s="169"/>
      <c r="M595" s="174"/>
      <c r="N595" s="175"/>
      <c r="O595" s="175"/>
      <c r="P595" s="175"/>
      <c r="Q595" s="175"/>
      <c r="R595" s="175"/>
      <c r="S595" s="175"/>
      <c r="T595" s="176"/>
      <c r="AT595" s="170" t="s">
        <v>312</v>
      </c>
      <c r="AU595" s="170" t="s">
        <v>96</v>
      </c>
      <c r="AV595" s="14" t="s">
        <v>96</v>
      </c>
      <c r="AW595" s="14" t="s">
        <v>41</v>
      </c>
      <c r="AX595" s="14" t="s">
        <v>86</v>
      </c>
      <c r="AY595" s="170" t="s">
        <v>302</v>
      </c>
    </row>
    <row r="596" spans="1:65" s="14" customFormat="1">
      <c r="B596" s="169"/>
      <c r="D596" s="162" t="s">
        <v>312</v>
      </c>
      <c r="E596" s="170" t="s">
        <v>1</v>
      </c>
      <c r="F596" s="171" t="s">
        <v>4602</v>
      </c>
      <c r="H596" s="172">
        <v>0.38500000000000001</v>
      </c>
      <c r="I596" s="173"/>
      <c r="L596" s="169"/>
      <c r="M596" s="174"/>
      <c r="N596" s="175"/>
      <c r="O596" s="175"/>
      <c r="P596" s="175"/>
      <c r="Q596" s="175"/>
      <c r="R596" s="175"/>
      <c r="S596" s="175"/>
      <c r="T596" s="176"/>
      <c r="AT596" s="170" t="s">
        <v>312</v>
      </c>
      <c r="AU596" s="170" t="s">
        <v>96</v>
      </c>
      <c r="AV596" s="14" t="s">
        <v>96</v>
      </c>
      <c r="AW596" s="14" t="s">
        <v>41</v>
      </c>
      <c r="AX596" s="14" t="s">
        <v>86</v>
      </c>
      <c r="AY596" s="170" t="s">
        <v>302</v>
      </c>
    </row>
    <row r="597" spans="1:65" s="14" customFormat="1">
      <c r="B597" s="169"/>
      <c r="D597" s="162" t="s">
        <v>312</v>
      </c>
      <c r="E597" s="170" t="s">
        <v>1</v>
      </c>
      <c r="F597" s="171" t="s">
        <v>4603</v>
      </c>
      <c r="H597" s="172">
        <v>29.911999999999999</v>
      </c>
      <c r="I597" s="173"/>
      <c r="L597" s="169"/>
      <c r="M597" s="174"/>
      <c r="N597" s="175"/>
      <c r="O597" s="175"/>
      <c r="P597" s="175"/>
      <c r="Q597" s="175"/>
      <c r="R597" s="175"/>
      <c r="S597" s="175"/>
      <c r="T597" s="176"/>
      <c r="AT597" s="170" t="s">
        <v>312</v>
      </c>
      <c r="AU597" s="170" t="s">
        <v>96</v>
      </c>
      <c r="AV597" s="14" t="s">
        <v>96</v>
      </c>
      <c r="AW597" s="14" t="s">
        <v>41</v>
      </c>
      <c r="AX597" s="14" t="s">
        <v>86</v>
      </c>
      <c r="AY597" s="170" t="s">
        <v>302</v>
      </c>
    </row>
    <row r="598" spans="1:65" s="14" customFormat="1">
      <c r="B598" s="169"/>
      <c r="D598" s="162" t="s">
        <v>312</v>
      </c>
      <c r="E598" s="170" t="s">
        <v>1</v>
      </c>
      <c r="F598" s="171" t="s">
        <v>4604</v>
      </c>
      <c r="H598" s="172">
        <v>16.538</v>
      </c>
      <c r="I598" s="173"/>
      <c r="L598" s="169"/>
      <c r="M598" s="174"/>
      <c r="N598" s="175"/>
      <c r="O598" s="175"/>
      <c r="P598" s="175"/>
      <c r="Q598" s="175"/>
      <c r="R598" s="175"/>
      <c r="S598" s="175"/>
      <c r="T598" s="176"/>
      <c r="AT598" s="170" t="s">
        <v>312</v>
      </c>
      <c r="AU598" s="170" t="s">
        <v>96</v>
      </c>
      <c r="AV598" s="14" t="s">
        <v>96</v>
      </c>
      <c r="AW598" s="14" t="s">
        <v>41</v>
      </c>
      <c r="AX598" s="14" t="s">
        <v>86</v>
      </c>
      <c r="AY598" s="170" t="s">
        <v>302</v>
      </c>
    </row>
    <row r="599" spans="1:65" s="14" customFormat="1">
      <c r="B599" s="169"/>
      <c r="D599" s="162" t="s">
        <v>312</v>
      </c>
      <c r="E599" s="170" t="s">
        <v>1</v>
      </c>
      <c r="F599" s="171" t="s">
        <v>4605</v>
      </c>
      <c r="H599" s="172">
        <v>21.873999999999999</v>
      </c>
      <c r="I599" s="173"/>
      <c r="L599" s="169"/>
      <c r="M599" s="174"/>
      <c r="N599" s="175"/>
      <c r="O599" s="175"/>
      <c r="P599" s="175"/>
      <c r="Q599" s="175"/>
      <c r="R599" s="175"/>
      <c r="S599" s="175"/>
      <c r="T599" s="176"/>
      <c r="AT599" s="170" t="s">
        <v>312</v>
      </c>
      <c r="AU599" s="170" t="s">
        <v>96</v>
      </c>
      <c r="AV599" s="14" t="s">
        <v>96</v>
      </c>
      <c r="AW599" s="14" t="s">
        <v>41</v>
      </c>
      <c r="AX599" s="14" t="s">
        <v>86</v>
      </c>
      <c r="AY599" s="170" t="s">
        <v>302</v>
      </c>
    </row>
    <row r="600" spans="1:65" s="14" customFormat="1">
      <c r="B600" s="169"/>
      <c r="D600" s="162" t="s">
        <v>312</v>
      </c>
      <c r="E600" s="170" t="s">
        <v>1</v>
      </c>
      <c r="F600" s="171" t="s">
        <v>4606</v>
      </c>
      <c r="H600" s="172">
        <v>48.386000000000003</v>
      </c>
      <c r="I600" s="173"/>
      <c r="L600" s="169"/>
      <c r="M600" s="174"/>
      <c r="N600" s="175"/>
      <c r="O600" s="175"/>
      <c r="P600" s="175"/>
      <c r="Q600" s="175"/>
      <c r="R600" s="175"/>
      <c r="S600" s="175"/>
      <c r="T600" s="176"/>
      <c r="AT600" s="170" t="s">
        <v>312</v>
      </c>
      <c r="AU600" s="170" t="s">
        <v>96</v>
      </c>
      <c r="AV600" s="14" t="s">
        <v>96</v>
      </c>
      <c r="AW600" s="14" t="s">
        <v>41</v>
      </c>
      <c r="AX600" s="14" t="s">
        <v>86</v>
      </c>
      <c r="AY600" s="170" t="s">
        <v>302</v>
      </c>
    </row>
    <row r="601" spans="1:65" s="16" customFormat="1">
      <c r="B601" s="185"/>
      <c r="D601" s="162" t="s">
        <v>312</v>
      </c>
      <c r="E601" s="186" t="s">
        <v>1</v>
      </c>
      <c r="F601" s="187" t="s">
        <v>348</v>
      </c>
      <c r="H601" s="188">
        <v>117.46899999999999</v>
      </c>
      <c r="I601" s="189"/>
      <c r="L601" s="185"/>
      <c r="M601" s="190"/>
      <c r="N601" s="191"/>
      <c r="O601" s="191"/>
      <c r="P601" s="191"/>
      <c r="Q601" s="191"/>
      <c r="R601" s="191"/>
      <c r="S601" s="191"/>
      <c r="T601" s="192"/>
      <c r="AT601" s="186" t="s">
        <v>312</v>
      </c>
      <c r="AU601" s="186" t="s">
        <v>96</v>
      </c>
      <c r="AV601" s="16" t="s">
        <v>318</v>
      </c>
      <c r="AW601" s="16" t="s">
        <v>41</v>
      </c>
      <c r="AX601" s="16" t="s">
        <v>86</v>
      </c>
      <c r="AY601" s="186" t="s">
        <v>302</v>
      </c>
    </row>
    <row r="602" spans="1:65" s="13" customFormat="1">
      <c r="B602" s="161"/>
      <c r="D602" s="162" t="s">
        <v>312</v>
      </c>
      <c r="E602" s="163" t="s">
        <v>1</v>
      </c>
      <c r="F602" s="164" t="s">
        <v>3842</v>
      </c>
      <c r="H602" s="163" t="s">
        <v>1</v>
      </c>
      <c r="I602" s="165"/>
      <c r="L602" s="161"/>
      <c r="M602" s="166"/>
      <c r="N602" s="167"/>
      <c r="O602" s="167"/>
      <c r="P602" s="167"/>
      <c r="Q602" s="167"/>
      <c r="R602" s="167"/>
      <c r="S602" s="167"/>
      <c r="T602" s="168"/>
      <c r="AT602" s="163" t="s">
        <v>312</v>
      </c>
      <c r="AU602" s="163" t="s">
        <v>96</v>
      </c>
      <c r="AV602" s="13" t="s">
        <v>23</v>
      </c>
      <c r="AW602" s="13" t="s">
        <v>41</v>
      </c>
      <c r="AX602" s="13" t="s">
        <v>86</v>
      </c>
      <c r="AY602" s="163" t="s">
        <v>302</v>
      </c>
    </row>
    <row r="603" spans="1:65" s="14" customFormat="1">
      <c r="B603" s="169"/>
      <c r="D603" s="162" t="s">
        <v>312</v>
      </c>
      <c r="E603" s="170" t="s">
        <v>1</v>
      </c>
      <c r="F603" s="171" t="s">
        <v>4607</v>
      </c>
      <c r="H603" s="172">
        <v>-1E-3</v>
      </c>
      <c r="I603" s="173"/>
      <c r="L603" s="169"/>
      <c r="M603" s="174"/>
      <c r="N603" s="175"/>
      <c r="O603" s="175"/>
      <c r="P603" s="175"/>
      <c r="Q603" s="175"/>
      <c r="R603" s="175"/>
      <c r="S603" s="175"/>
      <c r="T603" s="176"/>
      <c r="AT603" s="170" t="s">
        <v>312</v>
      </c>
      <c r="AU603" s="170" t="s">
        <v>96</v>
      </c>
      <c r="AV603" s="14" t="s">
        <v>96</v>
      </c>
      <c r="AW603" s="14" t="s">
        <v>41</v>
      </c>
      <c r="AX603" s="14" t="s">
        <v>86</v>
      </c>
      <c r="AY603" s="170" t="s">
        <v>302</v>
      </c>
    </row>
    <row r="604" spans="1:65" s="14" customFormat="1">
      <c r="B604" s="169"/>
      <c r="D604" s="162" t="s">
        <v>312</v>
      </c>
      <c r="E604" s="170" t="s">
        <v>1</v>
      </c>
      <c r="F604" s="171" t="s">
        <v>4608</v>
      </c>
      <c r="H604" s="172">
        <v>-2E-3</v>
      </c>
      <c r="I604" s="173"/>
      <c r="L604" s="169"/>
      <c r="M604" s="174"/>
      <c r="N604" s="175"/>
      <c r="O604" s="175"/>
      <c r="P604" s="175"/>
      <c r="Q604" s="175"/>
      <c r="R604" s="175"/>
      <c r="S604" s="175"/>
      <c r="T604" s="176"/>
      <c r="AT604" s="170" t="s">
        <v>312</v>
      </c>
      <c r="AU604" s="170" t="s">
        <v>96</v>
      </c>
      <c r="AV604" s="14" t="s">
        <v>96</v>
      </c>
      <c r="AW604" s="14" t="s">
        <v>41</v>
      </c>
      <c r="AX604" s="14" t="s">
        <v>86</v>
      </c>
      <c r="AY604" s="170" t="s">
        <v>302</v>
      </c>
    </row>
    <row r="605" spans="1:65" s="14" customFormat="1">
      <c r="B605" s="169"/>
      <c r="D605" s="162" t="s">
        <v>312</v>
      </c>
      <c r="E605" s="170" t="s">
        <v>1</v>
      </c>
      <c r="F605" s="171" t="s">
        <v>4609</v>
      </c>
      <c r="H605" s="172">
        <v>-0.23400000000000001</v>
      </c>
      <c r="I605" s="173"/>
      <c r="L605" s="169"/>
      <c r="M605" s="174"/>
      <c r="N605" s="175"/>
      <c r="O605" s="175"/>
      <c r="P605" s="175"/>
      <c r="Q605" s="175"/>
      <c r="R605" s="175"/>
      <c r="S605" s="175"/>
      <c r="T605" s="176"/>
      <c r="AT605" s="170" t="s">
        <v>312</v>
      </c>
      <c r="AU605" s="170" t="s">
        <v>96</v>
      </c>
      <c r="AV605" s="14" t="s">
        <v>96</v>
      </c>
      <c r="AW605" s="14" t="s">
        <v>41</v>
      </c>
      <c r="AX605" s="14" t="s">
        <v>86</v>
      </c>
      <c r="AY605" s="170" t="s">
        <v>302</v>
      </c>
    </row>
    <row r="606" spans="1:65" s="14" customFormat="1">
      <c r="B606" s="169"/>
      <c r="D606" s="162" t="s">
        <v>312</v>
      </c>
      <c r="E606" s="170" t="s">
        <v>1</v>
      </c>
      <c r="F606" s="171" t="s">
        <v>4610</v>
      </c>
      <c r="H606" s="172">
        <v>-0.29199999999999998</v>
      </c>
      <c r="I606" s="173"/>
      <c r="L606" s="169"/>
      <c r="M606" s="174"/>
      <c r="N606" s="175"/>
      <c r="O606" s="175"/>
      <c r="P606" s="175"/>
      <c r="Q606" s="175"/>
      <c r="R606" s="175"/>
      <c r="S606" s="175"/>
      <c r="T606" s="176"/>
      <c r="AT606" s="170" t="s">
        <v>312</v>
      </c>
      <c r="AU606" s="170" t="s">
        <v>96</v>
      </c>
      <c r="AV606" s="14" t="s">
        <v>96</v>
      </c>
      <c r="AW606" s="14" t="s">
        <v>41</v>
      </c>
      <c r="AX606" s="14" t="s">
        <v>86</v>
      </c>
      <c r="AY606" s="170" t="s">
        <v>302</v>
      </c>
    </row>
    <row r="607" spans="1:65" s="14" customFormat="1">
      <c r="B607" s="169"/>
      <c r="D607" s="162" t="s">
        <v>312</v>
      </c>
      <c r="E607" s="170" t="s">
        <v>1</v>
      </c>
      <c r="F607" s="171" t="s">
        <v>4611</v>
      </c>
      <c r="H607" s="172">
        <v>-0.46100000000000002</v>
      </c>
      <c r="I607" s="173"/>
      <c r="L607" s="169"/>
      <c r="M607" s="174"/>
      <c r="N607" s="175"/>
      <c r="O607" s="175"/>
      <c r="P607" s="175"/>
      <c r="Q607" s="175"/>
      <c r="R607" s="175"/>
      <c r="S607" s="175"/>
      <c r="T607" s="176"/>
      <c r="AT607" s="170" t="s">
        <v>312</v>
      </c>
      <c r="AU607" s="170" t="s">
        <v>96</v>
      </c>
      <c r="AV607" s="14" t="s">
        <v>96</v>
      </c>
      <c r="AW607" s="14" t="s">
        <v>41</v>
      </c>
      <c r="AX607" s="14" t="s">
        <v>86</v>
      </c>
      <c r="AY607" s="170" t="s">
        <v>302</v>
      </c>
    </row>
    <row r="608" spans="1:65" s="14" customFormat="1">
      <c r="B608" s="169"/>
      <c r="D608" s="162" t="s">
        <v>312</v>
      </c>
      <c r="E608" s="170" t="s">
        <v>1</v>
      </c>
      <c r="F608" s="171" t="s">
        <v>4612</v>
      </c>
      <c r="H608" s="172">
        <v>-1.27</v>
      </c>
      <c r="I608" s="173"/>
      <c r="L608" s="169"/>
      <c r="M608" s="174"/>
      <c r="N608" s="175"/>
      <c r="O608" s="175"/>
      <c r="P608" s="175"/>
      <c r="Q608" s="175"/>
      <c r="R608" s="175"/>
      <c r="S608" s="175"/>
      <c r="T608" s="176"/>
      <c r="AT608" s="170" t="s">
        <v>312</v>
      </c>
      <c r="AU608" s="170" t="s">
        <v>96</v>
      </c>
      <c r="AV608" s="14" t="s">
        <v>96</v>
      </c>
      <c r="AW608" s="14" t="s">
        <v>41</v>
      </c>
      <c r="AX608" s="14" t="s">
        <v>86</v>
      </c>
      <c r="AY608" s="170" t="s">
        <v>302</v>
      </c>
    </row>
    <row r="609" spans="1:65" s="15" customFormat="1">
      <c r="B609" s="177"/>
      <c r="D609" s="162" t="s">
        <v>312</v>
      </c>
      <c r="E609" s="178" t="s">
        <v>1</v>
      </c>
      <c r="F609" s="179" t="s">
        <v>324</v>
      </c>
      <c r="H609" s="180">
        <v>115.209</v>
      </c>
      <c r="I609" s="181"/>
      <c r="L609" s="177"/>
      <c r="M609" s="182"/>
      <c r="N609" s="183"/>
      <c r="O609" s="183"/>
      <c r="P609" s="183"/>
      <c r="Q609" s="183"/>
      <c r="R609" s="183"/>
      <c r="S609" s="183"/>
      <c r="T609" s="184"/>
      <c r="AT609" s="178" t="s">
        <v>312</v>
      </c>
      <c r="AU609" s="178" t="s">
        <v>96</v>
      </c>
      <c r="AV609" s="15" t="s">
        <v>310</v>
      </c>
      <c r="AW609" s="15" t="s">
        <v>41</v>
      </c>
      <c r="AX609" s="15" t="s">
        <v>23</v>
      </c>
      <c r="AY609" s="178" t="s">
        <v>302</v>
      </c>
    </row>
    <row r="610" spans="1:65" s="2" customFormat="1" ht="16.5" customHeight="1">
      <c r="A610" s="34"/>
      <c r="B610" s="147"/>
      <c r="C610" s="193" t="s">
        <v>664</v>
      </c>
      <c r="D610" s="193" t="s">
        <v>526</v>
      </c>
      <c r="E610" s="194" t="s">
        <v>3847</v>
      </c>
      <c r="F610" s="195" t="s">
        <v>3848</v>
      </c>
      <c r="G610" s="196" t="s">
        <v>332</v>
      </c>
      <c r="H610" s="197">
        <v>239.52</v>
      </c>
      <c r="I610" s="198"/>
      <c r="J610" s="199">
        <f>ROUND(I610*H610,2)</f>
        <v>0</v>
      </c>
      <c r="K610" s="195" t="s">
        <v>309</v>
      </c>
      <c r="L610" s="200"/>
      <c r="M610" s="201" t="s">
        <v>1</v>
      </c>
      <c r="N610" s="202" t="s">
        <v>51</v>
      </c>
      <c r="O610" s="60"/>
      <c r="P610" s="157">
        <f>O610*H610</f>
        <v>0</v>
      </c>
      <c r="Q610" s="157">
        <v>0</v>
      </c>
      <c r="R610" s="157">
        <f>Q610*H610</f>
        <v>0</v>
      </c>
      <c r="S610" s="157">
        <v>0</v>
      </c>
      <c r="T610" s="158">
        <f>S610*H610</f>
        <v>0</v>
      </c>
      <c r="U610" s="34"/>
      <c r="V610" s="34"/>
      <c r="W610" s="34"/>
      <c r="X610" s="34"/>
      <c r="Y610" s="34"/>
      <c r="Z610" s="34"/>
      <c r="AA610" s="34"/>
      <c r="AB610" s="34"/>
      <c r="AC610" s="34"/>
      <c r="AD610" s="34"/>
      <c r="AE610" s="34"/>
      <c r="AR610" s="159" t="s">
        <v>140</v>
      </c>
      <c r="AT610" s="159" t="s">
        <v>526</v>
      </c>
      <c r="AU610" s="159" t="s">
        <v>96</v>
      </c>
      <c r="AY610" s="18" t="s">
        <v>302</v>
      </c>
      <c r="BE610" s="160">
        <f>IF(N610="základní",J610,0)</f>
        <v>0</v>
      </c>
      <c r="BF610" s="160">
        <f>IF(N610="snížená",J610,0)</f>
        <v>0</v>
      </c>
      <c r="BG610" s="160">
        <f>IF(N610="zákl. přenesená",J610,0)</f>
        <v>0</v>
      </c>
      <c r="BH610" s="160">
        <f>IF(N610="sníž. přenesená",J610,0)</f>
        <v>0</v>
      </c>
      <c r="BI610" s="160">
        <f>IF(N610="nulová",J610,0)</f>
        <v>0</v>
      </c>
      <c r="BJ610" s="18" t="s">
        <v>23</v>
      </c>
      <c r="BK610" s="160">
        <f>ROUND(I610*H610,2)</f>
        <v>0</v>
      </c>
      <c r="BL610" s="18" t="s">
        <v>310</v>
      </c>
      <c r="BM610" s="159" t="s">
        <v>4613</v>
      </c>
    </row>
    <row r="611" spans="1:65" s="14" customFormat="1">
      <c r="B611" s="169"/>
      <c r="D611" s="162" t="s">
        <v>312</v>
      </c>
      <c r="E611" s="170" t="s">
        <v>1</v>
      </c>
      <c r="F611" s="171" t="s">
        <v>3850</v>
      </c>
      <c r="H611" s="172">
        <v>239.52</v>
      </c>
      <c r="I611" s="173"/>
      <c r="L611" s="169"/>
      <c r="M611" s="174"/>
      <c r="N611" s="175"/>
      <c r="O611" s="175"/>
      <c r="P611" s="175"/>
      <c r="Q611" s="175"/>
      <c r="R611" s="175"/>
      <c r="S611" s="175"/>
      <c r="T611" s="176"/>
      <c r="AT611" s="170" t="s">
        <v>312</v>
      </c>
      <c r="AU611" s="170" t="s">
        <v>96</v>
      </c>
      <c r="AV611" s="14" t="s">
        <v>96</v>
      </c>
      <c r="AW611" s="14" t="s">
        <v>41</v>
      </c>
      <c r="AX611" s="14" t="s">
        <v>86</v>
      </c>
      <c r="AY611" s="170" t="s">
        <v>302</v>
      </c>
    </row>
    <row r="612" spans="1:65" s="15" customFormat="1">
      <c r="B612" s="177"/>
      <c r="D612" s="162" t="s">
        <v>312</v>
      </c>
      <c r="E612" s="178" t="s">
        <v>1</v>
      </c>
      <c r="F612" s="179" t="s">
        <v>324</v>
      </c>
      <c r="H612" s="180">
        <v>239.52</v>
      </c>
      <c r="I612" s="181"/>
      <c r="L612" s="177"/>
      <c r="M612" s="182"/>
      <c r="N612" s="183"/>
      <c r="O612" s="183"/>
      <c r="P612" s="183"/>
      <c r="Q612" s="183"/>
      <c r="R612" s="183"/>
      <c r="S612" s="183"/>
      <c r="T612" s="184"/>
      <c r="AT612" s="178" t="s">
        <v>312</v>
      </c>
      <c r="AU612" s="178" t="s">
        <v>96</v>
      </c>
      <c r="AV612" s="15" t="s">
        <v>310</v>
      </c>
      <c r="AW612" s="15" t="s">
        <v>41</v>
      </c>
      <c r="AX612" s="15" t="s">
        <v>23</v>
      </c>
      <c r="AY612" s="178" t="s">
        <v>302</v>
      </c>
    </row>
    <row r="613" spans="1:65" s="2" customFormat="1" ht="16.5" customHeight="1">
      <c r="A613" s="34"/>
      <c r="B613" s="147"/>
      <c r="C613" s="148" t="s">
        <v>668</v>
      </c>
      <c r="D613" s="148" t="s">
        <v>305</v>
      </c>
      <c r="E613" s="149" t="s">
        <v>543</v>
      </c>
      <c r="F613" s="150" t="s">
        <v>544</v>
      </c>
      <c r="G613" s="151" t="s">
        <v>411</v>
      </c>
      <c r="H613" s="152">
        <v>562.721</v>
      </c>
      <c r="I613" s="153"/>
      <c r="J613" s="154">
        <f>ROUND(I613*H613,2)</f>
        <v>0</v>
      </c>
      <c r="K613" s="150" t="s">
        <v>309</v>
      </c>
      <c r="L613" s="35"/>
      <c r="M613" s="155" t="s">
        <v>1</v>
      </c>
      <c r="N613" s="156" t="s">
        <v>51</v>
      </c>
      <c r="O613" s="60"/>
      <c r="P613" s="157">
        <f>O613*H613</f>
        <v>0</v>
      </c>
      <c r="Q613" s="157">
        <v>0</v>
      </c>
      <c r="R613" s="157">
        <f>Q613*H613</f>
        <v>0</v>
      </c>
      <c r="S613" s="157">
        <v>0</v>
      </c>
      <c r="T613" s="158">
        <f>S613*H613</f>
        <v>0</v>
      </c>
      <c r="U613" s="34"/>
      <c r="V613" s="34"/>
      <c r="W613" s="34"/>
      <c r="X613" s="34"/>
      <c r="Y613" s="34"/>
      <c r="Z613" s="34"/>
      <c r="AA613" s="34"/>
      <c r="AB613" s="34"/>
      <c r="AC613" s="34"/>
      <c r="AD613" s="34"/>
      <c r="AE613" s="34"/>
      <c r="AR613" s="159" t="s">
        <v>310</v>
      </c>
      <c r="AT613" s="159" t="s">
        <v>305</v>
      </c>
      <c r="AU613" s="159" t="s">
        <v>96</v>
      </c>
      <c r="AY613" s="18" t="s">
        <v>302</v>
      </c>
      <c r="BE613" s="160">
        <f>IF(N613="základní",J613,0)</f>
        <v>0</v>
      </c>
      <c r="BF613" s="160">
        <f>IF(N613="snížená",J613,0)</f>
        <v>0</v>
      </c>
      <c r="BG613" s="160">
        <f>IF(N613="zákl. přenesená",J613,0)</f>
        <v>0</v>
      </c>
      <c r="BH613" s="160">
        <f>IF(N613="sníž. přenesená",J613,0)</f>
        <v>0</v>
      </c>
      <c r="BI613" s="160">
        <f>IF(N613="nulová",J613,0)</f>
        <v>0</v>
      </c>
      <c r="BJ613" s="18" t="s">
        <v>23</v>
      </c>
      <c r="BK613" s="160">
        <f>ROUND(I613*H613,2)</f>
        <v>0</v>
      </c>
      <c r="BL613" s="18" t="s">
        <v>310</v>
      </c>
      <c r="BM613" s="159" t="s">
        <v>4614</v>
      </c>
    </row>
    <row r="614" spans="1:65" s="14" customFormat="1">
      <c r="B614" s="169"/>
      <c r="D614" s="162" t="s">
        <v>312</v>
      </c>
      <c r="E614" s="170" t="s">
        <v>1</v>
      </c>
      <c r="F614" s="171" t="s">
        <v>3854</v>
      </c>
      <c r="H614" s="172">
        <v>133.066</v>
      </c>
      <c r="I614" s="173"/>
      <c r="L614" s="169"/>
      <c r="M614" s="174"/>
      <c r="N614" s="175"/>
      <c r="O614" s="175"/>
      <c r="P614" s="175"/>
      <c r="Q614" s="175"/>
      <c r="R614" s="175"/>
      <c r="S614" s="175"/>
      <c r="T614" s="176"/>
      <c r="AT614" s="170" t="s">
        <v>312</v>
      </c>
      <c r="AU614" s="170" t="s">
        <v>96</v>
      </c>
      <c r="AV614" s="14" t="s">
        <v>96</v>
      </c>
      <c r="AW614" s="14" t="s">
        <v>41</v>
      </c>
      <c r="AX614" s="14" t="s">
        <v>86</v>
      </c>
      <c r="AY614" s="170" t="s">
        <v>302</v>
      </c>
    </row>
    <row r="615" spans="1:65" s="14" customFormat="1">
      <c r="B615" s="169"/>
      <c r="D615" s="162" t="s">
        <v>312</v>
      </c>
      <c r="E615" s="170" t="s">
        <v>1</v>
      </c>
      <c r="F615" s="171" t="s">
        <v>3853</v>
      </c>
      <c r="H615" s="172">
        <v>26.326000000000001</v>
      </c>
      <c r="I615" s="173"/>
      <c r="L615" s="169"/>
      <c r="M615" s="174"/>
      <c r="N615" s="175"/>
      <c r="O615" s="175"/>
      <c r="P615" s="175"/>
      <c r="Q615" s="175"/>
      <c r="R615" s="175"/>
      <c r="S615" s="175"/>
      <c r="T615" s="176"/>
      <c r="AT615" s="170" t="s">
        <v>312</v>
      </c>
      <c r="AU615" s="170" t="s">
        <v>96</v>
      </c>
      <c r="AV615" s="14" t="s">
        <v>96</v>
      </c>
      <c r="AW615" s="14" t="s">
        <v>41</v>
      </c>
      <c r="AX615" s="14" t="s">
        <v>86</v>
      </c>
      <c r="AY615" s="170" t="s">
        <v>302</v>
      </c>
    </row>
    <row r="616" spans="1:65" s="14" customFormat="1">
      <c r="B616" s="169"/>
      <c r="D616" s="162" t="s">
        <v>312</v>
      </c>
      <c r="E616" s="170" t="s">
        <v>1</v>
      </c>
      <c r="F616" s="171" t="s">
        <v>4615</v>
      </c>
      <c r="H616" s="172">
        <v>403.32900000000001</v>
      </c>
      <c r="I616" s="173"/>
      <c r="L616" s="169"/>
      <c r="M616" s="174"/>
      <c r="N616" s="175"/>
      <c r="O616" s="175"/>
      <c r="P616" s="175"/>
      <c r="Q616" s="175"/>
      <c r="R616" s="175"/>
      <c r="S616" s="175"/>
      <c r="T616" s="176"/>
      <c r="AT616" s="170" t="s">
        <v>312</v>
      </c>
      <c r="AU616" s="170" t="s">
        <v>96</v>
      </c>
      <c r="AV616" s="14" t="s">
        <v>96</v>
      </c>
      <c r="AW616" s="14" t="s">
        <v>41</v>
      </c>
      <c r="AX616" s="14" t="s">
        <v>86</v>
      </c>
      <c r="AY616" s="170" t="s">
        <v>302</v>
      </c>
    </row>
    <row r="617" spans="1:65" s="15" customFormat="1">
      <c r="B617" s="177"/>
      <c r="D617" s="162" t="s">
        <v>312</v>
      </c>
      <c r="E617" s="178" t="s">
        <v>1</v>
      </c>
      <c r="F617" s="179" t="s">
        <v>324</v>
      </c>
      <c r="H617" s="180">
        <v>562.721</v>
      </c>
      <c r="I617" s="181"/>
      <c r="L617" s="177"/>
      <c r="M617" s="182"/>
      <c r="N617" s="183"/>
      <c r="O617" s="183"/>
      <c r="P617" s="183"/>
      <c r="Q617" s="183"/>
      <c r="R617" s="183"/>
      <c r="S617" s="183"/>
      <c r="T617" s="184"/>
      <c r="AT617" s="178" t="s">
        <v>312</v>
      </c>
      <c r="AU617" s="178" t="s">
        <v>96</v>
      </c>
      <c r="AV617" s="15" t="s">
        <v>310</v>
      </c>
      <c r="AW617" s="15" t="s">
        <v>41</v>
      </c>
      <c r="AX617" s="15" t="s">
        <v>23</v>
      </c>
      <c r="AY617" s="178" t="s">
        <v>302</v>
      </c>
    </row>
    <row r="618" spans="1:65" s="2" customFormat="1" ht="21.75" customHeight="1">
      <c r="A618" s="34"/>
      <c r="B618" s="147"/>
      <c r="C618" s="148" t="s">
        <v>691</v>
      </c>
      <c r="D618" s="148" t="s">
        <v>305</v>
      </c>
      <c r="E618" s="149" t="s">
        <v>550</v>
      </c>
      <c r="F618" s="150" t="s">
        <v>551</v>
      </c>
      <c r="G618" s="151" t="s">
        <v>411</v>
      </c>
      <c r="H618" s="152">
        <v>562.721</v>
      </c>
      <c r="I618" s="153"/>
      <c r="J618" s="154">
        <f>ROUND(I618*H618,2)</f>
        <v>0</v>
      </c>
      <c r="K618" s="150" t="s">
        <v>309</v>
      </c>
      <c r="L618" s="35"/>
      <c r="M618" s="155" t="s">
        <v>1</v>
      </c>
      <c r="N618" s="156" t="s">
        <v>51</v>
      </c>
      <c r="O618" s="60"/>
      <c r="P618" s="157">
        <f>O618*H618</f>
        <v>0</v>
      </c>
      <c r="Q618" s="157">
        <v>0</v>
      </c>
      <c r="R618" s="157">
        <f>Q618*H618</f>
        <v>0</v>
      </c>
      <c r="S618" s="157">
        <v>0</v>
      </c>
      <c r="T618" s="158">
        <f>S618*H618</f>
        <v>0</v>
      </c>
      <c r="U618" s="34"/>
      <c r="V618" s="34"/>
      <c r="W618" s="34"/>
      <c r="X618" s="34"/>
      <c r="Y618" s="34"/>
      <c r="Z618" s="34"/>
      <c r="AA618" s="34"/>
      <c r="AB618" s="34"/>
      <c r="AC618" s="34"/>
      <c r="AD618" s="34"/>
      <c r="AE618" s="34"/>
      <c r="AR618" s="159" t="s">
        <v>310</v>
      </c>
      <c r="AT618" s="159" t="s">
        <v>305</v>
      </c>
      <c r="AU618" s="159" t="s">
        <v>96</v>
      </c>
      <c r="AY618" s="18" t="s">
        <v>302</v>
      </c>
      <c r="BE618" s="160">
        <f>IF(N618="základní",J618,0)</f>
        <v>0</v>
      </c>
      <c r="BF618" s="160">
        <f>IF(N618="snížená",J618,0)</f>
        <v>0</v>
      </c>
      <c r="BG618" s="160">
        <f>IF(N618="zákl. přenesená",J618,0)</f>
        <v>0</v>
      </c>
      <c r="BH618" s="160">
        <f>IF(N618="sníž. přenesená",J618,0)</f>
        <v>0</v>
      </c>
      <c r="BI618" s="160">
        <f>IF(N618="nulová",J618,0)</f>
        <v>0</v>
      </c>
      <c r="BJ618" s="18" t="s">
        <v>23</v>
      </c>
      <c r="BK618" s="160">
        <f>ROUND(I618*H618,2)</f>
        <v>0</v>
      </c>
      <c r="BL618" s="18" t="s">
        <v>310</v>
      </c>
      <c r="BM618" s="159" t="s">
        <v>4616</v>
      </c>
    </row>
    <row r="619" spans="1:65" s="14" customFormat="1">
      <c r="B619" s="169"/>
      <c r="D619" s="162" t="s">
        <v>312</v>
      </c>
      <c r="E619" s="170" t="s">
        <v>1</v>
      </c>
      <c r="F619" s="171" t="s">
        <v>4617</v>
      </c>
      <c r="H619" s="172">
        <v>562.721</v>
      </c>
      <c r="I619" s="173"/>
      <c r="L619" s="169"/>
      <c r="M619" s="174"/>
      <c r="N619" s="175"/>
      <c r="O619" s="175"/>
      <c r="P619" s="175"/>
      <c r="Q619" s="175"/>
      <c r="R619" s="175"/>
      <c r="S619" s="175"/>
      <c r="T619" s="176"/>
      <c r="AT619" s="170" t="s">
        <v>312</v>
      </c>
      <c r="AU619" s="170" t="s">
        <v>96</v>
      </c>
      <c r="AV619" s="14" t="s">
        <v>96</v>
      </c>
      <c r="AW619" s="14" t="s">
        <v>41</v>
      </c>
      <c r="AX619" s="14" t="s">
        <v>23</v>
      </c>
      <c r="AY619" s="170" t="s">
        <v>302</v>
      </c>
    </row>
    <row r="620" spans="1:65" s="12" customFormat="1" ht="22.9" customHeight="1">
      <c r="B620" s="134"/>
      <c r="D620" s="135" t="s">
        <v>85</v>
      </c>
      <c r="E620" s="145" t="s">
        <v>318</v>
      </c>
      <c r="F620" s="145" t="s">
        <v>1150</v>
      </c>
      <c r="I620" s="137"/>
      <c r="J620" s="146">
        <f>BK620</f>
        <v>0</v>
      </c>
      <c r="L620" s="134"/>
      <c r="M620" s="139"/>
      <c r="N620" s="140"/>
      <c r="O620" s="140"/>
      <c r="P620" s="141">
        <f>SUM(P621:P637)</f>
        <v>0</v>
      </c>
      <c r="Q620" s="140"/>
      <c r="R620" s="141">
        <f>SUM(R621:R637)</f>
        <v>2.2904</v>
      </c>
      <c r="S620" s="140"/>
      <c r="T620" s="142">
        <f>SUM(T621:T637)</f>
        <v>3.2406000000000006</v>
      </c>
      <c r="AR620" s="135" t="s">
        <v>23</v>
      </c>
      <c r="AT620" s="143" t="s">
        <v>85</v>
      </c>
      <c r="AU620" s="143" t="s">
        <v>23</v>
      </c>
      <c r="AY620" s="135" t="s">
        <v>302</v>
      </c>
      <c r="BK620" s="144">
        <f>SUM(BK621:BK637)</f>
        <v>0</v>
      </c>
    </row>
    <row r="621" spans="1:65" s="2" customFormat="1" ht="16.5" customHeight="1">
      <c r="A621" s="34"/>
      <c r="B621" s="147"/>
      <c r="C621" s="148" t="s">
        <v>696</v>
      </c>
      <c r="D621" s="148" t="s">
        <v>305</v>
      </c>
      <c r="E621" s="149" t="s">
        <v>4618</v>
      </c>
      <c r="F621" s="150" t="s">
        <v>4619</v>
      </c>
      <c r="G621" s="151" t="s">
        <v>445</v>
      </c>
      <c r="H621" s="152">
        <v>1</v>
      </c>
      <c r="I621" s="153"/>
      <c r="J621" s="154">
        <f t="shared" ref="J621:J627" si="0">ROUND(I621*H621,2)</f>
        <v>0</v>
      </c>
      <c r="K621" s="150" t="s">
        <v>309</v>
      </c>
      <c r="L621" s="35"/>
      <c r="M621" s="155" t="s">
        <v>1</v>
      </c>
      <c r="N621" s="156" t="s">
        <v>51</v>
      </c>
      <c r="O621" s="60"/>
      <c r="P621" s="157">
        <f t="shared" ref="P621:P627" si="1">O621*H621</f>
        <v>0</v>
      </c>
      <c r="Q621" s="157">
        <v>0.19103999999999999</v>
      </c>
      <c r="R621" s="157">
        <f t="shared" ref="R621:R627" si="2">Q621*H621</f>
        <v>0.19103999999999999</v>
      </c>
      <c r="S621" s="157">
        <v>0</v>
      </c>
      <c r="T621" s="158">
        <f t="shared" ref="T621:T627" si="3">S621*H621</f>
        <v>0</v>
      </c>
      <c r="U621" s="34"/>
      <c r="V621" s="34"/>
      <c r="W621" s="34"/>
      <c r="X621" s="34"/>
      <c r="Y621" s="34"/>
      <c r="Z621" s="34"/>
      <c r="AA621" s="34"/>
      <c r="AB621" s="34"/>
      <c r="AC621" s="34"/>
      <c r="AD621" s="34"/>
      <c r="AE621" s="34"/>
      <c r="AR621" s="159" t="s">
        <v>310</v>
      </c>
      <c r="AT621" s="159" t="s">
        <v>305</v>
      </c>
      <c r="AU621" s="159" t="s">
        <v>96</v>
      </c>
      <c r="AY621" s="18" t="s">
        <v>302</v>
      </c>
      <c r="BE621" s="160">
        <f t="shared" ref="BE621:BE627" si="4">IF(N621="základní",J621,0)</f>
        <v>0</v>
      </c>
      <c r="BF621" s="160">
        <f t="shared" ref="BF621:BF627" si="5">IF(N621="snížená",J621,0)</f>
        <v>0</v>
      </c>
      <c r="BG621" s="160">
        <f t="shared" ref="BG621:BG627" si="6">IF(N621="zákl. přenesená",J621,0)</f>
        <v>0</v>
      </c>
      <c r="BH621" s="160">
        <f t="shared" ref="BH621:BH627" si="7">IF(N621="sníž. přenesená",J621,0)</f>
        <v>0</v>
      </c>
      <c r="BI621" s="160">
        <f t="shared" ref="BI621:BI627" si="8">IF(N621="nulová",J621,0)</f>
        <v>0</v>
      </c>
      <c r="BJ621" s="18" t="s">
        <v>23</v>
      </c>
      <c r="BK621" s="160">
        <f t="shared" ref="BK621:BK627" si="9">ROUND(I621*H621,2)</f>
        <v>0</v>
      </c>
      <c r="BL621" s="18" t="s">
        <v>310</v>
      </c>
      <c r="BM621" s="159" t="s">
        <v>4620</v>
      </c>
    </row>
    <row r="622" spans="1:65" s="2" customFormat="1" ht="16.5" customHeight="1">
      <c r="A622" s="34"/>
      <c r="B622" s="147"/>
      <c r="C622" s="193" t="s">
        <v>700</v>
      </c>
      <c r="D622" s="193" t="s">
        <v>526</v>
      </c>
      <c r="E622" s="194" t="s">
        <v>4621</v>
      </c>
      <c r="F622" s="195" t="s">
        <v>4622</v>
      </c>
      <c r="G622" s="196" t="s">
        <v>445</v>
      </c>
      <c r="H622" s="197">
        <v>1.01</v>
      </c>
      <c r="I622" s="198"/>
      <c r="J622" s="199">
        <f t="shared" si="0"/>
        <v>0</v>
      </c>
      <c r="K622" s="195" t="s">
        <v>309</v>
      </c>
      <c r="L622" s="200"/>
      <c r="M622" s="201" t="s">
        <v>1</v>
      </c>
      <c r="N622" s="202" t="s">
        <v>51</v>
      </c>
      <c r="O622" s="60"/>
      <c r="P622" s="157">
        <f t="shared" si="1"/>
        <v>0</v>
      </c>
      <c r="Q622" s="157">
        <v>0.32800000000000001</v>
      </c>
      <c r="R622" s="157">
        <f t="shared" si="2"/>
        <v>0.33128000000000002</v>
      </c>
      <c r="S622" s="157">
        <v>0</v>
      </c>
      <c r="T622" s="158">
        <f t="shared" si="3"/>
        <v>0</v>
      </c>
      <c r="U622" s="34"/>
      <c r="V622" s="34"/>
      <c r="W622" s="34"/>
      <c r="X622" s="34"/>
      <c r="Y622" s="34"/>
      <c r="Z622" s="34"/>
      <c r="AA622" s="34"/>
      <c r="AB622" s="34"/>
      <c r="AC622" s="34"/>
      <c r="AD622" s="34"/>
      <c r="AE622" s="34"/>
      <c r="AR622" s="159" t="s">
        <v>140</v>
      </c>
      <c r="AT622" s="159" t="s">
        <v>526</v>
      </c>
      <c r="AU622" s="159" t="s">
        <v>96</v>
      </c>
      <c r="AY622" s="18" t="s">
        <v>302</v>
      </c>
      <c r="BE622" s="160">
        <f t="shared" si="4"/>
        <v>0</v>
      </c>
      <c r="BF622" s="160">
        <f t="shared" si="5"/>
        <v>0</v>
      </c>
      <c r="BG622" s="160">
        <f t="shared" si="6"/>
        <v>0</v>
      </c>
      <c r="BH622" s="160">
        <f t="shared" si="7"/>
        <v>0</v>
      </c>
      <c r="BI622" s="160">
        <f t="shared" si="8"/>
        <v>0</v>
      </c>
      <c r="BJ622" s="18" t="s">
        <v>23</v>
      </c>
      <c r="BK622" s="160">
        <f t="shared" si="9"/>
        <v>0</v>
      </c>
      <c r="BL622" s="18" t="s">
        <v>310</v>
      </c>
      <c r="BM622" s="159" t="s">
        <v>4623</v>
      </c>
    </row>
    <row r="623" spans="1:65" s="2" customFormat="1" ht="16.5" customHeight="1">
      <c r="A623" s="34"/>
      <c r="B623" s="147"/>
      <c r="C623" s="148" t="s">
        <v>705</v>
      </c>
      <c r="D623" s="148" t="s">
        <v>305</v>
      </c>
      <c r="E623" s="149" t="s">
        <v>4624</v>
      </c>
      <c r="F623" s="150" t="s">
        <v>4625</v>
      </c>
      <c r="G623" s="151" t="s">
        <v>445</v>
      </c>
      <c r="H623" s="152">
        <v>3</v>
      </c>
      <c r="I623" s="153"/>
      <c r="J623" s="154">
        <f t="shared" si="0"/>
        <v>0</v>
      </c>
      <c r="K623" s="150" t="s">
        <v>309</v>
      </c>
      <c r="L623" s="35"/>
      <c r="M623" s="155" t="s">
        <v>1</v>
      </c>
      <c r="N623" s="156" t="s">
        <v>51</v>
      </c>
      <c r="O623" s="60"/>
      <c r="P623" s="157">
        <f t="shared" si="1"/>
        <v>0</v>
      </c>
      <c r="Q623" s="157">
        <v>1.8630000000000001E-2</v>
      </c>
      <c r="R623" s="157">
        <f t="shared" si="2"/>
        <v>5.5890000000000002E-2</v>
      </c>
      <c r="S623" s="157">
        <v>0</v>
      </c>
      <c r="T623" s="158">
        <f t="shared" si="3"/>
        <v>0</v>
      </c>
      <c r="U623" s="34"/>
      <c r="V623" s="34"/>
      <c r="W623" s="34"/>
      <c r="X623" s="34"/>
      <c r="Y623" s="34"/>
      <c r="Z623" s="34"/>
      <c r="AA623" s="34"/>
      <c r="AB623" s="34"/>
      <c r="AC623" s="34"/>
      <c r="AD623" s="34"/>
      <c r="AE623" s="34"/>
      <c r="AR623" s="159" t="s">
        <v>310</v>
      </c>
      <c r="AT623" s="159" t="s">
        <v>305</v>
      </c>
      <c r="AU623" s="159" t="s">
        <v>96</v>
      </c>
      <c r="AY623" s="18" t="s">
        <v>302</v>
      </c>
      <c r="BE623" s="160">
        <f t="shared" si="4"/>
        <v>0</v>
      </c>
      <c r="BF623" s="160">
        <f t="shared" si="5"/>
        <v>0</v>
      </c>
      <c r="BG623" s="160">
        <f t="shared" si="6"/>
        <v>0</v>
      </c>
      <c r="BH623" s="160">
        <f t="shared" si="7"/>
        <v>0</v>
      </c>
      <c r="BI623" s="160">
        <f t="shared" si="8"/>
        <v>0</v>
      </c>
      <c r="BJ623" s="18" t="s">
        <v>23</v>
      </c>
      <c r="BK623" s="160">
        <f t="shared" si="9"/>
        <v>0</v>
      </c>
      <c r="BL623" s="18" t="s">
        <v>310</v>
      </c>
      <c r="BM623" s="159" t="s">
        <v>4626</v>
      </c>
    </row>
    <row r="624" spans="1:65" s="2" customFormat="1" ht="16.5" customHeight="1">
      <c r="A624" s="34"/>
      <c r="B624" s="147"/>
      <c r="C624" s="193" t="s">
        <v>710</v>
      </c>
      <c r="D624" s="193" t="s">
        <v>526</v>
      </c>
      <c r="E624" s="194" t="s">
        <v>4627</v>
      </c>
      <c r="F624" s="195" t="s">
        <v>4628</v>
      </c>
      <c r="G624" s="196" t="s">
        <v>445</v>
      </c>
      <c r="H624" s="197">
        <v>3.03</v>
      </c>
      <c r="I624" s="198"/>
      <c r="J624" s="199">
        <f t="shared" si="0"/>
        <v>0</v>
      </c>
      <c r="K624" s="195" t="s">
        <v>1</v>
      </c>
      <c r="L624" s="200"/>
      <c r="M624" s="201" t="s">
        <v>1</v>
      </c>
      <c r="N624" s="202" t="s">
        <v>51</v>
      </c>
      <c r="O624" s="60"/>
      <c r="P624" s="157">
        <f t="shared" si="1"/>
        <v>0</v>
      </c>
      <c r="Q624" s="157">
        <v>0.45300000000000001</v>
      </c>
      <c r="R624" s="157">
        <f t="shared" si="2"/>
        <v>1.37259</v>
      </c>
      <c r="S624" s="157">
        <v>0</v>
      </c>
      <c r="T624" s="158">
        <f t="shared" si="3"/>
        <v>0</v>
      </c>
      <c r="U624" s="34"/>
      <c r="V624" s="34"/>
      <c r="W624" s="34"/>
      <c r="X624" s="34"/>
      <c r="Y624" s="34"/>
      <c r="Z624" s="34"/>
      <c r="AA624" s="34"/>
      <c r="AB624" s="34"/>
      <c r="AC624" s="34"/>
      <c r="AD624" s="34"/>
      <c r="AE624" s="34"/>
      <c r="AR624" s="159" t="s">
        <v>140</v>
      </c>
      <c r="AT624" s="159" t="s">
        <v>526</v>
      </c>
      <c r="AU624" s="159" t="s">
        <v>96</v>
      </c>
      <c r="AY624" s="18" t="s">
        <v>302</v>
      </c>
      <c r="BE624" s="160">
        <f t="shared" si="4"/>
        <v>0</v>
      </c>
      <c r="BF624" s="160">
        <f t="shared" si="5"/>
        <v>0</v>
      </c>
      <c r="BG624" s="160">
        <f t="shared" si="6"/>
        <v>0</v>
      </c>
      <c r="BH624" s="160">
        <f t="shared" si="7"/>
        <v>0</v>
      </c>
      <c r="BI624" s="160">
        <f t="shared" si="8"/>
        <v>0</v>
      </c>
      <c r="BJ624" s="18" t="s">
        <v>23</v>
      </c>
      <c r="BK624" s="160">
        <f t="shared" si="9"/>
        <v>0</v>
      </c>
      <c r="BL624" s="18" t="s">
        <v>310</v>
      </c>
      <c r="BM624" s="159" t="s">
        <v>4629</v>
      </c>
    </row>
    <row r="625" spans="1:65" s="2" customFormat="1" ht="16.5" customHeight="1">
      <c r="A625" s="34"/>
      <c r="B625" s="147"/>
      <c r="C625" s="148" t="s">
        <v>718</v>
      </c>
      <c r="D625" s="148" t="s">
        <v>305</v>
      </c>
      <c r="E625" s="149" t="s">
        <v>4630</v>
      </c>
      <c r="F625" s="150" t="s">
        <v>4631</v>
      </c>
      <c r="G625" s="151" t="s">
        <v>445</v>
      </c>
      <c r="H625" s="152">
        <v>1</v>
      </c>
      <c r="I625" s="153"/>
      <c r="J625" s="154">
        <f t="shared" si="0"/>
        <v>0</v>
      </c>
      <c r="K625" s="150" t="s">
        <v>309</v>
      </c>
      <c r="L625" s="35"/>
      <c r="M625" s="155" t="s">
        <v>1</v>
      </c>
      <c r="N625" s="156" t="s">
        <v>51</v>
      </c>
      <c r="O625" s="60"/>
      <c r="P625" s="157">
        <f t="shared" si="1"/>
        <v>0</v>
      </c>
      <c r="Q625" s="157">
        <v>4.8719999999999999E-2</v>
      </c>
      <c r="R625" s="157">
        <f t="shared" si="2"/>
        <v>4.8719999999999999E-2</v>
      </c>
      <c r="S625" s="157">
        <v>0</v>
      </c>
      <c r="T625" s="158">
        <f t="shared" si="3"/>
        <v>0</v>
      </c>
      <c r="U625" s="34"/>
      <c r="V625" s="34"/>
      <c r="W625" s="34"/>
      <c r="X625" s="34"/>
      <c r="Y625" s="34"/>
      <c r="Z625" s="34"/>
      <c r="AA625" s="34"/>
      <c r="AB625" s="34"/>
      <c r="AC625" s="34"/>
      <c r="AD625" s="34"/>
      <c r="AE625" s="34"/>
      <c r="AR625" s="159" t="s">
        <v>310</v>
      </c>
      <c r="AT625" s="159" t="s">
        <v>305</v>
      </c>
      <c r="AU625" s="159" t="s">
        <v>96</v>
      </c>
      <c r="AY625" s="18" t="s">
        <v>302</v>
      </c>
      <c r="BE625" s="160">
        <f t="shared" si="4"/>
        <v>0</v>
      </c>
      <c r="BF625" s="160">
        <f t="shared" si="5"/>
        <v>0</v>
      </c>
      <c r="BG625" s="160">
        <f t="shared" si="6"/>
        <v>0</v>
      </c>
      <c r="BH625" s="160">
        <f t="shared" si="7"/>
        <v>0</v>
      </c>
      <c r="BI625" s="160">
        <f t="shared" si="8"/>
        <v>0</v>
      </c>
      <c r="BJ625" s="18" t="s">
        <v>23</v>
      </c>
      <c r="BK625" s="160">
        <f t="shared" si="9"/>
        <v>0</v>
      </c>
      <c r="BL625" s="18" t="s">
        <v>310</v>
      </c>
      <c r="BM625" s="159" t="s">
        <v>4632</v>
      </c>
    </row>
    <row r="626" spans="1:65" s="2" customFormat="1" ht="16.5" customHeight="1">
      <c r="A626" s="34"/>
      <c r="B626" s="147"/>
      <c r="C626" s="193" t="s">
        <v>731</v>
      </c>
      <c r="D626" s="193" t="s">
        <v>526</v>
      </c>
      <c r="E626" s="194" t="s">
        <v>4633</v>
      </c>
      <c r="F626" s="195" t="s">
        <v>4634</v>
      </c>
      <c r="G626" s="196" t="s">
        <v>445</v>
      </c>
      <c r="H626" s="197">
        <v>1.01</v>
      </c>
      <c r="I626" s="198"/>
      <c r="J626" s="199">
        <f t="shared" si="0"/>
        <v>0</v>
      </c>
      <c r="K626" s="195" t="s">
        <v>309</v>
      </c>
      <c r="L626" s="200"/>
      <c r="M626" s="201" t="s">
        <v>1</v>
      </c>
      <c r="N626" s="202" t="s">
        <v>51</v>
      </c>
      <c r="O626" s="60"/>
      <c r="P626" s="157">
        <f t="shared" si="1"/>
        <v>0</v>
      </c>
      <c r="Q626" s="157">
        <v>0.28799999999999998</v>
      </c>
      <c r="R626" s="157">
        <f t="shared" si="2"/>
        <v>0.29087999999999997</v>
      </c>
      <c r="S626" s="157">
        <v>0</v>
      </c>
      <c r="T626" s="158">
        <f t="shared" si="3"/>
        <v>0</v>
      </c>
      <c r="U626" s="34"/>
      <c r="V626" s="34"/>
      <c r="W626" s="34"/>
      <c r="X626" s="34"/>
      <c r="Y626" s="34"/>
      <c r="Z626" s="34"/>
      <c r="AA626" s="34"/>
      <c r="AB626" s="34"/>
      <c r="AC626" s="34"/>
      <c r="AD626" s="34"/>
      <c r="AE626" s="34"/>
      <c r="AR626" s="159" t="s">
        <v>140</v>
      </c>
      <c r="AT626" s="159" t="s">
        <v>526</v>
      </c>
      <c r="AU626" s="159" t="s">
        <v>96</v>
      </c>
      <c r="AY626" s="18" t="s">
        <v>302</v>
      </c>
      <c r="BE626" s="160">
        <f t="shared" si="4"/>
        <v>0</v>
      </c>
      <c r="BF626" s="160">
        <f t="shared" si="5"/>
        <v>0</v>
      </c>
      <c r="BG626" s="160">
        <f t="shared" si="6"/>
        <v>0</v>
      </c>
      <c r="BH626" s="160">
        <f t="shared" si="7"/>
        <v>0</v>
      </c>
      <c r="BI626" s="160">
        <f t="shared" si="8"/>
        <v>0</v>
      </c>
      <c r="BJ626" s="18" t="s">
        <v>23</v>
      </c>
      <c r="BK626" s="160">
        <f t="shared" si="9"/>
        <v>0</v>
      </c>
      <c r="BL626" s="18" t="s">
        <v>310</v>
      </c>
      <c r="BM626" s="159" t="s">
        <v>4635</v>
      </c>
    </row>
    <row r="627" spans="1:65" s="2" customFormat="1" ht="16.5" customHeight="1">
      <c r="A627" s="34"/>
      <c r="B627" s="147"/>
      <c r="C627" s="148" t="s">
        <v>737</v>
      </c>
      <c r="D627" s="148" t="s">
        <v>305</v>
      </c>
      <c r="E627" s="149" t="s">
        <v>1334</v>
      </c>
      <c r="F627" s="150" t="s">
        <v>1335</v>
      </c>
      <c r="G627" s="151" t="s">
        <v>411</v>
      </c>
      <c r="H627" s="152">
        <v>1.4730000000000001</v>
      </c>
      <c r="I627" s="153"/>
      <c r="J627" s="154">
        <f t="shared" si="0"/>
        <v>0</v>
      </c>
      <c r="K627" s="150" t="s">
        <v>309</v>
      </c>
      <c r="L627" s="35"/>
      <c r="M627" s="155" t="s">
        <v>1</v>
      </c>
      <c r="N627" s="156" t="s">
        <v>51</v>
      </c>
      <c r="O627" s="60"/>
      <c r="P627" s="157">
        <f t="shared" si="1"/>
        <v>0</v>
      </c>
      <c r="Q627" s="157">
        <v>0</v>
      </c>
      <c r="R627" s="157">
        <f t="shared" si="2"/>
        <v>0</v>
      </c>
      <c r="S627" s="157">
        <v>2.2000000000000002</v>
      </c>
      <c r="T627" s="158">
        <f t="shared" si="3"/>
        <v>3.2406000000000006</v>
      </c>
      <c r="U627" s="34"/>
      <c r="V627" s="34"/>
      <c r="W627" s="34"/>
      <c r="X627" s="34"/>
      <c r="Y627" s="34"/>
      <c r="Z627" s="34"/>
      <c r="AA627" s="34"/>
      <c r="AB627" s="34"/>
      <c r="AC627" s="34"/>
      <c r="AD627" s="34"/>
      <c r="AE627" s="34"/>
      <c r="AR627" s="159" t="s">
        <v>310</v>
      </c>
      <c r="AT627" s="159" t="s">
        <v>305</v>
      </c>
      <c r="AU627" s="159" t="s">
        <v>96</v>
      </c>
      <c r="AY627" s="18" t="s">
        <v>302</v>
      </c>
      <c r="BE627" s="160">
        <f t="shared" si="4"/>
        <v>0</v>
      </c>
      <c r="BF627" s="160">
        <f t="shared" si="5"/>
        <v>0</v>
      </c>
      <c r="BG627" s="160">
        <f t="shared" si="6"/>
        <v>0</v>
      </c>
      <c r="BH627" s="160">
        <f t="shared" si="7"/>
        <v>0</v>
      </c>
      <c r="BI627" s="160">
        <f t="shared" si="8"/>
        <v>0</v>
      </c>
      <c r="BJ627" s="18" t="s">
        <v>23</v>
      </c>
      <c r="BK627" s="160">
        <f t="shared" si="9"/>
        <v>0</v>
      </c>
      <c r="BL627" s="18" t="s">
        <v>310</v>
      </c>
      <c r="BM627" s="159" t="s">
        <v>4636</v>
      </c>
    </row>
    <row r="628" spans="1:65" s="13" customFormat="1">
      <c r="B628" s="161"/>
      <c r="D628" s="162" t="s">
        <v>312</v>
      </c>
      <c r="E628" s="163" t="s">
        <v>1</v>
      </c>
      <c r="F628" s="164" t="s">
        <v>4637</v>
      </c>
      <c r="H628" s="163" t="s">
        <v>1</v>
      </c>
      <c r="I628" s="165"/>
      <c r="L628" s="161"/>
      <c r="M628" s="166"/>
      <c r="N628" s="167"/>
      <c r="O628" s="167"/>
      <c r="P628" s="167"/>
      <c r="Q628" s="167"/>
      <c r="R628" s="167"/>
      <c r="S628" s="167"/>
      <c r="T628" s="168"/>
      <c r="AT628" s="163" t="s">
        <v>312</v>
      </c>
      <c r="AU628" s="163" t="s">
        <v>96</v>
      </c>
      <c r="AV628" s="13" t="s">
        <v>23</v>
      </c>
      <c r="AW628" s="13" t="s">
        <v>41</v>
      </c>
      <c r="AX628" s="13" t="s">
        <v>86</v>
      </c>
      <c r="AY628" s="163" t="s">
        <v>302</v>
      </c>
    </row>
    <row r="629" spans="1:65" s="14" customFormat="1">
      <c r="B629" s="169"/>
      <c r="D629" s="162" t="s">
        <v>312</v>
      </c>
      <c r="E629" s="170" t="s">
        <v>1</v>
      </c>
      <c r="F629" s="171" t="s">
        <v>4638</v>
      </c>
      <c r="H629" s="172">
        <v>1.2130000000000001</v>
      </c>
      <c r="I629" s="173"/>
      <c r="L629" s="169"/>
      <c r="M629" s="174"/>
      <c r="N629" s="175"/>
      <c r="O629" s="175"/>
      <c r="P629" s="175"/>
      <c r="Q629" s="175"/>
      <c r="R629" s="175"/>
      <c r="S629" s="175"/>
      <c r="T629" s="176"/>
      <c r="AT629" s="170" t="s">
        <v>312</v>
      </c>
      <c r="AU629" s="170" t="s">
        <v>96</v>
      </c>
      <c r="AV629" s="14" t="s">
        <v>96</v>
      </c>
      <c r="AW629" s="14" t="s">
        <v>41</v>
      </c>
      <c r="AX629" s="14" t="s">
        <v>86</v>
      </c>
      <c r="AY629" s="170" t="s">
        <v>302</v>
      </c>
    </row>
    <row r="630" spans="1:65" s="13" customFormat="1">
      <c r="B630" s="161"/>
      <c r="D630" s="162" t="s">
        <v>312</v>
      </c>
      <c r="E630" s="163" t="s">
        <v>1</v>
      </c>
      <c r="F630" s="164" t="s">
        <v>4639</v>
      </c>
      <c r="H630" s="163" t="s">
        <v>1</v>
      </c>
      <c r="I630" s="165"/>
      <c r="L630" s="161"/>
      <c r="M630" s="166"/>
      <c r="N630" s="167"/>
      <c r="O630" s="167"/>
      <c r="P630" s="167"/>
      <c r="Q630" s="167"/>
      <c r="R630" s="167"/>
      <c r="S630" s="167"/>
      <c r="T630" s="168"/>
      <c r="AT630" s="163" t="s">
        <v>312</v>
      </c>
      <c r="AU630" s="163" t="s">
        <v>96</v>
      </c>
      <c r="AV630" s="13" t="s">
        <v>23</v>
      </c>
      <c r="AW630" s="13" t="s">
        <v>41</v>
      </c>
      <c r="AX630" s="13" t="s">
        <v>86</v>
      </c>
      <c r="AY630" s="163" t="s">
        <v>302</v>
      </c>
    </row>
    <row r="631" spans="1:65" s="14" customFormat="1">
      <c r="B631" s="169"/>
      <c r="D631" s="162" t="s">
        <v>312</v>
      </c>
      <c r="E631" s="170" t="s">
        <v>1</v>
      </c>
      <c r="F631" s="171" t="s">
        <v>4640</v>
      </c>
      <c r="H631" s="172">
        <v>0.26</v>
      </c>
      <c r="I631" s="173"/>
      <c r="L631" s="169"/>
      <c r="M631" s="174"/>
      <c r="N631" s="175"/>
      <c r="O631" s="175"/>
      <c r="P631" s="175"/>
      <c r="Q631" s="175"/>
      <c r="R631" s="175"/>
      <c r="S631" s="175"/>
      <c r="T631" s="176"/>
      <c r="AT631" s="170" t="s">
        <v>312</v>
      </c>
      <c r="AU631" s="170" t="s">
        <v>96</v>
      </c>
      <c r="AV631" s="14" t="s">
        <v>96</v>
      </c>
      <c r="AW631" s="14" t="s">
        <v>41</v>
      </c>
      <c r="AX631" s="14" t="s">
        <v>86</v>
      </c>
      <c r="AY631" s="170" t="s">
        <v>302</v>
      </c>
    </row>
    <row r="632" spans="1:65" s="15" customFormat="1">
      <c r="B632" s="177"/>
      <c r="D632" s="162" t="s">
        <v>312</v>
      </c>
      <c r="E632" s="178" t="s">
        <v>1</v>
      </c>
      <c r="F632" s="179" t="s">
        <v>324</v>
      </c>
      <c r="H632" s="180">
        <v>1.4730000000000001</v>
      </c>
      <c r="I632" s="181"/>
      <c r="L632" s="177"/>
      <c r="M632" s="182"/>
      <c r="N632" s="183"/>
      <c r="O632" s="183"/>
      <c r="P632" s="183"/>
      <c r="Q632" s="183"/>
      <c r="R632" s="183"/>
      <c r="S632" s="183"/>
      <c r="T632" s="184"/>
      <c r="AT632" s="178" t="s">
        <v>312</v>
      </c>
      <c r="AU632" s="178" t="s">
        <v>96</v>
      </c>
      <c r="AV632" s="15" t="s">
        <v>310</v>
      </c>
      <c r="AW632" s="15" t="s">
        <v>41</v>
      </c>
      <c r="AX632" s="15" t="s">
        <v>23</v>
      </c>
      <c r="AY632" s="178" t="s">
        <v>302</v>
      </c>
    </row>
    <row r="633" spans="1:65" s="2" customFormat="1" ht="16.5" customHeight="1">
      <c r="A633" s="34"/>
      <c r="B633" s="147"/>
      <c r="C633" s="148" t="s">
        <v>742</v>
      </c>
      <c r="D633" s="148" t="s">
        <v>305</v>
      </c>
      <c r="E633" s="149" t="s">
        <v>1374</v>
      </c>
      <c r="F633" s="150" t="s">
        <v>1375</v>
      </c>
      <c r="G633" s="151" t="s">
        <v>332</v>
      </c>
      <c r="H633" s="152">
        <v>3.2410000000000001</v>
      </c>
      <c r="I633" s="153"/>
      <c r="J633" s="154">
        <f>ROUND(I633*H633,2)</f>
        <v>0</v>
      </c>
      <c r="K633" s="150" t="s">
        <v>4561</v>
      </c>
      <c r="L633" s="35"/>
      <c r="M633" s="155" t="s">
        <v>1</v>
      </c>
      <c r="N633" s="156" t="s">
        <v>51</v>
      </c>
      <c r="O633" s="60"/>
      <c r="P633" s="157">
        <f>O633*H633</f>
        <v>0</v>
      </c>
      <c r="Q633" s="157">
        <v>0</v>
      </c>
      <c r="R633" s="157">
        <f>Q633*H633</f>
        <v>0</v>
      </c>
      <c r="S633" s="157">
        <v>0</v>
      </c>
      <c r="T633" s="158">
        <f>S633*H633</f>
        <v>0</v>
      </c>
      <c r="U633" s="34"/>
      <c r="V633" s="34"/>
      <c r="W633" s="34"/>
      <c r="X633" s="34"/>
      <c r="Y633" s="34"/>
      <c r="Z633" s="34"/>
      <c r="AA633" s="34"/>
      <c r="AB633" s="34"/>
      <c r="AC633" s="34"/>
      <c r="AD633" s="34"/>
      <c r="AE633" s="34"/>
      <c r="AR633" s="159" t="s">
        <v>310</v>
      </c>
      <c r="AT633" s="159" t="s">
        <v>305</v>
      </c>
      <c r="AU633" s="159" t="s">
        <v>96</v>
      </c>
      <c r="AY633" s="18" t="s">
        <v>302</v>
      </c>
      <c r="BE633" s="160">
        <f>IF(N633="základní",J633,0)</f>
        <v>0</v>
      </c>
      <c r="BF633" s="160">
        <f>IF(N633="snížená",J633,0)</f>
        <v>0</v>
      </c>
      <c r="BG633" s="160">
        <f>IF(N633="zákl. přenesená",J633,0)</f>
        <v>0</v>
      </c>
      <c r="BH633" s="160">
        <f>IF(N633="sníž. přenesená",J633,0)</f>
        <v>0</v>
      </c>
      <c r="BI633" s="160">
        <f>IF(N633="nulová",J633,0)</f>
        <v>0</v>
      </c>
      <c r="BJ633" s="18" t="s">
        <v>23</v>
      </c>
      <c r="BK633" s="160">
        <f>ROUND(I633*H633,2)</f>
        <v>0</v>
      </c>
      <c r="BL633" s="18" t="s">
        <v>310</v>
      </c>
      <c r="BM633" s="159" t="s">
        <v>4641</v>
      </c>
    </row>
    <row r="634" spans="1:65" s="2" customFormat="1" ht="16.5" customHeight="1">
      <c r="A634" s="34"/>
      <c r="B634" s="147"/>
      <c r="C634" s="148" t="s">
        <v>751</v>
      </c>
      <c r="D634" s="148" t="s">
        <v>305</v>
      </c>
      <c r="E634" s="149" t="s">
        <v>1378</v>
      </c>
      <c r="F634" s="150" t="s">
        <v>1379</v>
      </c>
      <c r="G634" s="151" t="s">
        <v>332</v>
      </c>
      <c r="H634" s="152">
        <v>3.2410000000000001</v>
      </c>
      <c r="I634" s="153"/>
      <c r="J634" s="154">
        <f>ROUND(I634*H634,2)</f>
        <v>0</v>
      </c>
      <c r="K634" s="150" t="s">
        <v>309</v>
      </c>
      <c r="L634" s="35"/>
      <c r="M634" s="155" t="s">
        <v>1</v>
      </c>
      <c r="N634" s="156" t="s">
        <v>51</v>
      </c>
      <c r="O634" s="60"/>
      <c r="P634" s="157">
        <f>O634*H634</f>
        <v>0</v>
      </c>
      <c r="Q634" s="157">
        <v>0</v>
      </c>
      <c r="R634" s="157">
        <f>Q634*H634</f>
        <v>0</v>
      </c>
      <c r="S634" s="157">
        <v>0</v>
      </c>
      <c r="T634" s="158">
        <f>S634*H634</f>
        <v>0</v>
      </c>
      <c r="U634" s="34"/>
      <c r="V634" s="34"/>
      <c r="W634" s="34"/>
      <c r="X634" s="34"/>
      <c r="Y634" s="34"/>
      <c r="Z634" s="34"/>
      <c r="AA634" s="34"/>
      <c r="AB634" s="34"/>
      <c r="AC634" s="34"/>
      <c r="AD634" s="34"/>
      <c r="AE634" s="34"/>
      <c r="AR634" s="159" t="s">
        <v>310</v>
      </c>
      <c r="AT634" s="159" t="s">
        <v>305</v>
      </c>
      <c r="AU634" s="159" t="s">
        <v>96</v>
      </c>
      <c r="AY634" s="18" t="s">
        <v>302</v>
      </c>
      <c r="BE634" s="160">
        <f>IF(N634="základní",J634,0)</f>
        <v>0</v>
      </c>
      <c r="BF634" s="160">
        <f>IF(N634="snížená",J634,0)</f>
        <v>0</v>
      </c>
      <c r="BG634" s="160">
        <f>IF(N634="zákl. přenesená",J634,0)</f>
        <v>0</v>
      </c>
      <c r="BH634" s="160">
        <f>IF(N634="sníž. přenesená",J634,0)</f>
        <v>0</v>
      </c>
      <c r="BI634" s="160">
        <f>IF(N634="nulová",J634,0)</f>
        <v>0</v>
      </c>
      <c r="BJ634" s="18" t="s">
        <v>23</v>
      </c>
      <c r="BK634" s="160">
        <f>ROUND(I634*H634,2)</f>
        <v>0</v>
      </c>
      <c r="BL634" s="18" t="s">
        <v>310</v>
      </c>
      <c r="BM634" s="159" t="s">
        <v>4642</v>
      </c>
    </row>
    <row r="635" spans="1:65" s="2" customFormat="1" ht="16.5" customHeight="1">
      <c r="A635" s="34"/>
      <c r="B635" s="147"/>
      <c r="C635" s="148" t="s">
        <v>757</v>
      </c>
      <c r="D635" s="148" t="s">
        <v>305</v>
      </c>
      <c r="E635" s="149" t="s">
        <v>1382</v>
      </c>
      <c r="F635" s="150" t="s">
        <v>1383</v>
      </c>
      <c r="G635" s="151" t="s">
        <v>332</v>
      </c>
      <c r="H635" s="152">
        <v>29.169</v>
      </c>
      <c r="I635" s="153"/>
      <c r="J635" s="154">
        <f>ROUND(I635*H635,2)</f>
        <v>0</v>
      </c>
      <c r="K635" s="150" t="s">
        <v>309</v>
      </c>
      <c r="L635" s="35"/>
      <c r="M635" s="155" t="s">
        <v>1</v>
      </c>
      <c r="N635" s="156" t="s">
        <v>51</v>
      </c>
      <c r="O635" s="60"/>
      <c r="P635" s="157">
        <f>O635*H635</f>
        <v>0</v>
      </c>
      <c r="Q635" s="157">
        <v>0</v>
      </c>
      <c r="R635" s="157">
        <f>Q635*H635</f>
        <v>0</v>
      </c>
      <c r="S635" s="157">
        <v>0</v>
      </c>
      <c r="T635" s="158">
        <f>S635*H635</f>
        <v>0</v>
      </c>
      <c r="U635" s="34"/>
      <c r="V635" s="34"/>
      <c r="W635" s="34"/>
      <c r="X635" s="34"/>
      <c r="Y635" s="34"/>
      <c r="Z635" s="34"/>
      <c r="AA635" s="34"/>
      <c r="AB635" s="34"/>
      <c r="AC635" s="34"/>
      <c r="AD635" s="34"/>
      <c r="AE635" s="34"/>
      <c r="AR635" s="159" t="s">
        <v>310</v>
      </c>
      <c r="AT635" s="159" t="s">
        <v>305</v>
      </c>
      <c r="AU635" s="159" t="s">
        <v>96</v>
      </c>
      <c r="AY635" s="18" t="s">
        <v>302</v>
      </c>
      <c r="BE635" s="160">
        <f>IF(N635="základní",J635,0)</f>
        <v>0</v>
      </c>
      <c r="BF635" s="160">
        <f>IF(N635="snížená",J635,0)</f>
        <v>0</v>
      </c>
      <c r="BG635" s="160">
        <f>IF(N635="zákl. přenesená",J635,0)</f>
        <v>0</v>
      </c>
      <c r="BH635" s="160">
        <f>IF(N635="sníž. přenesená",J635,0)</f>
        <v>0</v>
      </c>
      <c r="BI635" s="160">
        <f>IF(N635="nulová",J635,0)</f>
        <v>0</v>
      </c>
      <c r="BJ635" s="18" t="s">
        <v>23</v>
      </c>
      <c r="BK635" s="160">
        <f>ROUND(I635*H635,2)</f>
        <v>0</v>
      </c>
      <c r="BL635" s="18" t="s">
        <v>310</v>
      </c>
      <c r="BM635" s="159" t="s">
        <v>4643</v>
      </c>
    </row>
    <row r="636" spans="1:65" s="14" customFormat="1">
      <c r="B636" s="169"/>
      <c r="D636" s="162" t="s">
        <v>312</v>
      </c>
      <c r="F636" s="171" t="s">
        <v>4644</v>
      </c>
      <c r="H636" s="172">
        <v>29.169</v>
      </c>
      <c r="I636" s="173"/>
      <c r="L636" s="169"/>
      <c r="M636" s="174"/>
      <c r="N636" s="175"/>
      <c r="O636" s="175"/>
      <c r="P636" s="175"/>
      <c r="Q636" s="175"/>
      <c r="R636" s="175"/>
      <c r="S636" s="175"/>
      <c r="T636" s="176"/>
      <c r="AT636" s="170" t="s">
        <v>312</v>
      </c>
      <c r="AU636" s="170" t="s">
        <v>96</v>
      </c>
      <c r="AV636" s="14" t="s">
        <v>96</v>
      </c>
      <c r="AW636" s="14" t="s">
        <v>3</v>
      </c>
      <c r="AX636" s="14" t="s">
        <v>23</v>
      </c>
      <c r="AY636" s="170" t="s">
        <v>302</v>
      </c>
    </row>
    <row r="637" spans="1:65" s="2" customFormat="1" ht="16.5" customHeight="1">
      <c r="A637" s="34"/>
      <c r="B637" s="147"/>
      <c r="C637" s="148" t="s">
        <v>762</v>
      </c>
      <c r="D637" s="148" t="s">
        <v>305</v>
      </c>
      <c r="E637" s="149" t="s">
        <v>1387</v>
      </c>
      <c r="F637" s="150" t="s">
        <v>4645</v>
      </c>
      <c r="G637" s="151" t="s">
        <v>332</v>
      </c>
      <c r="H637" s="152">
        <v>3.2410000000000001</v>
      </c>
      <c r="I637" s="153"/>
      <c r="J637" s="154">
        <f>ROUND(I637*H637,2)</f>
        <v>0</v>
      </c>
      <c r="K637" s="150" t="s">
        <v>1</v>
      </c>
      <c r="L637" s="35"/>
      <c r="M637" s="155" t="s">
        <v>1</v>
      </c>
      <c r="N637" s="156" t="s">
        <v>51</v>
      </c>
      <c r="O637" s="60"/>
      <c r="P637" s="157">
        <f>O637*H637</f>
        <v>0</v>
      </c>
      <c r="Q637" s="157">
        <v>0</v>
      </c>
      <c r="R637" s="157">
        <f>Q637*H637</f>
        <v>0</v>
      </c>
      <c r="S637" s="157">
        <v>0</v>
      </c>
      <c r="T637" s="158">
        <f>S637*H637</f>
        <v>0</v>
      </c>
      <c r="U637" s="34"/>
      <c r="V637" s="34"/>
      <c r="W637" s="34"/>
      <c r="X637" s="34"/>
      <c r="Y637" s="34"/>
      <c r="Z637" s="34"/>
      <c r="AA637" s="34"/>
      <c r="AB637" s="34"/>
      <c r="AC637" s="34"/>
      <c r="AD637" s="34"/>
      <c r="AE637" s="34"/>
      <c r="AR637" s="159" t="s">
        <v>310</v>
      </c>
      <c r="AT637" s="159" t="s">
        <v>305</v>
      </c>
      <c r="AU637" s="159" t="s">
        <v>96</v>
      </c>
      <c r="AY637" s="18" t="s">
        <v>302</v>
      </c>
      <c r="BE637" s="160">
        <f>IF(N637="základní",J637,0)</f>
        <v>0</v>
      </c>
      <c r="BF637" s="160">
        <f>IF(N637="snížená",J637,0)</f>
        <v>0</v>
      </c>
      <c r="BG637" s="160">
        <f>IF(N637="zákl. přenesená",J637,0)</f>
        <v>0</v>
      </c>
      <c r="BH637" s="160">
        <f>IF(N637="sníž. přenesená",J637,0)</f>
        <v>0</v>
      </c>
      <c r="BI637" s="160">
        <f>IF(N637="nulová",J637,0)</f>
        <v>0</v>
      </c>
      <c r="BJ637" s="18" t="s">
        <v>23</v>
      </c>
      <c r="BK637" s="160">
        <f>ROUND(I637*H637,2)</f>
        <v>0</v>
      </c>
      <c r="BL637" s="18" t="s">
        <v>310</v>
      </c>
      <c r="BM637" s="159" t="s">
        <v>4646</v>
      </c>
    </row>
    <row r="638" spans="1:65" s="12" customFormat="1" ht="22.9" customHeight="1">
      <c r="B638" s="134"/>
      <c r="D638" s="135" t="s">
        <v>85</v>
      </c>
      <c r="E638" s="145" t="s">
        <v>310</v>
      </c>
      <c r="F638" s="145" t="s">
        <v>1390</v>
      </c>
      <c r="I638" s="137"/>
      <c r="J638" s="146">
        <f>BK638</f>
        <v>0</v>
      </c>
      <c r="L638" s="134"/>
      <c r="M638" s="139"/>
      <c r="N638" s="140"/>
      <c r="O638" s="140"/>
      <c r="P638" s="141">
        <f>SUM(P639:P659)</f>
        <v>0</v>
      </c>
      <c r="Q638" s="140"/>
      <c r="R638" s="141">
        <f>SUM(R639:R659)</f>
        <v>1.2277133199999999</v>
      </c>
      <c r="S638" s="140"/>
      <c r="T638" s="142">
        <f>SUM(T639:T659)</f>
        <v>0</v>
      </c>
      <c r="AR638" s="135" t="s">
        <v>23</v>
      </c>
      <c r="AT638" s="143" t="s">
        <v>85</v>
      </c>
      <c r="AU638" s="143" t="s">
        <v>23</v>
      </c>
      <c r="AY638" s="135" t="s">
        <v>302</v>
      </c>
      <c r="BK638" s="144">
        <f>SUM(BK639:BK659)</f>
        <v>0</v>
      </c>
    </row>
    <row r="639" spans="1:65" s="2" customFormat="1" ht="16.5" customHeight="1">
      <c r="A639" s="34"/>
      <c r="B639" s="147"/>
      <c r="C639" s="148" t="s">
        <v>772</v>
      </c>
      <c r="D639" s="148" t="s">
        <v>305</v>
      </c>
      <c r="E639" s="149" t="s">
        <v>3881</v>
      </c>
      <c r="F639" s="150" t="s">
        <v>3882</v>
      </c>
      <c r="G639" s="151" t="s">
        <v>411</v>
      </c>
      <c r="H639" s="152">
        <v>29.927</v>
      </c>
      <c r="I639" s="153"/>
      <c r="J639" s="154">
        <f>ROUND(I639*H639,2)</f>
        <v>0</v>
      </c>
      <c r="K639" s="150" t="s">
        <v>309</v>
      </c>
      <c r="L639" s="35"/>
      <c r="M639" s="155" t="s">
        <v>1</v>
      </c>
      <c r="N639" s="156" t="s">
        <v>51</v>
      </c>
      <c r="O639" s="60"/>
      <c r="P639" s="157">
        <f>O639*H639</f>
        <v>0</v>
      </c>
      <c r="Q639" s="157">
        <v>0</v>
      </c>
      <c r="R639" s="157">
        <f>Q639*H639</f>
        <v>0</v>
      </c>
      <c r="S639" s="157">
        <v>0</v>
      </c>
      <c r="T639" s="158">
        <f>S639*H639</f>
        <v>0</v>
      </c>
      <c r="U639" s="34"/>
      <c r="V639" s="34"/>
      <c r="W639" s="34"/>
      <c r="X639" s="34"/>
      <c r="Y639" s="34"/>
      <c r="Z639" s="34"/>
      <c r="AA639" s="34"/>
      <c r="AB639" s="34"/>
      <c r="AC639" s="34"/>
      <c r="AD639" s="34"/>
      <c r="AE639" s="34"/>
      <c r="AR639" s="159" t="s">
        <v>310</v>
      </c>
      <c r="AT639" s="159" t="s">
        <v>305</v>
      </c>
      <c r="AU639" s="159" t="s">
        <v>96</v>
      </c>
      <c r="AY639" s="18" t="s">
        <v>302</v>
      </c>
      <c r="BE639" s="160">
        <f>IF(N639="základní",J639,0)</f>
        <v>0</v>
      </c>
      <c r="BF639" s="160">
        <f>IF(N639="snížená",J639,0)</f>
        <v>0</v>
      </c>
      <c r="BG639" s="160">
        <f>IF(N639="zákl. přenesená",J639,0)</f>
        <v>0</v>
      </c>
      <c r="BH639" s="160">
        <f>IF(N639="sníž. přenesená",J639,0)</f>
        <v>0</v>
      </c>
      <c r="BI639" s="160">
        <f>IF(N639="nulová",J639,0)</f>
        <v>0</v>
      </c>
      <c r="BJ639" s="18" t="s">
        <v>23</v>
      </c>
      <c r="BK639" s="160">
        <f>ROUND(I639*H639,2)</f>
        <v>0</v>
      </c>
      <c r="BL639" s="18" t="s">
        <v>310</v>
      </c>
      <c r="BM639" s="159" t="s">
        <v>4647</v>
      </c>
    </row>
    <row r="640" spans="1:65" s="13" customFormat="1">
      <c r="B640" s="161"/>
      <c r="D640" s="162" t="s">
        <v>312</v>
      </c>
      <c r="E640" s="163" t="s">
        <v>1</v>
      </c>
      <c r="F640" s="164" t="s">
        <v>1395</v>
      </c>
      <c r="H640" s="163" t="s">
        <v>1</v>
      </c>
      <c r="I640" s="165"/>
      <c r="L640" s="161"/>
      <c r="M640" s="166"/>
      <c r="N640" s="167"/>
      <c r="O640" s="167"/>
      <c r="P640" s="167"/>
      <c r="Q640" s="167"/>
      <c r="R640" s="167"/>
      <c r="S640" s="167"/>
      <c r="T640" s="168"/>
      <c r="AT640" s="163" t="s">
        <v>312</v>
      </c>
      <c r="AU640" s="163" t="s">
        <v>96</v>
      </c>
      <c r="AV640" s="13" t="s">
        <v>23</v>
      </c>
      <c r="AW640" s="13" t="s">
        <v>41</v>
      </c>
      <c r="AX640" s="13" t="s">
        <v>86</v>
      </c>
      <c r="AY640" s="163" t="s">
        <v>302</v>
      </c>
    </row>
    <row r="641" spans="1:65" s="14" customFormat="1">
      <c r="B641" s="169"/>
      <c r="D641" s="162" t="s">
        <v>312</v>
      </c>
      <c r="E641" s="170" t="s">
        <v>1</v>
      </c>
      <c r="F641" s="171" t="s">
        <v>4648</v>
      </c>
      <c r="H641" s="172">
        <v>4.0810000000000004</v>
      </c>
      <c r="I641" s="173"/>
      <c r="L641" s="169"/>
      <c r="M641" s="174"/>
      <c r="N641" s="175"/>
      <c r="O641" s="175"/>
      <c r="P641" s="175"/>
      <c r="Q641" s="175"/>
      <c r="R641" s="175"/>
      <c r="S641" s="175"/>
      <c r="T641" s="176"/>
      <c r="AT641" s="170" t="s">
        <v>312</v>
      </c>
      <c r="AU641" s="170" t="s">
        <v>96</v>
      </c>
      <c r="AV641" s="14" t="s">
        <v>96</v>
      </c>
      <c r="AW641" s="14" t="s">
        <v>41</v>
      </c>
      <c r="AX641" s="14" t="s">
        <v>86</v>
      </c>
      <c r="AY641" s="170" t="s">
        <v>302</v>
      </c>
    </row>
    <row r="642" spans="1:65" s="14" customFormat="1">
      <c r="B642" s="169"/>
      <c r="D642" s="162" t="s">
        <v>312</v>
      </c>
      <c r="E642" s="170" t="s">
        <v>1</v>
      </c>
      <c r="F642" s="171" t="s">
        <v>4649</v>
      </c>
      <c r="H642" s="172">
        <v>5.335</v>
      </c>
      <c r="I642" s="173"/>
      <c r="L642" s="169"/>
      <c r="M642" s="174"/>
      <c r="N642" s="175"/>
      <c r="O642" s="175"/>
      <c r="P642" s="175"/>
      <c r="Q642" s="175"/>
      <c r="R642" s="175"/>
      <c r="S642" s="175"/>
      <c r="T642" s="176"/>
      <c r="AT642" s="170" t="s">
        <v>312</v>
      </c>
      <c r="AU642" s="170" t="s">
        <v>96</v>
      </c>
      <c r="AV642" s="14" t="s">
        <v>96</v>
      </c>
      <c r="AW642" s="14" t="s">
        <v>41</v>
      </c>
      <c r="AX642" s="14" t="s">
        <v>86</v>
      </c>
      <c r="AY642" s="170" t="s">
        <v>302</v>
      </c>
    </row>
    <row r="643" spans="1:65" s="14" customFormat="1">
      <c r="B643" s="169"/>
      <c r="D643" s="162" t="s">
        <v>312</v>
      </c>
      <c r="E643" s="170" t="s">
        <v>1</v>
      </c>
      <c r="F643" s="171" t="s">
        <v>4650</v>
      </c>
      <c r="H643" s="172">
        <v>11.385</v>
      </c>
      <c r="I643" s="173"/>
      <c r="L643" s="169"/>
      <c r="M643" s="174"/>
      <c r="N643" s="175"/>
      <c r="O643" s="175"/>
      <c r="P643" s="175"/>
      <c r="Q643" s="175"/>
      <c r="R643" s="175"/>
      <c r="S643" s="175"/>
      <c r="T643" s="176"/>
      <c r="AT643" s="170" t="s">
        <v>312</v>
      </c>
      <c r="AU643" s="170" t="s">
        <v>96</v>
      </c>
      <c r="AV643" s="14" t="s">
        <v>96</v>
      </c>
      <c r="AW643" s="14" t="s">
        <v>41</v>
      </c>
      <c r="AX643" s="14" t="s">
        <v>86</v>
      </c>
      <c r="AY643" s="170" t="s">
        <v>302</v>
      </c>
    </row>
    <row r="644" spans="1:65" s="13" customFormat="1">
      <c r="B644" s="161"/>
      <c r="D644" s="162" t="s">
        <v>312</v>
      </c>
      <c r="E644" s="163" t="s">
        <v>1</v>
      </c>
      <c r="F644" s="164" t="s">
        <v>4651</v>
      </c>
      <c r="H644" s="163" t="s">
        <v>1</v>
      </c>
      <c r="I644" s="165"/>
      <c r="L644" s="161"/>
      <c r="M644" s="166"/>
      <c r="N644" s="167"/>
      <c r="O644" s="167"/>
      <c r="P644" s="167"/>
      <c r="Q644" s="167"/>
      <c r="R644" s="167"/>
      <c r="S644" s="167"/>
      <c r="T644" s="168"/>
      <c r="AT644" s="163" t="s">
        <v>312</v>
      </c>
      <c r="AU644" s="163" t="s">
        <v>96</v>
      </c>
      <c r="AV644" s="13" t="s">
        <v>23</v>
      </c>
      <c r="AW644" s="13" t="s">
        <v>41</v>
      </c>
      <c r="AX644" s="13" t="s">
        <v>86</v>
      </c>
      <c r="AY644" s="163" t="s">
        <v>302</v>
      </c>
    </row>
    <row r="645" spans="1:65" s="14" customFormat="1">
      <c r="B645" s="169"/>
      <c r="D645" s="162" t="s">
        <v>312</v>
      </c>
      <c r="E645" s="170" t="s">
        <v>1</v>
      </c>
      <c r="F645" s="171" t="s">
        <v>4652</v>
      </c>
      <c r="H645" s="172">
        <v>8.2479999999999993</v>
      </c>
      <c r="I645" s="173"/>
      <c r="L645" s="169"/>
      <c r="M645" s="174"/>
      <c r="N645" s="175"/>
      <c r="O645" s="175"/>
      <c r="P645" s="175"/>
      <c r="Q645" s="175"/>
      <c r="R645" s="175"/>
      <c r="S645" s="175"/>
      <c r="T645" s="176"/>
      <c r="AT645" s="170" t="s">
        <v>312</v>
      </c>
      <c r="AU645" s="170" t="s">
        <v>96</v>
      </c>
      <c r="AV645" s="14" t="s">
        <v>96</v>
      </c>
      <c r="AW645" s="14" t="s">
        <v>41</v>
      </c>
      <c r="AX645" s="14" t="s">
        <v>86</v>
      </c>
      <c r="AY645" s="170" t="s">
        <v>302</v>
      </c>
    </row>
    <row r="646" spans="1:65" s="13" customFormat="1">
      <c r="B646" s="161"/>
      <c r="D646" s="162" t="s">
        <v>312</v>
      </c>
      <c r="E646" s="163" t="s">
        <v>1</v>
      </c>
      <c r="F646" s="164" t="s">
        <v>4653</v>
      </c>
      <c r="H646" s="163" t="s">
        <v>1</v>
      </c>
      <c r="I646" s="165"/>
      <c r="L646" s="161"/>
      <c r="M646" s="166"/>
      <c r="N646" s="167"/>
      <c r="O646" s="167"/>
      <c r="P646" s="167"/>
      <c r="Q646" s="167"/>
      <c r="R646" s="167"/>
      <c r="S646" s="167"/>
      <c r="T646" s="168"/>
      <c r="AT646" s="163" t="s">
        <v>312</v>
      </c>
      <c r="AU646" s="163" t="s">
        <v>96</v>
      </c>
      <c r="AV646" s="13" t="s">
        <v>23</v>
      </c>
      <c r="AW646" s="13" t="s">
        <v>41</v>
      </c>
      <c r="AX646" s="13" t="s">
        <v>86</v>
      </c>
      <c r="AY646" s="163" t="s">
        <v>302</v>
      </c>
    </row>
    <row r="647" spans="1:65" s="14" customFormat="1">
      <c r="B647" s="169"/>
      <c r="D647" s="162" t="s">
        <v>312</v>
      </c>
      <c r="E647" s="170" t="s">
        <v>1</v>
      </c>
      <c r="F647" s="171" t="s">
        <v>4654</v>
      </c>
      <c r="H647" s="172">
        <v>0.81</v>
      </c>
      <c r="I647" s="173"/>
      <c r="L647" s="169"/>
      <c r="M647" s="174"/>
      <c r="N647" s="175"/>
      <c r="O647" s="175"/>
      <c r="P647" s="175"/>
      <c r="Q647" s="175"/>
      <c r="R647" s="175"/>
      <c r="S647" s="175"/>
      <c r="T647" s="176"/>
      <c r="AT647" s="170" t="s">
        <v>312</v>
      </c>
      <c r="AU647" s="170" t="s">
        <v>96</v>
      </c>
      <c r="AV647" s="14" t="s">
        <v>96</v>
      </c>
      <c r="AW647" s="14" t="s">
        <v>41</v>
      </c>
      <c r="AX647" s="14" t="s">
        <v>86</v>
      </c>
      <c r="AY647" s="170" t="s">
        <v>302</v>
      </c>
    </row>
    <row r="648" spans="1:65" s="14" customFormat="1">
      <c r="B648" s="169"/>
      <c r="D648" s="162" t="s">
        <v>312</v>
      </c>
      <c r="E648" s="170" t="s">
        <v>1</v>
      </c>
      <c r="F648" s="171" t="s">
        <v>4655</v>
      </c>
      <c r="H648" s="172">
        <v>6.8000000000000005E-2</v>
      </c>
      <c r="I648" s="173"/>
      <c r="L648" s="169"/>
      <c r="M648" s="174"/>
      <c r="N648" s="175"/>
      <c r="O648" s="175"/>
      <c r="P648" s="175"/>
      <c r="Q648" s="175"/>
      <c r="R648" s="175"/>
      <c r="S648" s="175"/>
      <c r="T648" s="176"/>
      <c r="AT648" s="170" t="s">
        <v>312</v>
      </c>
      <c r="AU648" s="170" t="s">
        <v>96</v>
      </c>
      <c r="AV648" s="14" t="s">
        <v>96</v>
      </c>
      <c r="AW648" s="14" t="s">
        <v>41</v>
      </c>
      <c r="AX648" s="14" t="s">
        <v>86</v>
      </c>
      <c r="AY648" s="170" t="s">
        <v>302</v>
      </c>
    </row>
    <row r="649" spans="1:65" s="15" customFormat="1">
      <c r="B649" s="177"/>
      <c r="D649" s="162" t="s">
        <v>312</v>
      </c>
      <c r="E649" s="178" t="s">
        <v>1</v>
      </c>
      <c r="F649" s="179" t="s">
        <v>324</v>
      </c>
      <c r="H649" s="180">
        <v>29.927</v>
      </c>
      <c r="I649" s="181"/>
      <c r="L649" s="177"/>
      <c r="M649" s="182"/>
      <c r="N649" s="183"/>
      <c r="O649" s="183"/>
      <c r="P649" s="183"/>
      <c r="Q649" s="183"/>
      <c r="R649" s="183"/>
      <c r="S649" s="183"/>
      <c r="T649" s="184"/>
      <c r="AT649" s="178" t="s">
        <v>312</v>
      </c>
      <c r="AU649" s="178" t="s">
        <v>96</v>
      </c>
      <c r="AV649" s="15" t="s">
        <v>310</v>
      </c>
      <c r="AW649" s="15" t="s">
        <v>41</v>
      </c>
      <c r="AX649" s="15" t="s">
        <v>23</v>
      </c>
      <c r="AY649" s="178" t="s">
        <v>302</v>
      </c>
    </row>
    <row r="650" spans="1:65" s="2" customFormat="1" ht="16.5" customHeight="1">
      <c r="A650" s="34"/>
      <c r="B650" s="147"/>
      <c r="C650" s="148" t="s">
        <v>777</v>
      </c>
      <c r="D650" s="148" t="s">
        <v>305</v>
      </c>
      <c r="E650" s="149" t="s">
        <v>1410</v>
      </c>
      <c r="F650" s="150" t="s">
        <v>1411</v>
      </c>
      <c r="G650" s="151" t="s">
        <v>411</v>
      </c>
      <c r="H650" s="152">
        <v>29.927</v>
      </c>
      <c r="I650" s="153"/>
      <c r="J650" s="154">
        <f>ROUND(I650*H650,2)</f>
        <v>0</v>
      </c>
      <c r="K650" s="150" t="s">
        <v>309</v>
      </c>
      <c r="L650" s="35"/>
      <c r="M650" s="155" t="s">
        <v>1</v>
      </c>
      <c r="N650" s="156" t="s">
        <v>51</v>
      </c>
      <c r="O650" s="60"/>
      <c r="P650" s="157">
        <f>O650*H650</f>
        <v>0</v>
      </c>
      <c r="Q650" s="157">
        <v>0</v>
      </c>
      <c r="R650" s="157">
        <f>Q650*H650</f>
        <v>0</v>
      </c>
      <c r="S650" s="157">
        <v>0</v>
      </c>
      <c r="T650" s="158">
        <f>S650*H650</f>
        <v>0</v>
      </c>
      <c r="U650" s="34"/>
      <c r="V650" s="34"/>
      <c r="W650" s="34"/>
      <c r="X650" s="34"/>
      <c r="Y650" s="34"/>
      <c r="Z650" s="34"/>
      <c r="AA650" s="34"/>
      <c r="AB650" s="34"/>
      <c r="AC650" s="34"/>
      <c r="AD650" s="34"/>
      <c r="AE650" s="34"/>
      <c r="AR650" s="159" t="s">
        <v>310</v>
      </c>
      <c r="AT650" s="159" t="s">
        <v>305</v>
      </c>
      <c r="AU650" s="159" t="s">
        <v>96</v>
      </c>
      <c r="AY650" s="18" t="s">
        <v>302</v>
      </c>
      <c r="BE650" s="160">
        <f>IF(N650="základní",J650,0)</f>
        <v>0</v>
      </c>
      <c r="BF650" s="160">
        <f>IF(N650="snížená",J650,0)</f>
        <v>0</v>
      </c>
      <c r="BG650" s="160">
        <f>IF(N650="zákl. přenesená",J650,0)</f>
        <v>0</v>
      </c>
      <c r="BH650" s="160">
        <f>IF(N650="sníž. přenesená",J650,0)</f>
        <v>0</v>
      </c>
      <c r="BI650" s="160">
        <f>IF(N650="nulová",J650,0)</f>
        <v>0</v>
      </c>
      <c r="BJ650" s="18" t="s">
        <v>23</v>
      </c>
      <c r="BK650" s="160">
        <f>ROUND(I650*H650,2)</f>
        <v>0</v>
      </c>
      <c r="BL650" s="18" t="s">
        <v>310</v>
      </c>
      <c r="BM650" s="159" t="s">
        <v>4656</v>
      </c>
    </row>
    <row r="651" spans="1:65" s="14" customFormat="1">
      <c r="B651" s="169"/>
      <c r="D651" s="162" t="s">
        <v>312</v>
      </c>
      <c r="E651" s="170" t="s">
        <v>1</v>
      </c>
      <c r="F651" s="171" t="s">
        <v>4657</v>
      </c>
      <c r="H651" s="172">
        <v>29.927</v>
      </c>
      <c r="I651" s="173"/>
      <c r="L651" s="169"/>
      <c r="M651" s="174"/>
      <c r="N651" s="175"/>
      <c r="O651" s="175"/>
      <c r="P651" s="175"/>
      <c r="Q651" s="175"/>
      <c r="R651" s="175"/>
      <c r="S651" s="175"/>
      <c r="T651" s="176"/>
      <c r="AT651" s="170" t="s">
        <v>312</v>
      </c>
      <c r="AU651" s="170" t="s">
        <v>96</v>
      </c>
      <c r="AV651" s="14" t="s">
        <v>96</v>
      </c>
      <c r="AW651" s="14" t="s">
        <v>41</v>
      </c>
      <c r="AX651" s="14" t="s">
        <v>23</v>
      </c>
      <c r="AY651" s="170" t="s">
        <v>302</v>
      </c>
    </row>
    <row r="652" spans="1:65" s="2" customFormat="1" ht="21.75" customHeight="1">
      <c r="A652" s="34"/>
      <c r="B652" s="147"/>
      <c r="C652" s="148" t="s">
        <v>789</v>
      </c>
      <c r="D652" s="148" t="s">
        <v>305</v>
      </c>
      <c r="E652" s="149" t="s">
        <v>550</v>
      </c>
      <c r="F652" s="150" t="s">
        <v>551</v>
      </c>
      <c r="G652" s="151" t="s">
        <v>411</v>
      </c>
      <c r="H652" s="152">
        <v>29.927</v>
      </c>
      <c r="I652" s="153"/>
      <c r="J652" s="154">
        <f>ROUND(I652*H652,2)</f>
        <v>0</v>
      </c>
      <c r="K652" s="150" t="s">
        <v>309</v>
      </c>
      <c r="L652" s="35"/>
      <c r="M652" s="155" t="s">
        <v>1</v>
      </c>
      <c r="N652" s="156" t="s">
        <v>51</v>
      </c>
      <c r="O652" s="60"/>
      <c r="P652" s="157">
        <f>O652*H652</f>
        <v>0</v>
      </c>
      <c r="Q652" s="157">
        <v>0</v>
      </c>
      <c r="R652" s="157">
        <f>Q652*H652</f>
        <v>0</v>
      </c>
      <c r="S652" s="157">
        <v>0</v>
      </c>
      <c r="T652" s="158">
        <f>S652*H652</f>
        <v>0</v>
      </c>
      <c r="U652" s="34"/>
      <c r="V652" s="34"/>
      <c r="W652" s="34"/>
      <c r="X652" s="34"/>
      <c r="Y652" s="34"/>
      <c r="Z652" s="34"/>
      <c r="AA652" s="34"/>
      <c r="AB652" s="34"/>
      <c r="AC652" s="34"/>
      <c r="AD652" s="34"/>
      <c r="AE652" s="34"/>
      <c r="AR652" s="159" t="s">
        <v>310</v>
      </c>
      <c r="AT652" s="159" t="s">
        <v>305</v>
      </c>
      <c r="AU652" s="159" t="s">
        <v>96</v>
      </c>
      <c r="AY652" s="18" t="s">
        <v>302</v>
      </c>
      <c r="BE652" s="160">
        <f>IF(N652="základní",J652,0)</f>
        <v>0</v>
      </c>
      <c r="BF652" s="160">
        <f>IF(N652="snížená",J652,0)</f>
        <v>0</v>
      </c>
      <c r="BG652" s="160">
        <f>IF(N652="zákl. přenesená",J652,0)</f>
        <v>0</v>
      </c>
      <c r="BH652" s="160">
        <f>IF(N652="sníž. přenesená",J652,0)</f>
        <v>0</v>
      </c>
      <c r="BI652" s="160">
        <f>IF(N652="nulová",J652,0)</f>
        <v>0</v>
      </c>
      <c r="BJ652" s="18" t="s">
        <v>23</v>
      </c>
      <c r="BK652" s="160">
        <f>ROUND(I652*H652,2)</f>
        <v>0</v>
      </c>
      <c r="BL652" s="18" t="s">
        <v>310</v>
      </c>
      <c r="BM652" s="159" t="s">
        <v>4658</v>
      </c>
    </row>
    <row r="653" spans="1:65" s="14" customFormat="1">
      <c r="B653" s="169"/>
      <c r="D653" s="162" t="s">
        <v>312</v>
      </c>
      <c r="E653" s="170" t="s">
        <v>1</v>
      </c>
      <c r="F653" s="171" t="s">
        <v>4657</v>
      </c>
      <c r="H653" s="172">
        <v>29.927</v>
      </c>
      <c r="I653" s="173"/>
      <c r="L653" s="169"/>
      <c r="M653" s="174"/>
      <c r="N653" s="175"/>
      <c r="O653" s="175"/>
      <c r="P653" s="175"/>
      <c r="Q653" s="175"/>
      <c r="R653" s="175"/>
      <c r="S653" s="175"/>
      <c r="T653" s="176"/>
      <c r="AT653" s="170" t="s">
        <v>312</v>
      </c>
      <c r="AU653" s="170" t="s">
        <v>96</v>
      </c>
      <c r="AV653" s="14" t="s">
        <v>96</v>
      </c>
      <c r="AW653" s="14" t="s">
        <v>41</v>
      </c>
      <c r="AX653" s="14" t="s">
        <v>23</v>
      </c>
      <c r="AY653" s="170" t="s">
        <v>302</v>
      </c>
    </row>
    <row r="654" spans="1:65" s="2" customFormat="1" ht="16.5" customHeight="1">
      <c r="A654" s="34"/>
      <c r="B654" s="147"/>
      <c r="C654" s="148" t="s">
        <v>794</v>
      </c>
      <c r="D654" s="148" t="s">
        <v>305</v>
      </c>
      <c r="E654" s="149" t="s">
        <v>1427</v>
      </c>
      <c r="F654" s="150" t="s">
        <v>1428</v>
      </c>
      <c r="G654" s="151" t="s">
        <v>445</v>
      </c>
      <c r="H654" s="152">
        <v>1</v>
      </c>
      <c r="I654" s="153"/>
      <c r="J654" s="154">
        <f>ROUND(I654*H654,2)</f>
        <v>0</v>
      </c>
      <c r="K654" s="150" t="s">
        <v>309</v>
      </c>
      <c r="L654" s="35"/>
      <c r="M654" s="155" t="s">
        <v>1</v>
      </c>
      <c r="N654" s="156" t="s">
        <v>51</v>
      </c>
      <c r="O654" s="60"/>
      <c r="P654" s="157">
        <f>O654*H654</f>
        <v>0</v>
      </c>
      <c r="Q654" s="157">
        <v>0.22394</v>
      </c>
      <c r="R654" s="157">
        <f>Q654*H654</f>
        <v>0.22394</v>
      </c>
      <c r="S654" s="157">
        <v>0</v>
      </c>
      <c r="T654" s="158">
        <f>S654*H654</f>
        <v>0</v>
      </c>
      <c r="U654" s="34"/>
      <c r="V654" s="34"/>
      <c r="W654" s="34"/>
      <c r="X654" s="34"/>
      <c r="Y654" s="34"/>
      <c r="Z654" s="34"/>
      <c r="AA654" s="34"/>
      <c r="AB654" s="34"/>
      <c r="AC654" s="34"/>
      <c r="AD654" s="34"/>
      <c r="AE654" s="34"/>
      <c r="AR654" s="159" t="s">
        <v>310</v>
      </c>
      <c r="AT654" s="159" t="s">
        <v>305</v>
      </c>
      <c r="AU654" s="159" t="s">
        <v>96</v>
      </c>
      <c r="AY654" s="18" t="s">
        <v>302</v>
      </c>
      <c r="BE654" s="160">
        <f>IF(N654="základní",J654,0)</f>
        <v>0</v>
      </c>
      <c r="BF654" s="160">
        <f>IF(N654="snížená",J654,0)</f>
        <v>0</v>
      </c>
      <c r="BG654" s="160">
        <f>IF(N654="zákl. přenesená",J654,0)</f>
        <v>0</v>
      </c>
      <c r="BH654" s="160">
        <f>IF(N654="sníž. přenesená",J654,0)</f>
        <v>0</v>
      </c>
      <c r="BI654" s="160">
        <f>IF(N654="nulová",J654,0)</f>
        <v>0</v>
      </c>
      <c r="BJ654" s="18" t="s">
        <v>23</v>
      </c>
      <c r="BK654" s="160">
        <f>ROUND(I654*H654,2)</f>
        <v>0</v>
      </c>
      <c r="BL654" s="18" t="s">
        <v>310</v>
      </c>
      <c r="BM654" s="159" t="s">
        <v>4659</v>
      </c>
    </row>
    <row r="655" spans="1:65" s="14" customFormat="1">
      <c r="B655" s="169"/>
      <c r="D655" s="162" t="s">
        <v>312</v>
      </c>
      <c r="E655" s="170" t="s">
        <v>1</v>
      </c>
      <c r="F655" s="171" t="s">
        <v>4660</v>
      </c>
      <c r="H655" s="172">
        <v>1</v>
      </c>
      <c r="I655" s="173"/>
      <c r="L655" s="169"/>
      <c r="M655" s="174"/>
      <c r="N655" s="175"/>
      <c r="O655" s="175"/>
      <c r="P655" s="175"/>
      <c r="Q655" s="175"/>
      <c r="R655" s="175"/>
      <c r="S655" s="175"/>
      <c r="T655" s="176"/>
      <c r="AT655" s="170" t="s">
        <v>312</v>
      </c>
      <c r="AU655" s="170" t="s">
        <v>96</v>
      </c>
      <c r="AV655" s="14" t="s">
        <v>96</v>
      </c>
      <c r="AW655" s="14" t="s">
        <v>41</v>
      </c>
      <c r="AX655" s="14" t="s">
        <v>23</v>
      </c>
      <c r="AY655" s="170" t="s">
        <v>302</v>
      </c>
    </row>
    <row r="656" spans="1:65" s="2" customFormat="1" ht="16.5" customHeight="1">
      <c r="A656" s="34"/>
      <c r="B656" s="147"/>
      <c r="C656" s="193" t="s">
        <v>801</v>
      </c>
      <c r="D656" s="193" t="s">
        <v>526</v>
      </c>
      <c r="E656" s="194" t="s">
        <v>4661</v>
      </c>
      <c r="F656" s="195" t="s">
        <v>4662</v>
      </c>
      <c r="G656" s="196" t="s">
        <v>445</v>
      </c>
      <c r="H656" s="197">
        <v>1.01</v>
      </c>
      <c r="I656" s="198"/>
      <c r="J656" s="199">
        <f>ROUND(I656*H656,2)</f>
        <v>0</v>
      </c>
      <c r="K656" s="195" t="s">
        <v>1</v>
      </c>
      <c r="L656" s="200"/>
      <c r="M656" s="201" t="s">
        <v>1</v>
      </c>
      <c r="N656" s="202" t="s">
        <v>51</v>
      </c>
      <c r="O656" s="60"/>
      <c r="P656" s="157">
        <f>O656*H656</f>
        <v>0</v>
      </c>
      <c r="Q656" s="157">
        <v>0.16</v>
      </c>
      <c r="R656" s="157">
        <f>Q656*H656</f>
        <v>0.16159999999999999</v>
      </c>
      <c r="S656" s="157">
        <v>0</v>
      </c>
      <c r="T656" s="158">
        <f>S656*H656</f>
        <v>0</v>
      </c>
      <c r="U656" s="34"/>
      <c r="V656" s="34"/>
      <c r="W656" s="34"/>
      <c r="X656" s="34"/>
      <c r="Y656" s="34"/>
      <c r="Z656" s="34"/>
      <c r="AA656" s="34"/>
      <c r="AB656" s="34"/>
      <c r="AC656" s="34"/>
      <c r="AD656" s="34"/>
      <c r="AE656" s="34"/>
      <c r="AR656" s="159" t="s">
        <v>140</v>
      </c>
      <c r="AT656" s="159" t="s">
        <v>526</v>
      </c>
      <c r="AU656" s="159" t="s">
        <v>96</v>
      </c>
      <c r="AY656" s="18" t="s">
        <v>302</v>
      </c>
      <c r="BE656" s="160">
        <f>IF(N656="základní",J656,0)</f>
        <v>0</v>
      </c>
      <c r="BF656" s="160">
        <f>IF(N656="snížená",J656,0)</f>
        <v>0</v>
      </c>
      <c r="BG656" s="160">
        <f>IF(N656="zákl. přenesená",J656,0)</f>
        <v>0</v>
      </c>
      <c r="BH656" s="160">
        <f>IF(N656="sníž. přenesená",J656,0)</f>
        <v>0</v>
      </c>
      <c r="BI656" s="160">
        <f>IF(N656="nulová",J656,0)</f>
        <v>0</v>
      </c>
      <c r="BJ656" s="18" t="s">
        <v>23</v>
      </c>
      <c r="BK656" s="160">
        <f>ROUND(I656*H656,2)</f>
        <v>0</v>
      </c>
      <c r="BL656" s="18" t="s">
        <v>310</v>
      </c>
      <c r="BM656" s="159" t="s">
        <v>4663</v>
      </c>
    </row>
    <row r="657" spans="1:65" s="2" customFormat="1" ht="16.5" customHeight="1">
      <c r="A657" s="34"/>
      <c r="B657" s="147"/>
      <c r="C657" s="148" t="s">
        <v>829</v>
      </c>
      <c r="D657" s="148" t="s">
        <v>305</v>
      </c>
      <c r="E657" s="149" t="s">
        <v>1457</v>
      </c>
      <c r="F657" s="150" t="s">
        <v>1458</v>
      </c>
      <c r="G657" s="151" t="s">
        <v>411</v>
      </c>
      <c r="H657" s="152">
        <v>0.36599999999999999</v>
      </c>
      <c r="I657" s="153"/>
      <c r="J657" s="154">
        <f>ROUND(I657*H657,2)</f>
        <v>0</v>
      </c>
      <c r="K657" s="150" t="s">
        <v>309</v>
      </c>
      <c r="L657" s="35"/>
      <c r="M657" s="155" t="s">
        <v>1</v>
      </c>
      <c r="N657" s="156" t="s">
        <v>51</v>
      </c>
      <c r="O657" s="60"/>
      <c r="P657" s="157">
        <f>O657*H657</f>
        <v>0</v>
      </c>
      <c r="Q657" s="157">
        <v>2.3010199999999998</v>
      </c>
      <c r="R657" s="157">
        <f>Q657*H657</f>
        <v>0.84217331999999989</v>
      </c>
      <c r="S657" s="157">
        <v>0</v>
      </c>
      <c r="T657" s="158">
        <f>S657*H657</f>
        <v>0</v>
      </c>
      <c r="U657" s="34"/>
      <c r="V657" s="34"/>
      <c r="W657" s="34"/>
      <c r="X657" s="34"/>
      <c r="Y657" s="34"/>
      <c r="Z657" s="34"/>
      <c r="AA657" s="34"/>
      <c r="AB657" s="34"/>
      <c r="AC657" s="34"/>
      <c r="AD657" s="34"/>
      <c r="AE657" s="34"/>
      <c r="AR657" s="159" t="s">
        <v>310</v>
      </c>
      <c r="AT657" s="159" t="s">
        <v>305</v>
      </c>
      <c r="AU657" s="159" t="s">
        <v>96</v>
      </c>
      <c r="AY657" s="18" t="s">
        <v>302</v>
      </c>
      <c r="BE657" s="160">
        <f>IF(N657="základní",J657,0)</f>
        <v>0</v>
      </c>
      <c r="BF657" s="160">
        <f>IF(N657="snížená",J657,0)</f>
        <v>0</v>
      </c>
      <c r="BG657" s="160">
        <f>IF(N657="zákl. přenesená",J657,0)</f>
        <v>0</v>
      </c>
      <c r="BH657" s="160">
        <f>IF(N657="sníž. přenesená",J657,0)</f>
        <v>0</v>
      </c>
      <c r="BI657" s="160">
        <f>IF(N657="nulová",J657,0)</f>
        <v>0</v>
      </c>
      <c r="BJ657" s="18" t="s">
        <v>23</v>
      </c>
      <c r="BK657" s="160">
        <f>ROUND(I657*H657,2)</f>
        <v>0</v>
      </c>
      <c r="BL657" s="18" t="s">
        <v>310</v>
      </c>
      <c r="BM657" s="159" t="s">
        <v>4664</v>
      </c>
    </row>
    <row r="658" spans="1:65" s="13" customFormat="1">
      <c r="B658" s="161"/>
      <c r="D658" s="162" t="s">
        <v>312</v>
      </c>
      <c r="E658" s="163" t="s">
        <v>1</v>
      </c>
      <c r="F658" s="164" t="s">
        <v>4653</v>
      </c>
      <c r="H658" s="163" t="s">
        <v>1</v>
      </c>
      <c r="I658" s="165"/>
      <c r="L658" s="161"/>
      <c r="M658" s="166"/>
      <c r="N658" s="167"/>
      <c r="O658" s="167"/>
      <c r="P658" s="167"/>
      <c r="Q658" s="167"/>
      <c r="R658" s="167"/>
      <c r="S658" s="167"/>
      <c r="T658" s="168"/>
      <c r="AT658" s="163" t="s">
        <v>312</v>
      </c>
      <c r="AU658" s="163" t="s">
        <v>96</v>
      </c>
      <c r="AV658" s="13" t="s">
        <v>23</v>
      </c>
      <c r="AW658" s="13" t="s">
        <v>41</v>
      </c>
      <c r="AX658" s="13" t="s">
        <v>86</v>
      </c>
      <c r="AY658" s="163" t="s">
        <v>302</v>
      </c>
    </row>
    <row r="659" spans="1:65" s="14" customFormat="1">
      <c r="B659" s="169"/>
      <c r="D659" s="162" t="s">
        <v>312</v>
      </c>
      <c r="E659" s="170" t="s">
        <v>1</v>
      </c>
      <c r="F659" s="171" t="s">
        <v>4665</v>
      </c>
      <c r="H659" s="172">
        <v>0.36599999999999999</v>
      </c>
      <c r="I659" s="173"/>
      <c r="L659" s="169"/>
      <c r="M659" s="174"/>
      <c r="N659" s="175"/>
      <c r="O659" s="175"/>
      <c r="P659" s="175"/>
      <c r="Q659" s="175"/>
      <c r="R659" s="175"/>
      <c r="S659" s="175"/>
      <c r="T659" s="176"/>
      <c r="AT659" s="170" t="s">
        <v>312</v>
      </c>
      <c r="AU659" s="170" t="s">
        <v>96</v>
      </c>
      <c r="AV659" s="14" t="s">
        <v>96</v>
      </c>
      <c r="AW659" s="14" t="s">
        <v>41</v>
      </c>
      <c r="AX659" s="14" t="s">
        <v>23</v>
      </c>
      <c r="AY659" s="170" t="s">
        <v>302</v>
      </c>
    </row>
    <row r="660" spans="1:65" s="12" customFormat="1" ht="22.9" customHeight="1">
      <c r="B660" s="134"/>
      <c r="D660" s="135" t="s">
        <v>85</v>
      </c>
      <c r="E660" s="145" t="s">
        <v>329</v>
      </c>
      <c r="F660" s="145" t="s">
        <v>1485</v>
      </c>
      <c r="I660" s="137"/>
      <c r="J660" s="146">
        <f>BK660</f>
        <v>0</v>
      </c>
      <c r="L660" s="134"/>
      <c r="M660" s="139"/>
      <c r="N660" s="140"/>
      <c r="O660" s="140"/>
      <c r="P660" s="141">
        <f>SUM(P661:P672)</f>
        <v>0</v>
      </c>
      <c r="Q660" s="140"/>
      <c r="R660" s="141">
        <f>SUM(R661:R672)</f>
        <v>0</v>
      </c>
      <c r="S660" s="140"/>
      <c r="T660" s="142">
        <f>SUM(T661:T672)</f>
        <v>0</v>
      </c>
      <c r="AR660" s="135" t="s">
        <v>23</v>
      </c>
      <c r="AT660" s="143" t="s">
        <v>85</v>
      </c>
      <c r="AU660" s="143" t="s">
        <v>23</v>
      </c>
      <c r="AY660" s="135" t="s">
        <v>302</v>
      </c>
      <c r="BK660" s="144">
        <f>SUM(BK661:BK672)</f>
        <v>0</v>
      </c>
    </row>
    <row r="661" spans="1:65" s="2" customFormat="1" ht="16.5" customHeight="1">
      <c r="A661" s="34"/>
      <c r="B661" s="147"/>
      <c r="C661" s="148" t="s">
        <v>831</v>
      </c>
      <c r="D661" s="148" t="s">
        <v>305</v>
      </c>
      <c r="E661" s="149" t="s">
        <v>1487</v>
      </c>
      <c r="F661" s="150" t="s">
        <v>1488</v>
      </c>
      <c r="G661" s="151" t="s">
        <v>308</v>
      </c>
      <c r="H661" s="152">
        <v>303.17</v>
      </c>
      <c r="I661" s="153"/>
      <c r="J661" s="154">
        <f>ROUND(I661*H661,2)</f>
        <v>0</v>
      </c>
      <c r="K661" s="150" t="s">
        <v>309</v>
      </c>
      <c r="L661" s="35"/>
      <c r="M661" s="155" t="s">
        <v>1</v>
      </c>
      <c r="N661" s="156" t="s">
        <v>51</v>
      </c>
      <c r="O661" s="60"/>
      <c r="P661" s="157">
        <f>O661*H661</f>
        <v>0</v>
      </c>
      <c r="Q661" s="157">
        <v>0</v>
      </c>
      <c r="R661" s="157">
        <f>Q661*H661</f>
        <v>0</v>
      </c>
      <c r="S661" s="157">
        <v>0</v>
      </c>
      <c r="T661" s="158">
        <f>S661*H661</f>
        <v>0</v>
      </c>
      <c r="U661" s="34"/>
      <c r="V661" s="34"/>
      <c r="W661" s="34"/>
      <c r="X661" s="34"/>
      <c r="Y661" s="34"/>
      <c r="Z661" s="34"/>
      <c r="AA661" s="34"/>
      <c r="AB661" s="34"/>
      <c r="AC661" s="34"/>
      <c r="AD661" s="34"/>
      <c r="AE661" s="34"/>
      <c r="AR661" s="159" t="s">
        <v>310</v>
      </c>
      <c r="AT661" s="159" t="s">
        <v>305</v>
      </c>
      <c r="AU661" s="159" t="s">
        <v>96</v>
      </c>
      <c r="AY661" s="18" t="s">
        <v>302</v>
      </c>
      <c r="BE661" s="160">
        <f>IF(N661="základní",J661,0)</f>
        <v>0</v>
      </c>
      <c r="BF661" s="160">
        <f>IF(N661="snížená",J661,0)</f>
        <v>0</v>
      </c>
      <c r="BG661" s="160">
        <f>IF(N661="zákl. přenesená",J661,0)</f>
        <v>0</v>
      </c>
      <c r="BH661" s="160">
        <f>IF(N661="sníž. přenesená",J661,0)</f>
        <v>0</v>
      </c>
      <c r="BI661" s="160">
        <f>IF(N661="nulová",J661,0)</f>
        <v>0</v>
      </c>
      <c r="BJ661" s="18" t="s">
        <v>23</v>
      </c>
      <c r="BK661" s="160">
        <f>ROUND(I661*H661,2)</f>
        <v>0</v>
      </c>
      <c r="BL661" s="18" t="s">
        <v>310</v>
      </c>
      <c r="BM661" s="159" t="s">
        <v>1489</v>
      </c>
    </row>
    <row r="662" spans="1:65" s="13" customFormat="1">
      <c r="B662" s="161"/>
      <c r="D662" s="162" t="s">
        <v>312</v>
      </c>
      <c r="E662" s="163" t="s">
        <v>1</v>
      </c>
      <c r="F662" s="164" t="s">
        <v>1490</v>
      </c>
      <c r="H662" s="163" t="s">
        <v>1</v>
      </c>
      <c r="I662" s="165"/>
      <c r="L662" s="161"/>
      <c r="M662" s="166"/>
      <c r="N662" s="167"/>
      <c r="O662" s="167"/>
      <c r="P662" s="167"/>
      <c r="Q662" s="167"/>
      <c r="R662" s="167"/>
      <c r="S662" s="167"/>
      <c r="T662" s="168"/>
      <c r="AT662" s="163" t="s">
        <v>312</v>
      </c>
      <c r="AU662" s="163" t="s">
        <v>96</v>
      </c>
      <c r="AV662" s="13" t="s">
        <v>23</v>
      </c>
      <c r="AW662" s="13" t="s">
        <v>41</v>
      </c>
      <c r="AX662" s="13" t="s">
        <v>86</v>
      </c>
      <c r="AY662" s="163" t="s">
        <v>302</v>
      </c>
    </row>
    <row r="663" spans="1:65" s="14" customFormat="1">
      <c r="B663" s="169"/>
      <c r="D663" s="162" t="s">
        <v>312</v>
      </c>
      <c r="E663" s="170" t="s">
        <v>1</v>
      </c>
      <c r="F663" s="171" t="s">
        <v>352</v>
      </c>
      <c r="H663" s="172">
        <v>110.55</v>
      </c>
      <c r="I663" s="173"/>
      <c r="L663" s="169"/>
      <c r="M663" s="174"/>
      <c r="N663" s="175"/>
      <c r="O663" s="175"/>
      <c r="P663" s="175"/>
      <c r="Q663" s="175"/>
      <c r="R663" s="175"/>
      <c r="S663" s="175"/>
      <c r="T663" s="176"/>
      <c r="AT663" s="170" t="s">
        <v>312</v>
      </c>
      <c r="AU663" s="170" t="s">
        <v>96</v>
      </c>
      <c r="AV663" s="14" t="s">
        <v>96</v>
      </c>
      <c r="AW663" s="14" t="s">
        <v>41</v>
      </c>
      <c r="AX663" s="14" t="s">
        <v>86</v>
      </c>
      <c r="AY663" s="170" t="s">
        <v>302</v>
      </c>
    </row>
    <row r="664" spans="1:65" s="14" customFormat="1">
      <c r="B664" s="169"/>
      <c r="D664" s="162" t="s">
        <v>312</v>
      </c>
      <c r="E664" s="170" t="s">
        <v>1</v>
      </c>
      <c r="F664" s="171" t="s">
        <v>4666</v>
      </c>
      <c r="H664" s="172">
        <v>12</v>
      </c>
      <c r="I664" s="173"/>
      <c r="L664" s="169"/>
      <c r="M664" s="174"/>
      <c r="N664" s="175"/>
      <c r="O664" s="175"/>
      <c r="P664" s="175"/>
      <c r="Q664" s="175"/>
      <c r="R664" s="175"/>
      <c r="S664" s="175"/>
      <c r="T664" s="176"/>
      <c r="AT664" s="170" t="s">
        <v>312</v>
      </c>
      <c r="AU664" s="170" t="s">
        <v>96</v>
      </c>
      <c r="AV664" s="14" t="s">
        <v>96</v>
      </c>
      <c r="AW664" s="14" t="s">
        <v>41</v>
      </c>
      <c r="AX664" s="14" t="s">
        <v>86</v>
      </c>
      <c r="AY664" s="170" t="s">
        <v>302</v>
      </c>
    </row>
    <row r="665" spans="1:65" s="14" customFormat="1">
      <c r="B665" s="169"/>
      <c r="D665" s="162" t="s">
        <v>312</v>
      </c>
      <c r="E665" s="170" t="s">
        <v>1</v>
      </c>
      <c r="F665" s="171" t="s">
        <v>4307</v>
      </c>
      <c r="H665" s="172">
        <v>2.2440000000000002</v>
      </c>
      <c r="I665" s="173"/>
      <c r="L665" s="169"/>
      <c r="M665" s="174"/>
      <c r="N665" s="175"/>
      <c r="O665" s="175"/>
      <c r="P665" s="175"/>
      <c r="Q665" s="175"/>
      <c r="R665" s="175"/>
      <c r="S665" s="175"/>
      <c r="T665" s="176"/>
      <c r="AT665" s="170" t="s">
        <v>312</v>
      </c>
      <c r="AU665" s="170" t="s">
        <v>96</v>
      </c>
      <c r="AV665" s="14" t="s">
        <v>96</v>
      </c>
      <c r="AW665" s="14" t="s">
        <v>41</v>
      </c>
      <c r="AX665" s="14" t="s">
        <v>86</v>
      </c>
      <c r="AY665" s="170" t="s">
        <v>302</v>
      </c>
    </row>
    <row r="666" spans="1:65" s="14" customFormat="1">
      <c r="B666" s="169"/>
      <c r="D666" s="162" t="s">
        <v>312</v>
      </c>
      <c r="E666" s="170" t="s">
        <v>1</v>
      </c>
      <c r="F666" s="171" t="s">
        <v>2232</v>
      </c>
      <c r="H666" s="172">
        <v>4.7300000000000004</v>
      </c>
      <c r="I666" s="173"/>
      <c r="L666" s="169"/>
      <c r="M666" s="174"/>
      <c r="N666" s="175"/>
      <c r="O666" s="175"/>
      <c r="P666" s="175"/>
      <c r="Q666" s="175"/>
      <c r="R666" s="175"/>
      <c r="S666" s="175"/>
      <c r="T666" s="176"/>
      <c r="AT666" s="170" t="s">
        <v>312</v>
      </c>
      <c r="AU666" s="170" t="s">
        <v>96</v>
      </c>
      <c r="AV666" s="14" t="s">
        <v>96</v>
      </c>
      <c r="AW666" s="14" t="s">
        <v>41</v>
      </c>
      <c r="AX666" s="14" t="s">
        <v>86</v>
      </c>
      <c r="AY666" s="170" t="s">
        <v>302</v>
      </c>
    </row>
    <row r="667" spans="1:65" s="14" customFormat="1">
      <c r="B667" s="169"/>
      <c r="D667" s="162" t="s">
        <v>312</v>
      </c>
      <c r="E667" s="170" t="s">
        <v>1</v>
      </c>
      <c r="F667" s="171" t="s">
        <v>2225</v>
      </c>
      <c r="H667" s="172">
        <v>4.9720000000000004</v>
      </c>
      <c r="I667" s="173"/>
      <c r="L667" s="169"/>
      <c r="M667" s="174"/>
      <c r="N667" s="175"/>
      <c r="O667" s="175"/>
      <c r="P667" s="175"/>
      <c r="Q667" s="175"/>
      <c r="R667" s="175"/>
      <c r="S667" s="175"/>
      <c r="T667" s="176"/>
      <c r="AT667" s="170" t="s">
        <v>312</v>
      </c>
      <c r="AU667" s="170" t="s">
        <v>96</v>
      </c>
      <c r="AV667" s="14" t="s">
        <v>96</v>
      </c>
      <c r="AW667" s="14" t="s">
        <v>41</v>
      </c>
      <c r="AX667" s="14" t="s">
        <v>86</v>
      </c>
      <c r="AY667" s="170" t="s">
        <v>302</v>
      </c>
    </row>
    <row r="668" spans="1:65" s="14" customFormat="1">
      <c r="B668" s="169"/>
      <c r="D668" s="162" t="s">
        <v>312</v>
      </c>
      <c r="E668" s="170" t="s">
        <v>1</v>
      </c>
      <c r="F668" s="171" t="s">
        <v>2259</v>
      </c>
      <c r="H668" s="172">
        <v>168.67400000000001</v>
      </c>
      <c r="I668" s="173"/>
      <c r="L668" s="169"/>
      <c r="M668" s="174"/>
      <c r="N668" s="175"/>
      <c r="O668" s="175"/>
      <c r="P668" s="175"/>
      <c r="Q668" s="175"/>
      <c r="R668" s="175"/>
      <c r="S668" s="175"/>
      <c r="T668" s="176"/>
      <c r="AT668" s="170" t="s">
        <v>312</v>
      </c>
      <c r="AU668" s="170" t="s">
        <v>96</v>
      </c>
      <c r="AV668" s="14" t="s">
        <v>96</v>
      </c>
      <c r="AW668" s="14" t="s">
        <v>41</v>
      </c>
      <c r="AX668" s="14" t="s">
        <v>86</v>
      </c>
      <c r="AY668" s="170" t="s">
        <v>302</v>
      </c>
    </row>
    <row r="669" spans="1:65" s="15" customFormat="1">
      <c r="B669" s="177"/>
      <c r="D669" s="162" t="s">
        <v>312</v>
      </c>
      <c r="E669" s="178" t="s">
        <v>193</v>
      </c>
      <c r="F669" s="179" t="s">
        <v>324</v>
      </c>
      <c r="H669" s="180">
        <v>303.17</v>
      </c>
      <c r="I669" s="181"/>
      <c r="L669" s="177"/>
      <c r="M669" s="182"/>
      <c r="N669" s="183"/>
      <c r="O669" s="183"/>
      <c r="P669" s="183"/>
      <c r="Q669" s="183"/>
      <c r="R669" s="183"/>
      <c r="S669" s="183"/>
      <c r="T669" s="184"/>
      <c r="AT669" s="178" t="s">
        <v>312</v>
      </c>
      <c r="AU669" s="178" t="s">
        <v>96</v>
      </c>
      <c r="AV669" s="15" t="s">
        <v>310</v>
      </c>
      <c r="AW669" s="15" t="s">
        <v>41</v>
      </c>
      <c r="AX669" s="15" t="s">
        <v>23</v>
      </c>
      <c r="AY669" s="178" t="s">
        <v>302</v>
      </c>
    </row>
    <row r="670" spans="1:65" s="2" customFormat="1" ht="16.5" customHeight="1">
      <c r="A670" s="34"/>
      <c r="B670" s="147"/>
      <c r="C670" s="148" t="s">
        <v>851</v>
      </c>
      <c r="D670" s="148" t="s">
        <v>305</v>
      </c>
      <c r="E670" s="149" t="s">
        <v>1410</v>
      </c>
      <c r="F670" s="150" t="s">
        <v>1411</v>
      </c>
      <c r="G670" s="151" t="s">
        <v>411</v>
      </c>
      <c r="H670" s="152">
        <v>30.317</v>
      </c>
      <c r="I670" s="153"/>
      <c r="J670" s="154">
        <f>ROUND(I670*H670,2)</f>
        <v>0</v>
      </c>
      <c r="K670" s="150" t="s">
        <v>309</v>
      </c>
      <c r="L670" s="35"/>
      <c r="M670" s="155" t="s">
        <v>1</v>
      </c>
      <c r="N670" s="156" t="s">
        <v>51</v>
      </c>
      <c r="O670" s="60"/>
      <c r="P670" s="157">
        <f>O670*H670</f>
        <v>0</v>
      </c>
      <c r="Q670" s="157">
        <v>0</v>
      </c>
      <c r="R670" s="157">
        <f>Q670*H670</f>
        <v>0</v>
      </c>
      <c r="S670" s="157">
        <v>0</v>
      </c>
      <c r="T670" s="158">
        <f>S670*H670</f>
        <v>0</v>
      </c>
      <c r="U670" s="34"/>
      <c r="V670" s="34"/>
      <c r="W670" s="34"/>
      <c r="X670" s="34"/>
      <c r="Y670" s="34"/>
      <c r="Z670" s="34"/>
      <c r="AA670" s="34"/>
      <c r="AB670" s="34"/>
      <c r="AC670" s="34"/>
      <c r="AD670" s="34"/>
      <c r="AE670" s="34"/>
      <c r="AR670" s="159" t="s">
        <v>310</v>
      </c>
      <c r="AT670" s="159" t="s">
        <v>305</v>
      </c>
      <c r="AU670" s="159" t="s">
        <v>96</v>
      </c>
      <c r="AY670" s="18" t="s">
        <v>302</v>
      </c>
      <c r="BE670" s="160">
        <f>IF(N670="základní",J670,0)</f>
        <v>0</v>
      </c>
      <c r="BF670" s="160">
        <f>IF(N670="snížená",J670,0)</f>
        <v>0</v>
      </c>
      <c r="BG670" s="160">
        <f>IF(N670="zákl. přenesená",J670,0)</f>
        <v>0</v>
      </c>
      <c r="BH670" s="160">
        <f>IF(N670="sníž. přenesená",J670,0)</f>
        <v>0</v>
      </c>
      <c r="BI670" s="160">
        <f>IF(N670="nulová",J670,0)</f>
        <v>0</v>
      </c>
      <c r="BJ670" s="18" t="s">
        <v>23</v>
      </c>
      <c r="BK670" s="160">
        <f>ROUND(I670*H670,2)</f>
        <v>0</v>
      </c>
      <c r="BL670" s="18" t="s">
        <v>310</v>
      </c>
      <c r="BM670" s="159" t="s">
        <v>4667</v>
      </c>
    </row>
    <row r="671" spans="1:65" s="14" customFormat="1">
      <c r="B671" s="169"/>
      <c r="D671" s="162" t="s">
        <v>312</v>
      </c>
      <c r="E671" s="170" t="s">
        <v>1</v>
      </c>
      <c r="F671" s="171" t="s">
        <v>1493</v>
      </c>
      <c r="H671" s="172">
        <v>30.317</v>
      </c>
      <c r="I671" s="173"/>
      <c r="L671" s="169"/>
      <c r="M671" s="174"/>
      <c r="N671" s="175"/>
      <c r="O671" s="175"/>
      <c r="P671" s="175"/>
      <c r="Q671" s="175"/>
      <c r="R671" s="175"/>
      <c r="S671" s="175"/>
      <c r="T671" s="176"/>
      <c r="AT671" s="170" t="s">
        <v>312</v>
      </c>
      <c r="AU671" s="170" t="s">
        <v>96</v>
      </c>
      <c r="AV671" s="14" t="s">
        <v>96</v>
      </c>
      <c r="AW671" s="14" t="s">
        <v>41</v>
      </c>
      <c r="AX671" s="14" t="s">
        <v>23</v>
      </c>
      <c r="AY671" s="170" t="s">
        <v>302</v>
      </c>
    </row>
    <row r="672" spans="1:65" s="2" customFormat="1" ht="21.75" customHeight="1">
      <c r="A672" s="34"/>
      <c r="B672" s="147"/>
      <c r="C672" s="148" t="s">
        <v>868</v>
      </c>
      <c r="D672" s="148" t="s">
        <v>305</v>
      </c>
      <c r="E672" s="149" t="s">
        <v>550</v>
      </c>
      <c r="F672" s="150" t="s">
        <v>551</v>
      </c>
      <c r="G672" s="151" t="s">
        <v>411</v>
      </c>
      <c r="H672" s="152">
        <v>30.317</v>
      </c>
      <c r="I672" s="153"/>
      <c r="J672" s="154">
        <f>ROUND(I672*H672,2)</f>
        <v>0</v>
      </c>
      <c r="K672" s="150" t="s">
        <v>309</v>
      </c>
      <c r="L672" s="35"/>
      <c r="M672" s="155" t="s">
        <v>1</v>
      </c>
      <c r="N672" s="156" t="s">
        <v>51</v>
      </c>
      <c r="O672" s="60"/>
      <c r="P672" s="157">
        <f>O672*H672</f>
        <v>0</v>
      </c>
      <c r="Q672" s="157">
        <v>0</v>
      </c>
      <c r="R672" s="157">
        <f>Q672*H672</f>
        <v>0</v>
      </c>
      <c r="S672" s="157">
        <v>0</v>
      </c>
      <c r="T672" s="158">
        <f>S672*H672</f>
        <v>0</v>
      </c>
      <c r="U672" s="34"/>
      <c r="V672" s="34"/>
      <c r="W672" s="34"/>
      <c r="X672" s="34"/>
      <c r="Y672" s="34"/>
      <c r="Z672" s="34"/>
      <c r="AA672" s="34"/>
      <c r="AB672" s="34"/>
      <c r="AC672" s="34"/>
      <c r="AD672" s="34"/>
      <c r="AE672" s="34"/>
      <c r="AR672" s="159" t="s">
        <v>310</v>
      </c>
      <c r="AT672" s="159" t="s">
        <v>305</v>
      </c>
      <c r="AU672" s="159" t="s">
        <v>96</v>
      </c>
      <c r="AY672" s="18" t="s">
        <v>302</v>
      </c>
      <c r="BE672" s="160">
        <f>IF(N672="základní",J672,0)</f>
        <v>0</v>
      </c>
      <c r="BF672" s="160">
        <f>IF(N672="snížená",J672,0)</f>
        <v>0</v>
      </c>
      <c r="BG672" s="160">
        <f>IF(N672="zákl. přenesená",J672,0)</f>
        <v>0</v>
      </c>
      <c r="BH672" s="160">
        <f>IF(N672="sníž. přenesená",J672,0)</f>
        <v>0</v>
      </c>
      <c r="BI672" s="160">
        <f>IF(N672="nulová",J672,0)</f>
        <v>0</v>
      </c>
      <c r="BJ672" s="18" t="s">
        <v>23</v>
      </c>
      <c r="BK672" s="160">
        <f>ROUND(I672*H672,2)</f>
        <v>0</v>
      </c>
      <c r="BL672" s="18" t="s">
        <v>310</v>
      </c>
      <c r="BM672" s="159" t="s">
        <v>4668</v>
      </c>
    </row>
    <row r="673" spans="1:65" s="12" customFormat="1" ht="22.9" customHeight="1">
      <c r="B673" s="134"/>
      <c r="D673" s="135" t="s">
        <v>85</v>
      </c>
      <c r="E673" s="145" t="s">
        <v>140</v>
      </c>
      <c r="F673" s="145" t="s">
        <v>1519</v>
      </c>
      <c r="I673" s="137"/>
      <c r="J673" s="146">
        <f>BK673</f>
        <v>0</v>
      </c>
      <c r="L673" s="134"/>
      <c r="M673" s="139"/>
      <c r="N673" s="140"/>
      <c r="O673" s="140"/>
      <c r="P673" s="141">
        <f>SUM(P674:P838)</f>
        <v>0</v>
      </c>
      <c r="Q673" s="140"/>
      <c r="R673" s="141">
        <f>SUM(R674:R838)</f>
        <v>5.6698482399999985</v>
      </c>
      <c r="S673" s="140"/>
      <c r="T673" s="142">
        <f>SUM(T674:T838)</f>
        <v>1.6E-2</v>
      </c>
      <c r="AR673" s="135" t="s">
        <v>23</v>
      </c>
      <c r="AT673" s="143" t="s">
        <v>85</v>
      </c>
      <c r="AU673" s="143" t="s">
        <v>23</v>
      </c>
      <c r="AY673" s="135" t="s">
        <v>302</v>
      </c>
      <c r="BK673" s="144">
        <f>SUM(BK674:BK838)</f>
        <v>0</v>
      </c>
    </row>
    <row r="674" spans="1:65" s="2" customFormat="1" ht="21.75" customHeight="1">
      <c r="A674" s="34"/>
      <c r="B674" s="147"/>
      <c r="C674" s="148" t="s">
        <v>872</v>
      </c>
      <c r="D674" s="148" t="s">
        <v>305</v>
      </c>
      <c r="E674" s="149" t="s">
        <v>3916</v>
      </c>
      <c r="F674" s="150" t="s">
        <v>3917</v>
      </c>
      <c r="G674" s="151" t="s">
        <v>1</v>
      </c>
      <c r="H674" s="152">
        <v>0</v>
      </c>
      <c r="I674" s="153"/>
      <c r="J674" s="154">
        <f>ROUND(I674*H674,2)</f>
        <v>0</v>
      </c>
      <c r="K674" s="150" t="s">
        <v>1</v>
      </c>
      <c r="L674" s="35"/>
      <c r="M674" s="155" t="s">
        <v>1</v>
      </c>
      <c r="N674" s="156" t="s">
        <v>51</v>
      </c>
      <c r="O674" s="60"/>
      <c r="P674" s="157">
        <f>O674*H674</f>
        <v>0</v>
      </c>
      <c r="Q674" s="157">
        <v>0</v>
      </c>
      <c r="R674" s="157">
        <f>Q674*H674</f>
        <v>0</v>
      </c>
      <c r="S674" s="157">
        <v>0</v>
      </c>
      <c r="T674" s="158">
        <f>S674*H674</f>
        <v>0</v>
      </c>
      <c r="U674" s="34"/>
      <c r="V674" s="34"/>
      <c r="W674" s="34"/>
      <c r="X674" s="34"/>
      <c r="Y674" s="34"/>
      <c r="Z674" s="34"/>
      <c r="AA674" s="34"/>
      <c r="AB674" s="34"/>
      <c r="AC674" s="34"/>
      <c r="AD674" s="34"/>
      <c r="AE674" s="34"/>
      <c r="AR674" s="159" t="s">
        <v>310</v>
      </c>
      <c r="AT674" s="159" t="s">
        <v>305</v>
      </c>
      <c r="AU674" s="159" t="s">
        <v>96</v>
      </c>
      <c r="AY674" s="18" t="s">
        <v>302</v>
      </c>
      <c r="BE674" s="160">
        <f>IF(N674="základní",J674,0)</f>
        <v>0</v>
      </c>
      <c r="BF674" s="160">
        <f>IF(N674="snížená",J674,0)</f>
        <v>0</v>
      </c>
      <c r="BG674" s="160">
        <f>IF(N674="zákl. přenesená",J674,0)</f>
        <v>0</v>
      </c>
      <c r="BH674" s="160">
        <f>IF(N674="sníž. přenesená",J674,0)</f>
        <v>0</v>
      </c>
      <c r="BI674" s="160">
        <f>IF(N674="nulová",J674,0)</f>
        <v>0</v>
      </c>
      <c r="BJ674" s="18" t="s">
        <v>23</v>
      </c>
      <c r="BK674" s="160">
        <f>ROUND(I674*H674,2)</f>
        <v>0</v>
      </c>
      <c r="BL674" s="18" t="s">
        <v>310</v>
      </c>
      <c r="BM674" s="159" t="s">
        <v>4669</v>
      </c>
    </row>
    <row r="675" spans="1:65" s="2" customFormat="1" ht="33" customHeight="1">
      <c r="A675" s="34"/>
      <c r="B675" s="147"/>
      <c r="C675" s="148" t="s">
        <v>926</v>
      </c>
      <c r="D675" s="148" t="s">
        <v>305</v>
      </c>
      <c r="E675" s="149" t="s">
        <v>3919</v>
      </c>
      <c r="F675" s="150" t="s">
        <v>3920</v>
      </c>
      <c r="G675" s="151" t="s">
        <v>1</v>
      </c>
      <c r="H675" s="152">
        <v>0</v>
      </c>
      <c r="I675" s="153"/>
      <c r="J675" s="154">
        <f>ROUND(I675*H675,2)</f>
        <v>0</v>
      </c>
      <c r="K675" s="150" t="s">
        <v>1</v>
      </c>
      <c r="L675" s="35"/>
      <c r="M675" s="155" t="s">
        <v>1</v>
      </c>
      <c r="N675" s="156" t="s">
        <v>51</v>
      </c>
      <c r="O675" s="60"/>
      <c r="P675" s="157">
        <f>O675*H675</f>
        <v>0</v>
      </c>
      <c r="Q675" s="157">
        <v>0</v>
      </c>
      <c r="R675" s="157">
        <f>Q675*H675</f>
        <v>0</v>
      </c>
      <c r="S675" s="157">
        <v>0</v>
      </c>
      <c r="T675" s="158">
        <f>S675*H675</f>
        <v>0</v>
      </c>
      <c r="U675" s="34"/>
      <c r="V675" s="34"/>
      <c r="W675" s="34"/>
      <c r="X675" s="34"/>
      <c r="Y675" s="34"/>
      <c r="Z675" s="34"/>
      <c r="AA675" s="34"/>
      <c r="AB675" s="34"/>
      <c r="AC675" s="34"/>
      <c r="AD675" s="34"/>
      <c r="AE675" s="34"/>
      <c r="AR675" s="159" t="s">
        <v>310</v>
      </c>
      <c r="AT675" s="159" t="s">
        <v>305</v>
      </c>
      <c r="AU675" s="159" t="s">
        <v>96</v>
      </c>
      <c r="AY675" s="18" t="s">
        <v>302</v>
      </c>
      <c r="BE675" s="160">
        <f>IF(N675="základní",J675,0)</f>
        <v>0</v>
      </c>
      <c r="BF675" s="160">
        <f>IF(N675="snížená",J675,0)</f>
        <v>0</v>
      </c>
      <c r="BG675" s="160">
        <f>IF(N675="zákl. přenesená",J675,0)</f>
        <v>0</v>
      </c>
      <c r="BH675" s="160">
        <f>IF(N675="sníž. přenesená",J675,0)</f>
        <v>0</v>
      </c>
      <c r="BI675" s="160">
        <f>IF(N675="nulová",J675,0)</f>
        <v>0</v>
      </c>
      <c r="BJ675" s="18" t="s">
        <v>23</v>
      </c>
      <c r="BK675" s="160">
        <f>ROUND(I675*H675,2)</f>
        <v>0</v>
      </c>
      <c r="BL675" s="18" t="s">
        <v>310</v>
      </c>
      <c r="BM675" s="159" t="s">
        <v>4670</v>
      </c>
    </row>
    <row r="676" spans="1:65" s="2" customFormat="1" ht="16.5" customHeight="1">
      <c r="A676" s="34"/>
      <c r="B676" s="147"/>
      <c r="C676" s="148" t="s">
        <v>931</v>
      </c>
      <c r="D676" s="148" t="s">
        <v>305</v>
      </c>
      <c r="E676" s="149" t="s">
        <v>4671</v>
      </c>
      <c r="F676" s="150" t="s">
        <v>4672</v>
      </c>
      <c r="G676" s="151" t="s">
        <v>356</v>
      </c>
      <c r="H676" s="152">
        <v>37.1</v>
      </c>
      <c r="I676" s="153"/>
      <c r="J676" s="154">
        <f>ROUND(I676*H676,2)</f>
        <v>0</v>
      </c>
      <c r="K676" s="150" t="s">
        <v>309</v>
      </c>
      <c r="L676" s="35"/>
      <c r="M676" s="155" t="s">
        <v>1</v>
      </c>
      <c r="N676" s="156" t="s">
        <v>51</v>
      </c>
      <c r="O676" s="60"/>
      <c r="P676" s="157">
        <f>O676*H676</f>
        <v>0</v>
      </c>
      <c r="Q676" s="157">
        <v>0</v>
      </c>
      <c r="R676" s="157">
        <f>Q676*H676</f>
        <v>0</v>
      </c>
      <c r="S676" s="157">
        <v>0</v>
      </c>
      <c r="T676" s="158">
        <f>S676*H676</f>
        <v>0</v>
      </c>
      <c r="U676" s="34"/>
      <c r="V676" s="34"/>
      <c r="W676" s="34"/>
      <c r="X676" s="34"/>
      <c r="Y676" s="34"/>
      <c r="Z676" s="34"/>
      <c r="AA676" s="34"/>
      <c r="AB676" s="34"/>
      <c r="AC676" s="34"/>
      <c r="AD676" s="34"/>
      <c r="AE676" s="34"/>
      <c r="AR676" s="159" t="s">
        <v>310</v>
      </c>
      <c r="AT676" s="159" t="s">
        <v>305</v>
      </c>
      <c r="AU676" s="159" t="s">
        <v>96</v>
      </c>
      <c r="AY676" s="18" t="s">
        <v>302</v>
      </c>
      <c r="BE676" s="160">
        <f>IF(N676="základní",J676,0)</f>
        <v>0</v>
      </c>
      <c r="BF676" s="160">
        <f>IF(N676="snížená",J676,0)</f>
        <v>0</v>
      </c>
      <c r="BG676" s="160">
        <f>IF(N676="zákl. přenesená",J676,0)</f>
        <v>0</v>
      </c>
      <c r="BH676" s="160">
        <f>IF(N676="sníž. přenesená",J676,0)</f>
        <v>0</v>
      </c>
      <c r="BI676" s="160">
        <f>IF(N676="nulová",J676,0)</f>
        <v>0</v>
      </c>
      <c r="BJ676" s="18" t="s">
        <v>23</v>
      </c>
      <c r="BK676" s="160">
        <f>ROUND(I676*H676,2)</f>
        <v>0</v>
      </c>
      <c r="BL676" s="18" t="s">
        <v>310</v>
      </c>
      <c r="BM676" s="159" t="s">
        <v>4673</v>
      </c>
    </row>
    <row r="677" spans="1:65" s="14" customFormat="1">
      <c r="B677" s="169"/>
      <c r="D677" s="162" t="s">
        <v>312</v>
      </c>
      <c r="E677" s="170" t="s">
        <v>1</v>
      </c>
      <c r="F677" s="171" t="s">
        <v>4674</v>
      </c>
      <c r="H677" s="172">
        <v>32.35</v>
      </c>
      <c r="I677" s="173"/>
      <c r="L677" s="169"/>
      <c r="M677" s="174"/>
      <c r="N677" s="175"/>
      <c r="O677" s="175"/>
      <c r="P677" s="175"/>
      <c r="Q677" s="175"/>
      <c r="R677" s="175"/>
      <c r="S677" s="175"/>
      <c r="T677" s="176"/>
      <c r="AT677" s="170" t="s">
        <v>312</v>
      </c>
      <c r="AU677" s="170" t="s">
        <v>96</v>
      </c>
      <c r="AV677" s="14" t="s">
        <v>96</v>
      </c>
      <c r="AW677" s="14" t="s">
        <v>41</v>
      </c>
      <c r="AX677" s="14" t="s">
        <v>86</v>
      </c>
      <c r="AY677" s="170" t="s">
        <v>302</v>
      </c>
    </row>
    <row r="678" spans="1:65" s="14" customFormat="1">
      <c r="B678" s="169"/>
      <c r="D678" s="162" t="s">
        <v>312</v>
      </c>
      <c r="E678" s="170" t="s">
        <v>1</v>
      </c>
      <c r="F678" s="171" t="s">
        <v>4675</v>
      </c>
      <c r="H678" s="172">
        <v>1</v>
      </c>
      <c r="I678" s="173"/>
      <c r="L678" s="169"/>
      <c r="M678" s="174"/>
      <c r="N678" s="175"/>
      <c r="O678" s="175"/>
      <c r="P678" s="175"/>
      <c r="Q678" s="175"/>
      <c r="R678" s="175"/>
      <c r="S678" s="175"/>
      <c r="T678" s="176"/>
      <c r="AT678" s="170" t="s">
        <v>312</v>
      </c>
      <c r="AU678" s="170" t="s">
        <v>96</v>
      </c>
      <c r="AV678" s="14" t="s">
        <v>96</v>
      </c>
      <c r="AW678" s="14" t="s">
        <v>41</v>
      </c>
      <c r="AX678" s="14" t="s">
        <v>86</v>
      </c>
      <c r="AY678" s="170" t="s">
        <v>302</v>
      </c>
    </row>
    <row r="679" spans="1:65" s="14" customFormat="1">
      <c r="B679" s="169"/>
      <c r="D679" s="162" t="s">
        <v>312</v>
      </c>
      <c r="E679" s="170" t="s">
        <v>1</v>
      </c>
      <c r="F679" s="171" t="s">
        <v>4676</v>
      </c>
      <c r="H679" s="172">
        <v>1</v>
      </c>
      <c r="I679" s="173"/>
      <c r="L679" s="169"/>
      <c r="M679" s="174"/>
      <c r="N679" s="175"/>
      <c r="O679" s="175"/>
      <c r="P679" s="175"/>
      <c r="Q679" s="175"/>
      <c r="R679" s="175"/>
      <c r="S679" s="175"/>
      <c r="T679" s="176"/>
      <c r="AT679" s="170" t="s">
        <v>312</v>
      </c>
      <c r="AU679" s="170" t="s">
        <v>96</v>
      </c>
      <c r="AV679" s="14" t="s">
        <v>96</v>
      </c>
      <c r="AW679" s="14" t="s">
        <v>41</v>
      </c>
      <c r="AX679" s="14" t="s">
        <v>86</v>
      </c>
      <c r="AY679" s="170" t="s">
        <v>302</v>
      </c>
    </row>
    <row r="680" spans="1:65" s="14" customFormat="1">
      <c r="B680" s="169"/>
      <c r="D680" s="162" t="s">
        <v>312</v>
      </c>
      <c r="E680" s="170" t="s">
        <v>1</v>
      </c>
      <c r="F680" s="171" t="s">
        <v>4677</v>
      </c>
      <c r="H680" s="172">
        <v>2.75</v>
      </c>
      <c r="I680" s="173"/>
      <c r="L680" s="169"/>
      <c r="M680" s="174"/>
      <c r="N680" s="175"/>
      <c r="O680" s="175"/>
      <c r="P680" s="175"/>
      <c r="Q680" s="175"/>
      <c r="R680" s="175"/>
      <c r="S680" s="175"/>
      <c r="T680" s="176"/>
      <c r="AT680" s="170" t="s">
        <v>312</v>
      </c>
      <c r="AU680" s="170" t="s">
        <v>96</v>
      </c>
      <c r="AV680" s="14" t="s">
        <v>96</v>
      </c>
      <c r="AW680" s="14" t="s">
        <v>41</v>
      </c>
      <c r="AX680" s="14" t="s">
        <v>86</v>
      </c>
      <c r="AY680" s="170" t="s">
        <v>302</v>
      </c>
    </row>
    <row r="681" spans="1:65" s="15" customFormat="1">
      <c r="B681" s="177"/>
      <c r="D681" s="162" t="s">
        <v>312</v>
      </c>
      <c r="E681" s="178" t="s">
        <v>4291</v>
      </c>
      <c r="F681" s="179" t="s">
        <v>324</v>
      </c>
      <c r="H681" s="180">
        <v>37.1</v>
      </c>
      <c r="I681" s="181"/>
      <c r="L681" s="177"/>
      <c r="M681" s="182"/>
      <c r="N681" s="183"/>
      <c r="O681" s="183"/>
      <c r="P681" s="183"/>
      <c r="Q681" s="183"/>
      <c r="R681" s="183"/>
      <c r="S681" s="183"/>
      <c r="T681" s="184"/>
      <c r="AT681" s="178" t="s">
        <v>312</v>
      </c>
      <c r="AU681" s="178" t="s">
        <v>96</v>
      </c>
      <c r="AV681" s="15" t="s">
        <v>310</v>
      </c>
      <c r="AW681" s="15" t="s">
        <v>41</v>
      </c>
      <c r="AX681" s="15" t="s">
        <v>23</v>
      </c>
      <c r="AY681" s="178" t="s">
        <v>302</v>
      </c>
    </row>
    <row r="682" spans="1:65" s="2" customFormat="1" ht="16.5" customHeight="1">
      <c r="A682" s="34"/>
      <c r="B682" s="147"/>
      <c r="C682" s="148" t="s">
        <v>936</v>
      </c>
      <c r="D682" s="148" t="s">
        <v>305</v>
      </c>
      <c r="E682" s="149" t="s">
        <v>4678</v>
      </c>
      <c r="F682" s="150" t="s">
        <v>4679</v>
      </c>
      <c r="G682" s="151" t="s">
        <v>445</v>
      </c>
      <c r="H682" s="152">
        <v>11</v>
      </c>
      <c r="I682" s="153"/>
      <c r="J682" s="154">
        <f>ROUND(I682*H682,2)</f>
        <v>0</v>
      </c>
      <c r="K682" s="150" t="s">
        <v>309</v>
      </c>
      <c r="L682" s="35"/>
      <c r="M682" s="155" t="s">
        <v>1</v>
      </c>
      <c r="N682" s="156" t="s">
        <v>51</v>
      </c>
      <c r="O682" s="60"/>
      <c r="P682" s="157">
        <f>O682*H682</f>
        <v>0</v>
      </c>
      <c r="Q682" s="157">
        <v>0</v>
      </c>
      <c r="R682" s="157">
        <f>Q682*H682</f>
        <v>0</v>
      </c>
      <c r="S682" s="157">
        <v>0</v>
      </c>
      <c r="T682" s="158">
        <f>S682*H682</f>
        <v>0</v>
      </c>
      <c r="U682" s="34"/>
      <c r="V682" s="34"/>
      <c r="W682" s="34"/>
      <c r="X682" s="34"/>
      <c r="Y682" s="34"/>
      <c r="Z682" s="34"/>
      <c r="AA682" s="34"/>
      <c r="AB682" s="34"/>
      <c r="AC682" s="34"/>
      <c r="AD682" s="34"/>
      <c r="AE682" s="34"/>
      <c r="AR682" s="159" t="s">
        <v>310</v>
      </c>
      <c r="AT682" s="159" t="s">
        <v>305</v>
      </c>
      <c r="AU682" s="159" t="s">
        <v>96</v>
      </c>
      <c r="AY682" s="18" t="s">
        <v>302</v>
      </c>
      <c r="BE682" s="160">
        <f>IF(N682="základní",J682,0)</f>
        <v>0</v>
      </c>
      <c r="BF682" s="160">
        <f>IF(N682="snížená",J682,0)</f>
        <v>0</v>
      </c>
      <c r="BG682" s="160">
        <f>IF(N682="zákl. přenesená",J682,0)</f>
        <v>0</v>
      </c>
      <c r="BH682" s="160">
        <f>IF(N682="sníž. přenesená",J682,0)</f>
        <v>0</v>
      </c>
      <c r="BI682" s="160">
        <f>IF(N682="nulová",J682,0)</f>
        <v>0</v>
      </c>
      <c r="BJ682" s="18" t="s">
        <v>23</v>
      </c>
      <c r="BK682" s="160">
        <f>ROUND(I682*H682,2)</f>
        <v>0</v>
      </c>
      <c r="BL682" s="18" t="s">
        <v>310</v>
      </c>
      <c r="BM682" s="159" t="s">
        <v>4680</v>
      </c>
    </row>
    <row r="683" spans="1:65" s="14" customFormat="1">
      <c r="B683" s="169"/>
      <c r="D683" s="162" t="s">
        <v>312</v>
      </c>
      <c r="E683" s="170" t="s">
        <v>1</v>
      </c>
      <c r="F683" s="171" t="s">
        <v>4681</v>
      </c>
      <c r="H683" s="172">
        <v>7</v>
      </c>
      <c r="I683" s="173"/>
      <c r="L683" s="169"/>
      <c r="M683" s="174"/>
      <c r="N683" s="175"/>
      <c r="O683" s="175"/>
      <c r="P683" s="175"/>
      <c r="Q683" s="175"/>
      <c r="R683" s="175"/>
      <c r="S683" s="175"/>
      <c r="T683" s="176"/>
      <c r="AT683" s="170" t="s">
        <v>312</v>
      </c>
      <c r="AU683" s="170" t="s">
        <v>96</v>
      </c>
      <c r="AV683" s="14" t="s">
        <v>96</v>
      </c>
      <c r="AW683" s="14" t="s">
        <v>41</v>
      </c>
      <c r="AX683" s="14" t="s">
        <v>86</v>
      </c>
      <c r="AY683" s="170" t="s">
        <v>302</v>
      </c>
    </row>
    <row r="684" spans="1:65" s="14" customFormat="1">
      <c r="B684" s="169"/>
      <c r="D684" s="162" t="s">
        <v>312</v>
      </c>
      <c r="E684" s="170" t="s">
        <v>1</v>
      </c>
      <c r="F684" s="171" t="s">
        <v>4682</v>
      </c>
      <c r="H684" s="172">
        <v>4</v>
      </c>
      <c r="I684" s="173"/>
      <c r="L684" s="169"/>
      <c r="M684" s="174"/>
      <c r="N684" s="175"/>
      <c r="O684" s="175"/>
      <c r="P684" s="175"/>
      <c r="Q684" s="175"/>
      <c r="R684" s="175"/>
      <c r="S684" s="175"/>
      <c r="T684" s="176"/>
      <c r="AT684" s="170" t="s">
        <v>312</v>
      </c>
      <c r="AU684" s="170" t="s">
        <v>96</v>
      </c>
      <c r="AV684" s="14" t="s">
        <v>96</v>
      </c>
      <c r="AW684" s="14" t="s">
        <v>41</v>
      </c>
      <c r="AX684" s="14" t="s">
        <v>86</v>
      </c>
      <c r="AY684" s="170" t="s">
        <v>302</v>
      </c>
    </row>
    <row r="685" spans="1:65" s="15" customFormat="1">
      <c r="B685" s="177"/>
      <c r="D685" s="162" t="s">
        <v>312</v>
      </c>
      <c r="E685" s="178" t="s">
        <v>1</v>
      </c>
      <c r="F685" s="179" t="s">
        <v>324</v>
      </c>
      <c r="H685" s="180">
        <v>11</v>
      </c>
      <c r="I685" s="181"/>
      <c r="L685" s="177"/>
      <c r="M685" s="182"/>
      <c r="N685" s="183"/>
      <c r="O685" s="183"/>
      <c r="P685" s="183"/>
      <c r="Q685" s="183"/>
      <c r="R685" s="183"/>
      <c r="S685" s="183"/>
      <c r="T685" s="184"/>
      <c r="AT685" s="178" t="s">
        <v>312</v>
      </c>
      <c r="AU685" s="178" t="s">
        <v>96</v>
      </c>
      <c r="AV685" s="15" t="s">
        <v>310</v>
      </c>
      <c r="AW685" s="15" t="s">
        <v>41</v>
      </c>
      <c r="AX685" s="15" t="s">
        <v>23</v>
      </c>
      <c r="AY685" s="178" t="s">
        <v>302</v>
      </c>
    </row>
    <row r="686" spans="1:65" s="2" customFormat="1" ht="24.2" customHeight="1">
      <c r="A686" s="34"/>
      <c r="B686" s="147"/>
      <c r="C686" s="193" t="s">
        <v>941</v>
      </c>
      <c r="D686" s="193" t="s">
        <v>526</v>
      </c>
      <c r="E686" s="194" t="s">
        <v>4683</v>
      </c>
      <c r="F686" s="195" t="s">
        <v>4684</v>
      </c>
      <c r="G686" s="196" t="s">
        <v>356</v>
      </c>
      <c r="H686" s="197">
        <v>37.470999999999997</v>
      </c>
      <c r="I686" s="198"/>
      <c r="J686" s="199">
        <f>ROUND(I686*H686,2)</f>
        <v>0</v>
      </c>
      <c r="K686" s="195" t="s">
        <v>1</v>
      </c>
      <c r="L686" s="200"/>
      <c r="M686" s="201" t="s">
        <v>1</v>
      </c>
      <c r="N686" s="202" t="s">
        <v>51</v>
      </c>
      <c r="O686" s="60"/>
      <c r="P686" s="157">
        <f>O686*H686</f>
        <v>0</v>
      </c>
      <c r="Q686" s="157">
        <v>1.4800000000000001E-2</v>
      </c>
      <c r="R686" s="157">
        <f>Q686*H686</f>
        <v>0.55457079999999992</v>
      </c>
      <c r="S686" s="157">
        <v>0</v>
      </c>
      <c r="T686" s="158">
        <f>S686*H686</f>
        <v>0</v>
      </c>
      <c r="U686" s="34"/>
      <c r="V686" s="34"/>
      <c r="W686" s="34"/>
      <c r="X686" s="34"/>
      <c r="Y686" s="34"/>
      <c r="Z686" s="34"/>
      <c r="AA686" s="34"/>
      <c r="AB686" s="34"/>
      <c r="AC686" s="34"/>
      <c r="AD686" s="34"/>
      <c r="AE686" s="34"/>
      <c r="AR686" s="159" t="s">
        <v>140</v>
      </c>
      <c r="AT686" s="159" t="s">
        <v>526</v>
      </c>
      <c r="AU686" s="159" t="s">
        <v>96</v>
      </c>
      <c r="AY686" s="18" t="s">
        <v>302</v>
      </c>
      <c r="BE686" s="160">
        <f>IF(N686="základní",J686,0)</f>
        <v>0</v>
      </c>
      <c r="BF686" s="160">
        <f>IF(N686="snížená",J686,0)</f>
        <v>0</v>
      </c>
      <c r="BG686" s="160">
        <f>IF(N686="zákl. přenesená",J686,0)</f>
        <v>0</v>
      </c>
      <c r="BH686" s="160">
        <f>IF(N686="sníž. přenesená",J686,0)</f>
        <v>0</v>
      </c>
      <c r="BI686" s="160">
        <f>IF(N686="nulová",J686,0)</f>
        <v>0</v>
      </c>
      <c r="BJ686" s="18" t="s">
        <v>23</v>
      </c>
      <c r="BK686" s="160">
        <f>ROUND(I686*H686,2)</f>
        <v>0</v>
      </c>
      <c r="BL686" s="18" t="s">
        <v>310</v>
      </c>
      <c r="BM686" s="159" t="s">
        <v>4685</v>
      </c>
    </row>
    <row r="687" spans="1:65" s="2" customFormat="1">
      <c r="A687" s="34"/>
      <c r="B687" s="35"/>
      <c r="C687" s="34"/>
      <c r="D687" s="162" t="s">
        <v>755</v>
      </c>
      <c r="E687" s="34"/>
      <c r="F687" s="203"/>
      <c r="G687" s="34"/>
      <c r="H687" s="34"/>
      <c r="I687" s="204"/>
      <c r="J687" s="34"/>
      <c r="K687" s="34"/>
      <c r="L687" s="35"/>
      <c r="M687" s="205"/>
      <c r="N687" s="206"/>
      <c r="O687" s="60"/>
      <c r="P687" s="60"/>
      <c r="Q687" s="60"/>
      <c r="R687" s="60"/>
      <c r="S687" s="60"/>
      <c r="T687" s="61"/>
      <c r="U687" s="34"/>
      <c r="V687" s="34"/>
      <c r="W687" s="34"/>
      <c r="X687" s="34"/>
      <c r="Y687" s="34"/>
      <c r="Z687" s="34"/>
      <c r="AA687" s="34"/>
      <c r="AB687" s="34"/>
      <c r="AC687" s="34"/>
      <c r="AD687" s="34"/>
      <c r="AE687" s="34"/>
      <c r="AT687" s="18" t="s">
        <v>755</v>
      </c>
      <c r="AU687" s="18" t="s">
        <v>96</v>
      </c>
    </row>
    <row r="688" spans="1:65" s="14" customFormat="1">
      <c r="B688" s="169"/>
      <c r="D688" s="162" t="s">
        <v>312</v>
      </c>
      <c r="E688" s="170" t="s">
        <v>1</v>
      </c>
      <c r="F688" s="171" t="s">
        <v>4686</v>
      </c>
      <c r="H688" s="172">
        <v>37.470999999999997</v>
      </c>
      <c r="I688" s="173"/>
      <c r="L688" s="169"/>
      <c r="M688" s="174"/>
      <c r="N688" s="175"/>
      <c r="O688" s="175"/>
      <c r="P688" s="175"/>
      <c r="Q688" s="175"/>
      <c r="R688" s="175"/>
      <c r="S688" s="175"/>
      <c r="T688" s="176"/>
      <c r="AT688" s="170" t="s">
        <v>312</v>
      </c>
      <c r="AU688" s="170" t="s">
        <v>96</v>
      </c>
      <c r="AV688" s="14" t="s">
        <v>96</v>
      </c>
      <c r="AW688" s="14" t="s">
        <v>41</v>
      </c>
      <c r="AX688" s="14" t="s">
        <v>23</v>
      </c>
      <c r="AY688" s="170" t="s">
        <v>302</v>
      </c>
    </row>
    <row r="689" spans="1:65" s="2" customFormat="1" ht="24.2" customHeight="1">
      <c r="A689" s="34"/>
      <c r="B689" s="147"/>
      <c r="C689" s="148" t="s">
        <v>946</v>
      </c>
      <c r="D689" s="148" t="s">
        <v>305</v>
      </c>
      <c r="E689" s="149" t="s">
        <v>4687</v>
      </c>
      <c r="F689" s="150" t="s">
        <v>4688</v>
      </c>
      <c r="G689" s="151" t="s">
        <v>445</v>
      </c>
      <c r="H689" s="152">
        <v>4</v>
      </c>
      <c r="I689" s="153"/>
      <c r="J689" s="154">
        <f t="shared" ref="J689:J705" si="10">ROUND(I689*H689,2)</f>
        <v>0</v>
      </c>
      <c r="K689" s="150" t="s">
        <v>1</v>
      </c>
      <c r="L689" s="35"/>
      <c r="M689" s="155" t="s">
        <v>1</v>
      </c>
      <c r="N689" s="156" t="s">
        <v>51</v>
      </c>
      <c r="O689" s="60"/>
      <c r="P689" s="157">
        <f t="shared" ref="P689:P705" si="11">O689*H689</f>
        <v>0</v>
      </c>
      <c r="Q689" s="157">
        <v>1E-3</v>
      </c>
      <c r="R689" s="157">
        <f t="shared" ref="R689:R705" si="12">Q689*H689</f>
        <v>4.0000000000000001E-3</v>
      </c>
      <c r="S689" s="157">
        <v>0</v>
      </c>
      <c r="T689" s="158">
        <f t="shared" ref="T689:T705" si="13">S689*H689</f>
        <v>0</v>
      </c>
      <c r="U689" s="34"/>
      <c r="V689" s="34"/>
      <c r="W689" s="34"/>
      <c r="X689" s="34"/>
      <c r="Y689" s="34"/>
      <c r="Z689" s="34"/>
      <c r="AA689" s="34"/>
      <c r="AB689" s="34"/>
      <c r="AC689" s="34"/>
      <c r="AD689" s="34"/>
      <c r="AE689" s="34"/>
      <c r="AR689" s="159" t="s">
        <v>310</v>
      </c>
      <c r="AT689" s="159" t="s">
        <v>305</v>
      </c>
      <c r="AU689" s="159" t="s">
        <v>96</v>
      </c>
      <c r="AY689" s="18" t="s">
        <v>302</v>
      </c>
      <c r="BE689" s="160">
        <f t="shared" ref="BE689:BE705" si="14">IF(N689="základní",J689,0)</f>
        <v>0</v>
      </c>
      <c r="BF689" s="160">
        <f t="shared" ref="BF689:BF705" si="15">IF(N689="snížená",J689,0)</f>
        <v>0</v>
      </c>
      <c r="BG689" s="160">
        <f t="shared" ref="BG689:BG705" si="16">IF(N689="zákl. přenesená",J689,0)</f>
        <v>0</v>
      </c>
      <c r="BH689" s="160">
        <f t="shared" ref="BH689:BH705" si="17">IF(N689="sníž. přenesená",J689,0)</f>
        <v>0</v>
      </c>
      <c r="BI689" s="160">
        <f t="shared" ref="BI689:BI705" si="18">IF(N689="nulová",J689,0)</f>
        <v>0</v>
      </c>
      <c r="BJ689" s="18" t="s">
        <v>23</v>
      </c>
      <c r="BK689" s="160">
        <f t="shared" ref="BK689:BK705" si="19">ROUND(I689*H689,2)</f>
        <v>0</v>
      </c>
      <c r="BL689" s="18" t="s">
        <v>310</v>
      </c>
      <c r="BM689" s="159" t="s">
        <v>4689</v>
      </c>
    </row>
    <row r="690" spans="1:65" s="2" customFormat="1" ht="16.5" customHeight="1">
      <c r="A690" s="34"/>
      <c r="B690" s="147"/>
      <c r="C690" s="193" t="s">
        <v>951</v>
      </c>
      <c r="D690" s="193" t="s">
        <v>526</v>
      </c>
      <c r="E690" s="194" t="s">
        <v>4690</v>
      </c>
      <c r="F690" s="195" t="s">
        <v>4691</v>
      </c>
      <c r="G690" s="196" t="s">
        <v>445</v>
      </c>
      <c r="H690" s="197">
        <v>4.04</v>
      </c>
      <c r="I690" s="198"/>
      <c r="J690" s="199">
        <f t="shared" si="10"/>
        <v>0</v>
      </c>
      <c r="K690" s="195" t="s">
        <v>1</v>
      </c>
      <c r="L690" s="200"/>
      <c r="M690" s="201" t="s">
        <v>1</v>
      </c>
      <c r="N690" s="202" t="s">
        <v>51</v>
      </c>
      <c r="O690" s="60"/>
      <c r="P690" s="157">
        <f t="shared" si="11"/>
        <v>0</v>
      </c>
      <c r="Q690" s="157">
        <v>6.1999999999999998E-3</v>
      </c>
      <c r="R690" s="157">
        <f t="shared" si="12"/>
        <v>2.5048000000000001E-2</v>
      </c>
      <c r="S690" s="157">
        <v>0</v>
      </c>
      <c r="T690" s="158">
        <f t="shared" si="13"/>
        <v>0</v>
      </c>
      <c r="U690" s="34"/>
      <c r="V690" s="34"/>
      <c r="W690" s="34"/>
      <c r="X690" s="34"/>
      <c r="Y690" s="34"/>
      <c r="Z690" s="34"/>
      <c r="AA690" s="34"/>
      <c r="AB690" s="34"/>
      <c r="AC690" s="34"/>
      <c r="AD690" s="34"/>
      <c r="AE690" s="34"/>
      <c r="AR690" s="159" t="s">
        <v>140</v>
      </c>
      <c r="AT690" s="159" t="s">
        <v>526</v>
      </c>
      <c r="AU690" s="159" t="s">
        <v>96</v>
      </c>
      <c r="AY690" s="18" t="s">
        <v>302</v>
      </c>
      <c r="BE690" s="160">
        <f t="shared" si="14"/>
        <v>0</v>
      </c>
      <c r="BF690" s="160">
        <f t="shared" si="15"/>
        <v>0</v>
      </c>
      <c r="BG690" s="160">
        <f t="shared" si="16"/>
        <v>0</v>
      </c>
      <c r="BH690" s="160">
        <f t="shared" si="17"/>
        <v>0</v>
      </c>
      <c r="BI690" s="160">
        <f t="shared" si="18"/>
        <v>0</v>
      </c>
      <c r="BJ690" s="18" t="s">
        <v>23</v>
      </c>
      <c r="BK690" s="160">
        <f t="shared" si="19"/>
        <v>0</v>
      </c>
      <c r="BL690" s="18" t="s">
        <v>310</v>
      </c>
      <c r="BM690" s="159" t="s">
        <v>4692</v>
      </c>
    </row>
    <row r="691" spans="1:65" s="2" customFormat="1" ht="24.2" customHeight="1">
      <c r="A691" s="34"/>
      <c r="B691" s="147"/>
      <c r="C691" s="148" t="s">
        <v>956</v>
      </c>
      <c r="D691" s="148" t="s">
        <v>305</v>
      </c>
      <c r="E691" s="149" t="s">
        <v>3995</v>
      </c>
      <c r="F691" s="150" t="s">
        <v>3996</v>
      </c>
      <c r="G691" s="151" t="s">
        <v>445</v>
      </c>
      <c r="H691" s="152">
        <v>2</v>
      </c>
      <c r="I691" s="153"/>
      <c r="J691" s="154">
        <f t="shared" si="10"/>
        <v>0</v>
      </c>
      <c r="K691" s="150" t="s">
        <v>1</v>
      </c>
      <c r="L691" s="35"/>
      <c r="M691" s="155" t="s">
        <v>1</v>
      </c>
      <c r="N691" s="156" t="s">
        <v>51</v>
      </c>
      <c r="O691" s="60"/>
      <c r="P691" s="157">
        <f t="shared" si="11"/>
        <v>0</v>
      </c>
      <c r="Q691" s="157">
        <v>1E-3</v>
      </c>
      <c r="R691" s="157">
        <f t="shared" si="12"/>
        <v>2E-3</v>
      </c>
      <c r="S691" s="157">
        <v>0</v>
      </c>
      <c r="T691" s="158">
        <f t="shared" si="13"/>
        <v>0</v>
      </c>
      <c r="U691" s="34"/>
      <c r="V691" s="34"/>
      <c r="W691" s="34"/>
      <c r="X691" s="34"/>
      <c r="Y691" s="34"/>
      <c r="Z691" s="34"/>
      <c r="AA691" s="34"/>
      <c r="AB691" s="34"/>
      <c r="AC691" s="34"/>
      <c r="AD691" s="34"/>
      <c r="AE691" s="34"/>
      <c r="AR691" s="159" t="s">
        <v>310</v>
      </c>
      <c r="AT691" s="159" t="s">
        <v>305</v>
      </c>
      <c r="AU691" s="159" t="s">
        <v>96</v>
      </c>
      <c r="AY691" s="18" t="s">
        <v>302</v>
      </c>
      <c r="BE691" s="160">
        <f t="shared" si="14"/>
        <v>0</v>
      </c>
      <c r="BF691" s="160">
        <f t="shared" si="15"/>
        <v>0</v>
      </c>
      <c r="BG691" s="160">
        <f t="shared" si="16"/>
        <v>0</v>
      </c>
      <c r="BH691" s="160">
        <f t="shared" si="17"/>
        <v>0</v>
      </c>
      <c r="BI691" s="160">
        <f t="shared" si="18"/>
        <v>0</v>
      </c>
      <c r="BJ691" s="18" t="s">
        <v>23</v>
      </c>
      <c r="BK691" s="160">
        <f t="shared" si="19"/>
        <v>0</v>
      </c>
      <c r="BL691" s="18" t="s">
        <v>310</v>
      </c>
      <c r="BM691" s="159" t="s">
        <v>4693</v>
      </c>
    </row>
    <row r="692" spans="1:65" s="2" customFormat="1" ht="16.5" customHeight="1">
      <c r="A692" s="34"/>
      <c r="B692" s="147"/>
      <c r="C692" s="193" t="s">
        <v>961</v>
      </c>
      <c r="D692" s="193" t="s">
        <v>526</v>
      </c>
      <c r="E692" s="194" t="s">
        <v>4001</v>
      </c>
      <c r="F692" s="195" t="s">
        <v>4002</v>
      </c>
      <c r="G692" s="196" t="s">
        <v>445</v>
      </c>
      <c r="H692" s="197">
        <v>1.01</v>
      </c>
      <c r="I692" s="198"/>
      <c r="J692" s="199">
        <f t="shared" si="10"/>
        <v>0</v>
      </c>
      <c r="K692" s="195" t="s">
        <v>1</v>
      </c>
      <c r="L692" s="200"/>
      <c r="M692" s="201" t="s">
        <v>1</v>
      </c>
      <c r="N692" s="202" t="s">
        <v>51</v>
      </c>
      <c r="O692" s="60"/>
      <c r="P692" s="157">
        <f t="shared" si="11"/>
        <v>0</v>
      </c>
      <c r="Q692" s="157">
        <v>8.6999999999999994E-3</v>
      </c>
      <c r="R692" s="157">
        <f t="shared" si="12"/>
        <v>8.7869999999999997E-3</v>
      </c>
      <c r="S692" s="157">
        <v>0</v>
      </c>
      <c r="T692" s="158">
        <f t="shared" si="13"/>
        <v>0</v>
      </c>
      <c r="U692" s="34"/>
      <c r="V692" s="34"/>
      <c r="W692" s="34"/>
      <c r="X692" s="34"/>
      <c r="Y692" s="34"/>
      <c r="Z692" s="34"/>
      <c r="AA692" s="34"/>
      <c r="AB692" s="34"/>
      <c r="AC692" s="34"/>
      <c r="AD692" s="34"/>
      <c r="AE692" s="34"/>
      <c r="AR692" s="159" t="s">
        <v>140</v>
      </c>
      <c r="AT692" s="159" t="s">
        <v>526</v>
      </c>
      <c r="AU692" s="159" t="s">
        <v>96</v>
      </c>
      <c r="AY692" s="18" t="s">
        <v>302</v>
      </c>
      <c r="BE692" s="160">
        <f t="shared" si="14"/>
        <v>0</v>
      </c>
      <c r="BF692" s="160">
        <f t="shared" si="15"/>
        <v>0</v>
      </c>
      <c r="BG692" s="160">
        <f t="shared" si="16"/>
        <v>0</v>
      </c>
      <c r="BH692" s="160">
        <f t="shared" si="17"/>
        <v>0</v>
      </c>
      <c r="BI692" s="160">
        <f t="shared" si="18"/>
        <v>0</v>
      </c>
      <c r="BJ692" s="18" t="s">
        <v>23</v>
      </c>
      <c r="BK692" s="160">
        <f t="shared" si="19"/>
        <v>0</v>
      </c>
      <c r="BL692" s="18" t="s">
        <v>310</v>
      </c>
      <c r="BM692" s="159" t="s">
        <v>4694</v>
      </c>
    </row>
    <row r="693" spans="1:65" s="2" customFormat="1" ht="16.5" customHeight="1">
      <c r="A693" s="34"/>
      <c r="B693" s="147"/>
      <c r="C693" s="193" t="s">
        <v>966</v>
      </c>
      <c r="D693" s="193" t="s">
        <v>526</v>
      </c>
      <c r="E693" s="194" t="s">
        <v>4007</v>
      </c>
      <c r="F693" s="195" t="s">
        <v>4008</v>
      </c>
      <c r="G693" s="196" t="s">
        <v>445</v>
      </c>
      <c r="H693" s="197">
        <v>1.01</v>
      </c>
      <c r="I693" s="198"/>
      <c r="J693" s="199">
        <f t="shared" si="10"/>
        <v>0</v>
      </c>
      <c r="K693" s="195" t="s">
        <v>1</v>
      </c>
      <c r="L693" s="200"/>
      <c r="M693" s="201" t="s">
        <v>1</v>
      </c>
      <c r="N693" s="202" t="s">
        <v>51</v>
      </c>
      <c r="O693" s="60"/>
      <c r="P693" s="157">
        <f t="shared" si="11"/>
        <v>0</v>
      </c>
      <c r="Q693" s="157">
        <v>1.78E-2</v>
      </c>
      <c r="R693" s="157">
        <f t="shared" si="12"/>
        <v>1.7978000000000001E-2</v>
      </c>
      <c r="S693" s="157">
        <v>0</v>
      </c>
      <c r="T693" s="158">
        <f t="shared" si="13"/>
        <v>0</v>
      </c>
      <c r="U693" s="34"/>
      <c r="V693" s="34"/>
      <c r="W693" s="34"/>
      <c r="X693" s="34"/>
      <c r="Y693" s="34"/>
      <c r="Z693" s="34"/>
      <c r="AA693" s="34"/>
      <c r="AB693" s="34"/>
      <c r="AC693" s="34"/>
      <c r="AD693" s="34"/>
      <c r="AE693" s="34"/>
      <c r="AR693" s="159" t="s">
        <v>140</v>
      </c>
      <c r="AT693" s="159" t="s">
        <v>526</v>
      </c>
      <c r="AU693" s="159" t="s">
        <v>96</v>
      </c>
      <c r="AY693" s="18" t="s">
        <v>302</v>
      </c>
      <c r="BE693" s="160">
        <f t="shared" si="14"/>
        <v>0</v>
      </c>
      <c r="BF693" s="160">
        <f t="shared" si="15"/>
        <v>0</v>
      </c>
      <c r="BG693" s="160">
        <f t="shared" si="16"/>
        <v>0</v>
      </c>
      <c r="BH693" s="160">
        <f t="shared" si="17"/>
        <v>0</v>
      </c>
      <c r="BI693" s="160">
        <f t="shared" si="18"/>
        <v>0</v>
      </c>
      <c r="BJ693" s="18" t="s">
        <v>23</v>
      </c>
      <c r="BK693" s="160">
        <f t="shared" si="19"/>
        <v>0</v>
      </c>
      <c r="BL693" s="18" t="s">
        <v>310</v>
      </c>
      <c r="BM693" s="159" t="s">
        <v>4695</v>
      </c>
    </row>
    <row r="694" spans="1:65" s="2" customFormat="1" ht="16.5" customHeight="1">
      <c r="A694" s="34"/>
      <c r="B694" s="147"/>
      <c r="C694" s="148" t="s">
        <v>971</v>
      </c>
      <c r="D694" s="148" t="s">
        <v>305</v>
      </c>
      <c r="E694" s="149" t="s">
        <v>4696</v>
      </c>
      <c r="F694" s="150" t="s">
        <v>4697</v>
      </c>
      <c r="G694" s="151" t="s">
        <v>445</v>
      </c>
      <c r="H694" s="152">
        <v>2</v>
      </c>
      <c r="I694" s="153"/>
      <c r="J694" s="154">
        <f t="shared" si="10"/>
        <v>0</v>
      </c>
      <c r="K694" s="150" t="s">
        <v>309</v>
      </c>
      <c r="L694" s="35"/>
      <c r="M694" s="155" t="s">
        <v>1</v>
      </c>
      <c r="N694" s="156" t="s">
        <v>51</v>
      </c>
      <c r="O694" s="60"/>
      <c r="P694" s="157">
        <f t="shared" si="11"/>
        <v>0</v>
      </c>
      <c r="Q694" s="157">
        <v>0</v>
      </c>
      <c r="R694" s="157">
        <f t="shared" si="12"/>
        <v>0</v>
      </c>
      <c r="S694" s="157">
        <v>8.0000000000000002E-3</v>
      </c>
      <c r="T694" s="158">
        <f t="shared" si="13"/>
        <v>1.6E-2</v>
      </c>
      <c r="U694" s="34"/>
      <c r="V694" s="34"/>
      <c r="W694" s="34"/>
      <c r="X694" s="34"/>
      <c r="Y694" s="34"/>
      <c r="Z694" s="34"/>
      <c r="AA694" s="34"/>
      <c r="AB694" s="34"/>
      <c r="AC694" s="34"/>
      <c r="AD694" s="34"/>
      <c r="AE694" s="34"/>
      <c r="AR694" s="159" t="s">
        <v>310</v>
      </c>
      <c r="AT694" s="159" t="s">
        <v>305</v>
      </c>
      <c r="AU694" s="159" t="s">
        <v>96</v>
      </c>
      <c r="AY694" s="18" t="s">
        <v>302</v>
      </c>
      <c r="BE694" s="160">
        <f t="shared" si="14"/>
        <v>0</v>
      </c>
      <c r="BF694" s="160">
        <f t="shared" si="15"/>
        <v>0</v>
      </c>
      <c r="BG694" s="160">
        <f t="shared" si="16"/>
        <v>0</v>
      </c>
      <c r="BH694" s="160">
        <f t="shared" si="17"/>
        <v>0</v>
      </c>
      <c r="BI694" s="160">
        <f t="shared" si="18"/>
        <v>0</v>
      </c>
      <c r="BJ694" s="18" t="s">
        <v>23</v>
      </c>
      <c r="BK694" s="160">
        <f t="shared" si="19"/>
        <v>0</v>
      </c>
      <c r="BL694" s="18" t="s">
        <v>310</v>
      </c>
      <c r="BM694" s="159" t="s">
        <v>4698</v>
      </c>
    </row>
    <row r="695" spans="1:65" s="2" customFormat="1" ht="16.5" customHeight="1">
      <c r="A695" s="34"/>
      <c r="B695" s="147"/>
      <c r="C695" s="193" t="s">
        <v>976</v>
      </c>
      <c r="D695" s="193" t="s">
        <v>526</v>
      </c>
      <c r="E695" s="194" t="s">
        <v>4699</v>
      </c>
      <c r="F695" s="195" t="s">
        <v>4700</v>
      </c>
      <c r="G695" s="196" t="s">
        <v>445</v>
      </c>
      <c r="H695" s="197">
        <v>2.02</v>
      </c>
      <c r="I695" s="198"/>
      <c r="J695" s="199">
        <f t="shared" si="10"/>
        <v>0</v>
      </c>
      <c r="K695" s="195" t="s">
        <v>1</v>
      </c>
      <c r="L695" s="200"/>
      <c r="M695" s="201" t="s">
        <v>1</v>
      </c>
      <c r="N695" s="202" t="s">
        <v>51</v>
      </c>
      <c r="O695" s="60"/>
      <c r="P695" s="157">
        <f t="shared" si="11"/>
        <v>0</v>
      </c>
      <c r="Q695" s="157">
        <v>7.7999999999999996E-3</v>
      </c>
      <c r="R695" s="157">
        <f t="shared" si="12"/>
        <v>1.5755999999999999E-2</v>
      </c>
      <c r="S695" s="157">
        <v>0</v>
      </c>
      <c r="T695" s="158">
        <f t="shared" si="13"/>
        <v>0</v>
      </c>
      <c r="U695" s="34"/>
      <c r="V695" s="34"/>
      <c r="W695" s="34"/>
      <c r="X695" s="34"/>
      <c r="Y695" s="34"/>
      <c r="Z695" s="34"/>
      <c r="AA695" s="34"/>
      <c r="AB695" s="34"/>
      <c r="AC695" s="34"/>
      <c r="AD695" s="34"/>
      <c r="AE695" s="34"/>
      <c r="AR695" s="159" t="s">
        <v>140</v>
      </c>
      <c r="AT695" s="159" t="s">
        <v>526</v>
      </c>
      <c r="AU695" s="159" t="s">
        <v>96</v>
      </c>
      <c r="AY695" s="18" t="s">
        <v>302</v>
      </c>
      <c r="BE695" s="160">
        <f t="shared" si="14"/>
        <v>0</v>
      </c>
      <c r="BF695" s="160">
        <f t="shared" si="15"/>
        <v>0</v>
      </c>
      <c r="BG695" s="160">
        <f t="shared" si="16"/>
        <v>0</v>
      </c>
      <c r="BH695" s="160">
        <f t="shared" si="17"/>
        <v>0</v>
      </c>
      <c r="BI695" s="160">
        <f t="shared" si="18"/>
        <v>0</v>
      </c>
      <c r="BJ695" s="18" t="s">
        <v>23</v>
      </c>
      <c r="BK695" s="160">
        <f t="shared" si="19"/>
        <v>0</v>
      </c>
      <c r="BL695" s="18" t="s">
        <v>310</v>
      </c>
      <c r="BM695" s="159" t="s">
        <v>4701</v>
      </c>
    </row>
    <row r="696" spans="1:65" s="2" customFormat="1" ht="21.75" customHeight="1">
      <c r="A696" s="34"/>
      <c r="B696" s="147"/>
      <c r="C696" s="148" t="s">
        <v>981</v>
      </c>
      <c r="D696" s="148" t="s">
        <v>305</v>
      </c>
      <c r="E696" s="149" t="s">
        <v>4702</v>
      </c>
      <c r="F696" s="150" t="s">
        <v>4703</v>
      </c>
      <c r="G696" s="151" t="s">
        <v>445</v>
      </c>
      <c r="H696" s="152">
        <v>14</v>
      </c>
      <c r="I696" s="153"/>
      <c r="J696" s="154">
        <f t="shared" si="10"/>
        <v>0</v>
      </c>
      <c r="K696" s="150" t="s">
        <v>1</v>
      </c>
      <c r="L696" s="35"/>
      <c r="M696" s="155" t="s">
        <v>1</v>
      </c>
      <c r="N696" s="156" t="s">
        <v>51</v>
      </c>
      <c r="O696" s="60"/>
      <c r="P696" s="157">
        <f t="shared" si="11"/>
        <v>0</v>
      </c>
      <c r="Q696" s="157">
        <v>1E-3</v>
      </c>
      <c r="R696" s="157">
        <f t="shared" si="12"/>
        <v>1.4E-2</v>
      </c>
      <c r="S696" s="157">
        <v>0</v>
      </c>
      <c r="T696" s="158">
        <f t="shared" si="13"/>
        <v>0</v>
      </c>
      <c r="U696" s="34"/>
      <c r="V696" s="34"/>
      <c r="W696" s="34"/>
      <c r="X696" s="34"/>
      <c r="Y696" s="34"/>
      <c r="Z696" s="34"/>
      <c r="AA696" s="34"/>
      <c r="AB696" s="34"/>
      <c r="AC696" s="34"/>
      <c r="AD696" s="34"/>
      <c r="AE696" s="34"/>
      <c r="AR696" s="159" t="s">
        <v>310</v>
      </c>
      <c r="AT696" s="159" t="s">
        <v>305</v>
      </c>
      <c r="AU696" s="159" t="s">
        <v>96</v>
      </c>
      <c r="AY696" s="18" t="s">
        <v>302</v>
      </c>
      <c r="BE696" s="160">
        <f t="shared" si="14"/>
        <v>0</v>
      </c>
      <c r="BF696" s="160">
        <f t="shared" si="15"/>
        <v>0</v>
      </c>
      <c r="BG696" s="160">
        <f t="shared" si="16"/>
        <v>0</v>
      </c>
      <c r="BH696" s="160">
        <f t="shared" si="17"/>
        <v>0</v>
      </c>
      <c r="BI696" s="160">
        <f t="shared" si="18"/>
        <v>0</v>
      </c>
      <c r="BJ696" s="18" t="s">
        <v>23</v>
      </c>
      <c r="BK696" s="160">
        <f t="shared" si="19"/>
        <v>0</v>
      </c>
      <c r="BL696" s="18" t="s">
        <v>310</v>
      </c>
      <c r="BM696" s="159" t="s">
        <v>4704</v>
      </c>
    </row>
    <row r="697" spans="1:65" s="2" customFormat="1" ht="16.5" customHeight="1">
      <c r="A697" s="34"/>
      <c r="B697" s="147"/>
      <c r="C697" s="193" t="s">
        <v>985</v>
      </c>
      <c r="D697" s="193" t="s">
        <v>526</v>
      </c>
      <c r="E697" s="194" t="s">
        <v>4705</v>
      </c>
      <c r="F697" s="195" t="s">
        <v>4706</v>
      </c>
      <c r="G697" s="196" t="s">
        <v>445</v>
      </c>
      <c r="H697" s="197">
        <v>3.03</v>
      </c>
      <c r="I697" s="198"/>
      <c r="J697" s="199">
        <f t="shared" si="10"/>
        <v>0</v>
      </c>
      <c r="K697" s="195" t="s">
        <v>1</v>
      </c>
      <c r="L697" s="200"/>
      <c r="M697" s="201" t="s">
        <v>1</v>
      </c>
      <c r="N697" s="202" t="s">
        <v>51</v>
      </c>
      <c r="O697" s="60"/>
      <c r="P697" s="157">
        <f t="shared" si="11"/>
        <v>0</v>
      </c>
      <c r="Q697" s="157">
        <v>6.8999999999999999E-3</v>
      </c>
      <c r="R697" s="157">
        <f t="shared" si="12"/>
        <v>2.0906999999999999E-2</v>
      </c>
      <c r="S697" s="157">
        <v>0</v>
      </c>
      <c r="T697" s="158">
        <f t="shared" si="13"/>
        <v>0</v>
      </c>
      <c r="U697" s="34"/>
      <c r="V697" s="34"/>
      <c r="W697" s="34"/>
      <c r="X697" s="34"/>
      <c r="Y697" s="34"/>
      <c r="Z697" s="34"/>
      <c r="AA697" s="34"/>
      <c r="AB697" s="34"/>
      <c r="AC697" s="34"/>
      <c r="AD697" s="34"/>
      <c r="AE697" s="34"/>
      <c r="AR697" s="159" t="s">
        <v>140</v>
      </c>
      <c r="AT697" s="159" t="s">
        <v>526</v>
      </c>
      <c r="AU697" s="159" t="s">
        <v>96</v>
      </c>
      <c r="AY697" s="18" t="s">
        <v>302</v>
      </c>
      <c r="BE697" s="160">
        <f t="shared" si="14"/>
        <v>0</v>
      </c>
      <c r="BF697" s="160">
        <f t="shared" si="15"/>
        <v>0</v>
      </c>
      <c r="BG697" s="160">
        <f t="shared" si="16"/>
        <v>0</v>
      </c>
      <c r="BH697" s="160">
        <f t="shared" si="17"/>
        <v>0</v>
      </c>
      <c r="BI697" s="160">
        <f t="shared" si="18"/>
        <v>0</v>
      </c>
      <c r="BJ697" s="18" t="s">
        <v>23</v>
      </c>
      <c r="BK697" s="160">
        <f t="shared" si="19"/>
        <v>0</v>
      </c>
      <c r="BL697" s="18" t="s">
        <v>310</v>
      </c>
      <c r="BM697" s="159" t="s">
        <v>4707</v>
      </c>
    </row>
    <row r="698" spans="1:65" s="2" customFormat="1" ht="16.5" customHeight="1">
      <c r="A698" s="34"/>
      <c r="B698" s="147"/>
      <c r="C698" s="193" t="s">
        <v>992</v>
      </c>
      <c r="D698" s="193" t="s">
        <v>526</v>
      </c>
      <c r="E698" s="194" t="s">
        <v>4708</v>
      </c>
      <c r="F698" s="195" t="s">
        <v>4709</v>
      </c>
      <c r="G698" s="196" t="s">
        <v>445</v>
      </c>
      <c r="H698" s="197">
        <v>3.03</v>
      </c>
      <c r="I698" s="198"/>
      <c r="J698" s="199">
        <f t="shared" si="10"/>
        <v>0</v>
      </c>
      <c r="K698" s="195" t="s">
        <v>1</v>
      </c>
      <c r="L698" s="200"/>
      <c r="M698" s="201" t="s">
        <v>1</v>
      </c>
      <c r="N698" s="202" t="s">
        <v>51</v>
      </c>
      <c r="O698" s="60"/>
      <c r="P698" s="157">
        <f t="shared" si="11"/>
        <v>0</v>
      </c>
      <c r="Q698" s="157">
        <v>1.2200000000000001E-2</v>
      </c>
      <c r="R698" s="157">
        <f t="shared" si="12"/>
        <v>3.6965999999999999E-2</v>
      </c>
      <c r="S698" s="157">
        <v>0</v>
      </c>
      <c r="T698" s="158">
        <f t="shared" si="13"/>
        <v>0</v>
      </c>
      <c r="U698" s="34"/>
      <c r="V698" s="34"/>
      <c r="W698" s="34"/>
      <c r="X698" s="34"/>
      <c r="Y698" s="34"/>
      <c r="Z698" s="34"/>
      <c r="AA698" s="34"/>
      <c r="AB698" s="34"/>
      <c r="AC698" s="34"/>
      <c r="AD698" s="34"/>
      <c r="AE698" s="34"/>
      <c r="AR698" s="159" t="s">
        <v>140</v>
      </c>
      <c r="AT698" s="159" t="s">
        <v>526</v>
      </c>
      <c r="AU698" s="159" t="s">
        <v>96</v>
      </c>
      <c r="AY698" s="18" t="s">
        <v>302</v>
      </c>
      <c r="BE698" s="160">
        <f t="shared" si="14"/>
        <v>0</v>
      </c>
      <c r="BF698" s="160">
        <f t="shared" si="15"/>
        <v>0</v>
      </c>
      <c r="BG698" s="160">
        <f t="shared" si="16"/>
        <v>0</v>
      </c>
      <c r="BH698" s="160">
        <f t="shared" si="17"/>
        <v>0</v>
      </c>
      <c r="BI698" s="160">
        <f t="shared" si="18"/>
        <v>0</v>
      </c>
      <c r="BJ698" s="18" t="s">
        <v>23</v>
      </c>
      <c r="BK698" s="160">
        <f t="shared" si="19"/>
        <v>0</v>
      </c>
      <c r="BL698" s="18" t="s">
        <v>310</v>
      </c>
      <c r="BM698" s="159" t="s">
        <v>4710</v>
      </c>
    </row>
    <row r="699" spans="1:65" s="2" customFormat="1" ht="16.5" customHeight="1">
      <c r="A699" s="34"/>
      <c r="B699" s="147"/>
      <c r="C699" s="193" t="s">
        <v>1006</v>
      </c>
      <c r="D699" s="193" t="s">
        <v>526</v>
      </c>
      <c r="E699" s="194" t="s">
        <v>4711</v>
      </c>
      <c r="F699" s="195" t="s">
        <v>4712</v>
      </c>
      <c r="G699" s="196" t="s">
        <v>445</v>
      </c>
      <c r="H699" s="197">
        <v>1.01</v>
      </c>
      <c r="I699" s="198"/>
      <c r="J699" s="199">
        <f t="shared" si="10"/>
        <v>0</v>
      </c>
      <c r="K699" s="195" t="s">
        <v>1</v>
      </c>
      <c r="L699" s="200"/>
      <c r="M699" s="201" t="s">
        <v>1</v>
      </c>
      <c r="N699" s="202" t="s">
        <v>51</v>
      </c>
      <c r="O699" s="60"/>
      <c r="P699" s="157">
        <f t="shared" si="11"/>
        <v>0</v>
      </c>
      <c r="Q699" s="157">
        <v>8.9999999999999993E-3</v>
      </c>
      <c r="R699" s="157">
        <f t="shared" si="12"/>
        <v>9.0899999999999991E-3</v>
      </c>
      <c r="S699" s="157">
        <v>0</v>
      </c>
      <c r="T699" s="158">
        <f t="shared" si="13"/>
        <v>0</v>
      </c>
      <c r="U699" s="34"/>
      <c r="V699" s="34"/>
      <c r="W699" s="34"/>
      <c r="X699" s="34"/>
      <c r="Y699" s="34"/>
      <c r="Z699" s="34"/>
      <c r="AA699" s="34"/>
      <c r="AB699" s="34"/>
      <c r="AC699" s="34"/>
      <c r="AD699" s="34"/>
      <c r="AE699" s="34"/>
      <c r="AR699" s="159" t="s">
        <v>140</v>
      </c>
      <c r="AT699" s="159" t="s">
        <v>526</v>
      </c>
      <c r="AU699" s="159" t="s">
        <v>96</v>
      </c>
      <c r="AY699" s="18" t="s">
        <v>302</v>
      </c>
      <c r="BE699" s="160">
        <f t="shared" si="14"/>
        <v>0</v>
      </c>
      <c r="BF699" s="160">
        <f t="shared" si="15"/>
        <v>0</v>
      </c>
      <c r="BG699" s="160">
        <f t="shared" si="16"/>
        <v>0</v>
      </c>
      <c r="BH699" s="160">
        <f t="shared" si="17"/>
        <v>0</v>
      </c>
      <c r="BI699" s="160">
        <f t="shared" si="18"/>
        <v>0</v>
      </c>
      <c r="BJ699" s="18" t="s">
        <v>23</v>
      </c>
      <c r="BK699" s="160">
        <f t="shared" si="19"/>
        <v>0</v>
      </c>
      <c r="BL699" s="18" t="s">
        <v>310</v>
      </c>
      <c r="BM699" s="159" t="s">
        <v>4713</v>
      </c>
    </row>
    <row r="700" spans="1:65" s="2" customFormat="1" ht="16.5" customHeight="1">
      <c r="A700" s="34"/>
      <c r="B700" s="147"/>
      <c r="C700" s="193" t="s">
        <v>1013</v>
      </c>
      <c r="D700" s="193" t="s">
        <v>526</v>
      </c>
      <c r="E700" s="194" t="s">
        <v>4714</v>
      </c>
      <c r="F700" s="195" t="s">
        <v>4715</v>
      </c>
      <c r="G700" s="196" t="s">
        <v>445</v>
      </c>
      <c r="H700" s="197">
        <v>1.01</v>
      </c>
      <c r="I700" s="198"/>
      <c r="J700" s="199">
        <f t="shared" si="10"/>
        <v>0</v>
      </c>
      <c r="K700" s="195" t="s">
        <v>1</v>
      </c>
      <c r="L700" s="200"/>
      <c r="M700" s="201" t="s">
        <v>1</v>
      </c>
      <c r="N700" s="202" t="s">
        <v>51</v>
      </c>
      <c r="O700" s="60"/>
      <c r="P700" s="157">
        <f t="shared" si="11"/>
        <v>0</v>
      </c>
      <c r="Q700" s="157">
        <v>3.0999999999999999E-3</v>
      </c>
      <c r="R700" s="157">
        <f t="shared" si="12"/>
        <v>3.1310000000000001E-3</v>
      </c>
      <c r="S700" s="157">
        <v>0</v>
      </c>
      <c r="T700" s="158">
        <f t="shared" si="13"/>
        <v>0</v>
      </c>
      <c r="U700" s="34"/>
      <c r="V700" s="34"/>
      <c r="W700" s="34"/>
      <c r="X700" s="34"/>
      <c r="Y700" s="34"/>
      <c r="Z700" s="34"/>
      <c r="AA700" s="34"/>
      <c r="AB700" s="34"/>
      <c r="AC700" s="34"/>
      <c r="AD700" s="34"/>
      <c r="AE700" s="34"/>
      <c r="AR700" s="159" t="s">
        <v>140</v>
      </c>
      <c r="AT700" s="159" t="s">
        <v>526</v>
      </c>
      <c r="AU700" s="159" t="s">
        <v>96</v>
      </c>
      <c r="AY700" s="18" t="s">
        <v>302</v>
      </c>
      <c r="BE700" s="160">
        <f t="shared" si="14"/>
        <v>0</v>
      </c>
      <c r="BF700" s="160">
        <f t="shared" si="15"/>
        <v>0</v>
      </c>
      <c r="BG700" s="160">
        <f t="shared" si="16"/>
        <v>0</v>
      </c>
      <c r="BH700" s="160">
        <f t="shared" si="17"/>
        <v>0</v>
      </c>
      <c r="BI700" s="160">
        <f t="shared" si="18"/>
        <v>0</v>
      </c>
      <c r="BJ700" s="18" t="s">
        <v>23</v>
      </c>
      <c r="BK700" s="160">
        <f t="shared" si="19"/>
        <v>0</v>
      </c>
      <c r="BL700" s="18" t="s">
        <v>310</v>
      </c>
      <c r="BM700" s="159" t="s">
        <v>4716</v>
      </c>
    </row>
    <row r="701" spans="1:65" s="2" customFormat="1" ht="16.5" customHeight="1">
      <c r="A701" s="34"/>
      <c r="B701" s="147"/>
      <c r="C701" s="193" t="s">
        <v>1016</v>
      </c>
      <c r="D701" s="193" t="s">
        <v>526</v>
      </c>
      <c r="E701" s="194" t="s">
        <v>4717</v>
      </c>
      <c r="F701" s="195" t="s">
        <v>4718</v>
      </c>
      <c r="G701" s="196" t="s">
        <v>445</v>
      </c>
      <c r="H701" s="197">
        <v>2.02</v>
      </c>
      <c r="I701" s="198"/>
      <c r="J701" s="199">
        <f t="shared" si="10"/>
        <v>0</v>
      </c>
      <c r="K701" s="195" t="s">
        <v>1</v>
      </c>
      <c r="L701" s="200"/>
      <c r="M701" s="201" t="s">
        <v>1</v>
      </c>
      <c r="N701" s="202" t="s">
        <v>51</v>
      </c>
      <c r="O701" s="60"/>
      <c r="P701" s="157">
        <f t="shared" si="11"/>
        <v>0</v>
      </c>
      <c r="Q701" s="157">
        <v>3.0999999999999999E-3</v>
      </c>
      <c r="R701" s="157">
        <f t="shared" si="12"/>
        <v>6.2620000000000002E-3</v>
      </c>
      <c r="S701" s="157">
        <v>0</v>
      </c>
      <c r="T701" s="158">
        <f t="shared" si="13"/>
        <v>0</v>
      </c>
      <c r="U701" s="34"/>
      <c r="V701" s="34"/>
      <c r="W701" s="34"/>
      <c r="X701" s="34"/>
      <c r="Y701" s="34"/>
      <c r="Z701" s="34"/>
      <c r="AA701" s="34"/>
      <c r="AB701" s="34"/>
      <c r="AC701" s="34"/>
      <c r="AD701" s="34"/>
      <c r="AE701" s="34"/>
      <c r="AR701" s="159" t="s">
        <v>140</v>
      </c>
      <c r="AT701" s="159" t="s">
        <v>526</v>
      </c>
      <c r="AU701" s="159" t="s">
        <v>96</v>
      </c>
      <c r="AY701" s="18" t="s">
        <v>302</v>
      </c>
      <c r="BE701" s="160">
        <f t="shared" si="14"/>
        <v>0</v>
      </c>
      <c r="BF701" s="160">
        <f t="shared" si="15"/>
        <v>0</v>
      </c>
      <c r="BG701" s="160">
        <f t="shared" si="16"/>
        <v>0</v>
      </c>
      <c r="BH701" s="160">
        <f t="shared" si="17"/>
        <v>0</v>
      </c>
      <c r="BI701" s="160">
        <f t="shared" si="18"/>
        <v>0</v>
      </c>
      <c r="BJ701" s="18" t="s">
        <v>23</v>
      </c>
      <c r="BK701" s="160">
        <f t="shared" si="19"/>
        <v>0</v>
      </c>
      <c r="BL701" s="18" t="s">
        <v>310</v>
      </c>
      <c r="BM701" s="159" t="s">
        <v>4719</v>
      </c>
    </row>
    <row r="702" spans="1:65" s="2" customFormat="1" ht="16.5" customHeight="1">
      <c r="A702" s="34"/>
      <c r="B702" s="147"/>
      <c r="C702" s="193" t="s">
        <v>114</v>
      </c>
      <c r="D702" s="193" t="s">
        <v>526</v>
      </c>
      <c r="E702" s="194" t="s">
        <v>4720</v>
      </c>
      <c r="F702" s="195" t="s">
        <v>4721</v>
      </c>
      <c r="G702" s="196" t="s">
        <v>445</v>
      </c>
      <c r="H702" s="197">
        <v>4.04</v>
      </c>
      <c r="I702" s="198"/>
      <c r="J702" s="199">
        <f t="shared" si="10"/>
        <v>0</v>
      </c>
      <c r="K702" s="195" t="s">
        <v>1</v>
      </c>
      <c r="L702" s="200"/>
      <c r="M702" s="201" t="s">
        <v>1</v>
      </c>
      <c r="N702" s="202" t="s">
        <v>51</v>
      </c>
      <c r="O702" s="60"/>
      <c r="P702" s="157">
        <f t="shared" si="11"/>
        <v>0</v>
      </c>
      <c r="Q702" s="157">
        <v>7.3000000000000001E-3</v>
      </c>
      <c r="R702" s="157">
        <f t="shared" si="12"/>
        <v>2.9492000000000001E-2</v>
      </c>
      <c r="S702" s="157">
        <v>0</v>
      </c>
      <c r="T702" s="158">
        <f t="shared" si="13"/>
        <v>0</v>
      </c>
      <c r="U702" s="34"/>
      <c r="V702" s="34"/>
      <c r="W702" s="34"/>
      <c r="X702" s="34"/>
      <c r="Y702" s="34"/>
      <c r="Z702" s="34"/>
      <c r="AA702" s="34"/>
      <c r="AB702" s="34"/>
      <c r="AC702" s="34"/>
      <c r="AD702" s="34"/>
      <c r="AE702" s="34"/>
      <c r="AR702" s="159" t="s">
        <v>140</v>
      </c>
      <c r="AT702" s="159" t="s">
        <v>526</v>
      </c>
      <c r="AU702" s="159" t="s">
        <v>96</v>
      </c>
      <c r="AY702" s="18" t="s">
        <v>302</v>
      </c>
      <c r="BE702" s="160">
        <f t="shared" si="14"/>
        <v>0</v>
      </c>
      <c r="BF702" s="160">
        <f t="shared" si="15"/>
        <v>0</v>
      </c>
      <c r="BG702" s="160">
        <f t="shared" si="16"/>
        <v>0</v>
      </c>
      <c r="BH702" s="160">
        <f t="shared" si="17"/>
        <v>0</v>
      </c>
      <c r="BI702" s="160">
        <f t="shared" si="18"/>
        <v>0</v>
      </c>
      <c r="BJ702" s="18" t="s">
        <v>23</v>
      </c>
      <c r="BK702" s="160">
        <f t="shared" si="19"/>
        <v>0</v>
      </c>
      <c r="BL702" s="18" t="s">
        <v>310</v>
      </c>
      <c r="BM702" s="159" t="s">
        <v>4722</v>
      </c>
    </row>
    <row r="703" spans="1:65" s="2" customFormat="1" ht="21.75" customHeight="1">
      <c r="A703" s="34"/>
      <c r="B703" s="147"/>
      <c r="C703" s="148" t="s">
        <v>1022</v>
      </c>
      <c r="D703" s="148" t="s">
        <v>305</v>
      </c>
      <c r="E703" s="149" t="s">
        <v>4723</v>
      </c>
      <c r="F703" s="150" t="s">
        <v>4724</v>
      </c>
      <c r="G703" s="151" t="s">
        <v>445</v>
      </c>
      <c r="H703" s="152">
        <v>4</v>
      </c>
      <c r="I703" s="153"/>
      <c r="J703" s="154">
        <f t="shared" si="10"/>
        <v>0</v>
      </c>
      <c r="K703" s="150" t="s">
        <v>1</v>
      </c>
      <c r="L703" s="35"/>
      <c r="M703" s="155" t="s">
        <v>1</v>
      </c>
      <c r="N703" s="156" t="s">
        <v>51</v>
      </c>
      <c r="O703" s="60"/>
      <c r="P703" s="157">
        <f t="shared" si="11"/>
        <v>0</v>
      </c>
      <c r="Q703" s="157">
        <v>1E-3</v>
      </c>
      <c r="R703" s="157">
        <f t="shared" si="12"/>
        <v>4.0000000000000001E-3</v>
      </c>
      <c r="S703" s="157">
        <v>0</v>
      </c>
      <c r="T703" s="158">
        <f t="shared" si="13"/>
        <v>0</v>
      </c>
      <c r="U703" s="34"/>
      <c r="V703" s="34"/>
      <c r="W703" s="34"/>
      <c r="X703" s="34"/>
      <c r="Y703" s="34"/>
      <c r="Z703" s="34"/>
      <c r="AA703" s="34"/>
      <c r="AB703" s="34"/>
      <c r="AC703" s="34"/>
      <c r="AD703" s="34"/>
      <c r="AE703" s="34"/>
      <c r="AR703" s="159" t="s">
        <v>310</v>
      </c>
      <c r="AT703" s="159" t="s">
        <v>305</v>
      </c>
      <c r="AU703" s="159" t="s">
        <v>96</v>
      </c>
      <c r="AY703" s="18" t="s">
        <v>302</v>
      </c>
      <c r="BE703" s="160">
        <f t="shared" si="14"/>
        <v>0</v>
      </c>
      <c r="BF703" s="160">
        <f t="shared" si="15"/>
        <v>0</v>
      </c>
      <c r="BG703" s="160">
        <f t="shared" si="16"/>
        <v>0</v>
      </c>
      <c r="BH703" s="160">
        <f t="shared" si="17"/>
        <v>0</v>
      </c>
      <c r="BI703" s="160">
        <f t="shared" si="18"/>
        <v>0</v>
      </c>
      <c r="BJ703" s="18" t="s">
        <v>23</v>
      </c>
      <c r="BK703" s="160">
        <f t="shared" si="19"/>
        <v>0</v>
      </c>
      <c r="BL703" s="18" t="s">
        <v>310</v>
      </c>
      <c r="BM703" s="159" t="s">
        <v>4725</v>
      </c>
    </row>
    <row r="704" spans="1:65" s="2" customFormat="1" ht="16.5" customHeight="1">
      <c r="A704" s="34"/>
      <c r="B704" s="147"/>
      <c r="C704" s="193" t="s">
        <v>1058</v>
      </c>
      <c r="D704" s="193" t="s">
        <v>526</v>
      </c>
      <c r="E704" s="194" t="s">
        <v>4726</v>
      </c>
      <c r="F704" s="195" t="s">
        <v>4727</v>
      </c>
      <c r="G704" s="196" t="s">
        <v>445</v>
      </c>
      <c r="H704" s="197">
        <v>4.04</v>
      </c>
      <c r="I704" s="198"/>
      <c r="J704" s="199">
        <f t="shared" si="10"/>
        <v>0</v>
      </c>
      <c r="K704" s="195" t="s">
        <v>1</v>
      </c>
      <c r="L704" s="200"/>
      <c r="M704" s="201" t="s">
        <v>1</v>
      </c>
      <c r="N704" s="202" t="s">
        <v>51</v>
      </c>
      <c r="O704" s="60"/>
      <c r="P704" s="157">
        <f t="shared" si="11"/>
        <v>0</v>
      </c>
      <c r="Q704" s="157">
        <v>1.4E-2</v>
      </c>
      <c r="R704" s="157">
        <f t="shared" si="12"/>
        <v>5.6559999999999999E-2</v>
      </c>
      <c r="S704" s="157">
        <v>0</v>
      </c>
      <c r="T704" s="158">
        <f t="shared" si="13"/>
        <v>0</v>
      </c>
      <c r="U704" s="34"/>
      <c r="V704" s="34"/>
      <c r="W704" s="34"/>
      <c r="X704" s="34"/>
      <c r="Y704" s="34"/>
      <c r="Z704" s="34"/>
      <c r="AA704" s="34"/>
      <c r="AB704" s="34"/>
      <c r="AC704" s="34"/>
      <c r="AD704" s="34"/>
      <c r="AE704" s="34"/>
      <c r="AR704" s="159" t="s">
        <v>140</v>
      </c>
      <c r="AT704" s="159" t="s">
        <v>526</v>
      </c>
      <c r="AU704" s="159" t="s">
        <v>96</v>
      </c>
      <c r="AY704" s="18" t="s">
        <v>302</v>
      </c>
      <c r="BE704" s="160">
        <f t="shared" si="14"/>
        <v>0</v>
      </c>
      <c r="BF704" s="160">
        <f t="shared" si="15"/>
        <v>0</v>
      </c>
      <c r="BG704" s="160">
        <f t="shared" si="16"/>
        <v>0</v>
      </c>
      <c r="BH704" s="160">
        <f t="shared" si="17"/>
        <v>0</v>
      </c>
      <c r="BI704" s="160">
        <f t="shared" si="18"/>
        <v>0</v>
      </c>
      <c r="BJ704" s="18" t="s">
        <v>23</v>
      </c>
      <c r="BK704" s="160">
        <f t="shared" si="19"/>
        <v>0</v>
      </c>
      <c r="BL704" s="18" t="s">
        <v>310</v>
      </c>
      <c r="BM704" s="159" t="s">
        <v>4728</v>
      </c>
    </row>
    <row r="705" spans="1:65" s="2" customFormat="1" ht="16.5" customHeight="1">
      <c r="A705" s="34"/>
      <c r="B705" s="147"/>
      <c r="C705" s="148" t="s">
        <v>1061</v>
      </c>
      <c r="D705" s="148" t="s">
        <v>305</v>
      </c>
      <c r="E705" s="149" t="s">
        <v>4729</v>
      </c>
      <c r="F705" s="150" t="s">
        <v>4730</v>
      </c>
      <c r="G705" s="151" t="s">
        <v>356</v>
      </c>
      <c r="H705" s="152">
        <v>33.65</v>
      </c>
      <c r="I705" s="153"/>
      <c r="J705" s="154">
        <f t="shared" si="10"/>
        <v>0</v>
      </c>
      <c r="K705" s="150" t="s">
        <v>309</v>
      </c>
      <c r="L705" s="35"/>
      <c r="M705" s="155" t="s">
        <v>1</v>
      </c>
      <c r="N705" s="156" t="s">
        <v>51</v>
      </c>
      <c r="O705" s="60"/>
      <c r="P705" s="157">
        <f t="shared" si="11"/>
        <v>0</v>
      </c>
      <c r="Q705" s="157">
        <v>0</v>
      </c>
      <c r="R705" s="157">
        <f t="shared" si="12"/>
        <v>0</v>
      </c>
      <c r="S705" s="157">
        <v>0</v>
      </c>
      <c r="T705" s="158">
        <f t="shared" si="13"/>
        <v>0</v>
      </c>
      <c r="U705" s="34"/>
      <c r="V705" s="34"/>
      <c r="W705" s="34"/>
      <c r="X705" s="34"/>
      <c r="Y705" s="34"/>
      <c r="Z705" s="34"/>
      <c r="AA705" s="34"/>
      <c r="AB705" s="34"/>
      <c r="AC705" s="34"/>
      <c r="AD705" s="34"/>
      <c r="AE705" s="34"/>
      <c r="AR705" s="159" t="s">
        <v>310</v>
      </c>
      <c r="AT705" s="159" t="s">
        <v>305</v>
      </c>
      <c r="AU705" s="159" t="s">
        <v>96</v>
      </c>
      <c r="AY705" s="18" t="s">
        <v>302</v>
      </c>
      <c r="BE705" s="160">
        <f t="shared" si="14"/>
        <v>0</v>
      </c>
      <c r="BF705" s="160">
        <f t="shared" si="15"/>
        <v>0</v>
      </c>
      <c r="BG705" s="160">
        <f t="shared" si="16"/>
        <v>0</v>
      </c>
      <c r="BH705" s="160">
        <f t="shared" si="17"/>
        <v>0</v>
      </c>
      <c r="BI705" s="160">
        <f t="shared" si="18"/>
        <v>0</v>
      </c>
      <c r="BJ705" s="18" t="s">
        <v>23</v>
      </c>
      <c r="BK705" s="160">
        <f t="shared" si="19"/>
        <v>0</v>
      </c>
      <c r="BL705" s="18" t="s">
        <v>310</v>
      </c>
      <c r="BM705" s="159" t="s">
        <v>4731</v>
      </c>
    </row>
    <row r="706" spans="1:65" s="14" customFormat="1">
      <c r="B706" s="169"/>
      <c r="D706" s="162" t="s">
        <v>312</v>
      </c>
      <c r="E706" s="170" t="s">
        <v>1</v>
      </c>
      <c r="F706" s="171" t="s">
        <v>4261</v>
      </c>
      <c r="H706" s="172">
        <v>33.65</v>
      </c>
      <c r="I706" s="173"/>
      <c r="L706" s="169"/>
      <c r="M706" s="174"/>
      <c r="N706" s="175"/>
      <c r="O706" s="175"/>
      <c r="P706" s="175"/>
      <c r="Q706" s="175"/>
      <c r="R706" s="175"/>
      <c r="S706" s="175"/>
      <c r="T706" s="176"/>
      <c r="AT706" s="170" t="s">
        <v>312</v>
      </c>
      <c r="AU706" s="170" t="s">
        <v>96</v>
      </c>
      <c r="AV706" s="14" t="s">
        <v>96</v>
      </c>
      <c r="AW706" s="14" t="s">
        <v>41</v>
      </c>
      <c r="AX706" s="14" t="s">
        <v>86</v>
      </c>
      <c r="AY706" s="170" t="s">
        <v>302</v>
      </c>
    </row>
    <row r="707" spans="1:65" s="16" customFormat="1">
      <c r="B707" s="185"/>
      <c r="D707" s="162" t="s">
        <v>312</v>
      </c>
      <c r="E707" s="186" t="s">
        <v>1</v>
      </c>
      <c r="F707" s="187" t="s">
        <v>348</v>
      </c>
      <c r="H707" s="188">
        <v>33.65</v>
      </c>
      <c r="I707" s="189"/>
      <c r="L707" s="185"/>
      <c r="M707" s="190"/>
      <c r="N707" s="191"/>
      <c r="O707" s="191"/>
      <c r="P707" s="191"/>
      <c r="Q707" s="191"/>
      <c r="R707" s="191"/>
      <c r="S707" s="191"/>
      <c r="T707" s="192"/>
      <c r="AT707" s="186" t="s">
        <v>312</v>
      </c>
      <c r="AU707" s="186" t="s">
        <v>96</v>
      </c>
      <c r="AV707" s="16" t="s">
        <v>318</v>
      </c>
      <c r="AW707" s="16" t="s">
        <v>41</v>
      </c>
      <c r="AX707" s="16" t="s">
        <v>23</v>
      </c>
      <c r="AY707" s="186" t="s">
        <v>302</v>
      </c>
    </row>
    <row r="708" spans="1:65" s="2" customFormat="1" ht="16.5" customHeight="1">
      <c r="A708" s="34"/>
      <c r="B708" s="147"/>
      <c r="C708" s="193" t="s">
        <v>1065</v>
      </c>
      <c r="D708" s="193" t="s">
        <v>526</v>
      </c>
      <c r="E708" s="194" t="s">
        <v>4732</v>
      </c>
      <c r="F708" s="195" t="s">
        <v>4733</v>
      </c>
      <c r="G708" s="196" t="s">
        <v>356</v>
      </c>
      <c r="H708" s="197">
        <v>34.155000000000001</v>
      </c>
      <c r="I708" s="198"/>
      <c r="J708" s="199">
        <f>ROUND(I708*H708,2)</f>
        <v>0</v>
      </c>
      <c r="K708" s="195" t="s">
        <v>309</v>
      </c>
      <c r="L708" s="200"/>
      <c r="M708" s="201" t="s">
        <v>1</v>
      </c>
      <c r="N708" s="202" t="s">
        <v>51</v>
      </c>
      <c r="O708" s="60"/>
      <c r="P708" s="157">
        <f>O708*H708</f>
        <v>0</v>
      </c>
      <c r="Q708" s="157">
        <v>4.2000000000000002E-4</v>
      </c>
      <c r="R708" s="157">
        <f>Q708*H708</f>
        <v>1.4345100000000001E-2</v>
      </c>
      <c r="S708" s="157">
        <v>0</v>
      </c>
      <c r="T708" s="158">
        <f>S708*H708</f>
        <v>0</v>
      </c>
      <c r="U708" s="34"/>
      <c r="V708" s="34"/>
      <c r="W708" s="34"/>
      <c r="X708" s="34"/>
      <c r="Y708" s="34"/>
      <c r="Z708" s="34"/>
      <c r="AA708" s="34"/>
      <c r="AB708" s="34"/>
      <c r="AC708" s="34"/>
      <c r="AD708" s="34"/>
      <c r="AE708" s="34"/>
      <c r="AR708" s="159" t="s">
        <v>140</v>
      </c>
      <c r="AT708" s="159" t="s">
        <v>526</v>
      </c>
      <c r="AU708" s="159" t="s">
        <v>96</v>
      </c>
      <c r="AY708" s="18" t="s">
        <v>302</v>
      </c>
      <c r="BE708" s="160">
        <f>IF(N708="základní",J708,0)</f>
        <v>0</v>
      </c>
      <c r="BF708" s="160">
        <f>IF(N708="snížená",J708,0)</f>
        <v>0</v>
      </c>
      <c r="BG708" s="160">
        <f>IF(N708="zákl. přenesená",J708,0)</f>
        <v>0</v>
      </c>
      <c r="BH708" s="160">
        <f>IF(N708="sníž. přenesená",J708,0)</f>
        <v>0</v>
      </c>
      <c r="BI708" s="160">
        <f>IF(N708="nulová",J708,0)</f>
        <v>0</v>
      </c>
      <c r="BJ708" s="18" t="s">
        <v>23</v>
      </c>
      <c r="BK708" s="160">
        <f>ROUND(I708*H708,2)</f>
        <v>0</v>
      </c>
      <c r="BL708" s="18" t="s">
        <v>310</v>
      </c>
      <c r="BM708" s="159" t="s">
        <v>4734</v>
      </c>
    </row>
    <row r="709" spans="1:65" s="14" customFormat="1">
      <c r="B709" s="169"/>
      <c r="D709" s="162" t="s">
        <v>312</v>
      </c>
      <c r="E709" s="170" t="s">
        <v>1</v>
      </c>
      <c r="F709" s="171" t="s">
        <v>4735</v>
      </c>
      <c r="H709" s="172">
        <v>34.155000000000001</v>
      </c>
      <c r="I709" s="173"/>
      <c r="L709" s="169"/>
      <c r="M709" s="174"/>
      <c r="N709" s="175"/>
      <c r="O709" s="175"/>
      <c r="P709" s="175"/>
      <c r="Q709" s="175"/>
      <c r="R709" s="175"/>
      <c r="S709" s="175"/>
      <c r="T709" s="176"/>
      <c r="AT709" s="170" t="s">
        <v>312</v>
      </c>
      <c r="AU709" s="170" t="s">
        <v>96</v>
      </c>
      <c r="AV709" s="14" t="s">
        <v>96</v>
      </c>
      <c r="AW709" s="14" t="s">
        <v>41</v>
      </c>
      <c r="AX709" s="14" t="s">
        <v>86</v>
      </c>
      <c r="AY709" s="170" t="s">
        <v>302</v>
      </c>
    </row>
    <row r="710" spans="1:65" s="15" customFormat="1">
      <c r="B710" s="177"/>
      <c r="D710" s="162" t="s">
        <v>312</v>
      </c>
      <c r="E710" s="178" t="s">
        <v>1</v>
      </c>
      <c r="F710" s="179" t="s">
        <v>324</v>
      </c>
      <c r="H710" s="180">
        <v>34.155000000000001</v>
      </c>
      <c r="I710" s="181"/>
      <c r="L710" s="177"/>
      <c r="M710" s="182"/>
      <c r="N710" s="183"/>
      <c r="O710" s="183"/>
      <c r="P710" s="183"/>
      <c r="Q710" s="183"/>
      <c r="R710" s="183"/>
      <c r="S710" s="183"/>
      <c r="T710" s="184"/>
      <c r="AT710" s="178" t="s">
        <v>312</v>
      </c>
      <c r="AU710" s="178" t="s">
        <v>96</v>
      </c>
      <c r="AV710" s="15" t="s">
        <v>310</v>
      </c>
      <c r="AW710" s="15" t="s">
        <v>41</v>
      </c>
      <c r="AX710" s="15" t="s">
        <v>23</v>
      </c>
      <c r="AY710" s="178" t="s">
        <v>302</v>
      </c>
    </row>
    <row r="711" spans="1:65" s="2" customFormat="1" ht="16.5" customHeight="1">
      <c r="A711" s="34"/>
      <c r="B711" s="147"/>
      <c r="C711" s="148" t="s">
        <v>1068</v>
      </c>
      <c r="D711" s="148" t="s">
        <v>305</v>
      </c>
      <c r="E711" s="149" t="s">
        <v>4736</v>
      </c>
      <c r="F711" s="150" t="s">
        <v>4737</v>
      </c>
      <c r="G711" s="151" t="s">
        <v>356</v>
      </c>
      <c r="H711" s="152">
        <v>30.4</v>
      </c>
      <c r="I711" s="153"/>
      <c r="J711" s="154">
        <f>ROUND(I711*H711,2)</f>
        <v>0</v>
      </c>
      <c r="K711" s="150" t="s">
        <v>1</v>
      </c>
      <c r="L711" s="35"/>
      <c r="M711" s="155" t="s">
        <v>1</v>
      </c>
      <c r="N711" s="156" t="s">
        <v>51</v>
      </c>
      <c r="O711" s="60"/>
      <c r="P711" s="157">
        <f>O711*H711</f>
        <v>0</v>
      </c>
      <c r="Q711" s="157">
        <v>0</v>
      </c>
      <c r="R711" s="157">
        <f>Q711*H711</f>
        <v>0</v>
      </c>
      <c r="S711" s="157">
        <v>0</v>
      </c>
      <c r="T711" s="158">
        <f>S711*H711</f>
        <v>0</v>
      </c>
      <c r="U711" s="34"/>
      <c r="V711" s="34"/>
      <c r="W711" s="34"/>
      <c r="X711" s="34"/>
      <c r="Y711" s="34"/>
      <c r="Z711" s="34"/>
      <c r="AA711" s="34"/>
      <c r="AB711" s="34"/>
      <c r="AC711" s="34"/>
      <c r="AD711" s="34"/>
      <c r="AE711" s="34"/>
      <c r="AR711" s="159" t="s">
        <v>310</v>
      </c>
      <c r="AT711" s="159" t="s">
        <v>305</v>
      </c>
      <c r="AU711" s="159" t="s">
        <v>96</v>
      </c>
      <c r="AY711" s="18" t="s">
        <v>302</v>
      </c>
      <c r="BE711" s="160">
        <f>IF(N711="základní",J711,0)</f>
        <v>0</v>
      </c>
      <c r="BF711" s="160">
        <f>IF(N711="snížená",J711,0)</f>
        <v>0</v>
      </c>
      <c r="BG711" s="160">
        <f>IF(N711="zákl. přenesená",J711,0)</f>
        <v>0</v>
      </c>
      <c r="BH711" s="160">
        <f>IF(N711="sníž. přenesená",J711,0)</f>
        <v>0</v>
      </c>
      <c r="BI711" s="160">
        <f>IF(N711="nulová",J711,0)</f>
        <v>0</v>
      </c>
      <c r="BJ711" s="18" t="s">
        <v>23</v>
      </c>
      <c r="BK711" s="160">
        <f>ROUND(I711*H711,2)</f>
        <v>0</v>
      </c>
      <c r="BL711" s="18" t="s">
        <v>310</v>
      </c>
      <c r="BM711" s="159" t="s">
        <v>4738</v>
      </c>
    </row>
    <row r="712" spans="1:65" s="14" customFormat="1">
      <c r="B712" s="169"/>
      <c r="D712" s="162" t="s">
        <v>312</v>
      </c>
      <c r="E712" s="170" t="s">
        <v>1</v>
      </c>
      <c r="F712" s="171" t="s">
        <v>4739</v>
      </c>
      <c r="H712" s="172">
        <v>30.4</v>
      </c>
      <c r="I712" s="173"/>
      <c r="L712" s="169"/>
      <c r="M712" s="174"/>
      <c r="N712" s="175"/>
      <c r="O712" s="175"/>
      <c r="P712" s="175"/>
      <c r="Q712" s="175"/>
      <c r="R712" s="175"/>
      <c r="S712" s="175"/>
      <c r="T712" s="176"/>
      <c r="AT712" s="170" t="s">
        <v>312</v>
      </c>
      <c r="AU712" s="170" t="s">
        <v>96</v>
      </c>
      <c r="AV712" s="14" t="s">
        <v>96</v>
      </c>
      <c r="AW712" s="14" t="s">
        <v>41</v>
      </c>
      <c r="AX712" s="14" t="s">
        <v>23</v>
      </c>
      <c r="AY712" s="170" t="s">
        <v>302</v>
      </c>
    </row>
    <row r="713" spans="1:65" s="2" customFormat="1" ht="16.5" customHeight="1">
      <c r="A713" s="34"/>
      <c r="B713" s="147"/>
      <c r="C713" s="148" t="s">
        <v>1074</v>
      </c>
      <c r="D713" s="148" t="s">
        <v>305</v>
      </c>
      <c r="E713" s="149" t="s">
        <v>4740</v>
      </c>
      <c r="F713" s="150" t="s">
        <v>4741</v>
      </c>
      <c r="G713" s="151" t="s">
        <v>356</v>
      </c>
      <c r="H713" s="152">
        <v>16.75</v>
      </c>
      <c r="I713" s="153"/>
      <c r="J713" s="154">
        <f>ROUND(I713*H713,2)</f>
        <v>0</v>
      </c>
      <c r="K713" s="150" t="s">
        <v>309</v>
      </c>
      <c r="L713" s="35"/>
      <c r="M713" s="155" t="s">
        <v>1</v>
      </c>
      <c r="N713" s="156" t="s">
        <v>51</v>
      </c>
      <c r="O713" s="60"/>
      <c r="P713" s="157">
        <f>O713*H713</f>
        <v>0</v>
      </c>
      <c r="Q713" s="157">
        <v>0</v>
      </c>
      <c r="R713" s="157">
        <f>Q713*H713</f>
        <v>0</v>
      </c>
      <c r="S713" s="157">
        <v>0</v>
      </c>
      <c r="T713" s="158">
        <f>S713*H713</f>
        <v>0</v>
      </c>
      <c r="U713" s="34"/>
      <c r="V713" s="34"/>
      <c r="W713" s="34"/>
      <c r="X713" s="34"/>
      <c r="Y713" s="34"/>
      <c r="Z713" s="34"/>
      <c r="AA713" s="34"/>
      <c r="AB713" s="34"/>
      <c r="AC713" s="34"/>
      <c r="AD713" s="34"/>
      <c r="AE713" s="34"/>
      <c r="AR713" s="159" t="s">
        <v>310</v>
      </c>
      <c r="AT713" s="159" t="s">
        <v>305</v>
      </c>
      <c r="AU713" s="159" t="s">
        <v>96</v>
      </c>
      <c r="AY713" s="18" t="s">
        <v>302</v>
      </c>
      <c r="BE713" s="160">
        <f>IF(N713="základní",J713,0)</f>
        <v>0</v>
      </c>
      <c r="BF713" s="160">
        <f>IF(N713="snížená",J713,0)</f>
        <v>0</v>
      </c>
      <c r="BG713" s="160">
        <f>IF(N713="zákl. přenesená",J713,0)</f>
        <v>0</v>
      </c>
      <c r="BH713" s="160">
        <f>IF(N713="sníž. přenesená",J713,0)</f>
        <v>0</v>
      </c>
      <c r="BI713" s="160">
        <f>IF(N713="nulová",J713,0)</f>
        <v>0</v>
      </c>
      <c r="BJ713" s="18" t="s">
        <v>23</v>
      </c>
      <c r="BK713" s="160">
        <f>ROUND(I713*H713,2)</f>
        <v>0</v>
      </c>
      <c r="BL713" s="18" t="s">
        <v>310</v>
      </c>
      <c r="BM713" s="159" t="s">
        <v>4742</v>
      </c>
    </row>
    <row r="714" spans="1:65" s="14" customFormat="1">
      <c r="B714" s="169"/>
      <c r="D714" s="162" t="s">
        <v>312</v>
      </c>
      <c r="E714" s="170" t="s">
        <v>1</v>
      </c>
      <c r="F714" s="171" t="s">
        <v>4263</v>
      </c>
      <c r="H714" s="172">
        <v>16.75</v>
      </c>
      <c r="I714" s="173"/>
      <c r="L714" s="169"/>
      <c r="M714" s="174"/>
      <c r="N714" s="175"/>
      <c r="O714" s="175"/>
      <c r="P714" s="175"/>
      <c r="Q714" s="175"/>
      <c r="R714" s="175"/>
      <c r="S714" s="175"/>
      <c r="T714" s="176"/>
      <c r="AT714" s="170" t="s">
        <v>312</v>
      </c>
      <c r="AU714" s="170" t="s">
        <v>96</v>
      </c>
      <c r="AV714" s="14" t="s">
        <v>96</v>
      </c>
      <c r="AW714" s="14" t="s">
        <v>41</v>
      </c>
      <c r="AX714" s="14" t="s">
        <v>23</v>
      </c>
      <c r="AY714" s="170" t="s">
        <v>302</v>
      </c>
    </row>
    <row r="715" spans="1:65" s="2" customFormat="1" ht="16.5" customHeight="1">
      <c r="A715" s="34"/>
      <c r="B715" s="147"/>
      <c r="C715" s="193" t="s">
        <v>1078</v>
      </c>
      <c r="D715" s="193" t="s">
        <v>526</v>
      </c>
      <c r="E715" s="194" t="s">
        <v>4743</v>
      </c>
      <c r="F715" s="195" t="s">
        <v>4744</v>
      </c>
      <c r="G715" s="196" t="s">
        <v>356</v>
      </c>
      <c r="H715" s="197">
        <v>17.001000000000001</v>
      </c>
      <c r="I715" s="198"/>
      <c r="J715" s="199">
        <f>ROUND(I715*H715,2)</f>
        <v>0</v>
      </c>
      <c r="K715" s="195" t="s">
        <v>309</v>
      </c>
      <c r="L715" s="200"/>
      <c r="M715" s="201" t="s">
        <v>1</v>
      </c>
      <c r="N715" s="202" t="s">
        <v>51</v>
      </c>
      <c r="O715" s="60"/>
      <c r="P715" s="157">
        <f>O715*H715</f>
        <v>0</v>
      </c>
      <c r="Q715" s="157">
        <v>6.7000000000000002E-4</v>
      </c>
      <c r="R715" s="157">
        <f>Q715*H715</f>
        <v>1.1390670000000002E-2</v>
      </c>
      <c r="S715" s="157">
        <v>0</v>
      </c>
      <c r="T715" s="158">
        <f>S715*H715</f>
        <v>0</v>
      </c>
      <c r="U715" s="34"/>
      <c r="V715" s="34"/>
      <c r="W715" s="34"/>
      <c r="X715" s="34"/>
      <c r="Y715" s="34"/>
      <c r="Z715" s="34"/>
      <c r="AA715" s="34"/>
      <c r="AB715" s="34"/>
      <c r="AC715" s="34"/>
      <c r="AD715" s="34"/>
      <c r="AE715" s="34"/>
      <c r="AR715" s="159" t="s">
        <v>140</v>
      </c>
      <c r="AT715" s="159" t="s">
        <v>526</v>
      </c>
      <c r="AU715" s="159" t="s">
        <v>96</v>
      </c>
      <c r="AY715" s="18" t="s">
        <v>302</v>
      </c>
      <c r="BE715" s="160">
        <f>IF(N715="základní",J715,0)</f>
        <v>0</v>
      </c>
      <c r="BF715" s="160">
        <f>IF(N715="snížená",J715,0)</f>
        <v>0</v>
      </c>
      <c r="BG715" s="160">
        <f>IF(N715="zákl. přenesená",J715,0)</f>
        <v>0</v>
      </c>
      <c r="BH715" s="160">
        <f>IF(N715="sníž. přenesená",J715,0)</f>
        <v>0</v>
      </c>
      <c r="BI715" s="160">
        <f>IF(N715="nulová",J715,0)</f>
        <v>0</v>
      </c>
      <c r="BJ715" s="18" t="s">
        <v>23</v>
      </c>
      <c r="BK715" s="160">
        <f>ROUND(I715*H715,2)</f>
        <v>0</v>
      </c>
      <c r="BL715" s="18" t="s">
        <v>310</v>
      </c>
      <c r="BM715" s="159" t="s">
        <v>4745</v>
      </c>
    </row>
    <row r="716" spans="1:65" s="14" customFormat="1">
      <c r="B716" s="169"/>
      <c r="D716" s="162" t="s">
        <v>312</v>
      </c>
      <c r="E716" s="170" t="s">
        <v>1</v>
      </c>
      <c r="F716" s="171" t="s">
        <v>4746</v>
      </c>
      <c r="H716" s="172">
        <v>17.001000000000001</v>
      </c>
      <c r="I716" s="173"/>
      <c r="L716" s="169"/>
      <c r="M716" s="174"/>
      <c r="N716" s="175"/>
      <c r="O716" s="175"/>
      <c r="P716" s="175"/>
      <c r="Q716" s="175"/>
      <c r="R716" s="175"/>
      <c r="S716" s="175"/>
      <c r="T716" s="176"/>
      <c r="AT716" s="170" t="s">
        <v>312</v>
      </c>
      <c r="AU716" s="170" t="s">
        <v>96</v>
      </c>
      <c r="AV716" s="14" t="s">
        <v>96</v>
      </c>
      <c r="AW716" s="14" t="s">
        <v>41</v>
      </c>
      <c r="AX716" s="14" t="s">
        <v>86</v>
      </c>
      <c r="AY716" s="170" t="s">
        <v>302</v>
      </c>
    </row>
    <row r="717" spans="1:65" s="15" customFormat="1">
      <c r="B717" s="177"/>
      <c r="D717" s="162" t="s">
        <v>312</v>
      </c>
      <c r="E717" s="178" t="s">
        <v>1</v>
      </c>
      <c r="F717" s="179" t="s">
        <v>324</v>
      </c>
      <c r="H717" s="180">
        <v>17.001000000000001</v>
      </c>
      <c r="I717" s="181"/>
      <c r="L717" s="177"/>
      <c r="M717" s="182"/>
      <c r="N717" s="183"/>
      <c r="O717" s="183"/>
      <c r="P717" s="183"/>
      <c r="Q717" s="183"/>
      <c r="R717" s="183"/>
      <c r="S717" s="183"/>
      <c r="T717" s="184"/>
      <c r="AT717" s="178" t="s">
        <v>312</v>
      </c>
      <c r="AU717" s="178" t="s">
        <v>96</v>
      </c>
      <c r="AV717" s="15" t="s">
        <v>310</v>
      </c>
      <c r="AW717" s="15" t="s">
        <v>41</v>
      </c>
      <c r="AX717" s="15" t="s">
        <v>23</v>
      </c>
      <c r="AY717" s="178" t="s">
        <v>302</v>
      </c>
    </row>
    <row r="718" spans="1:65" s="2" customFormat="1" ht="16.5" customHeight="1">
      <c r="A718" s="34"/>
      <c r="B718" s="147"/>
      <c r="C718" s="148" t="s">
        <v>1084</v>
      </c>
      <c r="D718" s="148" t="s">
        <v>305</v>
      </c>
      <c r="E718" s="149" t="s">
        <v>4736</v>
      </c>
      <c r="F718" s="150" t="s">
        <v>4737</v>
      </c>
      <c r="G718" s="151" t="s">
        <v>356</v>
      </c>
      <c r="H718" s="152">
        <v>15.4</v>
      </c>
      <c r="I718" s="153"/>
      <c r="J718" s="154">
        <f>ROUND(I718*H718,2)</f>
        <v>0</v>
      </c>
      <c r="K718" s="150" t="s">
        <v>1</v>
      </c>
      <c r="L718" s="35"/>
      <c r="M718" s="155" t="s">
        <v>1</v>
      </c>
      <c r="N718" s="156" t="s">
        <v>51</v>
      </c>
      <c r="O718" s="60"/>
      <c r="P718" s="157">
        <f>O718*H718</f>
        <v>0</v>
      </c>
      <c r="Q718" s="157">
        <v>0</v>
      </c>
      <c r="R718" s="157">
        <f>Q718*H718</f>
        <v>0</v>
      </c>
      <c r="S718" s="157">
        <v>0</v>
      </c>
      <c r="T718" s="158">
        <f>S718*H718</f>
        <v>0</v>
      </c>
      <c r="U718" s="34"/>
      <c r="V718" s="34"/>
      <c r="W718" s="34"/>
      <c r="X718" s="34"/>
      <c r="Y718" s="34"/>
      <c r="Z718" s="34"/>
      <c r="AA718" s="34"/>
      <c r="AB718" s="34"/>
      <c r="AC718" s="34"/>
      <c r="AD718" s="34"/>
      <c r="AE718" s="34"/>
      <c r="AR718" s="159" t="s">
        <v>310</v>
      </c>
      <c r="AT718" s="159" t="s">
        <v>305</v>
      </c>
      <c r="AU718" s="159" t="s">
        <v>96</v>
      </c>
      <c r="AY718" s="18" t="s">
        <v>302</v>
      </c>
      <c r="BE718" s="160">
        <f>IF(N718="základní",J718,0)</f>
        <v>0</v>
      </c>
      <c r="BF718" s="160">
        <f>IF(N718="snížená",J718,0)</f>
        <v>0</v>
      </c>
      <c r="BG718" s="160">
        <f>IF(N718="zákl. přenesená",J718,0)</f>
        <v>0</v>
      </c>
      <c r="BH718" s="160">
        <f>IF(N718="sníž. přenesená",J718,0)</f>
        <v>0</v>
      </c>
      <c r="BI718" s="160">
        <f>IF(N718="nulová",J718,0)</f>
        <v>0</v>
      </c>
      <c r="BJ718" s="18" t="s">
        <v>23</v>
      </c>
      <c r="BK718" s="160">
        <f>ROUND(I718*H718,2)</f>
        <v>0</v>
      </c>
      <c r="BL718" s="18" t="s">
        <v>310</v>
      </c>
      <c r="BM718" s="159" t="s">
        <v>4747</v>
      </c>
    </row>
    <row r="719" spans="1:65" s="14" customFormat="1">
      <c r="B719" s="169"/>
      <c r="D719" s="162" t="s">
        <v>312</v>
      </c>
      <c r="E719" s="170" t="s">
        <v>1</v>
      </c>
      <c r="F719" s="171" t="s">
        <v>4748</v>
      </c>
      <c r="H719" s="172">
        <v>15.4</v>
      </c>
      <c r="I719" s="173"/>
      <c r="L719" s="169"/>
      <c r="M719" s="174"/>
      <c r="N719" s="175"/>
      <c r="O719" s="175"/>
      <c r="P719" s="175"/>
      <c r="Q719" s="175"/>
      <c r="R719" s="175"/>
      <c r="S719" s="175"/>
      <c r="T719" s="176"/>
      <c r="AT719" s="170" t="s">
        <v>312</v>
      </c>
      <c r="AU719" s="170" t="s">
        <v>96</v>
      </c>
      <c r="AV719" s="14" t="s">
        <v>96</v>
      </c>
      <c r="AW719" s="14" t="s">
        <v>41</v>
      </c>
      <c r="AX719" s="14" t="s">
        <v>23</v>
      </c>
      <c r="AY719" s="170" t="s">
        <v>302</v>
      </c>
    </row>
    <row r="720" spans="1:65" s="2" customFormat="1" ht="16.5" customHeight="1">
      <c r="A720" s="34"/>
      <c r="B720" s="147"/>
      <c r="C720" s="148" t="s">
        <v>1090</v>
      </c>
      <c r="D720" s="148" t="s">
        <v>305</v>
      </c>
      <c r="E720" s="149" t="s">
        <v>4749</v>
      </c>
      <c r="F720" s="150" t="s">
        <v>4750</v>
      </c>
      <c r="G720" s="151" t="s">
        <v>356</v>
      </c>
      <c r="H720" s="152">
        <v>209.65</v>
      </c>
      <c r="I720" s="153"/>
      <c r="J720" s="154">
        <f>ROUND(I720*H720,2)</f>
        <v>0</v>
      </c>
      <c r="K720" s="150" t="s">
        <v>309</v>
      </c>
      <c r="L720" s="35"/>
      <c r="M720" s="155" t="s">
        <v>1</v>
      </c>
      <c r="N720" s="156" t="s">
        <v>51</v>
      </c>
      <c r="O720" s="60"/>
      <c r="P720" s="157">
        <f>O720*H720</f>
        <v>0</v>
      </c>
      <c r="Q720" s="157">
        <v>0</v>
      </c>
      <c r="R720" s="157">
        <f>Q720*H720</f>
        <v>0</v>
      </c>
      <c r="S720" s="157">
        <v>0</v>
      </c>
      <c r="T720" s="158">
        <f>S720*H720</f>
        <v>0</v>
      </c>
      <c r="U720" s="34"/>
      <c r="V720" s="34"/>
      <c r="W720" s="34"/>
      <c r="X720" s="34"/>
      <c r="Y720" s="34"/>
      <c r="Z720" s="34"/>
      <c r="AA720" s="34"/>
      <c r="AB720" s="34"/>
      <c r="AC720" s="34"/>
      <c r="AD720" s="34"/>
      <c r="AE720" s="34"/>
      <c r="AR720" s="159" t="s">
        <v>310</v>
      </c>
      <c r="AT720" s="159" t="s">
        <v>305</v>
      </c>
      <c r="AU720" s="159" t="s">
        <v>96</v>
      </c>
      <c r="AY720" s="18" t="s">
        <v>302</v>
      </c>
      <c r="BE720" s="160">
        <f>IF(N720="základní",J720,0)</f>
        <v>0</v>
      </c>
      <c r="BF720" s="160">
        <f>IF(N720="snížená",J720,0)</f>
        <v>0</v>
      </c>
      <c r="BG720" s="160">
        <f>IF(N720="zákl. přenesená",J720,0)</f>
        <v>0</v>
      </c>
      <c r="BH720" s="160">
        <f>IF(N720="sníž. přenesená",J720,0)</f>
        <v>0</v>
      </c>
      <c r="BI720" s="160">
        <f>IF(N720="nulová",J720,0)</f>
        <v>0</v>
      </c>
      <c r="BJ720" s="18" t="s">
        <v>23</v>
      </c>
      <c r="BK720" s="160">
        <f>ROUND(I720*H720,2)</f>
        <v>0</v>
      </c>
      <c r="BL720" s="18" t="s">
        <v>310</v>
      </c>
      <c r="BM720" s="159" t="s">
        <v>4751</v>
      </c>
    </row>
    <row r="721" spans="1:65" s="14" customFormat="1">
      <c r="B721" s="169"/>
      <c r="D721" s="162" t="s">
        <v>312</v>
      </c>
      <c r="E721" s="170" t="s">
        <v>1</v>
      </c>
      <c r="F721" s="171" t="s">
        <v>4265</v>
      </c>
      <c r="H721" s="172">
        <v>209.65</v>
      </c>
      <c r="I721" s="173"/>
      <c r="L721" s="169"/>
      <c r="M721" s="174"/>
      <c r="N721" s="175"/>
      <c r="O721" s="175"/>
      <c r="P721" s="175"/>
      <c r="Q721" s="175"/>
      <c r="R721" s="175"/>
      <c r="S721" s="175"/>
      <c r="T721" s="176"/>
      <c r="AT721" s="170" t="s">
        <v>312</v>
      </c>
      <c r="AU721" s="170" t="s">
        <v>96</v>
      </c>
      <c r="AV721" s="14" t="s">
        <v>96</v>
      </c>
      <c r="AW721" s="14" t="s">
        <v>41</v>
      </c>
      <c r="AX721" s="14" t="s">
        <v>23</v>
      </c>
      <c r="AY721" s="170" t="s">
        <v>302</v>
      </c>
    </row>
    <row r="722" spans="1:65" s="2" customFormat="1" ht="16.5" customHeight="1">
      <c r="A722" s="34"/>
      <c r="B722" s="147"/>
      <c r="C722" s="193" t="s">
        <v>32</v>
      </c>
      <c r="D722" s="193" t="s">
        <v>526</v>
      </c>
      <c r="E722" s="194" t="s">
        <v>4752</v>
      </c>
      <c r="F722" s="195" t="s">
        <v>4753</v>
      </c>
      <c r="G722" s="196" t="s">
        <v>356</v>
      </c>
      <c r="H722" s="197">
        <v>212.79499999999999</v>
      </c>
      <c r="I722" s="198"/>
      <c r="J722" s="199">
        <f>ROUND(I722*H722,2)</f>
        <v>0</v>
      </c>
      <c r="K722" s="195" t="s">
        <v>309</v>
      </c>
      <c r="L722" s="200"/>
      <c r="M722" s="201" t="s">
        <v>1</v>
      </c>
      <c r="N722" s="202" t="s">
        <v>51</v>
      </c>
      <c r="O722" s="60"/>
      <c r="P722" s="157">
        <f>O722*H722</f>
        <v>0</v>
      </c>
      <c r="Q722" s="157">
        <v>1.06E-3</v>
      </c>
      <c r="R722" s="157">
        <f>Q722*H722</f>
        <v>0.22556269999999998</v>
      </c>
      <c r="S722" s="157">
        <v>0</v>
      </c>
      <c r="T722" s="158">
        <f>S722*H722</f>
        <v>0</v>
      </c>
      <c r="U722" s="34"/>
      <c r="V722" s="34"/>
      <c r="W722" s="34"/>
      <c r="X722" s="34"/>
      <c r="Y722" s="34"/>
      <c r="Z722" s="34"/>
      <c r="AA722" s="34"/>
      <c r="AB722" s="34"/>
      <c r="AC722" s="34"/>
      <c r="AD722" s="34"/>
      <c r="AE722" s="34"/>
      <c r="AR722" s="159" t="s">
        <v>140</v>
      </c>
      <c r="AT722" s="159" t="s">
        <v>526</v>
      </c>
      <c r="AU722" s="159" t="s">
        <v>96</v>
      </c>
      <c r="AY722" s="18" t="s">
        <v>302</v>
      </c>
      <c r="BE722" s="160">
        <f>IF(N722="základní",J722,0)</f>
        <v>0</v>
      </c>
      <c r="BF722" s="160">
        <f>IF(N722="snížená",J722,0)</f>
        <v>0</v>
      </c>
      <c r="BG722" s="160">
        <f>IF(N722="zákl. přenesená",J722,0)</f>
        <v>0</v>
      </c>
      <c r="BH722" s="160">
        <f>IF(N722="sníž. přenesená",J722,0)</f>
        <v>0</v>
      </c>
      <c r="BI722" s="160">
        <f>IF(N722="nulová",J722,0)</f>
        <v>0</v>
      </c>
      <c r="BJ722" s="18" t="s">
        <v>23</v>
      </c>
      <c r="BK722" s="160">
        <f>ROUND(I722*H722,2)</f>
        <v>0</v>
      </c>
      <c r="BL722" s="18" t="s">
        <v>310</v>
      </c>
      <c r="BM722" s="159" t="s">
        <v>4754</v>
      </c>
    </row>
    <row r="723" spans="1:65" s="14" customFormat="1">
      <c r="B723" s="169"/>
      <c r="D723" s="162" t="s">
        <v>312</v>
      </c>
      <c r="E723" s="170" t="s">
        <v>1</v>
      </c>
      <c r="F723" s="171" t="s">
        <v>4755</v>
      </c>
      <c r="H723" s="172">
        <v>212.79499999999999</v>
      </c>
      <c r="I723" s="173"/>
      <c r="L723" s="169"/>
      <c r="M723" s="174"/>
      <c r="N723" s="175"/>
      <c r="O723" s="175"/>
      <c r="P723" s="175"/>
      <c r="Q723" s="175"/>
      <c r="R723" s="175"/>
      <c r="S723" s="175"/>
      <c r="T723" s="176"/>
      <c r="AT723" s="170" t="s">
        <v>312</v>
      </c>
      <c r="AU723" s="170" t="s">
        <v>96</v>
      </c>
      <c r="AV723" s="14" t="s">
        <v>96</v>
      </c>
      <c r="AW723" s="14" t="s">
        <v>41</v>
      </c>
      <c r="AX723" s="14" t="s">
        <v>86</v>
      </c>
      <c r="AY723" s="170" t="s">
        <v>302</v>
      </c>
    </row>
    <row r="724" spans="1:65" s="15" customFormat="1">
      <c r="B724" s="177"/>
      <c r="D724" s="162" t="s">
        <v>312</v>
      </c>
      <c r="E724" s="178" t="s">
        <v>1</v>
      </c>
      <c r="F724" s="179" t="s">
        <v>324</v>
      </c>
      <c r="H724" s="180">
        <v>212.79499999999999</v>
      </c>
      <c r="I724" s="181"/>
      <c r="L724" s="177"/>
      <c r="M724" s="182"/>
      <c r="N724" s="183"/>
      <c r="O724" s="183"/>
      <c r="P724" s="183"/>
      <c r="Q724" s="183"/>
      <c r="R724" s="183"/>
      <c r="S724" s="183"/>
      <c r="T724" s="184"/>
      <c r="AT724" s="178" t="s">
        <v>312</v>
      </c>
      <c r="AU724" s="178" t="s">
        <v>96</v>
      </c>
      <c r="AV724" s="15" t="s">
        <v>310</v>
      </c>
      <c r="AW724" s="15" t="s">
        <v>41</v>
      </c>
      <c r="AX724" s="15" t="s">
        <v>23</v>
      </c>
      <c r="AY724" s="178" t="s">
        <v>302</v>
      </c>
    </row>
    <row r="725" spans="1:65" s="2" customFormat="1" ht="16.5" customHeight="1">
      <c r="A725" s="34"/>
      <c r="B725" s="147"/>
      <c r="C725" s="148" t="s">
        <v>1107</v>
      </c>
      <c r="D725" s="148" t="s">
        <v>305</v>
      </c>
      <c r="E725" s="149" t="s">
        <v>4736</v>
      </c>
      <c r="F725" s="150" t="s">
        <v>4737</v>
      </c>
      <c r="G725" s="151" t="s">
        <v>356</v>
      </c>
      <c r="H725" s="152">
        <v>103.05</v>
      </c>
      <c r="I725" s="153"/>
      <c r="J725" s="154">
        <f>ROUND(I725*H725,2)</f>
        <v>0</v>
      </c>
      <c r="K725" s="150" t="s">
        <v>1</v>
      </c>
      <c r="L725" s="35"/>
      <c r="M725" s="155" t="s">
        <v>1</v>
      </c>
      <c r="N725" s="156" t="s">
        <v>51</v>
      </c>
      <c r="O725" s="60"/>
      <c r="P725" s="157">
        <f>O725*H725</f>
        <v>0</v>
      </c>
      <c r="Q725" s="157">
        <v>0</v>
      </c>
      <c r="R725" s="157">
        <f>Q725*H725</f>
        <v>0</v>
      </c>
      <c r="S725" s="157">
        <v>0</v>
      </c>
      <c r="T725" s="158">
        <f>S725*H725</f>
        <v>0</v>
      </c>
      <c r="U725" s="34"/>
      <c r="V725" s="34"/>
      <c r="W725" s="34"/>
      <c r="X725" s="34"/>
      <c r="Y725" s="34"/>
      <c r="Z725" s="34"/>
      <c r="AA725" s="34"/>
      <c r="AB725" s="34"/>
      <c r="AC725" s="34"/>
      <c r="AD725" s="34"/>
      <c r="AE725" s="34"/>
      <c r="AR725" s="159" t="s">
        <v>310</v>
      </c>
      <c r="AT725" s="159" t="s">
        <v>305</v>
      </c>
      <c r="AU725" s="159" t="s">
        <v>96</v>
      </c>
      <c r="AY725" s="18" t="s">
        <v>302</v>
      </c>
      <c r="BE725" s="160">
        <f>IF(N725="základní",J725,0)</f>
        <v>0</v>
      </c>
      <c r="BF725" s="160">
        <f>IF(N725="snížená",J725,0)</f>
        <v>0</v>
      </c>
      <c r="BG725" s="160">
        <f>IF(N725="zákl. přenesená",J725,0)</f>
        <v>0</v>
      </c>
      <c r="BH725" s="160">
        <f>IF(N725="sníž. přenesená",J725,0)</f>
        <v>0</v>
      </c>
      <c r="BI725" s="160">
        <f>IF(N725="nulová",J725,0)</f>
        <v>0</v>
      </c>
      <c r="BJ725" s="18" t="s">
        <v>23</v>
      </c>
      <c r="BK725" s="160">
        <f>ROUND(I725*H725,2)</f>
        <v>0</v>
      </c>
      <c r="BL725" s="18" t="s">
        <v>310</v>
      </c>
      <c r="BM725" s="159" t="s">
        <v>4756</v>
      </c>
    </row>
    <row r="726" spans="1:65" s="14" customFormat="1">
      <c r="B726" s="169"/>
      <c r="D726" s="162" t="s">
        <v>312</v>
      </c>
      <c r="E726" s="170" t="s">
        <v>1</v>
      </c>
      <c r="F726" s="171" t="s">
        <v>4757</v>
      </c>
      <c r="H726" s="172">
        <v>103.05</v>
      </c>
      <c r="I726" s="173"/>
      <c r="L726" s="169"/>
      <c r="M726" s="174"/>
      <c r="N726" s="175"/>
      <c r="O726" s="175"/>
      <c r="P726" s="175"/>
      <c r="Q726" s="175"/>
      <c r="R726" s="175"/>
      <c r="S726" s="175"/>
      <c r="T726" s="176"/>
      <c r="AT726" s="170" t="s">
        <v>312</v>
      </c>
      <c r="AU726" s="170" t="s">
        <v>96</v>
      </c>
      <c r="AV726" s="14" t="s">
        <v>96</v>
      </c>
      <c r="AW726" s="14" t="s">
        <v>41</v>
      </c>
      <c r="AX726" s="14" t="s">
        <v>23</v>
      </c>
      <c r="AY726" s="170" t="s">
        <v>302</v>
      </c>
    </row>
    <row r="727" spans="1:65" s="2" customFormat="1" ht="16.5" customHeight="1">
      <c r="A727" s="34"/>
      <c r="B727" s="147"/>
      <c r="C727" s="148" t="s">
        <v>1115</v>
      </c>
      <c r="D727" s="148" t="s">
        <v>305</v>
      </c>
      <c r="E727" s="149" t="s">
        <v>4758</v>
      </c>
      <c r="F727" s="150" t="s">
        <v>4759</v>
      </c>
      <c r="G727" s="151" t="s">
        <v>356</v>
      </c>
      <c r="H727" s="152">
        <v>48.5</v>
      </c>
      <c r="I727" s="153"/>
      <c r="J727" s="154">
        <f>ROUND(I727*H727,2)</f>
        <v>0</v>
      </c>
      <c r="K727" s="150" t="s">
        <v>309</v>
      </c>
      <c r="L727" s="35"/>
      <c r="M727" s="155" t="s">
        <v>1</v>
      </c>
      <c r="N727" s="156" t="s">
        <v>51</v>
      </c>
      <c r="O727" s="60"/>
      <c r="P727" s="157">
        <f>O727*H727</f>
        <v>0</v>
      </c>
      <c r="Q727" s="157">
        <v>0</v>
      </c>
      <c r="R727" s="157">
        <f>Q727*H727</f>
        <v>0</v>
      </c>
      <c r="S727" s="157">
        <v>0</v>
      </c>
      <c r="T727" s="158">
        <f>S727*H727</f>
        <v>0</v>
      </c>
      <c r="U727" s="34"/>
      <c r="V727" s="34"/>
      <c r="W727" s="34"/>
      <c r="X727" s="34"/>
      <c r="Y727" s="34"/>
      <c r="Z727" s="34"/>
      <c r="AA727" s="34"/>
      <c r="AB727" s="34"/>
      <c r="AC727" s="34"/>
      <c r="AD727" s="34"/>
      <c r="AE727" s="34"/>
      <c r="AR727" s="159" t="s">
        <v>310</v>
      </c>
      <c r="AT727" s="159" t="s">
        <v>305</v>
      </c>
      <c r="AU727" s="159" t="s">
        <v>96</v>
      </c>
      <c r="AY727" s="18" t="s">
        <v>302</v>
      </c>
      <c r="BE727" s="160">
        <f>IF(N727="základní",J727,0)</f>
        <v>0</v>
      </c>
      <c r="BF727" s="160">
        <f>IF(N727="snížená",J727,0)</f>
        <v>0</v>
      </c>
      <c r="BG727" s="160">
        <f>IF(N727="zákl. přenesená",J727,0)</f>
        <v>0</v>
      </c>
      <c r="BH727" s="160">
        <f>IF(N727="sníž. přenesená",J727,0)</f>
        <v>0</v>
      </c>
      <c r="BI727" s="160">
        <f>IF(N727="nulová",J727,0)</f>
        <v>0</v>
      </c>
      <c r="BJ727" s="18" t="s">
        <v>23</v>
      </c>
      <c r="BK727" s="160">
        <f>ROUND(I727*H727,2)</f>
        <v>0</v>
      </c>
      <c r="BL727" s="18" t="s">
        <v>310</v>
      </c>
      <c r="BM727" s="159" t="s">
        <v>4760</v>
      </c>
    </row>
    <row r="728" spans="1:65" s="14" customFormat="1">
      <c r="B728" s="169"/>
      <c r="D728" s="162" t="s">
        <v>312</v>
      </c>
      <c r="E728" s="170" t="s">
        <v>1</v>
      </c>
      <c r="F728" s="171" t="s">
        <v>4761</v>
      </c>
      <c r="H728" s="172">
        <v>48.5</v>
      </c>
      <c r="I728" s="173"/>
      <c r="L728" s="169"/>
      <c r="M728" s="174"/>
      <c r="N728" s="175"/>
      <c r="O728" s="175"/>
      <c r="P728" s="175"/>
      <c r="Q728" s="175"/>
      <c r="R728" s="175"/>
      <c r="S728" s="175"/>
      <c r="T728" s="176"/>
      <c r="AT728" s="170" t="s">
        <v>312</v>
      </c>
      <c r="AU728" s="170" t="s">
        <v>96</v>
      </c>
      <c r="AV728" s="14" t="s">
        <v>96</v>
      </c>
      <c r="AW728" s="14" t="s">
        <v>41</v>
      </c>
      <c r="AX728" s="14" t="s">
        <v>86</v>
      </c>
      <c r="AY728" s="170" t="s">
        <v>302</v>
      </c>
    </row>
    <row r="729" spans="1:65" s="15" customFormat="1">
      <c r="B729" s="177"/>
      <c r="D729" s="162" t="s">
        <v>312</v>
      </c>
      <c r="E729" s="178" t="s">
        <v>1</v>
      </c>
      <c r="F729" s="179" t="s">
        <v>324</v>
      </c>
      <c r="H729" s="180">
        <v>48.5</v>
      </c>
      <c r="I729" s="181"/>
      <c r="L729" s="177"/>
      <c r="M729" s="182"/>
      <c r="N729" s="183"/>
      <c r="O729" s="183"/>
      <c r="P729" s="183"/>
      <c r="Q729" s="183"/>
      <c r="R729" s="183"/>
      <c r="S729" s="183"/>
      <c r="T729" s="184"/>
      <c r="AT729" s="178" t="s">
        <v>312</v>
      </c>
      <c r="AU729" s="178" t="s">
        <v>96</v>
      </c>
      <c r="AV729" s="15" t="s">
        <v>310</v>
      </c>
      <c r="AW729" s="15" t="s">
        <v>41</v>
      </c>
      <c r="AX729" s="15" t="s">
        <v>23</v>
      </c>
      <c r="AY729" s="178" t="s">
        <v>302</v>
      </c>
    </row>
    <row r="730" spans="1:65" s="2" customFormat="1" ht="16.5" customHeight="1">
      <c r="A730" s="34"/>
      <c r="B730" s="147"/>
      <c r="C730" s="193" t="s">
        <v>1121</v>
      </c>
      <c r="D730" s="193" t="s">
        <v>526</v>
      </c>
      <c r="E730" s="194" t="s">
        <v>4762</v>
      </c>
      <c r="F730" s="195" t="s">
        <v>4763</v>
      </c>
      <c r="G730" s="196" t="s">
        <v>356</v>
      </c>
      <c r="H730" s="197">
        <v>48.984999999999999</v>
      </c>
      <c r="I730" s="198"/>
      <c r="J730" s="199">
        <f>ROUND(I730*H730,2)</f>
        <v>0</v>
      </c>
      <c r="K730" s="195" t="s">
        <v>309</v>
      </c>
      <c r="L730" s="200"/>
      <c r="M730" s="201" t="s">
        <v>1</v>
      </c>
      <c r="N730" s="202" t="s">
        <v>51</v>
      </c>
      <c r="O730" s="60"/>
      <c r="P730" s="157">
        <f>O730*H730</f>
        <v>0</v>
      </c>
      <c r="Q730" s="157">
        <v>3.1800000000000001E-3</v>
      </c>
      <c r="R730" s="157">
        <f>Q730*H730</f>
        <v>0.1557723</v>
      </c>
      <c r="S730" s="157">
        <v>0</v>
      </c>
      <c r="T730" s="158">
        <f>S730*H730</f>
        <v>0</v>
      </c>
      <c r="U730" s="34"/>
      <c r="V730" s="34"/>
      <c r="W730" s="34"/>
      <c r="X730" s="34"/>
      <c r="Y730" s="34"/>
      <c r="Z730" s="34"/>
      <c r="AA730" s="34"/>
      <c r="AB730" s="34"/>
      <c r="AC730" s="34"/>
      <c r="AD730" s="34"/>
      <c r="AE730" s="34"/>
      <c r="AR730" s="159" t="s">
        <v>140</v>
      </c>
      <c r="AT730" s="159" t="s">
        <v>526</v>
      </c>
      <c r="AU730" s="159" t="s">
        <v>96</v>
      </c>
      <c r="AY730" s="18" t="s">
        <v>302</v>
      </c>
      <c r="BE730" s="160">
        <f>IF(N730="základní",J730,0)</f>
        <v>0</v>
      </c>
      <c r="BF730" s="160">
        <f>IF(N730="snížená",J730,0)</f>
        <v>0</v>
      </c>
      <c r="BG730" s="160">
        <f>IF(N730="zákl. přenesená",J730,0)</f>
        <v>0</v>
      </c>
      <c r="BH730" s="160">
        <f>IF(N730="sníž. přenesená",J730,0)</f>
        <v>0</v>
      </c>
      <c r="BI730" s="160">
        <f>IF(N730="nulová",J730,0)</f>
        <v>0</v>
      </c>
      <c r="BJ730" s="18" t="s">
        <v>23</v>
      </c>
      <c r="BK730" s="160">
        <f>ROUND(I730*H730,2)</f>
        <v>0</v>
      </c>
      <c r="BL730" s="18" t="s">
        <v>310</v>
      </c>
      <c r="BM730" s="159" t="s">
        <v>4764</v>
      </c>
    </row>
    <row r="731" spans="1:65" s="14" customFormat="1">
      <c r="B731" s="169"/>
      <c r="D731" s="162" t="s">
        <v>312</v>
      </c>
      <c r="E731" s="170" t="s">
        <v>1</v>
      </c>
      <c r="F731" s="171" t="s">
        <v>4765</v>
      </c>
      <c r="H731" s="172">
        <v>48.984999999999999</v>
      </c>
      <c r="I731" s="173"/>
      <c r="L731" s="169"/>
      <c r="M731" s="174"/>
      <c r="N731" s="175"/>
      <c r="O731" s="175"/>
      <c r="P731" s="175"/>
      <c r="Q731" s="175"/>
      <c r="R731" s="175"/>
      <c r="S731" s="175"/>
      <c r="T731" s="176"/>
      <c r="AT731" s="170" t="s">
        <v>312</v>
      </c>
      <c r="AU731" s="170" t="s">
        <v>96</v>
      </c>
      <c r="AV731" s="14" t="s">
        <v>96</v>
      </c>
      <c r="AW731" s="14" t="s">
        <v>41</v>
      </c>
      <c r="AX731" s="14" t="s">
        <v>86</v>
      </c>
      <c r="AY731" s="170" t="s">
        <v>302</v>
      </c>
    </row>
    <row r="732" spans="1:65" s="15" customFormat="1">
      <c r="B732" s="177"/>
      <c r="D732" s="162" t="s">
        <v>312</v>
      </c>
      <c r="E732" s="178" t="s">
        <v>1</v>
      </c>
      <c r="F732" s="179" t="s">
        <v>324</v>
      </c>
      <c r="H732" s="180">
        <v>48.984999999999999</v>
      </c>
      <c r="I732" s="181"/>
      <c r="L732" s="177"/>
      <c r="M732" s="182"/>
      <c r="N732" s="183"/>
      <c r="O732" s="183"/>
      <c r="P732" s="183"/>
      <c r="Q732" s="183"/>
      <c r="R732" s="183"/>
      <c r="S732" s="183"/>
      <c r="T732" s="184"/>
      <c r="AT732" s="178" t="s">
        <v>312</v>
      </c>
      <c r="AU732" s="178" t="s">
        <v>96</v>
      </c>
      <c r="AV732" s="15" t="s">
        <v>310</v>
      </c>
      <c r="AW732" s="15" t="s">
        <v>41</v>
      </c>
      <c r="AX732" s="15" t="s">
        <v>23</v>
      </c>
      <c r="AY732" s="178" t="s">
        <v>302</v>
      </c>
    </row>
    <row r="733" spans="1:65" s="2" customFormat="1" ht="16.5" customHeight="1">
      <c r="A733" s="34"/>
      <c r="B733" s="147"/>
      <c r="C733" s="148" t="s">
        <v>1125</v>
      </c>
      <c r="D733" s="148" t="s">
        <v>305</v>
      </c>
      <c r="E733" s="149" t="s">
        <v>4766</v>
      </c>
      <c r="F733" s="150" t="s">
        <v>4767</v>
      </c>
      <c r="G733" s="151" t="s">
        <v>356</v>
      </c>
      <c r="H733" s="152">
        <v>103.5</v>
      </c>
      <c r="I733" s="153"/>
      <c r="J733" s="154">
        <f>ROUND(I733*H733,2)</f>
        <v>0</v>
      </c>
      <c r="K733" s="150" t="s">
        <v>309</v>
      </c>
      <c r="L733" s="35"/>
      <c r="M733" s="155" t="s">
        <v>1</v>
      </c>
      <c r="N733" s="156" t="s">
        <v>51</v>
      </c>
      <c r="O733" s="60"/>
      <c r="P733" s="157">
        <f>O733*H733</f>
        <v>0</v>
      </c>
      <c r="Q733" s="157">
        <v>0</v>
      </c>
      <c r="R733" s="157">
        <f>Q733*H733</f>
        <v>0</v>
      </c>
      <c r="S733" s="157">
        <v>0</v>
      </c>
      <c r="T733" s="158">
        <f>S733*H733</f>
        <v>0</v>
      </c>
      <c r="U733" s="34"/>
      <c r="V733" s="34"/>
      <c r="W733" s="34"/>
      <c r="X733" s="34"/>
      <c r="Y733" s="34"/>
      <c r="Z733" s="34"/>
      <c r="AA733" s="34"/>
      <c r="AB733" s="34"/>
      <c r="AC733" s="34"/>
      <c r="AD733" s="34"/>
      <c r="AE733" s="34"/>
      <c r="AR733" s="159" t="s">
        <v>310</v>
      </c>
      <c r="AT733" s="159" t="s">
        <v>305</v>
      </c>
      <c r="AU733" s="159" t="s">
        <v>96</v>
      </c>
      <c r="AY733" s="18" t="s">
        <v>302</v>
      </c>
      <c r="BE733" s="160">
        <f>IF(N733="základní",J733,0)</f>
        <v>0</v>
      </c>
      <c r="BF733" s="160">
        <f>IF(N733="snížená",J733,0)</f>
        <v>0</v>
      </c>
      <c r="BG733" s="160">
        <f>IF(N733="zákl. přenesená",J733,0)</f>
        <v>0</v>
      </c>
      <c r="BH733" s="160">
        <f>IF(N733="sníž. přenesená",J733,0)</f>
        <v>0</v>
      </c>
      <c r="BI733" s="160">
        <f>IF(N733="nulová",J733,0)</f>
        <v>0</v>
      </c>
      <c r="BJ733" s="18" t="s">
        <v>23</v>
      </c>
      <c r="BK733" s="160">
        <f>ROUND(I733*H733,2)</f>
        <v>0</v>
      </c>
      <c r="BL733" s="18" t="s">
        <v>310</v>
      </c>
      <c r="BM733" s="159" t="s">
        <v>4768</v>
      </c>
    </row>
    <row r="734" spans="1:65" s="14" customFormat="1">
      <c r="B734" s="169"/>
      <c r="D734" s="162" t="s">
        <v>312</v>
      </c>
      <c r="E734" s="170" t="s">
        <v>1</v>
      </c>
      <c r="F734" s="171" t="s">
        <v>4769</v>
      </c>
      <c r="H734" s="172">
        <v>103.5</v>
      </c>
      <c r="I734" s="173"/>
      <c r="L734" s="169"/>
      <c r="M734" s="174"/>
      <c r="N734" s="175"/>
      <c r="O734" s="175"/>
      <c r="P734" s="175"/>
      <c r="Q734" s="175"/>
      <c r="R734" s="175"/>
      <c r="S734" s="175"/>
      <c r="T734" s="176"/>
      <c r="AT734" s="170" t="s">
        <v>312</v>
      </c>
      <c r="AU734" s="170" t="s">
        <v>96</v>
      </c>
      <c r="AV734" s="14" t="s">
        <v>96</v>
      </c>
      <c r="AW734" s="14" t="s">
        <v>41</v>
      </c>
      <c r="AX734" s="14" t="s">
        <v>86</v>
      </c>
      <c r="AY734" s="170" t="s">
        <v>302</v>
      </c>
    </row>
    <row r="735" spans="1:65" s="15" customFormat="1">
      <c r="B735" s="177"/>
      <c r="D735" s="162" t="s">
        <v>312</v>
      </c>
      <c r="E735" s="178" t="s">
        <v>1</v>
      </c>
      <c r="F735" s="179" t="s">
        <v>324</v>
      </c>
      <c r="H735" s="180">
        <v>103.5</v>
      </c>
      <c r="I735" s="181"/>
      <c r="L735" s="177"/>
      <c r="M735" s="182"/>
      <c r="N735" s="183"/>
      <c r="O735" s="183"/>
      <c r="P735" s="183"/>
      <c r="Q735" s="183"/>
      <c r="R735" s="183"/>
      <c r="S735" s="183"/>
      <c r="T735" s="184"/>
      <c r="AT735" s="178" t="s">
        <v>312</v>
      </c>
      <c r="AU735" s="178" t="s">
        <v>96</v>
      </c>
      <c r="AV735" s="15" t="s">
        <v>310</v>
      </c>
      <c r="AW735" s="15" t="s">
        <v>41</v>
      </c>
      <c r="AX735" s="15" t="s">
        <v>23</v>
      </c>
      <c r="AY735" s="178" t="s">
        <v>302</v>
      </c>
    </row>
    <row r="736" spans="1:65" s="2" customFormat="1" ht="16.5" customHeight="1">
      <c r="A736" s="34"/>
      <c r="B736" s="147"/>
      <c r="C736" s="193" t="s">
        <v>1132</v>
      </c>
      <c r="D736" s="193" t="s">
        <v>526</v>
      </c>
      <c r="E736" s="194" t="s">
        <v>4770</v>
      </c>
      <c r="F736" s="195" t="s">
        <v>4771</v>
      </c>
      <c r="G736" s="196" t="s">
        <v>356</v>
      </c>
      <c r="H736" s="197">
        <v>105.053</v>
      </c>
      <c r="I736" s="198"/>
      <c r="J736" s="199">
        <f>ROUND(I736*H736,2)</f>
        <v>0</v>
      </c>
      <c r="K736" s="195" t="s">
        <v>309</v>
      </c>
      <c r="L736" s="200"/>
      <c r="M736" s="201" t="s">
        <v>1</v>
      </c>
      <c r="N736" s="202" t="s">
        <v>51</v>
      </c>
      <c r="O736" s="60"/>
      <c r="P736" s="157">
        <f>O736*H736</f>
        <v>0</v>
      </c>
      <c r="Q736" s="157">
        <v>4.0800000000000003E-3</v>
      </c>
      <c r="R736" s="157">
        <f>Q736*H736</f>
        <v>0.42861624000000004</v>
      </c>
      <c r="S736" s="157">
        <v>0</v>
      </c>
      <c r="T736" s="158">
        <f>S736*H736</f>
        <v>0</v>
      </c>
      <c r="U736" s="34"/>
      <c r="V736" s="34"/>
      <c r="W736" s="34"/>
      <c r="X736" s="34"/>
      <c r="Y736" s="34"/>
      <c r="Z736" s="34"/>
      <c r="AA736" s="34"/>
      <c r="AB736" s="34"/>
      <c r="AC736" s="34"/>
      <c r="AD736" s="34"/>
      <c r="AE736" s="34"/>
      <c r="AR736" s="159" t="s">
        <v>140</v>
      </c>
      <c r="AT736" s="159" t="s">
        <v>526</v>
      </c>
      <c r="AU736" s="159" t="s">
        <v>96</v>
      </c>
      <c r="AY736" s="18" t="s">
        <v>302</v>
      </c>
      <c r="BE736" s="160">
        <f>IF(N736="základní",J736,0)</f>
        <v>0</v>
      </c>
      <c r="BF736" s="160">
        <f>IF(N736="snížená",J736,0)</f>
        <v>0</v>
      </c>
      <c r="BG736" s="160">
        <f>IF(N736="zákl. přenesená",J736,0)</f>
        <v>0</v>
      </c>
      <c r="BH736" s="160">
        <f>IF(N736="sníž. přenesená",J736,0)</f>
        <v>0</v>
      </c>
      <c r="BI736" s="160">
        <f>IF(N736="nulová",J736,0)</f>
        <v>0</v>
      </c>
      <c r="BJ736" s="18" t="s">
        <v>23</v>
      </c>
      <c r="BK736" s="160">
        <f>ROUND(I736*H736,2)</f>
        <v>0</v>
      </c>
      <c r="BL736" s="18" t="s">
        <v>310</v>
      </c>
      <c r="BM736" s="159" t="s">
        <v>4772</v>
      </c>
    </row>
    <row r="737" spans="1:65" s="14" customFormat="1">
      <c r="B737" s="169"/>
      <c r="D737" s="162" t="s">
        <v>312</v>
      </c>
      <c r="E737" s="170" t="s">
        <v>1</v>
      </c>
      <c r="F737" s="171" t="s">
        <v>4773</v>
      </c>
      <c r="H737" s="172">
        <v>105.053</v>
      </c>
      <c r="I737" s="173"/>
      <c r="L737" s="169"/>
      <c r="M737" s="174"/>
      <c r="N737" s="175"/>
      <c r="O737" s="175"/>
      <c r="P737" s="175"/>
      <c r="Q737" s="175"/>
      <c r="R737" s="175"/>
      <c r="S737" s="175"/>
      <c r="T737" s="176"/>
      <c r="AT737" s="170" t="s">
        <v>312</v>
      </c>
      <c r="AU737" s="170" t="s">
        <v>96</v>
      </c>
      <c r="AV737" s="14" t="s">
        <v>96</v>
      </c>
      <c r="AW737" s="14" t="s">
        <v>41</v>
      </c>
      <c r="AX737" s="14" t="s">
        <v>86</v>
      </c>
      <c r="AY737" s="170" t="s">
        <v>302</v>
      </c>
    </row>
    <row r="738" spans="1:65" s="15" customFormat="1">
      <c r="B738" s="177"/>
      <c r="D738" s="162" t="s">
        <v>312</v>
      </c>
      <c r="E738" s="178" t="s">
        <v>1</v>
      </c>
      <c r="F738" s="179" t="s">
        <v>324</v>
      </c>
      <c r="H738" s="180">
        <v>105.053</v>
      </c>
      <c r="I738" s="181"/>
      <c r="L738" s="177"/>
      <c r="M738" s="182"/>
      <c r="N738" s="183"/>
      <c r="O738" s="183"/>
      <c r="P738" s="183"/>
      <c r="Q738" s="183"/>
      <c r="R738" s="183"/>
      <c r="S738" s="183"/>
      <c r="T738" s="184"/>
      <c r="AT738" s="178" t="s">
        <v>312</v>
      </c>
      <c r="AU738" s="178" t="s">
        <v>96</v>
      </c>
      <c r="AV738" s="15" t="s">
        <v>310</v>
      </c>
      <c r="AW738" s="15" t="s">
        <v>41</v>
      </c>
      <c r="AX738" s="15" t="s">
        <v>23</v>
      </c>
      <c r="AY738" s="178" t="s">
        <v>302</v>
      </c>
    </row>
    <row r="739" spans="1:65" s="2" customFormat="1" ht="16.5" customHeight="1">
      <c r="A739" s="34"/>
      <c r="B739" s="147"/>
      <c r="C739" s="148" t="s">
        <v>1136</v>
      </c>
      <c r="D739" s="148" t="s">
        <v>305</v>
      </c>
      <c r="E739" s="149" t="s">
        <v>4749</v>
      </c>
      <c r="F739" s="150" t="s">
        <v>4750</v>
      </c>
      <c r="G739" s="151" t="s">
        <v>356</v>
      </c>
      <c r="H739" s="152">
        <v>0.8</v>
      </c>
      <c r="I739" s="153"/>
      <c r="J739" s="154">
        <f>ROUND(I739*H739,2)</f>
        <v>0</v>
      </c>
      <c r="K739" s="150" t="s">
        <v>309</v>
      </c>
      <c r="L739" s="35"/>
      <c r="M739" s="155" t="s">
        <v>1</v>
      </c>
      <c r="N739" s="156" t="s">
        <v>51</v>
      </c>
      <c r="O739" s="60"/>
      <c r="P739" s="157">
        <f>O739*H739</f>
        <v>0</v>
      </c>
      <c r="Q739" s="157">
        <v>0</v>
      </c>
      <c r="R739" s="157">
        <f>Q739*H739</f>
        <v>0</v>
      </c>
      <c r="S739" s="157">
        <v>0</v>
      </c>
      <c r="T739" s="158">
        <f>S739*H739</f>
        <v>0</v>
      </c>
      <c r="U739" s="34"/>
      <c r="V739" s="34"/>
      <c r="W739" s="34"/>
      <c r="X739" s="34"/>
      <c r="Y739" s="34"/>
      <c r="Z739" s="34"/>
      <c r="AA739" s="34"/>
      <c r="AB739" s="34"/>
      <c r="AC739" s="34"/>
      <c r="AD739" s="34"/>
      <c r="AE739" s="34"/>
      <c r="AR739" s="159" t="s">
        <v>310</v>
      </c>
      <c r="AT739" s="159" t="s">
        <v>305</v>
      </c>
      <c r="AU739" s="159" t="s">
        <v>96</v>
      </c>
      <c r="AY739" s="18" t="s">
        <v>302</v>
      </c>
      <c r="BE739" s="160">
        <f>IF(N739="základní",J739,0)</f>
        <v>0</v>
      </c>
      <c r="BF739" s="160">
        <f>IF(N739="snížená",J739,0)</f>
        <v>0</v>
      </c>
      <c r="BG739" s="160">
        <f>IF(N739="zákl. přenesená",J739,0)</f>
        <v>0</v>
      </c>
      <c r="BH739" s="160">
        <f>IF(N739="sníž. přenesená",J739,0)</f>
        <v>0</v>
      </c>
      <c r="BI739" s="160">
        <f>IF(N739="nulová",J739,0)</f>
        <v>0</v>
      </c>
      <c r="BJ739" s="18" t="s">
        <v>23</v>
      </c>
      <c r="BK739" s="160">
        <f>ROUND(I739*H739,2)</f>
        <v>0</v>
      </c>
      <c r="BL739" s="18" t="s">
        <v>310</v>
      </c>
      <c r="BM739" s="159" t="s">
        <v>4774</v>
      </c>
    </row>
    <row r="740" spans="1:65" s="14" customFormat="1">
      <c r="B740" s="169"/>
      <c r="D740" s="162" t="s">
        <v>312</v>
      </c>
      <c r="E740" s="170" t="s">
        <v>1</v>
      </c>
      <c r="F740" s="171" t="s">
        <v>4775</v>
      </c>
      <c r="H740" s="172">
        <v>0.8</v>
      </c>
      <c r="I740" s="173"/>
      <c r="L740" s="169"/>
      <c r="M740" s="174"/>
      <c r="N740" s="175"/>
      <c r="O740" s="175"/>
      <c r="P740" s="175"/>
      <c r="Q740" s="175"/>
      <c r="R740" s="175"/>
      <c r="S740" s="175"/>
      <c r="T740" s="176"/>
      <c r="AT740" s="170" t="s">
        <v>312</v>
      </c>
      <c r="AU740" s="170" t="s">
        <v>96</v>
      </c>
      <c r="AV740" s="14" t="s">
        <v>96</v>
      </c>
      <c r="AW740" s="14" t="s">
        <v>41</v>
      </c>
      <c r="AX740" s="14" t="s">
        <v>23</v>
      </c>
      <c r="AY740" s="170" t="s">
        <v>302</v>
      </c>
    </row>
    <row r="741" spans="1:65" s="2" customFormat="1" ht="16.5" customHeight="1">
      <c r="A741" s="34"/>
      <c r="B741" s="147"/>
      <c r="C741" s="193" t="s">
        <v>1141</v>
      </c>
      <c r="D741" s="193" t="s">
        <v>526</v>
      </c>
      <c r="E741" s="194" t="s">
        <v>4752</v>
      </c>
      <c r="F741" s="195" t="s">
        <v>4753</v>
      </c>
      <c r="G741" s="196" t="s">
        <v>356</v>
      </c>
      <c r="H741" s="197">
        <v>0.81200000000000006</v>
      </c>
      <c r="I741" s="198"/>
      <c r="J741" s="199">
        <f>ROUND(I741*H741,2)</f>
        <v>0</v>
      </c>
      <c r="K741" s="195" t="s">
        <v>309</v>
      </c>
      <c r="L741" s="200"/>
      <c r="M741" s="201" t="s">
        <v>1</v>
      </c>
      <c r="N741" s="202" t="s">
        <v>51</v>
      </c>
      <c r="O741" s="60"/>
      <c r="P741" s="157">
        <f>O741*H741</f>
        <v>0</v>
      </c>
      <c r="Q741" s="157">
        <v>1.06E-3</v>
      </c>
      <c r="R741" s="157">
        <f>Q741*H741</f>
        <v>8.6072000000000004E-4</v>
      </c>
      <c r="S741" s="157">
        <v>0</v>
      </c>
      <c r="T741" s="158">
        <f>S741*H741</f>
        <v>0</v>
      </c>
      <c r="U741" s="34"/>
      <c r="V741" s="34"/>
      <c r="W741" s="34"/>
      <c r="X741" s="34"/>
      <c r="Y741" s="34"/>
      <c r="Z741" s="34"/>
      <c r="AA741" s="34"/>
      <c r="AB741" s="34"/>
      <c r="AC741" s="34"/>
      <c r="AD741" s="34"/>
      <c r="AE741" s="34"/>
      <c r="AR741" s="159" t="s">
        <v>140</v>
      </c>
      <c r="AT741" s="159" t="s">
        <v>526</v>
      </c>
      <c r="AU741" s="159" t="s">
        <v>96</v>
      </c>
      <c r="AY741" s="18" t="s">
        <v>302</v>
      </c>
      <c r="BE741" s="160">
        <f>IF(N741="základní",J741,0)</f>
        <v>0</v>
      </c>
      <c r="BF741" s="160">
        <f>IF(N741="snížená",J741,0)</f>
        <v>0</v>
      </c>
      <c r="BG741" s="160">
        <f>IF(N741="zákl. přenesená",J741,0)</f>
        <v>0</v>
      </c>
      <c r="BH741" s="160">
        <f>IF(N741="sníž. přenesená",J741,0)</f>
        <v>0</v>
      </c>
      <c r="BI741" s="160">
        <f>IF(N741="nulová",J741,0)</f>
        <v>0</v>
      </c>
      <c r="BJ741" s="18" t="s">
        <v>23</v>
      </c>
      <c r="BK741" s="160">
        <f>ROUND(I741*H741,2)</f>
        <v>0</v>
      </c>
      <c r="BL741" s="18" t="s">
        <v>310</v>
      </c>
      <c r="BM741" s="159" t="s">
        <v>4776</v>
      </c>
    </row>
    <row r="742" spans="1:65" s="14" customFormat="1">
      <c r="B742" s="169"/>
      <c r="D742" s="162" t="s">
        <v>312</v>
      </c>
      <c r="E742" s="170" t="s">
        <v>1</v>
      </c>
      <c r="F742" s="171" t="s">
        <v>4777</v>
      </c>
      <c r="H742" s="172">
        <v>0.81200000000000006</v>
      </c>
      <c r="I742" s="173"/>
      <c r="L742" s="169"/>
      <c r="M742" s="174"/>
      <c r="N742" s="175"/>
      <c r="O742" s="175"/>
      <c r="P742" s="175"/>
      <c r="Q742" s="175"/>
      <c r="R742" s="175"/>
      <c r="S742" s="175"/>
      <c r="T742" s="176"/>
      <c r="AT742" s="170" t="s">
        <v>312</v>
      </c>
      <c r="AU742" s="170" t="s">
        <v>96</v>
      </c>
      <c r="AV742" s="14" t="s">
        <v>96</v>
      </c>
      <c r="AW742" s="14" t="s">
        <v>41</v>
      </c>
      <c r="AX742" s="14" t="s">
        <v>86</v>
      </c>
      <c r="AY742" s="170" t="s">
        <v>302</v>
      </c>
    </row>
    <row r="743" spans="1:65" s="15" customFormat="1">
      <c r="B743" s="177"/>
      <c r="D743" s="162" t="s">
        <v>312</v>
      </c>
      <c r="E743" s="178" t="s">
        <v>1</v>
      </c>
      <c r="F743" s="179" t="s">
        <v>324</v>
      </c>
      <c r="H743" s="180">
        <v>0.81200000000000006</v>
      </c>
      <c r="I743" s="181"/>
      <c r="L743" s="177"/>
      <c r="M743" s="182"/>
      <c r="N743" s="183"/>
      <c r="O743" s="183"/>
      <c r="P743" s="183"/>
      <c r="Q743" s="183"/>
      <c r="R743" s="183"/>
      <c r="S743" s="183"/>
      <c r="T743" s="184"/>
      <c r="AT743" s="178" t="s">
        <v>312</v>
      </c>
      <c r="AU743" s="178" t="s">
        <v>96</v>
      </c>
      <c r="AV743" s="15" t="s">
        <v>310</v>
      </c>
      <c r="AW743" s="15" t="s">
        <v>41</v>
      </c>
      <c r="AX743" s="15" t="s">
        <v>23</v>
      </c>
      <c r="AY743" s="178" t="s">
        <v>302</v>
      </c>
    </row>
    <row r="744" spans="1:65" s="2" customFormat="1" ht="16.5" customHeight="1">
      <c r="A744" s="34"/>
      <c r="B744" s="147"/>
      <c r="C744" s="148" t="s">
        <v>1151</v>
      </c>
      <c r="D744" s="148" t="s">
        <v>305</v>
      </c>
      <c r="E744" s="149" t="s">
        <v>4778</v>
      </c>
      <c r="F744" s="150" t="s">
        <v>4779</v>
      </c>
      <c r="G744" s="151" t="s">
        <v>356</v>
      </c>
      <c r="H744" s="152">
        <v>0.7</v>
      </c>
      <c r="I744" s="153"/>
      <c r="J744" s="154">
        <f>ROUND(I744*H744,2)</f>
        <v>0</v>
      </c>
      <c r="K744" s="150" t="s">
        <v>309</v>
      </c>
      <c r="L744" s="35"/>
      <c r="M744" s="155" t="s">
        <v>1</v>
      </c>
      <c r="N744" s="156" t="s">
        <v>51</v>
      </c>
      <c r="O744" s="60"/>
      <c r="P744" s="157">
        <f>O744*H744</f>
        <v>0</v>
      </c>
      <c r="Q744" s="157">
        <v>0</v>
      </c>
      <c r="R744" s="157">
        <f>Q744*H744</f>
        <v>0</v>
      </c>
      <c r="S744" s="157">
        <v>0</v>
      </c>
      <c r="T744" s="158">
        <f>S744*H744</f>
        <v>0</v>
      </c>
      <c r="U744" s="34"/>
      <c r="V744" s="34"/>
      <c r="W744" s="34"/>
      <c r="X744" s="34"/>
      <c r="Y744" s="34"/>
      <c r="Z744" s="34"/>
      <c r="AA744" s="34"/>
      <c r="AB744" s="34"/>
      <c r="AC744" s="34"/>
      <c r="AD744" s="34"/>
      <c r="AE744" s="34"/>
      <c r="AR744" s="159" t="s">
        <v>310</v>
      </c>
      <c r="AT744" s="159" t="s">
        <v>305</v>
      </c>
      <c r="AU744" s="159" t="s">
        <v>96</v>
      </c>
      <c r="AY744" s="18" t="s">
        <v>302</v>
      </c>
      <c r="BE744" s="160">
        <f>IF(N744="základní",J744,0)</f>
        <v>0</v>
      </c>
      <c r="BF744" s="160">
        <f>IF(N744="snížená",J744,0)</f>
        <v>0</v>
      </c>
      <c r="BG744" s="160">
        <f>IF(N744="zákl. přenesená",J744,0)</f>
        <v>0</v>
      </c>
      <c r="BH744" s="160">
        <f>IF(N744="sníž. přenesená",J744,0)</f>
        <v>0</v>
      </c>
      <c r="BI744" s="160">
        <f>IF(N744="nulová",J744,0)</f>
        <v>0</v>
      </c>
      <c r="BJ744" s="18" t="s">
        <v>23</v>
      </c>
      <c r="BK744" s="160">
        <f>ROUND(I744*H744,2)</f>
        <v>0</v>
      </c>
      <c r="BL744" s="18" t="s">
        <v>310</v>
      </c>
      <c r="BM744" s="159" t="s">
        <v>4780</v>
      </c>
    </row>
    <row r="745" spans="1:65" s="14" customFormat="1">
      <c r="B745" s="169"/>
      <c r="D745" s="162" t="s">
        <v>312</v>
      </c>
      <c r="E745" s="170" t="s">
        <v>1</v>
      </c>
      <c r="F745" s="171" t="s">
        <v>4781</v>
      </c>
      <c r="H745" s="172">
        <v>0.7</v>
      </c>
      <c r="I745" s="173"/>
      <c r="L745" s="169"/>
      <c r="M745" s="174"/>
      <c r="N745" s="175"/>
      <c r="O745" s="175"/>
      <c r="P745" s="175"/>
      <c r="Q745" s="175"/>
      <c r="R745" s="175"/>
      <c r="S745" s="175"/>
      <c r="T745" s="176"/>
      <c r="AT745" s="170" t="s">
        <v>312</v>
      </c>
      <c r="AU745" s="170" t="s">
        <v>96</v>
      </c>
      <c r="AV745" s="14" t="s">
        <v>96</v>
      </c>
      <c r="AW745" s="14" t="s">
        <v>41</v>
      </c>
      <c r="AX745" s="14" t="s">
        <v>23</v>
      </c>
      <c r="AY745" s="170" t="s">
        <v>302</v>
      </c>
    </row>
    <row r="746" spans="1:65" s="2" customFormat="1" ht="16.5" customHeight="1">
      <c r="A746" s="34"/>
      <c r="B746" s="147"/>
      <c r="C746" s="193" t="s">
        <v>1164</v>
      </c>
      <c r="D746" s="193" t="s">
        <v>526</v>
      </c>
      <c r="E746" s="194" t="s">
        <v>4782</v>
      </c>
      <c r="F746" s="195" t="s">
        <v>4783</v>
      </c>
      <c r="G746" s="196" t="s">
        <v>356</v>
      </c>
      <c r="H746" s="197">
        <v>0.71099999999999997</v>
      </c>
      <c r="I746" s="198"/>
      <c r="J746" s="199">
        <f>ROUND(I746*H746,2)</f>
        <v>0</v>
      </c>
      <c r="K746" s="195" t="s">
        <v>309</v>
      </c>
      <c r="L746" s="200"/>
      <c r="M746" s="201" t="s">
        <v>1</v>
      </c>
      <c r="N746" s="202" t="s">
        <v>51</v>
      </c>
      <c r="O746" s="60"/>
      <c r="P746" s="157">
        <f>O746*H746</f>
        <v>0</v>
      </c>
      <c r="Q746" s="157">
        <v>2.1099999999999999E-3</v>
      </c>
      <c r="R746" s="157">
        <f>Q746*H746</f>
        <v>1.5002099999999999E-3</v>
      </c>
      <c r="S746" s="157">
        <v>0</v>
      </c>
      <c r="T746" s="158">
        <f>S746*H746</f>
        <v>0</v>
      </c>
      <c r="U746" s="34"/>
      <c r="V746" s="34"/>
      <c r="W746" s="34"/>
      <c r="X746" s="34"/>
      <c r="Y746" s="34"/>
      <c r="Z746" s="34"/>
      <c r="AA746" s="34"/>
      <c r="AB746" s="34"/>
      <c r="AC746" s="34"/>
      <c r="AD746" s="34"/>
      <c r="AE746" s="34"/>
      <c r="AR746" s="159" t="s">
        <v>140</v>
      </c>
      <c r="AT746" s="159" t="s">
        <v>526</v>
      </c>
      <c r="AU746" s="159" t="s">
        <v>96</v>
      </c>
      <c r="AY746" s="18" t="s">
        <v>302</v>
      </c>
      <c r="BE746" s="160">
        <f>IF(N746="základní",J746,0)</f>
        <v>0</v>
      </c>
      <c r="BF746" s="160">
        <f>IF(N746="snížená",J746,0)</f>
        <v>0</v>
      </c>
      <c r="BG746" s="160">
        <f>IF(N746="zákl. přenesená",J746,0)</f>
        <v>0</v>
      </c>
      <c r="BH746" s="160">
        <f>IF(N746="sníž. přenesená",J746,0)</f>
        <v>0</v>
      </c>
      <c r="BI746" s="160">
        <f>IF(N746="nulová",J746,0)</f>
        <v>0</v>
      </c>
      <c r="BJ746" s="18" t="s">
        <v>23</v>
      </c>
      <c r="BK746" s="160">
        <f>ROUND(I746*H746,2)</f>
        <v>0</v>
      </c>
      <c r="BL746" s="18" t="s">
        <v>310</v>
      </c>
      <c r="BM746" s="159" t="s">
        <v>4784</v>
      </c>
    </row>
    <row r="747" spans="1:65" s="14" customFormat="1">
      <c r="B747" s="169"/>
      <c r="D747" s="162" t="s">
        <v>312</v>
      </c>
      <c r="E747" s="170" t="s">
        <v>1</v>
      </c>
      <c r="F747" s="171" t="s">
        <v>4785</v>
      </c>
      <c r="H747" s="172">
        <v>0.71099999999999997</v>
      </c>
      <c r="I747" s="173"/>
      <c r="L747" s="169"/>
      <c r="M747" s="174"/>
      <c r="N747" s="175"/>
      <c r="O747" s="175"/>
      <c r="P747" s="175"/>
      <c r="Q747" s="175"/>
      <c r="R747" s="175"/>
      <c r="S747" s="175"/>
      <c r="T747" s="176"/>
      <c r="AT747" s="170" t="s">
        <v>312</v>
      </c>
      <c r="AU747" s="170" t="s">
        <v>96</v>
      </c>
      <c r="AV747" s="14" t="s">
        <v>96</v>
      </c>
      <c r="AW747" s="14" t="s">
        <v>41</v>
      </c>
      <c r="AX747" s="14" t="s">
        <v>86</v>
      </c>
      <c r="AY747" s="170" t="s">
        <v>302</v>
      </c>
    </row>
    <row r="748" spans="1:65" s="15" customFormat="1">
      <c r="B748" s="177"/>
      <c r="D748" s="162" t="s">
        <v>312</v>
      </c>
      <c r="E748" s="178" t="s">
        <v>1</v>
      </c>
      <c r="F748" s="179" t="s">
        <v>324</v>
      </c>
      <c r="H748" s="180">
        <v>0.71099999999999997</v>
      </c>
      <c r="I748" s="181"/>
      <c r="L748" s="177"/>
      <c r="M748" s="182"/>
      <c r="N748" s="183"/>
      <c r="O748" s="183"/>
      <c r="P748" s="183"/>
      <c r="Q748" s="183"/>
      <c r="R748" s="183"/>
      <c r="S748" s="183"/>
      <c r="T748" s="184"/>
      <c r="AT748" s="178" t="s">
        <v>312</v>
      </c>
      <c r="AU748" s="178" t="s">
        <v>96</v>
      </c>
      <c r="AV748" s="15" t="s">
        <v>310</v>
      </c>
      <c r="AW748" s="15" t="s">
        <v>41</v>
      </c>
      <c r="AX748" s="15" t="s">
        <v>23</v>
      </c>
      <c r="AY748" s="178" t="s">
        <v>302</v>
      </c>
    </row>
    <row r="749" spans="1:65" s="2" customFormat="1" ht="16.5" customHeight="1">
      <c r="A749" s="34"/>
      <c r="B749" s="147"/>
      <c r="C749" s="193" t="s">
        <v>1171</v>
      </c>
      <c r="D749" s="193" t="s">
        <v>526</v>
      </c>
      <c r="E749" s="194" t="s">
        <v>4786</v>
      </c>
      <c r="F749" s="195" t="s">
        <v>4787</v>
      </c>
      <c r="G749" s="196" t="s">
        <v>445</v>
      </c>
      <c r="H749" s="197">
        <v>2.0299999999999998</v>
      </c>
      <c r="I749" s="198"/>
      <c r="J749" s="199">
        <f>ROUND(I749*H749,2)</f>
        <v>0</v>
      </c>
      <c r="K749" s="195" t="s">
        <v>1</v>
      </c>
      <c r="L749" s="200"/>
      <c r="M749" s="201" t="s">
        <v>1</v>
      </c>
      <c r="N749" s="202" t="s">
        <v>51</v>
      </c>
      <c r="O749" s="60"/>
      <c r="P749" s="157">
        <f>O749*H749</f>
        <v>0</v>
      </c>
      <c r="Q749" s="157">
        <v>1.7000000000000001E-4</v>
      </c>
      <c r="R749" s="157">
        <f>Q749*H749</f>
        <v>3.4509999999999999E-4</v>
      </c>
      <c r="S749" s="157">
        <v>0</v>
      </c>
      <c r="T749" s="158">
        <f>S749*H749</f>
        <v>0</v>
      </c>
      <c r="U749" s="34"/>
      <c r="V749" s="34"/>
      <c r="W749" s="34"/>
      <c r="X749" s="34"/>
      <c r="Y749" s="34"/>
      <c r="Z749" s="34"/>
      <c r="AA749" s="34"/>
      <c r="AB749" s="34"/>
      <c r="AC749" s="34"/>
      <c r="AD749" s="34"/>
      <c r="AE749" s="34"/>
      <c r="AR749" s="159" t="s">
        <v>140</v>
      </c>
      <c r="AT749" s="159" t="s">
        <v>526</v>
      </c>
      <c r="AU749" s="159" t="s">
        <v>96</v>
      </c>
      <c r="AY749" s="18" t="s">
        <v>302</v>
      </c>
      <c r="BE749" s="160">
        <f>IF(N749="základní",J749,0)</f>
        <v>0</v>
      </c>
      <c r="BF749" s="160">
        <f>IF(N749="snížená",J749,0)</f>
        <v>0</v>
      </c>
      <c r="BG749" s="160">
        <f>IF(N749="zákl. přenesená",J749,0)</f>
        <v>0</v>
      </c>
      <c r="BH749" s="160">
        <f>IF(N749="sníž. přenesená",J749,0)</f>
        <v>0</v>
      </c>
      <c r="BI749" s="160">
        <f>IF(N749="nulová",J749,0)</f>
        <v>0</v>
      </c>
      <c r="BJ749" s="18" t="s">
        <v>23</v>
      </c>
      <c r="BK749" s="160">
        <f>ROUND(I749*H749,2)</f>
        <v>0</v>
      </c>
      <c r="BL749" s="18" t="s">
        <v>310</v>
      </c>
      <c r="BM749" s="159" t="s">
        <v>4788</v>
      </c>
    </row>
    <row r="750" spans="1:65" s="14" customFormat="1">
      <c r="B750" s="169"/>
      <c r="D750" s="162" t="s">
        <v>312</v>
      </c>
      <c r="E750" s="170" t="s">
        <v>1</v>
      </c>
      <c r="F750" s="171" t="s">
        <v>4789</v>
      </c>
      <c r="H750" s="172">
        <v>2.0299999999999998</v>
      </c>
      <c r="I750" s="173"/>
      <c r="L750" s="169"/>
      <c r="M750" s="174"/>
      <c r="N750" s="175"/>
      <c r="O750" s="175"/>
      <c r="P750" s="175"/>
      <c r="Q750" s="175"/>
      <c r="R750" s="175"/>
      <c r="S750" s="175"/>
      <c r="T750" s="176"/>
      <c r="AT750" s="170" t="s">
        <v>312</v>
      </c>
      <c r="AU750" s="170" t="s">
        <v>96</v>
      </c>
      <c r="AV750" s="14" t="s">
        <v>96</v>
      </c>
      <c r="AW750" s="14" t="s">
        <v>41</v>
      </c>
      <c r="AX750" s="14" t="s">
        <v>86</v>
      </c>
      <c r="AY750" s="170" t="s">
        <v>302</v>
      </c>
    </row>
    <row r="751" spans="1:65" s="15" customFormat="1">
      <c r="B751" s="177"/>
      <c r="D751" s="162" t="s">
        <v>312</v>
      </c>
      <c r="E751" s="178" t="s">
        <v>1</v>
      </c>
      <c r="F751" s="179" t="s">
        <v>324</v>
      </c>
      <c r="H751" s="180">
        <v>2.0299999999999998</v>
      </c>
      <c r="I751" s="181"/>
      <c r="L751" s="177"/>
      <c r="M751" s="182"/>
      <c r="N751" s="183"/>
      <c r="O751" s="183"/>
      <c r="P751" s="183"/>
      <c r="Q751" s="183"/>
      <c r="R751" s="183"/>
      <c r="S751" s="183"/>
      <c r="T751" s="184"/>
      <c r="AT751" s="178" t="s">
        <v>312</v>
      </c>
      <c r="AU751" s="178" t="s">
        <v>96</v>
      </c>
      <c r="AV751" s="15" t="s">
        <v>310</v>
      </c>
      <c r="AW751" s="15" t="s">
        <v>41</v>
      </c>
      <c r="AX751" s="15" t="s">
        <v>23</v>
      </c>
      <c r="AY751" s="178" t="s">
        <v>302</v>
      </c>
    </row>
    <row r="752" spans="1:65" s="2" customFormat="1" ht="16.5" customHeight="1">
      <c r="A752" s="34"/>
      <c r="B752" s="147"/>
      <c r="C752" s="193" t="s">
        <v>1175</v>
      </c>
      <c r="D752" s="193" t="s">
        <v>526</v>
      </c>
      <c r="E752" s="194" t="s">
        <v>4790</v>
      </c>
      <c r="F752" s="195" t="s">
        <v>4791</v>
      </c>
      <c r="G752" s="196" t="s">
        <v>445</v>
      </c>
      <c r="H752" s="197">
        <v>1.0149999999999999</v>
      </c>
      <c r="I752" s="198"/>
      <c r="J752" s="199">
        <f>ROUND(I752*H752,2)</f>
        <v>0</v>
      </c>
      <c r="K752" s="195" t="s">
        <v>1</v>
      </c>
      <c r="L752" s="200"/>
      <c r="M752" s="201" t="s">
        <v>1</v>
      </c>
      <c r="N752" s="202" t="s">
        <v>51</v>
      </c>
      <c r="O752" s="60"/>
      <c r="P752" s="157">
        <f>O752*H752</f>
        <v>0</v>
      </c>
      <c r="Q752" s="157">
        <v>3.4000000000000002E-4</v>
      </c>
      <c r="R752" s="157">
        <f>Q752*H752</f>
        <v>3.4509999999999999E-4</v>
      </c>
      <c r="S752" s="157">
        <v>0</v>
      </c>
      <c r="T752" s="158">
        <f>S752*H752</f>
        <v>0</v>
      </c>
      <c r="U752" s="34"/>
      <c r="V752" s="34"/>
      <c r="W752" s="34"/>
      <c r="X752" s="34"/>
      <c r="Y752" s="34"/>
      <c r="Z752" s="34"/>
      <c r="AA752" s="34"/>
      <c r="AB752" s="34"/>
      <c r="AC752" s="34"/>
      <c r="AD752" s="34"/>
      <c r="AE752" s="34"/>
      <c r="AR752" s="159" t="s">
        <v>140</v>
      </c>
      <c r="AT752" s="159" t="s">
        <v>526</v>
      </c>
      <c r="AU752" s="159" t="s">
        <v>96</v>
      </c>
      <c r="AY752" s="18" t="s">
        <v>302</v>
      </c>
      <c r="BE752" s="160">
        <f>IF(N752="základní",J752,0)</f>
        <v>0</v>
      </c>
      <c r="BF752" s="160">
        <f>IF(N752="snížená",J752,0)</f>
        <v>0</v>
      </c>
      <c r="BG752" s="160">
        <f>IF(N752="zákl. přenesená",J752,0)</f>
        <v>0</v>
      </c>
      <c r="BH752" s="160">
        <f>IF(N752="sníž. přenesená",J752,0)</f>
        <v>0</v>
      </c>
      <c r="BI752" s="160">
        <f>IF(N752="nulová",J752,0)</f>
        <v>0</v>
      </c>
      <c r="BJ752" s="18" t="s">
        <v>23</v>
      </c>
      <c r="BK752" s="160">
        <f>ROUND(I752*H752,2)</f>
        <v>0</v>
      </c>
      <c r="BL752" s="18" t="s">
        <v>310</v>
      </c>
      <c r="BM752" s="159" t="s">
        <v>4792</v>
      </c>
    </row>
    <row r="753" spans="1:65" s="14" customFormat="1">
      <c r="B753" s="169"/>
      <c r="D753" s="162" t="s">
        <v>312</v>
      </c>
      <c r="E753" s="170" t="s">
        <v>1</v>
      </c>
      <c r="F753" s="171" t="s">
        <v>4793</v>
      </c>
      <c r="H753" s="172">
        <v>1.0149999999999999</v>
      </c>
      <c r="I753" s="173"/>
      <c r="L753" s="169"/>
      <c r="M753" s="174"/>
      <c r="N753" s="175"/>
      <c r="O753" s="175"/>
      <c r="P753" s="175"/>
      <c r="Q753" s="175"/>
      <c r="R753" s="175"/>
      <c r="S753" s="175"/>
      <c r="T753" s="176"/>
      <c r="AT753" s="170" t="s">
        <v>312</v>
      </c>
      <c r="AU753" s="170" t="s">
        <v>96</v>
      </c>
      <c r="AV753" s="14" t="s">
        <v>96</v>
      </c>
      <c r="AW753" s="14" t="s">
        <v>41</v>
      </c>
      <c r="AX753" s="14" t="s">
        <v>86</v>
      </c>
      <c r="AY753" s="170" t="s">
        <v>302</v>
      </c>
    </row>
    <row r="754" spans="1:65" s="15" customFormat="1">
      <c r="B754" s="177"/>
      <c r="D754" s="162" t="s">
        <v>312</v>
      </c>
      <c r="E754" s="178" t="s">
        <v>1</v>
      </c>
      <c r="F754" s="179" t="s">
        <v>324</v>
      </c>
      <c r="H754" s="180">
        <v>1.0149999999999999</v>
      </c>
      <c r="I754" s="181"/>
      <c r="L754" s="177"/>
      <c r="M754" s="182"/>
      <c r="N754" s="183"/>
      <c r="O754" s="183"/>
      <c r="P754" s="183"/>
      <c r="Q754" s="183"/>
      <c r="R754" s="183"/>
      <c r="S754" s="183"/>
      <c r="T754" s="184"/>
      <c r="AT754" s="178" t="s">
        <v>312</v>
      </c>
      <c r="AU754" s="178" t="s">
        <v>96</v>
      </c>
      <c r="AV754" s="15" t="s">
        <v>310</v>
      </c>
      <c r="AW754" s="15" t="s">
        <v>41</v>
      </c>
      <c r="AX754" s="15" t="s">
        <v>23</v>
      </c>
      <c r="AY754" s="178" t="s">
        <v>302</v>
      </c>
    </row>
    <row r="755" spans="1:65" s="2" customFormat="1" ht="16.5" customHeight="1">
      <c r="A755" s="34"/>
      <c r="B755" s="147"/>
      <c r="C755" s="193" t="s">
        <v>1184</v>
      </c>
      <c r="D755" s="193" t="s">
        <v>526</v>
      </c>
      <c r="E755" s="194" t="s">
        <v>4794</v>
      </c>
      <c r="F755" s="195" t="s">
        <v>4795</v>
      </c>
      <c r="G755" s="196" t="s">
        <v>445</v>
      </c>
      <c r="H755" s="197">
        <v>1.0149999999999999</v>
      </c>
      <c r="I755" s="198"/>
      <c r="J755" s="199">
        <f>ROUND(I755*H755,2)</f>
        <v>0</v>
      </c>
      <c r="K755" s="195" t="s">
        <v>1</v>
      </c>
      <c r="L755" s="200"/>
      <c r="M755" s="201" t="s">
        <v>1</v>
      </c>
      <c r="N755" s="202" t="s">
        <v>51</v>
      </c>
      <c r="O755" s="60"/>
      <c r="P755" s="157">
        <f>O755*H755</f>
        <v>0</v>
      </c>
      <c r="Q755" s="157">
        <v>3.4000000000000002E-4</v>
      </c>
      <c r="R755" s="157">
        <f>Q755*H755</f>
        <v>3.4509999999999999E-4</v>
      </c>
      <c r="S755" s="157">
        <v>0</v>
      </c>
      <c r="T755" s="158">
        <f>S755*H755</f>
        <v>0</v>
      </c>
      <c r="U755" s="34"/>
      <c r="V755" s="34"/>
      <c r="W755" s="34"/>
      <c r="X755" s="34"/>
      <c r="Y755" s="34"/>
      <c r="Z755" s="34"/>
      <c r="AA755" s="34"/>
      <c r="AB755" s="34"/>
      <c r="AC755" s="34"/>
      <c r="AD755" s="34"/>
      <c r="AE755" s="34"/>
      <c r="AR755" s="159" t="s">
        <v>140</v>
      </c>
      <c r="AT755" s="159" t="s">
        <v>526</v>
      </c>
      <c r="AU755" s="159" t="s">
        <v>96</v>
      </c>
      <c r="AY755" s="18" t="s">
        <v>302</v>
      </c>
      <c r="BE755" s="160">
        <f>IF(N755="základní",J755,0)</f>
        <v>0</v>
      </c>
      <c r="BF755" s="160">
        <f>IF(N755="snížená",J755,0)</f>
        <v>0</v>
      </c>
      <c r="BG755" s="160">
        <f>IF(N755="zákl. přenesená",J755,0)</f>
        <v>0</v>
      </c>
      <c r="BH755" s="160">
        <f>IF(N755="sníž. přenesená",J755,0)</f>
        <v>0</v>
      </c>
      <c r="BI755" s="160">
        <f>IF(N755="nulová",J755,0)</f>
        <v>0</v>
      </c>
      <c r="BJ755" s="18" t="s">
        <v>23</v>
      </c>
      <c r="BK755" s="160">
        <f>ROUND(I755*H755,2)</f>
        <v>0</v>
      </c>
      <c r="BL755" s="18" t="s">
        <v>310</v>
      </c>
      <c r="BM755" s="159" t="s">
        <v>4796</v>
      </c>
    </row>
    <row r="756" spans="1:65" s="14" customFormat="1">
      <c r="B756" s="169"/>
      <c r="D756" s="162" t="s">
        <v>312</v>
      </c>
      <c r="E756" s="170" t="s">
        <v>1</v>
      </c>
      <c r="F756" s="171" t="s">
        <v>4793</v>
      </c>
      <c r="H756" s="172">
        <v>1.0149999999999999</v>
      </c>
      <c r="I756" s="173"/>
      <c r="L756" s="169"/>
      <c r="M756" s="174"/>
      <c r="N756" s="175"/>
      <c r="O756" s="175"/>
      <c r="P756" s="175"/>
      <c r="Q756" s="175"/>
      <c r="R756" s="175"/>
      <c r="S756" s="175"/>
      <c r="T756" s="176"/>
      <c r="AT756" s="170" t="s">
        <v>312</v>
      </c>
      <c r="AU756" s="170" t="s">
        <v>96</v>
      </c>
      <c r="AV756" s="14" t="s">
        <v>96</v>
      </c>
      <c r="AW756" s="14" t="s">
        <v>41</v>
      </c>
      <c r="AX756" s="14" t="s">
        <v>86</v>
      </c>
      <c r="AY756" s="170" t="s">
        <v>302</v>
      </c>
    </row>
    <row r="757" spans="1:65" s="15" customFormat="1">
      <c r="B757" s="177"/>
      <c r="D757" s="162" t="s">
        <v>312</v>
      </c>
      <c r="E757" s="178" t="s">
        <v>1</v>
      </c>
      <c r="F757" s="179" t="s">
        <v>324</v>
      </c>
      <c r="H757" s="180">
        <v>1.0149999999999999</v>
      </c>
      <c r="I757" s="181"/>
      <c r="L757" s="177"/>
      <c r="M757" s="182"/>
      <c r="N757" s="183"/>
      <c r="O757" s="183"/>
      <c r="P757" s="183"/>
      <c r="Q757" s="183"/>
      <c r="R757" s="183"/>
      <c r="S757" s="183"/>
      <c r="T757" s="184"/>
      <c r="AT757" s="178" t="s">
        <v>312</v>
      </c>
      <c r="AU757" s="178" t="s">
        <v>96</v>
      </c>
      <c r="AV757" s="15" t="s">
        <v>310</v>
      </c>
      <c r="AW757" s="15" t="s">
        <v>41</v>
      </c>
      <c r="AX757" s="15" t="s">
        <v>23</v>
      </c>
      <c r="AY757" s="178" t="s">
        <v>302</v>
      </c>
    </row>
    <row r="758" spans="1:65" s="2" customFormat="1" ht="16.5" customHeight="1">
      <c r="A758" s="34"/>
      <c r="B758" s="147"/>
      <c r="C758" s="148" t="s">
        <v>1192</v>
      </c>
      <c r="D758" s="148" t="s">
        <v>305</v>
      </c>
      <c r="E758" s="149" t="s">
        <v>4797</v>
      </c>
      <c r="F758" s="150" t="s">
        <v>4798</v>
      </c>
      <c r="G758" s="151" t="s">
        <v>445</v>
      </c>
      <c r="H758" s="152">
        <v>1</v>
      </c>
      <c r="I758" s="153"/>
      <c r="J758" s="154">
        <f>ROUND(I758*H758,2)</f>
        <v>0</v>
      </c>
      <c r="K758" s="150" t="s">
        <v>1</v>
      </c>
      <c r="L758" s="35"/>
      <c r="M758" s="155" t="s">
        <v>1</v>
      </c>
      <c r="N758" s="156" t="s">
        <v>51</v>
      </c>
      <c r="O758" s="60"/>
      <c r="P758" s="157">
        <f>O758*H758</f>
        <v>0</v>
      </c>
      <c r="Q758" s="157">
        <v>7.4999999999999997E-3</v>
      </c>
      <c r="R758" s="157">
        <f>Q758*H758</f>
        <v>7.4999999999999997E-3</v>
      </c>
      <c r="S758" s="157">
        <v>0</v>
      </c>
      <c r="T758" s="158">
        <f>S758*H758</f>
        <v>0</v>
      </c>
      <c r="U758" s="34"/>
      <c r="V758" s="34"/>
      <c r="W758" s="34"/>
      <c r="X758" s="34"/>
      <c r="Y758" s="34"/>
      <c r="Z758" s="34"/>
      <c r="AA758" s="34"/>
      <c r="AB758" s="34"/>
      <c r="AC758" s="34"/>
      <c r="AD758" s="34"/>
      <c r="AE758" s="34"/>
      <c r="AR758" s="159" t="s">
        <v>310</v>
      </c>
      <c r="AT758" s="159" t="s">
        <v>305</v>
      </c>
      <c r="AU758" s="159" t="s">
        <v>96</v>
      </c>
      <c r="AY758" s="18" t="s">
        <v>302</v>
      </c>
      <c r="BE758" s="160">
        <f>IF(N758="základní",J758,0)</f>
        <v>0</v>
      </c>
      <c r="BF758" s="160">
        <f>IF(N758="snížená",J758,0)</f>
        <v>0</v>
      </c>
      <c r="BG758" s="160">
        <f>IF(N758="zákl. přenesená",J758,0)</f>
        <v>0</v>
      </c>
      <c r="BH758" s="160">
        <f>IF(N758="sníž. přenesená",J758,0)</f>
        <v>0</v>
      </c>
      <c r="BI758" s="160">
        <f>IF(N758="nulová",J758,0)</f>
        <v>0</v>
      </c>
      <c r="BJ758" s="18" t="s">
        <v>23</v>
      </c>
      <c r="BK758" s="160">
        <f>ROUND(I758*H758,2)</f>
        <v>0</v>
      </c>
      <c r="BL758" s="18" t="s">
        <v>310</v>
      </c>
      <c r="BM758" s="159" t="s">
        <v>4799</v>
      </c>
    </row>
    <row r="759" spans="1:65" s="2" customFormat="1" ht="16.5" customHeight="1">
      <c r="A759" s="34"/>
      <c r="B759" s="147"/>
      <c r="C759" s="148" t="s">
        <v>1203</v>
      </c>
      <c r="D759" s="148" t="s">
        <v>305</v>
      </c>
      <c r="E759" s="149" t="s">
        <v>4800</v>
      </c>
      <c r="F759" s="150" t="s">
        <v>4801</v>
      </c>
      <c r="G759" s="151" t="s">
        <v>445</v>
      </c>
      <c r="H759" s="152">
        <v>1</v>
      </c>
      <c r="I759" s="153"/>
      <c r="J759" s="154">
        <f>ROUND(I759*H759,2)</f>
        <v>0</v>
      </c>
      <c r="K759" s="150" t="s">
        <v>1</v>
      </c>
      <c r="L759" s="35"/>
      <c r="M759" s="155" t="s">
        <v>1</v>
      </c>
      <c r="N759" s="156" t="s">
        <v>51</v>
      </c>
      <c r="O759" s="60"/>
      <c r="P759" s="157">
        <f>O759*H759</f>
        <v>0</v>
      </c>
      <c r="Q759" s="157">
        <v>2.0000000000000002E-5</v>
      </c>
      <c r="R759" s="157">
        <f>Q759*H759</f>
        <v>2.0000000000000002E-5</v>
      </c>
      <c r="S759" s="157">
        <v>0</v>
      </c>
      <c r="T759" s="158">
        <f>S759*H759</f>
        <v>0</v>
      </c>
      <c r="U759" s="34"/>
      <c r="V759" s="34"/>
      <c r="W759" s="34"/>
      <c r="X759" s="34"/>
      <c r="Y759" s="34"/>
      <c r="Z759" s="34"/>
      <c r="AA759" s="34"/>
      <c r="AB759" s="34"/>
      <c r="AC759" s="34"/>
      <c r="AD759" s="34"/>
      <c r="AE759" s="34"/>
      <c r="AR759" s="159" t="s">
        <v>310</v>
      </c>
      <c r="AT759" s="159" t="s">
        <v>305</v>
      </c>
      <c r="AU759" s="159" t="s">
        <v>96</v>
      </c>
      <c r="AY759" s="18" t="s">
        <v>302</v>
      </c>
      <c r="BE759" s="160">
        <f>IF(N759="základní",J759,0)</f>
        <v>0</v>
      </c>
      <c r="BF759" s="160">
        <f>IF(N759="snížená",J759,0)</f>
        <v>0</v>
      </c>
      <c r="BG759" s="160">
        <f>IF(N759="zákl. přenesená",J759,0)</f>
        <v>0</v>
      </c>
      <c r="BH759" s="160">
        <f>IF(N759="sníž. přenesená",J759,0)</f>
        <v>0</v>
      </c>
      <c r="BI759" s="160">
        <f>IF(N759="nulová",J759,0)</f>
        <v>0</v>
      </c>
      <c r="BJ759" s="18" t="s">
        <v>23</v>
      </c>
      <c r="BK759" s="160">
        <f>ROUND(I759*H759,2)</f>
        <v>0</v>
      </c>
      <c r="BL759" s="18" t="s">
        <v>310</v>
      </c>
      <c r="BM759" s="159" t="s">
        <v>4802</v>
      </c>
    </row>
    <row r="760" spans="1:65" s="2" customFormat="1" ht="16.5" customHeight="1">
      <c r="A760" s="34"/>
      <c r="B760" s="147"/>
      <c r="C760" s="193" t="s">
        <v>1207</v>
      </c>
      <c r="D760" s="193" t="s">
        <v>526</v>
      </c>
      <c r="E760" s="194" t="s">
        <v>4803</v>
      </c>
      <c r="F760" s="195" t="s">
        <v>4804</v>
      </c>
      <c r="G760" s="196" t="s">
        <v>445</v>
      </c>
      <c r="H760" s="197">
        <v>1.01</v>
      </c>
      <c r="I760" s="198"/>
      <c r="J760" s="199">
        <f>ROUND(I760*H760,2)</f>
        <v>0</v>
      </c>
      <c r="K760" s="195" t="s">
        <v>1</v>
      </c>
      <c r="L760" s="200"/>
      <c r="M760" s="201" t="s">
        <v>1</v>
      </c>
      <c r="N760" s="202" t="s">
        <v>51</v>
      </c>
      <c r="O760" s="60"/>
      <c r="P760" s="157">
        <f>O760*H760</f>
        <v>0</v>
      </c>
      <c r="Q760" s="157">
        <v>3.6000000000000002E-4</v>
      </c>
      <c r="R760" s="157">
        <f>Q760*H760</f>
        <v>3.636E-4</v>
      </c>
      <c r="S760" s="157">
        <v>0</v>
      </c>
      <c r="T760" s="158">
        <f>S760*H760</f>
        <v>0</v>
      </c>
      <c r="U760" s="34"/>
      <c r="V760" s="34"/>
      <c r="W760" s="34"/>
      <c r="X760" s="34"/>
      <c r="Y760" s="34"/>
      <c r="Z760" s="34"/>
      <c r="AA760" s="34"/>
      <c r="AB760" s="34"/>
      <c r="AC760" s="34"/>
      <c r="AD760" s="34"/>
      <c r="AE760" s="34"/>
      <c r="AR760" s="159" t="s">
        <v>496</v>
      </c>
      <c r="AT760" s="159" t="s">
        <v>526</v>
      </c>
      <c r="AU760" s="159" t="s">
        <v>96</v>
      </c>
      <c r="AY760" s="18" t="s">
        <v>302</v>
      </c>
      <c r="BE760" s="160">
        <f>IF(N760="základní",J760,0)</f>
        <v>0</v>
      </c>
      <c r="BF760" s="160">
        <f>IF(N760="snížená",J760,0)</f>
        <v>0</v>
      </c>
      <c r="BG760" s="160">
        <f>IF(N760="zákl. přenesená",J760,0)</f>
        <v>0</v>
      </c>
      <c r="BH760" s="160">
        <f>IF(N760="sníž. přenesená",J760,0)</f>
        <v>0</v>
      </c>
      <c r="BI760" s="160">
        <f>IF(N760="nulová",J760,0)</f>
        <v>0</v>
      </c>
      <c r="BJ760" s="18" t="s">
        <v>23</v>
      </c>
      <c r="BK760" s="160">
        <f>ROUND(I760*H760,2)</f>
        <v>0</v>
      </c>
      <c r="BL760" s="18" t="s">
        <v>397</v>
      </c>
      <c r="BM760" s="159" t="s">
        <v>4805</v>
      </c>
    </row>
    <row r="761" spans="1:65" s="2" customFormat="1">
      <c r="A761" s="34"/>
      <c r="B761" s="35"/>
      <c r="C761" s="34"/>
      <c r="D761" s="162" t="s">
        <v>755</v>
      </c>
      <c r="E761" s="34"/>
      <c r="F761" s="203"/>
      <c r="G761" s="34"/>
      <c r="H761" s="34"/>
      <c r="I761" s="204"/>
      <c r="J761" s="34"/>
      <c r="K761" s="34"/>
      <c r="L761" s="35"/>
      <c r="M761" s="205"/>
      <c r="N761" s="206"/>
      <c r="O761" s="60"/>
      <c r="P761" s="60"/>
      <c r="Q761" s="60"/>
      <c r="R761" s="60"/>
      <c r="S761" s="60"/>
      <c r="T761" s="61"/>
      <c r="U761" s="34"/>
      <c r="V761" s="34"/>
      <c r="W761" s="34"/>
      <c r="X761" s="34"/>
      <c r="Y761" s="34"/>
      <c r="Z761" s="34"/>
      <c r="AA761" s="34"/>
      <c r="AB761" s="34"/>
      <c r="AC761" s="34"/>
      <c r="AD761" s="34"/>
      <c r="AE761" s="34"/>
      <c r="AT761" s="18" t="s">
        <v>755</v>
      </c>
      <c r="AU761" s="18" t="s">
        <v>96</v>
      </c>
    </row>
    <row r="762" spans="1:65" s="14" customFormat="1">
      <c r="B762" s="169"/>
      <c r="D762" s="162" t="s">
        <v>312</v>
      </c>
      <c r="E762" s="170" t="s">
        <v>1</v>
      </c>
      <c r="F762" s="171" t="s">
        <v>4108</v>
      </c>
      <c r="H762" s="172">
        <v>1.01</v>
      </c>
      <c r="I762" s="173"/>
      <c r="L762" s="169"/>
      <c r="M762" s="174"/>
      <c r="N762" s="175"/>
      <c r="O762" s="175"/>
      <c r="P762" s="175"/>
      <c r="Q762" s="175"/>
      <c r="R762" s="175"/>
      <c r="S762" s="175"/>
      <c r="T762" s="176"/>
      <c r="AT762" s="170" t="s">
        <v>312</v>
      </c>
      <c r="AU762" s="170" t="s">
        <v>96</v>
      </c>
      <c r="AV762" s="14" t="s">
        <v>96</v>
      </c>
      <c r="AW762" s="14" t="s">
        <v>41</v>
      </c>
      <c r="AX762" s="14" t="s">
        <v>86</v>
      </c>
      <c r="AY762" s="170" t="s">
        <v>302</v>
      </c>
    </row>
    <row r="763" spans="1:65" s="15" customFormat="1">
      <c r="B763" s="177"/>
      <c r="D763" s="162" t="s">
        <v>312</v>
      </c>
      <c r="E763" s="178" t="s">
        <v>1</v>
      </c>
      <c r="F763" s="179" t="s">
        <v>324</v>
      </c>
      <c r="H763" s="180">
        <v>1.01</v>
      </c>
      <c r="I763" s="181"/>
      <c r="L763" s="177"/>
      <c r="M763" s="182"/>
      <c r="N763" s="183"/>
      <c r="O763" s="183"/>
      <c r="P763" s="183"/>
      <c r="Q763" s="183"/>
      <c r="R763" s="183"/>
      <c r="S763" s="183"/>
      <c r="T763" s="184"/>
      <c r="AT763" s="178" t="s">
        <v>312</v>
      </c>
      <c r="AU763" s="178" t="s">
        <v>96</v>
      </c>
      <c r="AV763" s="15" t="s">
        <v>310</v>
      </c>
      <c r="AW763" s="15" t="s">
        <v>41</v>
      </c>
      <c r="AX763" s="15" t="s">
        <v>23</v>
      </c>
      <c r="AY763" s="178" t="s">
        <v>302</v>
      </c>
    </row>
    <row r="764" spans="1:65" s="2" customFormat="1" ht="16.5" customHeight="1">
      <c r="A764" s="34"/>
      <c r="B764" s="147"/>
      <c r="C764" s="193" t="s">
        <v>1212</v>
      </c>
      <c r="D764" s="193" t="s">
        <v>526</v>
      </c>
      <c r="E764" s="194" t="s">
        <v>4806</v>
      </c>
      <c r="F764" s="195" t="s">
        <v>4807</v>
      </c>
      <c r="G764" s="196" t="s">
        <v>445</v>
      </c>
      <c r="H764" s="197">
        <v>1.01</v>
      </c>
      <c r="I764" s="198"/>
      <c r="J764" s="199">
        <f>ROUND(I764*H764,2)</f>
        <v>0</v>
      </c>
      <c r="K764" s="195" t="s">
        <v>1</v>
      </c>
      <c r="L764" s="200"/>
      <c r="M764" s="201" t="s">
        <v>1</v>
      </c>
      <c r="N764" s="202" t="s">
        <v>51</v>
      </c>
      <c r="O764" s="60"/>
      <c r="P764" s="157">
        <f>O764*H764</f>
        <v>0</v>
      </c>
      <c r="Q764" s="157">
        <v>6.0000000000000001E-3</v>
      </c>
      <c r="R764" s="157">
        <f>Q764*H764</f>
        <v>6.0600000000000003E-3</v>
      </c>
      <c r="S764" s="157">
        <v>0</v>
      </c>
      <c r="T764" s="158">
        <f>S764*H764</f>
        <v>0</v>
      </c>
      <c r="U764" s="34"/>
      <c r="V764" s="34"/>
      <c r="W764" s="34"/>
      <c r="X764" s="34"/>
      <c r="Y764" s="34"/>
      <c r="Z764" s="34"/>
      <c r="AA764" s="34"/>
      <c r="AB764" s="34"/>
      <c r="AC764" s="34"/>
      <c r="AD764" s="34"/>
      <c r="AE764" s="34"/>
      <c r="AR764" s="159" t="s">
        <v>496</v>
      </c>
      <c r="AT764" s="159" t="s">
        <v>526</v>
      </c>
      <c r="AU764" s="159" t="s">
        <v>96</v>
      </c>
      <c r="AY764" s="18" t="s">
        <v>302</v>
      </c>
      <c r="BE764" s="160">
        <f>IF(N764="základní",J764,0)</f>
        <v>0</v>
      </c>
      <c r="BF764" s="160">
        <f>IF(N764="snížená",J764,0)</f>
        <v>0</v>
      </c>
      <c r="BG764" s="160">
        <f>IF(N764="zákl. přenesená",J764,0)</f>
        <v>0</v>
      </c>
      <c r="BH764" s="160">
        <f>IF(N764="sníž. přenesená",J764,0)</f>
        <v>0</v>
      </c>
      <c r="BI764" s="160">
        <f>IF(N764="nulová",J764,0)</f>
        <v>0</v>
      </c>
      <c r="BJ764" s="18" t="s">
        <v>23</v>
      </c>
      <c r="BK764" s="160">
        <f>ROUND(I764*H764,2)</f>
        <v>0</v>
      </c>
      <c r="BL764" s="18" t="s">
        <v>397</v>
      </c>
      <c r="BM764" s="159" t="s">
        <v>4808</v>
      </c>
    </row>
    <row r="765" spans="1:65" s="14" customFormat="1">
      <c r="B765" s="169"/>
      <c r="D765" s="162" t="s">
        <v>312</v>
      </c>
      <c r="E765" s="170" t="s">
        <v>1</v>
      </c>
      <c r="F765" s="171" t="s">
        <v>4108</v>
      </c>
      <c r="H765" s="172">
        <v>1.01</v>
      </c>
      <c r="I765" s="173"/>
      <c r="L765" s="169"/>
      <c r="M765" s="174"/>
      <c r="N765" s="175"/>
      <c r="O765" s="175"/>
      <c r="P765" s="175"/>
      <c r="Q765" s="175"/>
      <c r="R765" s="175"/>
      <c r="S765" s="175"/>
      <c r="T765" s="176"/>
      <c r="AT765" s="170" t="s">
        <v>312</v>
      </c>
      <c r="AU765" s="170" t="s">
        <v>96</v>
      </c>
      <c r="AV765" s="14" t="s">
        <v>96</v>
      </c>
      <c r="AW765" s="14" t="s">
        <v>41</v>
      </c>
      <c r="AX765" s="14" t="s">
        <v>86</v>
      </c>
      <c r="AY765" s="170" t="s">
        <v>302</v>
      </c>
    </row>
    <row r="766" spans="1:65" s="15" customFormat="1">
      <c r="B766" s="177"/>
      <c r="D766" s="162" t="s">
        <v>312</v>
      </c>
      <c r="E766" s="178" t="s">
        <v>1</v>
      </c>
      <c r="F766" s="179" t="s">
        <v>324</v>
      </c>
      <c r="H766" s="180">
        <v>1.01</v>
      </c>
      <c r="I766" s="181"/>
      <c r="L766" s="177"/>
      <c r="M766" s="182"/>
      <c r="N766" s="183"/>
      <c r="O766" s="183"/>
      <c r="P766" s="183"/>
      <c r="Q766" s="183"/>
      <c r="R766" s="183"/>
      <c r="S766" s="183"/>
      <c r="T766" s="184"/>
      <c r="AT766" s="178" t="s">
        <v>312</v>
      </c>
      <c r="AU766" s="178" t="s">
        <v>96</v>
      </c>
      <c r="AV766" s="15" t="s">
        <v>310</v>
      </c>
      <c r="AW766" s="15" t="s">
        <v>41</v>
      </c>
      <c r="AX766" s="15" t="s">
        <v>23</v>
      </c>
      <c r="AY766" s="178" t="s">
        <v>302</v>
      </c>
    </row>
    <row r="767" spans="1:65" s="2" customFormat="1" ht="16.5" customHeight="1">
      <c r="A767" s="34"/>
      <c r="B767" s="147"/>
      <c r="C767" s="148" t="s">
        <v>1221</v>
      </c>
      <c r="D767" s="148" t="s">
        <v>305</v>
      </c>
      <c r="E767" s="149" t="s">
        <v>4809</v>
      </c>
      <c r="F767" s="150" t="s">
        <v>4810</v>
      </c>
      <c r="G767" s="151" t="s">
        <v>445</v>
      </c>
      <c r="H767" s="152">
        <v>1</v>
      </c>
      <c r="I767" s="153"/>
      <c r="J767" s="154">
        <f>ROUND(I767*H767,2)</f>
        <v>0</v>
      </c>
      <c r="K767" s="150" t="s">
        <v>1</v>
      </c>
      <c r="L767" s="35"/>
      <c r="M767" s="155" t="s">
        <v>1</v>
      </c>
      <c r="N767" s="156" t="s">
        <v>51</v>
      </c>
      <c r="O767" s="60"/>
      <c r="P767" s="157">
        <f>O767*H767</f>
        <v>0</v>
      </c>
      <c r="Q767" s="157">
        <v>2.0000000000000002E-5</v>
      </c>
      <c r="R767" s="157">
        <f>Q767*H767</f>
        <v>2.0000000000000002E-5</v>
      </c>
      <c r="S767" s="157">
        <v>0</v>
      </c>
      <c r="T767" s="158">
        <f>S767*H767</f>
        <v>0</v>
      </c>
      <c r="U767" s="34"/>
      <c r="V767" s="34"/>
      <c r="W767" s="34"/>
      <c r="X767" s="34"/>
      <c r="Y767" s="34"/>
      <c r="Z767" s="34"/>
      <c r="AA767" s="34"/>
      <c r="AB767" s="34"/>
      <c r="AC767" s="34"/>
      <c r="AD767" s="34"/>
      <c r="AE767" s="34"/>
      <c r="AR767" s="159" t="s">
        <v>310</v>
      </c>
      <c r="AT767" s="159" t="s">
        <v>305</v>
      </c>
      <c r="AU767" s="159" t="s">
        <v>96</v>
      </c>
      <c r="AY767" s="18" t="s">
        <v>302</v>
      </c>
      <c r="BE767" s="160">
        <f>IF(N767="základní",J767,0)</f>
        <v>0</v>
      </c>
      <c r="BF767" s="160">
        <f>IF(N767="snížená",J767,0)</f>
        <v>0</v>
      </c>
      <c r="BG767" s="160">
        <f>IF(N767="zákl. přenesená",J767,0)</f>
        <v>0</v>
      </c>
      <c r="BH767" s="160">
        <f>IF(N767="sníž. přenesená",J767,0)</f>
        <v>0</v>
      </c>
      <c r="BI767" s="160">
        <f>IF(N767="nulová",J767,0)</f>
        <v>0</v>
      </c>
      <c r="BJ767" s="18" t="s">
        <v>23</v>
      </c>
      <c r="BK767" s="160">
        <f>ROUND(I767*H767,2)</f>
        <v>0</v>
      </c>
      <c r="BL767" s="18" t="s">
        <v>310</v>
      </c>
      <c r="BM767" s="159" t="s">
        <v>4811</v>
      </c>
    </row>
    <row r="768" spans="1:65" s="2" customFormat="1" ht="16.5" customHeight="1">
      <c r="A768" s="34"/>
      <c r="B768" s="147"/>
      <c r="C768" s="193" t="s">
        <v>1227</v>
      </c>
      <c r="D768" s="193" t="s">
        <v>526</v>
      </c>
      <c r="E768" s="194" t="s">
        <v>4812</v>
      </c>
      <c r="F768" s="195" t="s">
        <v>4813</v>
      </c>
      <c r="G768" s="196" t="s">
        <v>445</v>
      </c>
      <c r="H768" s="197">
        <v>1.01</v>
      </c>
      <c r="I768" s="198"/>
      <c r="J768" s="199">
        <f>ROUND(I768*H768,2)</f>
        <v>0</v>
      </c>
      <c r="K768" s="195" t="s">
        <v>1</v>
      </c>
      <c r="L768" s="200"/>
      <c r="M768" s="201" t="s">
        <v>1</v>
      </c>
      <c r="N768" s="202" t="s">
        <v>51</v>
      </c>
      <c r="O768" s="60"/>
      <c r="P768" s="157">
        <f>O768*H768</f>
        <v>0</v>
      </c>
      <c r="Q768" s="157">
        <v>5.0000000000000001E-4</v>
      </c>
      <c r="R768" s="157">
        <f>Q768*H768</f>
        <v>5.0500000000000002E-4</v>
      </c>
      <c r="S768" s="157">
        <v>0</v>
      </c>
      <c r="T768" s="158">
        <f>S768*H768</f>
        <v>0</v>
      </c>
      <c r="U768" s="34"/>
      <c r="V768" s="34"/>
      <c r="W768" s="34"/>
      <c r="X768" s="34"/>
      <c r="Y768" s="34"/>
      <c r="Z768" s="34"/>
      <c r="AA768" s="34"/>
      <c r="AB768" s="34"/>
      <c r="AC768" s="34"/>
      <c r="AD768" s="34"/>
      <c r="AE768" s="34"/>
      <c r="AR768" s="159" t="s">
        <v>496</v>
      </c>
      <c r="AT768" s="159" t="s">
        <v>526</v>
      </c>
      <c r="AU768" s="159" t="s">
        <v>96</v>
      </c>
      <c r="AY768" s="18" t="s">
        <v>302</v>
      </c>
      <c r="BE768" s="160">
        <f>IF(N768="základní",J768,0)</f>
        <v>0</v>
      </c>
      <c r="BF768" s="160">
        <f>IF(N768="snížená",J768,0)</f>
        <v>0</v>
      </c>
      <c r="BG768" s="160">
        <f>IF(N768="zákl. přenesená",J768,0)</f>
        <v>0</v>
      </c>
      <c r="BH768" s="160">
        <f>IF(N768="sníž. přenesená",J768,0)</f>
        <v>0</v>
      </c>
      <c r="BI768" s="160">
        <f>IF(N768="nulová",J768,0)</f>
        <v>0</v>
      </c>
      <c r="BJ768" s="18" t="s">
        <v>23</v>
      </c>
      <c r="BK768" s="160">
        <f>ROUND(I768*H768,2)</f>
        <v>0</v>
      </c>
      <c r="BL768" s="18" t="s">
        <v>397</v>
      </c>
      <c r="BM768" s="159" t="s">
        <v>4814</v>
      </c>
    </row>
    <row r="769" spans="1:65" s="2" customFormat="1">
      <c r="A769" s="34"/>
      <c r="B769" s="35"/>
      <c r="C769" s="34"/>
      <c r="D769" s="162" t="s">
        <v>755</v>
      </c>
      <c r="E769" s="34"/>
      <c r="F769" s="203"/>
      <c r="G769" s="34"/>
      <c r="H769" s="34"/>
      <c r="I769" s="204"/>
      <c r="J769" s="34"/>
      <c r="K769" s="34"/>
      <c r="L769" s="35"/>
      <c r="M769" s="205"/>
      <c r="N769" s="206"/>
      <c r="O769" s="60"/>
      <c r="P769" s="60"/>
      <c r="Q769" s="60"/>
      <c r="R769" s="60"/>
      <c r="S769" s="60"/>
      <c r="T769" s="61"/>
      <c r="U769" s="34"/>
      <c r="V769" s="34"/>
      <c r="W769" s="34"/>
      <c r="X769" s="34"/>
      <c r="Y769" s="34"/>
      <c r="Z769" s="34"/>
      <c r="AA769" s="34"/>
      <c r="AB769" s="34"/>
      <c r="AC769" s="34"/>
      <c r="AD769" s="34"/>
      <c r="AE769" s="34"/>
      <c r="AT769" s="18" t="s">
        <v>755</v>
      </c>
      <c r="AU769" s="18" t="s">
        <v>96</v>
      </c>
    </row>
    <row r="770" spans="1:65" s="14" customFormat="1">
      <c r="B770" s="169"/>
      <c r="D770" s="162" t="s">
        <v>312</v>
      </c>
      <c r="E770" s="170" t="s">
        <v>1</v>
      </c>
      <c r="F770" s="171" t="s">
        <v>4108</v>
      </c>
      <c r="H770" s="172">
        <v>1.01</v>
      </c>
      <c r="I770" s="173"/>
      <c r="L770" s="169"/>
      <c r="M770" s="174"/>
      <c r="N770" s="175"/>
      <c r="O770" s="175"/>
      <c r="P770" s="175"/>
      <c r="Q770" s="175"/>
      <c r="R770" s="175"/>
      <c r="S770" s="175"/>
      <c r="T770" s="176"/>
      <c r="AT770" s="170" t="s">
        <v>312</v>
      </c>
      <c r="AU770" s="170" t="s">
        <v>96</v>
      </c>
      <c r="AV770" s="14" t="s">
        <v>96</v>
      </c>
      <c r="AW770" s="14" t="s">
        <v>41</v>
      </c>
      <c r="AX770" s="14" t="s">
        <v>86</v>
      </c>
      <c r="AY770" s="170" t="s">
        <v>302</v>
      </c>
    </row>
    <row r="771" spans="1:65" s="15" customFormat="1">
      <c r="B771" s="177"/>
      <c r="D771" s="162" t="s">
        <v>312</v>
      </c>
      <c r="E771" s="178" t="s">
        <v>1</v>
      </c>
      <c r="F771" s="179" t="s">
        <v>324</v>
      </c>
      <c r="H771" s="180">
        <v>1.01</v>
      </c>
      <c r="I771" s="181"/>
      <c r="L771" s="177"/>
      <c r="M771" s="182"/>
      <c r="N771" s="183"/>
      <c r="O771" s="183"/>
      <c r="P771" s="183"/>
      <c r="Q771" s="183"/>
      <c r="R771" s="183"/>
      <c r="S771" s="183"/>
      <c r="T771" s="184"/>
      <c r="AT771" s="178" t="s">
        <v>312</v>
      </c>
      <c r="AU771" s="178" t="s">
        <v>96</v>
      </c>
      <c r="AV771" s="15" t="s">
        <v>310</v>
      </c>
      <c r="AW771" s="15" t="s">
        <v>41</v>
      </c>
      <c r="AX771" s="15" t="s">
        <v>23</v>
      </c>
      <c r="AY771" s="178" t="s">
        <v>302</v>
      </c>
    </row>
    <row r="772" spans="1:65" s="2" customFormat="1" ht="16.5" customHeight="1">
      <c r="A772" s="34"/>
      <c r="B772" s="147"/>
      <c r="C772" s="193" t="s">
        <v>1239</v>
      </c>
      <c r="D772" s="193" t="s">
        <v>526</v>
      </c>
      <c r="E772" s="194" t="s">
        <v>4806</v>
      </c>
      <c r="F772" s="195" t="s">
        <v>4807</v>
      </c>
      <c r="G772" s="196" t="s">
        <v>445</v>
      </c>
      <c r="H772" s="197">
        <v>1.01</v>
      </c>
      <c r="I772" s="198"/>
      <c r="J772" s="199">
        <f>ROUND(I772*H772,2)</f>
        <v>0</v>
      </c>
      <c r="K772" s="195" t="s">
        <v>1</v>
      </c>
      <c r="L772" s="200"/>
      <c r="M772" s="201" t="s">
        <v>1</v>
      </c>
      <c r="N772" s="202" t="s">
        <v>51</v>
      </c>
      <c r="O772" s="60"/>
      <c r="P772" s="157">
        <f>O772*H772</f>
        <v>0</v>
      </c>
      <c r="Q772" s="157">
        <v>6.0000000000000001E-3</v>
      </c>
      <c r="R772" s="157">
        <f>Q772*H772</f>
        <v>6.0600000000000003E-3</v>
      </c>
      <c r="S772" s="157">
        <v>0</v>
      </c>
      <c r="T772" s="158">
        <f>S772*H772</f>
        <v>0</v>
      </c>
      <c r="U772" s="34"/>
      <c r="V772" s="34"/>
      <c r="W772" s="34"/>
      <c r="X772" s="34"/>
      <c r="Y772" s="34"/>
      <c r="Z772" s="34"/>
      <c r="AA772" s="34"/>
      <c r="AB772" s="34"/>
      <c r="AC772" s="34"/>
      <c r="AD772" s="34"/>
      <c r="AE772" s="34"/>
      <c r="AR772" s="159" t="s">
        <v>140</v>
      </c>
      <c r="AT772" s="159" t="s">
        <v>526</v>
      </c>
      <c r="AU772" s="159" t="s">
        <v>96</v>
      </c>
      <c r="AY772" s="18" t="s">
        <v>302</v>
      </c>
      <c r="BE772" s="160">
        <f>IF(N772="základní",J772,0)</f>
        <v>0</v>
      </c>
      <c r="BF772" s="160">
        <f>IF(N772="snížená",J772,0)</f>
        <v>0</v>
      </c>
      <c r="BG772" s="160">
        <f>IF(N772="zákl. přenesená",J772,0)</f>
        <v>0</v>
      </c>
      <c r="BH772" s="160">
        <f>IF(N772="sníž. přenesená",J772,0)</f>
        <v>0</v>
      </c>
      <c r="BI772" s="160">
        <f>IF(N772="nulová",J772,0)</f>
        <v>0</v>
      </c>
      <c r="BJ772" s="18" t="s">
        <v>23</v>
      </c>
      <c r="BK772" s="160">
        <f>ROUND(I772*H772,2)</f>
        <v>0</v>
      </c>
      <c r="BL772" s="18" t="s">
        <v>310</v>
      </c>
      <c r="BM772" s="159" t="s">
        <v>4815</v>
      </c>
    </row>
    <row r="773" spans="1:65" s="14" customFormat="1">
      <c r="B773" s="169"/>
      <c r="D773" s="162" t="s">
        <v>312</v>
      </c>
      <c r="E773" s="170" t="s">
        <v>1</v>
      </c>
      <c r="F773" s="171" t="s">
        <v>4108</v>
      </c>
      <c r="H773" s="172">
        <v>1.01</v>
      </c>
      <c r="I773" s="173"/>
      <c r="L773" s="169"/>
      <c r="M773" s="174"/>
      <c r="N773" s="175"/>
      <c r="O773" s="175"/>
      <c r="P773" s="175"/>
      <c r="Q773" s="175"/>
      <c r="R773" s="175"/>
      <c r="S773" s="175"/>
      <c r="T773" s="176"/>
      <c r="AT773" s="170" t="s">
        <v>312</v>
      </c>
      <c r="AU773" s="170" t="s">
        <v>96</v>
      </c>
      <c r="AV773" s="14" t="s">
        <v>96</v>
      </c>
      <c r="AW773" s="14" t="s">
        <v>41</v>
      </c>
      <c r="AX773" s="14" t="s">
        <v>86</v>
      </c>
      <c r="AY773" s="170" t="s">
        <v>302</v>
      </c>
    </row>
    <row r="774" spans="1:65" s="15" customFormat="1">
      <c r="B774" s="177"/>
      <c r="D774" s="162" t="s">
        <v>312</v>
      </c>
      <c r="E774" s="178" t="s">
        <v>1</v>
      </c>
      <c r="F774" s="179" t="s">
        <v>324</v>
      </c>
      <c r="H774" s="180">
        <v>1.01</v>
      </c>
      <c r="I774" s="181"/>
      <c r="L774" s="177"/>
      <c r="M774" s="182"/>
      <c r="N774" s="183"/>
      <c r="O774" s="183"/>
      <c r="P774" s="183"/>
      <c r="Q774" s="183"/>
      <c r="R774" s="183"/>
      <c r="S774" s="183"/>
      <c r="T774" s="184"/>
      <c r="AT774" s="178" t="s">
        <v>312</v>
      </c>
      <c r="AU774" s="178" t="s">
        <v>96</v>
      </c>
      <c r="AV774" s="15" t="s">
        <v>310</v>
      </c>
      <c r="AW774" s="15" t="s">
        <v>41</v>
      </c>
      <c r="AX774" s="15" t="s">
        <v>23</v>
      </c>
      <c r="AY774" s="178" t="s">
        <v>302</v>
      </c>
    </row>
    <row r="775" spans="1:65" s="2" customFormat="1" ht="16.5" customHeight="1">
      <c r="A775" s="34"/>
      <c r="B775" s="147"/>
      <c r="C775" s="148" t="s">
        <v>1244</v>
      </c>
      <c r="D775" s="148" t="s">
        <v>305</v>
      </c>
      <c r="E775" s="149" t="s">
        <v>4816</v>
      </c>
      <c r="F775" s="150" t="s">
        <v>4817</v>
      </c>
      <c r="G775" s="151" t="s">
        <v>445</v>
      </c>
      <c r="H775" s="152">
        <v>22</v>
      </c>
      <c r="I775" s="153"/>
      <c r="J775" s="154">
        <f>ROUND(I775*H775,2)</f>
        <v>0</v>
      </c>
      <c r="K775" s="150" t="s">
        <v>1</v>
      </c>
      <c r="L775" s="35"/>
      <c r="M775" s="155" t="s">
        <v>1</v>
      </c>
      <c r="N775" s="156" t="s">
        <v>51</v>
      </c>
      <c r="O775" s="60"/>
      <c r="P775" s="157">
        <f>O775*H775</f>
        <v>0</v>
      </c>
      <c r="Q775" s="157">
        <v>1E-3</v>
      </c>
      <c r="R775" s="157">
        <f>Q775*H775</f>
        <v>2.1999999999999999E-2</v>
      </c>
      <c r="S775" s="157">
        <v>0</v>
      </c>
      <c r="T775" s="158">
        <f>S775*H775</f>
        <v>0</v>
      </c>
      <c r="U775" s="34"/>
      <c r="V775" s="34"/>
      <c r="W775" s="34"/>
      <c r="X775" s="34"/>
      <c r="Y775" s="34"/>
      <c r="Z775" s="34"/>
      <c r="AA775" s="34"/>
      <c r="AB775" s="34"/>
      <c r="AC775" s="34"/>
      <c r="AD775" s="34"/>
      <c r="AE775" s="34"/>
      <c r="AR775" s="159" t="s">
        <v>310</v>
      </c>
      <c r="AT775" s="159" t="s">
        <v>305</v>
      </c>
      <c r="AU775" s="159" t="s">
        <v>96</v>
      </c>
      <c r="AY775" s="18" t="s">
        <v>302</v>
      </c>
      <c r="BE775" s="160">
        <f>IF(N775="základní",J775,0)</f>
        <v>0</v>
      </c>
      <c r="BF775" s="160">
        <f>IF(N775="snížená",J775,0)</f>
        <v>0</v>
      </c>
      <c r="BG775" s="160">
        <f>IF(N775="zákl. přenesená",J775,0)</f>
        <v>0</v>
      </c>
      <c r="BH775" s="160">
        <f>IF(N775="sníž. přenesená",J775,0)</f>
        <v>0</v>
      </c>
      <c r="BI775" s="160">
        <f>IF(N775="nulová",J775,0)</f>
        <v>0</v>
      </c>
      <c r="BJ775" s="18" t="s">
        <v>23</v>
      </c>
      <c r="BK775" s="160">
        <f>ROUND(I775*H775,2)</f>
        <v>0</v>
      </c>
      <c r="BL775" s="18" t="s">
        <v>310</v>
      </c>
      <c r="BM775" s="159" t="s">
        <v>4818</v>
      </c>
    </row>
    <row r="776" spans="1:65" s="14" customFormat="1">
      <c r="B776" s="169"/>
      <c r="D776" s="162" t="s">
        <v>312</v>
      </c>
      <c r="E776" s="170" t="s">
        <v>1</v>
      </c>
      <c r="F776" s="171" t="s">
        <v>4819</v>
      </c>
      <c r="H776" s="172">
        <v>22</v>
      </c>
      <c r="I776" s="173"/>
      <c r="L776" s="169"/>
      <c r="M776" s="174"/>
      <c r="N776" s="175"/>
      <c r="O776" s="175"/>
      <c r="P776" s="175"/>
      <c r="Q776" s="175"/>
      <c r="R776" s="175"/>
      <c r="S776" s="175"/>
      <c r="T776" s="176"/>
      <c r="AT776" s="170" t="s">
        <v>312</v>
      </c>
      <c r="AU776" s="170" t="s">
        <v>96</v>
      </c>
      <c r="AV776" s="14" t="s">
        <v>96</v>
      </c>
      <c r="AW776" s="14" t="s">
        <v>41</v>
      </c>
      <c r="AX776" s="14" t="s">
        <v>23</v>
      </c>
      <c r="AY776" s="170" t="s">
        <v>302</v>
      </c>
    </row>
    <row r="777" spans="1:65" s="2" customFormat="1" ht="16.5" customHeight="1">
      <c r="A777" s="34"/>
      <c r="B777" s="147"/>
      <c r="C777" s="193" t="s">
        <v>1249</v>
      </c>
      <c r="D777" s="193" t="s">
        <v>526</v>
      </c>
      <c r="E777" s="194" t="s">
        <v>4820</v>
      </c>
      <c r="F777" s="195" t="s">
        <v>4821</v>
      </c>
      <c r="G777" s="196" t="s">
        <v>445</v>
      </c>
      <c r="H777" s="197">
        <v>18.18</v>
      </c>
      <c r="I777" s="198"/>
      <c r="J777" s="199">
        <f>ROUND(I777*H777,2)</f>
        <v>0</v>
      </c>
      <c r="K777" s="195" t="s">
        <v>1</v>
      </c>
      <c r="L777" s="200"/>
      <c r="M777" s="201" t="s">
        <v>1</v>
      </c>
      <c r="N777" s="202" t="s">
        <v>51</v>
      </c>
      <c r="O777" s="60"/>
      <c r="P777" s="157">
        <f>O777*H777</f>
        <v>0</v>
      </c>
      <c r="Q777" s="157">
        <v>1.6500000000000001E-2</v>
      </c>
      <c r="R777" s="157">
        <f>Q777*H777</f>
        <v>0.29997000000000001</v>
      </c>
      <c r="S777" s="157">
        <v>0</v>
      </c>
      <c r="T777" s="158">
        <f>S777*H777</f>
        <v>0</v>
      </c>
      <c r="U777" s="34"/>
      <c r="V777" s="34"/>
      <c r="W777" s="34"/>
      <c r="X777" s="34"/>
      <c r="Y777" s="34"/>
      <c r="Z777" s="34"/>
      <c r="AA777" s="34"/>
      <c r="AB777" s="34"/>
      <c r="AC777" s="34"/>
      <c r="AD777" s="34"/>
      <c r="AE777" s="34"/>
      <c r="AR777" s="159" t="s">
        <v>140</v>
      </c>
      <c r="AT777" s="159" t="s">
        <v>526</v>
      </c>
      <c r="AU777" s="159" t="s">
        <v>96</v>
      </c>
      <c r="AY777" s="18" t="s">
        <v>302</v>
      </c>
      <c r="BE777" s="160">
        <f>IF(N777="základní",J777,0)</f>
        <v>0</v>
      </c>
      <c r="BF777" s="160">
        <f>IF(N777="snížená",J777,0)</f>
        <v>0</v>
      </c>
      <c r="BG777" s="160">
        <f>IF(N777="zákl. přenesená",J777,0)</f>
        <v>0</v>
      </c>
      <c r="BH777" s="160">
        <f>IF(N777="sníž. přenesená",J777,0)</f>
        <v>0</v>
      </c>
      <c r="BI777" s="160">
        <f>IF(N777="nulová",J777,0)</f>
        <v>0</v>
      </c>
      <c r="BJ777" s="18" t="s">
        <v>23</v>
      </c>
      <c r="BK777" s="160">
        <f>ROUND(I777*H777,2)</f>
        <v>0</v>
      </c>
      <c r="BL777" s="18" t="s">
        <v>310</v>
      </c>
      <c r="BM777" s="159" t="s">
        <v>4822</v>
      </c>
    </row>
    <row r="778" spans="1:65" s="14" customFormat="1">
      <c r="B778" s="169"/>
      <c r="D778" s="162" t="s">
        <v>312</v>
      </c>
      <c r="E778" s="170" t="s">
        <v>1</v>
      </c>
      <c r="F778" s="171" t="s">
        <v>4823</v>
      </c>
      <c r="H778" s="172">
        <v>18.18</v>
      </c>
      <c r="I778" s="173"/>
      <c r="L778" s="169"/>
      <c r="M778" s="174"/>
      <c r="N778" s="175"/>
      <c r="O778" s="175"/>
      <c r="P778" s="175"/>
      <c r="Q778" s="175"/>
      <c r="R778" s="175"/>
      <c r="S778" s="175"/>
      <c r="T778" s="176"/>
      <c r="AT778" s="170" t="s">
        <v>312</v>
      </c>
      <c r="AU778" s="170" t="s">
        <v>96</v>
      </c>
      <c r="AV778" s="14" t="s">
        <v>96</v>
      </c>
      <c r="AW778" s="14" t="s">
        <v>41</v>
      </c>
      <c r="AX778" s="14" t="s">
        <v>86</v>
      </c>
      <c r="AY778" s="170" t="s">
        <v>302</v>
      </c>
    </row>
    <row r="779" spans="1:65" s="15" customFormat="1">
      <c r="B779" s="177"/>
      <c r="D779" s="162" t="s">
        <v>312</v>
      </c>
      <c r="E779" s="178" t="s">
        <v>1</v>
      </c>
      <c r="F779" s="179" t="s">
        <v>324</v>
      </c>
      <c r="H779" s="180">
        <v>18.18</v>
      </c>
      <c r="I779" s="181"/>
      <c r="L779" s="177"/>
      <c r="M779" s="182"/>
      <c r="N779" s="183"/>
      <c r="O779" s="183"/>
      <c r="P779" s="183"/>
      <c r="Q779" s="183"/>
      <c r="R779" s="183"/>
      <c r="S779" s="183"/>
      <c r="T779" s="184"/>
      <c r="AT779" s="178" t="s">
        <v>312</v>
      </c>
      <c r="AU779" s="178" t="s">
        <v>96</v>
      </c>
      <c r="AV779" s="15" t="s">
        <v>310</v>
      </c>
      <c r="AW779" s="15" t="s">
        <v>41</v>
      </c>
      <c r="AX779" s="15" t="s">
        <v>23</v>
      </c>
      <c r="AY779" s="178" t="s">
        <v>302</v>
      </c>
    </row>
    <row r="780" spans="1:65" s="2" customFormat="1" ht="16.5" customHeight="1">
      <c r="A780" s="34"/>
      <c r="B780" s="147"/>
      <c r="C780" s="193" t="s">
        <v>1254</v>
      </c>
      <c r="D780" s="193" t="s">
        <v>526</v>
      </c>
      <c r="E780" s="194" t="s">
        <v>4824</v>
      </c>
      <c r="F780" s="195" t="s">
        <v>4825</v>
      </c>
      <c r="G780" s="196" t="s">
        <v>445</v>
      </c>
      <c r="H780" s="197">
        <v>4.04</v>
      </c>
      <c r="I780" s="198"/>
      <c r="J780" s="199">
        <f>ROUND(I780*H780,2)</f>
        <v>0</v>
      </c>
      <c r="K780" s="195" t="s">
        <v>1</v>
      </c>
      <c r="L780" s="200"/>
      <c r="M780" s="201" t="s">
        <v>1</v>
      </c>
      <c r="N780" s="202" t="s">
        <v>51</v>
      </c>
      <c r="O780" s="60"/>
      <c r="P780" s="157">
        <f>O780*H780</f>
        <v>0</v>
      </c>
      <c r="Q780" s="157">
        <v>1.6500000000000001E-2</v>
      </c>
      <c r="R780" s="157">
        <f>Q780*H780</f>
        <v>6.6659999999999997E-2</v>
      </c>
      <c r="S780" s="157">
        <v>0</v>
      </c>
      <c r="T780" s="158">
        <f>S780*H780</f>
        <v>0</v>
      </c>
      <c r="U780" s="34"/>
      <c r="V780" s="34"/>
      <c r="W780" s="34"/>
      <c r="X780" s="34"/>
      <c r="Y780" s="34"/>
      <c r="Z780" s="34"/>
      <c r="AA780" s="34"/>
      <c r="AB780" s="34"/>
      <c r="AC780" s="34"/>
      <c r="AD780" s="34"/>
      <c r="AE780" s="34"/>
      <c r="AR780" s="159" t="s">
        <v>140</v>
      </c>
      <c r="AT780" s="159" t="s">
        <v>526</v>
      </c>
      <c r="AU780" s="159" t="s">
        <v>96</v>
      </c>
      <c r="AY780" s="18" t="s">
        <v>302</v>
      </c>
      <c r="BE780" s="160">
        <f>IF(N780="základní",J780,0)</f>
        <v>0</v>
      </c>
      <c r="BF780" s="160">
        <f>IF(N780="snížená",J780,0)</f>
        <v>0</v>
      </c>
      <c r="BG780" s="160">
        <f>IF(N780="zákl. přenesená",J780,0)</f>
        <v>0</v>
      </c>
      <c r="BH780" s="160">
        <f>IF(N780="sníž. přenesená",J780,0)</f>
        <v>0</v>
      </c>
      <c r="BI780" s="160">
        <f>IF(N780="nulová",J780,0)</f>
        <v>0</v>
      </c>
      <c r="BJ780" s="18" t="s">
        <v>23</v>
      </c>
      <c r="BK780" s="160">
        <f>ROUND(I780*H780,2)</f>
        <v>0</v>
      </c>
      <c r="BL780" s="18" t="s">
        <v>310</v>
      </c>
      <c r="BM780" s="159" t="s">
        <v>4826</v>
      </c>
    </row>
    <row r="781" spans="1:65" s="14" customFormat="1">
      <c r="B781" s="169"/>
      <c r="D781" s="162" t="s">
        <v>312</v>
      </c>
      <c r="E781" s="170" t="s">
        <v>1</v>
      </c>
      <c r="F781" s="171" t="s">
        <v>4119</v>
      </c>
      <c r="H781" s="172">
        <v>4.04</v>
      </c>
      <c r="I781" s="173"/>
      <c r="L781" s="169"/>
      <c r="M781" s="174"/>
      <c r="N781" s="175"/>
      <c r="O781" s="175"/>
      <c r="P781" s="175"/>
      <c r="Q781" s="175"/>
      <c r="R781" s="175"/>
      <c r="S781" s="175"/>
      <c r="T781" s="176"/>
      <c r="AT781" s="170" t="s">
        <v>312</v>
      </c>
      <c r="AU781" s="170" t="s">
        <v>96</v>
      </c>
      <c r="AV781" s="14" t="s">
        <v>96</v>
      </c>
      <c r="AW781" s="14" t="s">
        <v>41</v>
      </c>
      <c r="AX781" s="14" t="s">
        <v>86</v>
      </c>
      <c r="AY781" s="170" t="s">
        <v>302</v>
      </c>
    </row>
    <row r="782" spans="1:65" s="15" customFormat="1">
      <c r="B782" s="177"/>
      <c r="D782" s="162" t="s">
        <v>312</v>
      </c>
      <c r="E782" s="178" t="s">
        <v>1</v>
      </c>
      <c r="F782" s="179" t="s">
        <v>324</v>
      </c>
      <c r="H782" s="180">
        <v>4.04</v>
      </c>
      <c r="I782" s="181"/>
      <c r="L782" s="177"/>
      <c r="M782" s="182"/>
      <c r="N782" s="183"/>
      <c r="O782" s="183"/>
      <c r="P782" s="183"/>
      <c r="Q782" s="183"/>
      <c r="R782" s="183"/>
      <c r="S782" s="183"/>
      <c r="T782" s="184"/>
      <c r="AT782" s="178" t="s">
        <v>312</v>
      </c>
      <c r="AU782" s="178" t="s">
        <v>96</v>
      </c>
      <c r="AV782" s="15" t="s">
        <v>310</v>
      </c>
      <c r="AW782" s="15" t="s">
        <v>41</v>
      </c>
      <c r="AX782" s="15" t="s">
        <v>23</v>
      </c>
      <c r="AY782" s="178" t="s">
        <v>302</v>
      </c>
    </row>
    <row r="783" spans="1:65" s="2" customFormat="1" ht="16.5" customHeight="1">
      <c r="A783" s="34"/>
      <c r="B783" s="147"/>
      <c r="C783" s="193" t="s">
        <v>1258</v>
      </c>
      <c r="D783" s="193" t="s">
        <v>526</v>
      </c>
      <c r="E783" s="194" t="s">
        <v>4827</v>
      </c>
      <c r="F783" s="195" t="s">
        <v>4828</v>
      </c>
      <c r="G783" s="196" t="s">
        <v>445</v>
      </c>
      <c r="H783" s="197">
        <v>18.18</v>
      </c>
      <c r="I783" s="198"/>
      <c r="J783" s="199">
        <f>ROUND(I783*H783,2)</f>
        <v>0</v>
      </c>
      <c r="K783" s="195" t="s">
        <v>1</v>
      </c>
      <c r="L783" s="200"/>
      <c r="M783" s="201" t="s">
        <v>1</v>
      </c>
      <c r="N783" s="202" t="s">
        <v>51</v>
      </c>
      <c r="O783" s="60"/>
      <c r="P783" s="157">
        <f>O783*H783</f>
        <v>0</v>
      </c>
      <c r="Q783" s="157">
        <v>4.0000000000000001E-3</v>
      </c>
      <c r="R783" s="157">
        <f>Q783*H783</f>
        <v>7.2720000000000007E-2</v>
      </c>
      <c r="S783" s="157">
        <v>0</v>
      </c>
      <c r="T783" s="158">
        <f>S783*H783</f>
        <v>0</v>
      </c>
      <c r="U783" s="34"/>
      <c r="V783" s="34"/>
      <c r="W783" s="34"/>
      <c r="X783" s="34"/>
      <c r="Y783" s="34"/>
      <c r="Z783" s="34"/>
      <c r="AA783" s="34"/>
      <c r="AB783" s="34"/>
      <c r="AC783" s="34"/>
      <c r="AD783" s="34"/>
      <c r="AE783" s="34"/>
      <c r="AR783" s="159" t="s">
        <v>140</v>
      </c>
      <c r="AT783" s="159" t="s">
        <v>526</v>
      </c>
      <c r="AU783" s="159" t="s">
        <v>96</v>
      </c>
      <c r="AY783" s="18" t="s">
        <v>302</v>
      </c>
      <c r="BE783" s="160">
        <f>IF(N783="základní",J783,0)</f>
        <v>0</v>
      </c>
      <c r="BF783" s="160">
        <f>IF(N783="snížená",J783,0)</f>
        <v>0</v>
      </c>
      <c r="BG783" s="160">
        <f>IF(N783="zákl. přenesená",J783,0)</f>
        <v>0</v>
      </c>
      <c r="BH783" s="160">
        <f>IF(N783="sníž. přenesená",J783,0)</f>
        <v>0</v>
      </c>
      <c r="BI783" s="160">
        <f>IF(N783="nulová",J783,0)</f>
        <v>0</v>
      </c>
      <c r="BJ783" s="18" t="s">
        <v>23</v>
      </c>
      <c r="BK783" s="160">
        <f>ROUND(I783*H783,2)</f>
        <v>0</v>
      </c>
      <c r="BL783" s="18" t="s">
        <v>310</v>
      </c>
      <c r="BM783" s="159" t="s">
        <v>4829</v>
      </c>
    </row>
    <row r="784" spans="1:65" s="14" customFormat="1">
      <c r="B784" s="169"/>
      <c r="D784" s="162" t="s">
        <v>312</v>
      </c>
      <c r="E784" s="170" t="s">
        <v>1</v>
      </c>
      <c r="F784" s="171" t="s">
        <v>4830</v>
      </c>
      <c r="H784" s="172">
        <v>18.18</v>
      </c>
      <c r="I784" s="173"/>
      <c r="L784" s="169"/>
      <c r="M784" s="174"/>
      <c r="N784" s="175"/>
      <c r="O784" s="175"/>
      <c r="P784" s="175"/>
      <c r="Q784" s="175"/>
      <c r="R784" s="175"/>
      <c r="S784" s="175"/>
      <c r="T784" s="176"/>
      <c r="AT784" s="170" t="s">
        <v>312</v>
      </c>
      <c r="AU784" s="170" t="s">
        <v>96</v>
      </c>
      <c r="AV784" s="14" t="s">
        <v>96</v>
      </c>
      <c r="AW784" s="14" t="s">
        <v>41</v>
      </c>
      <c r="AX784" s="14" t="s">
        <v>86</v>
      </c>
      <c r="AY784" s="170" t="s">
        <v>302</v>
      </c>
    </row>
    <row r="785" spans="1:65" s="15" customFormat="1">
      <c r="B785" s="177"/>
      <c r="D785" s="162" t="s">
        <v>312</v>
      </c>
      <c r="E785" s="178" t="s">
        <v>1</v>
      </c>
      <c r="F785" s="179" t="s">
        <v>324</v>
      </c>
      <c r="H785" s="180">
        <v>18.18</v>
      </c>
      <c r="I785" s="181"/>
      <c r="L785" s="177"/>
      <c r="M785" s="182"/>
      <c r="N785" s="183"/>
      <c r="O785" s="183"/>
      <c r="P785" s="183"/>
      <c r="Q785" s="183"/>
      <c r="R785" s="183"/>
      <c r="S785" s="183"/>
      <c r="T785" s="184"/>
      <c r="AT785" s="178" t="s">
        <v>312</v>
      </c>
      <c r="AU785" s="178" t="s">
        <v>96</v>
      </c>
      <c r="AV785" s="15" t="s">
        <v>310</v>
      </c>
      <c r="AW785" s="15" t="s">
        <v>41</v>
      </c>
      <c r="AX785" s="15" t="s">
        <v>23</v>
      </c>
      <c r="AY785" s="178" t="s">
        <v>302</v>
      </c>
    </row>
    <row r="786" spans="1:65" s="2" customFormat="1" ht="16.5" customHeight="1">
      <c r="A786" s="34"/>
      <c r="B786" s="147"/>
      <c r="C786" s="148" t="s">
        <v>1262</v>
      </c>
      <c r="D786" s="148" t="s">
        <v>305</v>
      </c>
      <c r="E786" s="149" t="s">
        <v>4831</v>
      </c>
      <c r="F786" s="150" t="s">
        <v>4832</v>
      </c>
      <c r="G786" s="151" t="s">
        <v>445</v>
      </c>
      <c r="H786" s="152">
        <v>1</v>
      </c>
      <c r="I786" s="153"/>
      <c r="J786" s="154">
        <f>ROUND(I786*H786,2)</f>
        <v>0</v>
      </c>
      <c r="K786" s="150" t="s">
        <v>309</v>
      </c>
      <c r="L786" s="35"/>
      <c r="M786" s="155" t="s">
        <v>1</v>
      </c>
      <c r="N786" s="156" t="s">
        <v>51</v>
      </c>
      <c r="O786" s="60"/>
      <c r="P786" s="157">
        <f>O786*H786</f>
        <v>0</v>
      </c>
      <c r="Q786" s="157">
        <v>1.5900000000000001E-3</v>
      </c>
      <c r="R786" s="157">
        <f>Q786*H786</f>
        <v>1.5900000000000001E-3</v>
      </c>
      <c r="S786" s="157">
        <v>0</v>
      </c>
      <c r="T786" s="158">
        <f>S786*H786</f>
        <v>0</v>
      </c>
      <c r="U786" s="34"/>
      <c r="V786" s="34"/>
      <c r="W786" s="34"/>
      <c r="X786" s="34"/>
      <c r="Y786" s="34"/>
      <c r="Z786" s="34"/>
      <c r="AA786" s="34"/>
      <c r="AB786" s="34"/>
      <c r="AC786" s="34"/>
      <c r="AD786" s="34"/>
      <c r="AE786" s="34"/>
      <c r="AR786" s="159" t="s">
        <v>310</v>
      </c>
      <c r="AT786" s="159" t="s">
        <v>305</v>
      </c>
      <c r="AU786" s="159" t="s">
        <v>96</v>
      </c>
      <c r="AY786" s="18" t="s">
        <v>302</v>
      </c>
      <c r="BE786" s="160">
        <f>IF(N786="základní",J786,0)</f>
        <v>0</v>
      </c>
      <c r="BF786" s="160">
        <f>IF(N786="snížená",J786,0)</f>
        <v>0</v>
      </c>
      <c r="BG786" s="160">
        <f>IF(N786="zákl. přenesená",J786,0)</f>
        <v>0</v>
      </c>
      <c r="BH786" s="160">
        <f>IF(N786="sníž. přenesená",J786,0)</f>
        <v>0</v>
      </c>
      <c r="BI786" s="160">
        <f>IF(N786="nulová",J786,0)</f>
        <v>0</v>
      </c>
      <c r="BJ786" s="18" t="s">
        <v>23</v>
      </c>
      <c r="BK786" s="160">
        <f>ROUND(I786*H786,2)</f>
        <v>0</v>
      </c>
      <c r="BL786" s="18" t="s">
        <v>310</v>
      </c>
      <c r="BM786" s="159" t="s">
        <v>4833</v>
      </c>
    </row>
    <row r="787" spans="1:65" s="2" customFormat="1" ht="16.5" customHeight="1">
      <c r="A787" s="34"/>
      <c r="B787" s="147"/>
      <c r="C787" s="193" t="s">
        <v>1268</v>
      </c>
      <c r="D787" s="193" t="s">
        <v>526</v>
      </c>
      <c r="E787" s="194" t="s">
        <v>4834</v>
      </c>
      <c r="F787" s="195" t="s">
        <v>4835</v>
      </c>
      <c r="G787" s="196" t="s">
        <v>445</v>
      </c>
      <c r="H787" s="197">
        <v>1.01</v>
      </c>
      <c r="I787" s="198"/>
      <c r="J787" s="199">
        <f>ROUND(I787*H787,2)</f>
        <v>0</v>
      </c>
      <c r="K787" s="195" t="s">
        <v>1</v>
      </c>
      <c r="L787" s="200"/>
      <c r="M787" s="201" t="s">
        <v>1</v>
      </c>
      <c r="N787" s="202" t="s">
        <v>51</v>
      </c>
      <c r="O787" s="60"/>
      <c r="P787" s="157">
        <f>O787*H787</f>
        <v>0</v>
      </c>
      <c r="Q787" s="157">
        <v>2.63E-2</v>
      </c>
      <c r="R787" s="157">
        <f>Q787*H787</f>
        <v>2.6563E-2</v>
      </c>
      <c r="S787" s="157">
        <v>0</v>
      </c>
      <c r="T787" s="158">
        <f>S787*H787</f>
        <v>0</v>
      </c>
      <c r="U787" s="34"/>
      <c r="V787" s="34"/>
      <c r="W787" s="34"/>
      <c r="X787" s="34"/>
      <c r="Y787" s="34"/>
      <c r="Z787" s="34"/>
      <c r="AA787" s="34"/>
      <c r="AB787" s="34"/>
      <c r="AC787" s="34"/>
      <c r="AD787" s="34"/>
      <c r="AE787" s="34"/>
      <c r="AR787" s="159" t="s">
        <v>140</v>
      </c>
      <c r="AT787" s="159" t="s">
        <v>526</v>
      </c>
      <c r="AU787" s="159" t="s">
        <v>96</v>
      </c>
      <c r="AY787" s="18" t="s">
        <v>302</v>
      </c>
      <c r="BE787" s="160">
        <f>IF(N787="základní",J787,0)</f>
        <v>0</v>
      </c>
      <c r="BF787" s="160">
        <f>IF(N787="snížená",J787,0)</f>
        <v>0</v>
      </c>
      <c r="BG787" s="160">
        <f>IF(N787="zákl. přenesená",J787,0)</f>
        <v>0</v>
      </c>
      <c r="BH787" s="160">
        <f>IF(N787="sníž. přenesená",J787,0)</f>
        <v>0</v>
      </c>
      <c r="BI787" s="160">
        <f>IF(N787="nulová",J787,0)</f>
        <v>0</v>
      </c>
      <c r="BJ787" s="18" t="s">
        <v>23</v>
      </c>
      <c r="BK787" s="160">
        <f>ROUND(I787*H787,2)</f>
        <v>0</v>
      </c>
      <c r="BL787" s="18" t="s">
        <v>310</v>
      </c>
      <c r="BM787" s="159" t="s">
        <v>4836</v>
      </c>
    </row>
    <row r="788" spans="1:65" s="2" customFormat="1">
      <c r="A788" s="34"/>
      <c r="B788" s="35"/>
      <c r="C788" s="34"/>
      <c r="D788" s="162" t="s">
        <v>755</v>
      </c>
      <c r="E788" s="34"/>
      <c r="F788" s="203"/>
      <c r="G788" s="34"/>
      <c r="H788" s="34"/>
      <c r="I788" s="204"/>
      <c r="J788" s="34"/>
      <c r="K788" s="34"/>
      <c r="L788" s="35"/>
      <c r="M788" s="205"/>
      <c r="N788" s="206"/>
      <c r="O788" s="60"/>
      <c r="P788" s="60"/>
      <c r="Q788" s="60"/>
      <c r="R788" s="60"/>
      <c r="S788" s="60"/>
      <c r="T788" s="61"/>
      <c r="U788" s="34"/>
      <c r="V788" s="34"/>
      <c r="W788" s="34"/>
      <c r="X788" s="34"/>
      <c r="Y788" s="34"/>
      <c r="Z788" s="34"/>
      <c r="AA788" s="34"/>
      <c r="AB788" s="34"/>
      <c r="AC788" s="34"/>
      <c r="AD788" s="34"/>
      <c r="AE788" s="34"/>
      <c r="AT788" s="18" t="s">
        <v>755</v>
      </c>
      <c r="AU788" s="18" t="s">
        <v>96</v>
      </c>
    </row>
    <row r="789" spans="1:65" s="2" customFormat="1" ht="16.5" customHeight="1">
      <c r="A789" s="34"/>
      <c r="B789" s="147"/>
      <c r="C789" s="148" t="s">
        <v>1271</v>
      </c>
      <c r="D789" s="148" t="s">
        <v>305</v>
      </c>
      <c r="E789" s="149" t="s">
        <v>4837</v>
      </c>
      <c r="F789" s="150" t="s">
        <v>4838</v>
      </c>
      <c r="G789" s="151" t="s">
        <v>445</v>
      </c>
      <c r="H789" s="152">
        <v>1</v>
      </c>
      <c r="I789" s="153"/>
      <c r="J789" s="154">
        <f>ROUND(I789*H789,2)</f>
        <v>0</v>
      </c>
      <c r="K789" s="150" t="s">
        <v>1</v>
      </c>
      <c r="L789" s="35"/>
      <c r="M789" s="155" t="s">
        <v>1</v>
      </c>
      <c r="N789" s="156" t="s">
        <v>51</v>
      </c>
      <c r="O789" s="60"/>
      <c r="P789" s="157">
        <f>O789*H789</f>
        <v>0</v>
      </c>
      <c r="Q789" s="157">
        <v>7.0200000000000002E-3</v>
      </c>
      <c r="R789" s="157">
        <f>Q789*H789</f>
        <v>7.0200000000000002E-3</v>
      </c>
      <c r="S789" s="157">
        <v>0</v>
      </c>
      <c r="T789" s="158">
        <f>S789*H789</f>
        <v>0</v>
      </c>
      <c r="U789" s="34"/>
      <c r="V789" s="34"/>
      <c r="W789" s="34"/>
      <c r="X789" s="34"/>
      <c r="Y789" s="34"/>
      <c r="Z789" s="34"/>
      <c r="AA789" s="34"/>
      <c r="AB789" s="34"/>
      <c r="AC789" s="34"/>
      <c r="AD789" s="34"/>
      <c r="AE789" s="34"/>
      <c r="AR789" s="159" t="s">
        <v>310</v>
      </c>
      <c r="AT789" s="159" t="s">
        <v>305</v>
      </c>
      <c r="AU789" s="159" t="s">
        <v>96</v>
      </c>
      <c r="AY789" s="18" t="s">
        <v>302</v>
      </c>
      <c r="BE789" s="160">
        <f>IF(N789="základní",J789,0)</f>
        <v>0</v>
      </c>
      <c r="BF789" s="160">
        <f>IF(N789="snížená",J789,0)</f>
        <v>0</v>
      </c>
      <c r="BG789" s="160">
        <f>IF(N789="zákl. přenesená",J789,0)</f>
        <v>0</v>
      </c>
      <c r="BH789" s="160">
        <f>IF(N789="sníž. přenesená",J789,0)</f>
        <v>0</v>
      </c>
      <c r="BI789" s="160">
        <f>IF(N789="nulová",J789,0)</f>
        <v>0</v>
      </c>
      <c r="BJ789" s="18" t="s">
        <v>23</v>
      </c>
      <c r="BK789" s="160">
        <f>ROUND(I789*H789,2)</f>
        <v>0</v>
      </c>
      <c r="BL789" s="18" t="s">
        <v>310</v>
      </c>
      <c r="BM789" s="159" t="s">
        <v>4839</v>
      </c>
    </row>
    <row r="790" spans="1:65" s="14" customFormat="1">
      <c r="B790" s="169"/>
      <c r="D790" s="162" t="s">
        <v>312</v>
      </c>
      <c r="E790" s="170" t="s">
        <v>1</v>
      </c>
      <c r="F790" s="171" t="s">
        <v>4660</v>
      </c>
      <c r="H790" s="172">
        <v>1</v>
      </c>
      <c r="I790" s="173"/>
      <c r="L790" s="169"/>
      <c r="M790" s="174"/>
      <c r="N790" s="175"/>
      <c r="O790" s="175"/>
      <c r="P790" s="175"/>
      <c r="Q790" s="175"/>
      <c r="R790" s="175"/>
      <c r="S790" s="175"/>
      <c r="T790" s="176"/>
      <c r="AT790" s="170" t="s">
        <v>312</v>
      </c>
      <c r="AU790" s="170" t="s">
        <v>96</v>
      </c>
      <c r="AV790" s="14" t="s">
        <v>96</v>
      </c>
      <c r="AW790" s="14" t="s">
        <v>41</v>
      </c>
      <c r="AX790" s="14" t="s">
        <v>23</v>
      </c>
      <c r="AY790" s="170" t="s">
        <v>302</v>
      </c>
    </row>
    <row r="791" spans="1:65" s="2" customFormat="1" ht="16.5" customHeight="1">
      <c r="A791" s="34"/>
      <c r="B791" s="147"/>
      <c r="C791" s="193" t="s">
        <v>1281</v>
      </c>
      <c r="D791" s="193" t="s">
        <v>526</v>
      </c>
      <c r="E791" s="194" t="s">
        <v>4840</v>
      </c>
      <c r="F791" s="195" t="s">
        <v>4841</v>
      </c>
      <c r="G791" s="196" t="s">
        <v>445</v>
      </c>
      <c r="H791" s="197">
        <v>1</v>
      </c>
      <c r="I791" s="198"/>
      <c r="J791" s="199">
        <f>ROUND(I791*H791,2)</f>
        <v>0</v>
      </c>
      <c r="K791" s="195" t="s">
        <v>1</v>
      </c>
      <c r="L791" s="200"/>
      <c r="M791" s="201" t="s">
        <v>1</v>
      </c>
      <c r="N791" s="202" t="s">
        <v>51</v>
      </c>
      <c r="O791" s="60"/>
      <c r="P791" s="157">
        <f>O791*H791</f>
        <v>0</v>
      </c>
      <c r="Q791" s="157">
        <v>0.12</v>
      </c>
      <c r="R791" s="157">
        <f>Q791*H791</f>
        <v>0.12</v>
      </c>
      <c r="S791" s="157">
        <v>0</v>
      </c>
      <c r="T791" s="158">
        <f>S791*H791</f>
        <v>0</v>
      </c>
      <c r="U791" s="34"/>
      <c r="V791" s="34"/>
      <c r="W791" s="34"/>
      <c r="X791" s="34"/>
      <c r="Y791" s="34"/>
      <c r="Z791" s="34"/>
      <c r="AA791" s="34"/>
      <c r="AB791" s="34"/>
      <c r="AC791" s="34"/>
      <c r="AD791" s="34"/>
      <c r="AE791" s="34"/>
      <c r="AR791" s="159" t="s">
        <v>140</v>
      </c>
      <c r="AT791" s="159" t="s">
        <v>526</v>
      </c>
      <c r="AU791" s="159" t="s">
        <v>96</v>
      </c>
      <c r="AY791" s="18" t="s">
        <v>302</v>
      </c>
      <c r="BE791" s="160">
        <f>IF(N791="základní",J791,0)</f>
        <v>0</v>
      </c>
      <c r="BF791" s="160">
        <f>IF(N791="snížená",J791,0)</f>
        <v>0</v>
      </c>
      <c r="BG791" s="160">
        <f>IF(N791="zákl. přenesená",J791,0)</f>
        <v>0</v>
      </c>
      <c r="BH791" s="160">
        <f>IF(N791="sníž. přenesená",J791,0)</f>
        <v>0</v>
      </c>
      <c r="BI791" s="160">
        <f>IF(N791="nulová",J791,0)</f>
        <v>0</v>
      </c>
      <c r="BJ791" s="18" t="s">
        <v>23</v>
      </c>
      <c r="BK791" s="160">
        <f>ROUND(I791*H791,2)</f>
        <v>0</v>
      </c>
      <c r="BL791" s="18" t="s">
        <v>310</v>
      </c>
      <c r="BM791" s="159" t="s">
        <v>4842</v>
      </c>
    </row>
    <row r="792" spans="1:65" s="2" customFormat="1" ht="16.5" customHeight="1">
      <c r="A792" s="34"/>
      <c r="B792" s="147"/>
      <c r="C792" s="148" t="s">
        <v>1285</v>
      </c>
      <c r="D792" s="148" t="s">
        <v>305</v>
      </c>
      <c r="E792" s="149" t="s">
        <v>4131</v>
      </c>
      <c r="F792" s="150" t="s">
        <v>4132</v>
      </c>
      <c r="G792" s="151" t="s">
        <v>445</v>
      </c>
      <c r="H792" s="152">
        <v>20</v>
      </c>
      <c r="I792" s="153"/>
      <c r="J792" s="154">
        <f>ROUND(I792*H792,2)</f>
        <v>0</v>
      </c>
      <c r="K792" s="150" t="s">
        <v>309</v>
      </c>
      <c r="L792" s="35"/>
      <c r="M792" s="155" t="s">
        <v>1</v>
      </c>
      <c r="N792" s="156" t="s">
        <v>51</v>
      </c>
      <c r="O792" s="60"/>
      <c r="P792" s="157">
        <f>O792*H792</f>
        <v>0</v>
      </c>
      <c r="Q792" s="157">
        <v>0.12303</v>
      </c>
      <c r="R792" s="157">
        <f>Q792*H792</f>
        <v>2.4605999999999999</v>
      </c>
      <c r="S792" s="157">
        <v>0</v>
      </c>
      <c r="T792" s="158">
        <f>S792*H792</f>
        <v>0</v>
      </c>
      <c r="U792" s="34"/>
      <c r="V792" s="34"/>
      <c r="W792" s="34"/>
      <c r="X792" s="34"/>
      <c r="Y792" s="34"/>
      <c r="Z792" s="34"/>
      <c r="AA792" s="34"/>
      <c r="AB792" s="34"/>
      <c r="AC792" s="34"/>
      <c r="AD792" s="34"/>
      <c r="AE792" s="34"/>
      <c r="AR792" s="159" t="s">
        <v>310</v>
      </c>
      <c r="AT792" s="159" t="s">
        <v>305</v>
      </c>
      <c r="AU792" s="159" t="s">
        <v>96</v>
      </c>
      <c r="AY792" s="18" t="s">
        <v>302</v>
      </c>
      <c r="BE792" s="160">
        <f>IF(N792="základní",J792,0)</f>
        <v>0</v>
      </c>
      <c r="BF792" s="160">
        <f>IF(N792="snížená",J792,0)</f>
        <v>0</v>
      </c>
      <c r="BG792" s="160">
        <f>IF(N792="zákl. přenesená",J792,0)</f>
        <v>0</v>
      </c>
      <c r="BH792" s="160">
        <f>IF(N792="sníž. přenesená",J792,0)</f>
        <v>0</v>
      </c>
      <c r="BI792" s="160">
        <f>IF(N792="nulová",J792,0)</f>
        <v>0</v>
      </c>
      <c r="BJ792" s="18" t="s">
        <v>23</v>
      </c>
      <c r="BK792" s="160">
        <f>ROUND(I792*H792,2)</f>
        <v>0</v>
      </c>
      <c r="BL792" s="18" t="s">
        <v>310</v>
      </c>
      <c r="BM792" s="159" t="s">
        <v>4843</v>
      </c>
    </row>
    <row r="793" spans="1:65" s="14" customFormat="1">
      <c r="B793" s="169"/>
      <c r="D793" s="162" t="s">
        <v>312</v>
      </c>
      <c r="E793" s="170" t="s">
        <v>1</v>
      </c>
      <c r="F793" s="171" t="s">
        <v>438</v>
      </c>
      <c r="H793" s="172">
        <v>20</v>
      </c>
      <c r="I793" s="173"/>
      <c r="L793" s="169"/>
      <c r="M793" s="174"/>
      <c r="N793" s="175"/>
      <c r="O793" s="175"/>
      <c r="P793" s="175"/>
      <c r="Q793" s="175"/>
      <c r="R793" s="175"/>
      <c r="S793" s="175"/>
      <c r="T793" s="176"/>
      <c r="AT793" s="170" t="s">
        <v>312</v>
      </c>
      <c r="AU793" s="170" t="s">
        <v>96</v>
      </c>
      <c r="AV793" s="14" t="s">
        <v>96</v>
      </c>
      <c r="AW793" s="14" t="s">
        <v>41</v>
      </c>
      <c r="AX793" s="14" t="s">
        <v>23</v>
      </c>
      <c r="AY793" s="170" t="s">
        <v>302</v>
      </c>
    </row>
    <row r="794" spans="1:65" s="2" customFormat="1" ht="16.5" customHeight="1">
      <c r="A794" s="34"/>
      <c r="B794" s="147"/>
      <c r="C794" s="193" t="s">
        <v>1292</v>
      </c>
      <c r="D794" s="193" t="s">
        <v>526</v>
      </c>
      <c r="E794" s="194" t="s">
        <v>4844</v>
      </c>
      <c r="F794" s="195" t="s">
        <v>4135</v>
      </c>
      <c r="G794" s="196" t="s">
        <v>445</v>
      </c>
      <c r="H794" s="197">
        <v>20</v>
      </c>
      <c r="I794" s="198"/>
      <c r="J794" s="199">
        <f>ROUND(I794*H794,2)</f>
        <v>0</v>
      </c>
      <c r="K794" s="195" t="s">
        <v>1</v>
      </c>
      <c r="L794" s="200"/>
      <c r="M794" s="201" t="s">
        <v>1</v>
      </c>
      <c r="N794" s="202" t="s">
        <v>51</v>
      </c>
      <c r="O794" s="60"/>
      <c r="P794" s="157">
        <f>O794*H794</f>
        <v>0</v>
      </c>
      <c r="Q794" s="157">
        <v>1.3299999999999999E-2</v>
      </c>
      <c r="R794" s="157">
        <f>Q794*H794</f>
        <v>0.26600000000000001</v>
      </c>
      <c r="S794" s="157">
        <v>0</v>
      </c>
      <c r="T794" s="158">
        <f>S794*H794</f>
        <v>0</v>
      </c>
      <c r="U794" s="34"/>
      <c r="V794" s="34"/>
      <c r="W794" s="34"/>
      <c r="X794" s="34"/>
      <c r="Y794" s="34"/>
      <c r="Z794" s="34"/>
      <c r="AA794" s="34"/>
      <c r="AB794" s="34"/>
      <c r="AC794" s="34"/>
      <c r="AD794" s="34"/>
      <c r="AE794" s="34"/>
      <c r="AR794" s="159" t="s">
        <v>140</v>
      </c>
      <c r="AT794" s="159" t="s">
        <v>526</v>
      </c>
      <c r="AU794" s="159" t="s">
        <v>96</v>
      </c>
      <c r="AY794" s="18" t="s">
        <v>302</v>
      </c>
      <c r="BE794" s="160">
        <f>IF(N794="základní",J794,0)</f>
        <v>0</v>
      </c>
      <c r="BF794" s="160">
        <f>IF(N794="snížená",J794,0)</f>
        <v>0</v>
      </c>
      <c r="BG794" s="160">
        <f>IF(N794="zákl. přenesená",J794,0)</f>
        <v>0</v>
      </c>
      <c r="BH794" s="160">
        <f>IF(N794="sníž. přenesená",J794,0)</f>
        <v>0</v>
      </c>
      <c r="BI794" s="160">
        <f>IF(N794="nulová",J794,0)</f>
        <v>0</v>
      </c>
      <c r="BJ794" s="18" t="s">
        <v>23</v>
      </c>
      <c r="BK794" s="160">
        <f>ROUND(I794*H794,2)</f>
        <v>0</v>
      </c>
      <c r="BL794" s="18" t="s">
        <v>310</v>
      </c>
      <c r="BM794" s="159" t="s">
        <v>4845</v>
      </c>
    </row>
    <row r="795" spans="1:65" s="14" customFormat="1">
      <c r="B795" s="169"/>
      <c r="D795" s="162" t="s">
        <v>312</v>
      </c>
      <c r="E795" s="170" t="s">
        <v>1</v>
      </c>
      <c r="F795" s="171" t="s">
        <v>438</v>
      </c>
      <c r="H795" s="172">
        <v>20</v>
      </c>
      <c r="I795" s="173"/>
      <c r="L795" s="169"/>
      <c r="M795" s="174"/>
      <c r="N795" s="175"/>
      <c r="O795" s="175"/>
      <c r="P795" s="175"/>
      <c r="Q795" s="175"/>
      <c r="R795" s="175"/>
      <c r="S795" s="175"/>
      <c r="T795" s="176"/>
      <c r="AT795" s="170" t="s">
        <v>312</v>
      </c>
      <c r="AU795" s="170" t="s">
        <v>96</v>
      </c>
      <c r="AV795" s="14" t="s">
        <v>96</v>
      </c>
      <c r="AW795" s="14" t="s">
        <v>41</v>
      </c>
      <c r="AX795" s="14" t="s">
        <v>23</v>
      </c>
      <c r="AY795" s="170" t="s">
        <v>302</v>
      </c>
    </row>
    <row r="796" spans="1:65" s="2" customFormat="1" ht="16.5" customHeight="1">
      <c r="A796" s="34"/>
      <c r="B796" s="147"/>
      <c r="C796" s="148" t="s">
        <v>1297</v>
      </c>
      <c r="D796" s="148" t="s">
        <v>305</v>
      </c>
      <c r="E796" s="149" t="s">
        <v>4179</v>
      </c>
      <c r="F796" s="150" t="s">
        <v>4180</v>
      </c>
      <c r="G796" s="151" t="s">
        <v>356</v>
      </c>
      <c r="H796" s="152">
        <v>264.08</v>
      </c>
      <c r="I796" s="153"/>
      <c r="J796" s="154">
        <f>ROUND(I796*H796,2)</f>
        <v>0</v>
      </c>
      <c r="K796" s="150" t="s">
        <v>309</v>
      </c>
      <c r="L796" s="35"/>
      <c r="M796" s="155" t="s">
        <v>1</v>
      </c>
      <c r="N796" s="156" t="s">
        <v>51</v>
      </c>
      <c r="O796" s="60"/>
      <c r="P796" s="157">
        <f>O796*H796</f>
        <v>0</v>
      </c>
      <c r="Q796" s="157">
        <v>6.9999999999999994E-5</v>
      </c>
      <c r="R796" s="157">
        <f>Q796*H796</f>
        <v>1.8485599999999998E-2</v>
      </c>
      <c r="S796" s="157">
        <v>0</v>
      </c>
      <c r="T796" s="158">
        <f>S796*H796</f>
        <v>0</v>
      </c>
      <c r="U796" s="34"/>
      <c r="V796" s="34"/>
      <c r="W796" s="34"/>
      <c r="X796" s="34"/>
      <c r="Y796" s="34"/>
      <c r="Z796" s="34"/>
      <c r="AA796" s="34"/>
      <c r="AB796" s="34"/>
      <c r="AC796" s="34"/>
      <c r="AD796" s="34"/>
      <c r="AE796" s="34"/>
      <c r="AR796" s="159" t="s">
        <v>310</v>
      </c>
      <c r="AT796" s="159" t="s">
        <v>305</v>
      </c>
      <c r="AU796" s="159" t="s">
        <v>96</v>
      </c>
      <c r="AY796" s="18" t="s">
        <v>302</v>
      </c>
      <c r="BE796" s="160">
        <f>IF(N796="základní",J796,0)</f>
        <v>0</v>
      </c>
      <c r="BF796" s="160">
        <f>IF(N796="snížená",J796,0)</f>
        <v>0</v>
      </c>
      <c r="BG796" s="160">
        <f>IF(N796="zákl. přenesená",J796,0)</f>
        <v>0</v>
      </c>
      <c r="BH796" s="160">
        <f>IF(N796="sníž. přenesená",J796,0)</f>
        <v>0</v>
      </c>
      <c r="BI796" s="160">
        <f>IF(N796="nulová",J796,0)</f>
        <v>0</v>
      </c>
      <c r="BJ796" s="18" t="s">
        <v>23</v>
      </c>
      <c r="BK796" s="160">
        <f>ROUND(I796*H796,2)</f>
        <v>0</v>
      </c>
      <c r="BL796" s="18" t="s">
        <v>310</v>
      </c>
      <c r="BM796" s="159" t="s">
        <v>4846</v>
      </c>
    </row>
    <row r="797" spans="1:65" s="13" customFormat="1">
      <c r="B797" s="161"/>
      <c r="D797" s="162" t="s">
        <v>312</v>
      </c>
      <c r="E797" s="163" t="s">
        <v>1</v>
      </c>
      <c r="F797" s="164" t="s">
        <v>4847</v>
      </c>
      <c r="H797" s="163" t="s">
        <v>1</v>
      </c>
      <c r="I797" s="165"/>
      <c r="L797" s="161"/>
      <c r="M797" s="166"/>
      <c r="N797" s="167"/>
      <c r="O797" s="167"/>
      <c r="P797" s="167"/>
      <c r="Q797" s="167"/>
      <c r="R797" s="167"/>
      <c r="S797" s="167"/>
      <c r="T797" s="168"/>
      <c r="AT797" s="163" t="s">
        <v>312</v>
      </c>
      <c r="AU797" s="163" t="s">
        <v>96</v>
      </c>
      <c r="AV797" s="13" t="s">
        <v>23</v>
      </c>
      <c r="AW797" s="13" t="s">
        <v>41</v>
      </c>
      <c r="AX797" s="13" t="s">
        <v>86</v>
      </c>
      <c r="AY797" s="163" t="s">
        <v>302</v>
      </c>
    </row>
    <row r="798" spans="1:65" s="14" customFormat="1">
      <c r="B798" s="169"/>
      <c r="D798" s="162" t="s">
        <v>312</v>
      </c>
      <c r="E798" s="170" t="s">
        <v>1</v>
      </c>
      <c r="F798" s="171" t="s">
        <v>4848</v>
      </c>
      <c r="H798" s="172">
        <v>31.4</v>
      </c>
      <c r="I798" s="173"/>
      <c r="L798" s="169"/>
      <c r="M798" s="174"/>
      <c r="N798" s="175"/>
      <c r="O798" s="175"/>
      <c r="P798" s="175"/>
      <c r="Q798" s="175"/>
      <c r="R798" s="175"/>
      <c r="S798" s="175"/>
      <c r="T798" s="176"/>
      <c r="AT798" s="170" t="s">
        <v>312</v>
      </c>
      <c r="AU798" s="170" t="s">
        <v>96</v>
      </c>
      <c r="AV798" s="14" t="s">
        <v>96</v>
      </c>
      <c r="AW798" s="14" t="s">
        <v>41</v>
      </c>
      <c r="AX798" s="14" t="s">
        <v>86</v>
      </c>
      <c r="AY798" s="170" t="s">
        <v>302</v>
      </c>
    </row>
    <row r="799" spans="1:65" s="16" customFormat="1">
      <c r="B799" s="185"/>
      <c r="D799" s="162" t="s">
        <v>312</v>
      </c>
      <c r="E799" s="186" t="s">
        <v>4252</v>
      </c>
      <c r="F799" s="187" t="s">
        <v>348</v>
      </c>
      <c r="H799" s="188">
        <v>31.4</v>
      </c>
      <c r="I799" s="189"/>
      <c r="L799" s="185"/>
      <c r="M799" s="190"/>
      <c r="N799" s="191"/>
      <c r="O799" s="191"/>
      <c r="P799" s="191"/>
      <c r="Q799" s="191"/>
      <c r="R799" s="191"/>
      <c r="S799" s="191"/>
      <c r="T799" s="192"/>
      <c r="AT799" s="186" t="s">
        <v>312</v>
      </c>
      <c r="AU799" s="186" t="s">
        <v>96</v>
      </c>
      <c r="AV799" s="16" t="s">
        <v>318</v>
      </c>
      <c r="AW799" s="16" t="s">
        <v>41</v>
      </c>
      <c r="AX799" s="16" t="s">
        <v>86</v>
      </c>
      <c r="AY799" s="186" t="s">
        <v>302</v>
      </c>
    </row>
    <row r="800" spans="1:65" s="13" customFormat="1">
      <c r="B800" s="161"/>
      <c r="D800" s="162" t="s">
        <v>312</v>
      </c>
      <c r="E800" s="163" t="s">
        <v>1</v>
      </c>
      <c r="F800" s="164" t="s">
        <v>4849</v>
      </c>
      <c r="H800" s="163" t="s">
        <v>1</v>
      </c>
      <c r="I800" s="165"/>
      <c r="L800" s="161"/>
      <c r="M800" s="166"/>
      <c r="N800" s="167"/>
      <c r="O800" s="167"/>
      <c r="P800" s="167"/>
      <c r="Q800" s="167"/>
      <c r="R800" s="167"/>
      <c r="S800" s="167"/>
      <c r="T800" s="168"/>
      <c r="AT800" s="163" t="s">
        <v>312</v>
      </c>
      <c r="AU800" s="163" t="s">
        <v>96</v>
      </c>
      <c r="AV800" s="13" t="s">
        <v>23</v>
      </c>
      <c r="AW800" s="13" t="s">
        <v>41</v>
      </c>
      <c r="AX800" s="13" t="s">
        <v>86</v>
      </c>
      <c r="AY800" s="163" t="s">
        <v>302</v>
      </c>
    </row>
    <row r="801" spans="2:51" s="14" customFormat="1">
      <c r="B801" s="169"/>
      <c r="D801" s="162" t="s">
        <v>312</v>
      </c>
      <c r="E801" s="170" t="s">
        <v>1</v>
      </c>
      <c r="F801" s="171" t="s">
        <v>4850</v>
      </c>
      <c r="H801" s="172">
        <v>8.1999999999999993</v>
      </c>
      <c r="I801" s="173"/>
      <c r="L801" s="169"/>
      <c r="M801" s="174"/>
      <c r="N801" s="175"/>
      <c r="O801" s="175"/>
      <c r="P801" s="175"/>
      <c r="Q801" s="175"/>
      <c r="R801" s="175"/>
      <c r="S801" s="175"/>
      <c r="T801" s="176"/>
      <c r="AT801" s="170" t="s">
        <v>312</v>
      </c>
      <c r="AU801" s="170" t="s">
        <v>96</v>
      </c>
      <c r="AV801" s="14" t="s">
        <v>96</v>
      </c>
      <c r="AW801" s="14" t="s">
        <v>41</v>
      </c>
      <c r="AX801" s="14" t="s">
        <v>86</v>
      </c>
      <c r="AY801" s="170" t="s">
        <v>302</v>
      </c>
    </row>
    <row r="802" spans="2:51" s="14" customFormat="1">
      <c r="B802" s="169"/>
      <c r="D802" s="162" t="s">
        <v>312</v>
      </c>
      <c r="E802" s="170" t="s">
        <v>1</v>
      </c>
      <c r="F802" s="171" t="s">
        <v>4851</v>
      </c>
      <c r="H802" s="172">
        <v>17.47</v>
      </c>
      <c r="I802" s="173"/>
      <c r="L802" s="169"/>
      <c r="M802" s="174"/>
      <c r="N802" s="175"/>
      <c r="O802" s="175"/>
      <c r="P802" s="175"/>
      <c r="Q802" s="175"/>
      <c r="R802" s="175"/>
      <c r="S802" s="175"/>
      <c r="T802" s="176"/>
      <c r="AT802" s="170" t="s">
        <v>312</v>
      </c>
      <c r="AU802" s="170" t="s">
        <v>96</v>
      </c>
      <c r="AV802" s="14" t="s">
        <v>96</v>
      </c>
      <c r="AW802" s="14" t="s">
        <v>41</v>
      </c>
      <c r="AX802" s="14" t="s">
        <v>86</v>
      </c>
      <c r="AY802" s="170" t="s">
        <v>302</v>
      </c>
    </row>
    <row r="803" spans="2:51" s="14" customFormat="1">
      <c r="B803" s="169"/>
      <c r="D803" s="162" t="s">
        <v>312</v>
      </c>
      <c r="E803" s="170" t="s">
        <v>1</v>
      </c>
      <c r="F803" s="171" t="s">
        <v>4852</v>
      </c>
      <c r="H803" s="172">
        <v>12.2</v>
      </c>
      <c r="I803" s="173"/>
      <c r="L803" s="169"/>
      <c r="M803" s="174"/>
      <c r="N803" s="175"/>
      <c r="O803" s="175"/>
      <c r="P803" s="175"/>
      <c r="Q803" s="175"/>
      <c r="R803" s="175"/>
      <c r="S803" s="175"/>
      <c r="T803" s="176"/>
      <c r="AT803" s="170" t="s">
        <v>312</v>
      </c>
      <c r="AU803" s="170" t="s">
        <v>96</v>
      </c>
      <c r="AV803" s="14" t="s">
        <v>96</v>
      </c>
      <c r="AW803" s="14" t="s">
        <v>41</v>
      </c>
      <c r="AX803" s="14" t="s">
        <v>86</v>
      </c>
      <c r="AY803" s="170" t="s">
        <v>302</v>
      </c>
    </row>
    <row r="804" spans="2:51" s="16" customFormat="1">
      <c r="B804" s="185"/>
      <c r="D804" s="162" t="s">
        <v>312</v>
      </c>
      <c r="E804" s="186" t="s">
        <v>4258</v>
      </c>
      <c r="F804" s="187" t="s">
        <v>348</v>
      </c>
      <c r="H804" s="188">
        <v>37.869999999999997</v>
      </c>
      <c r="I804" s="189"/>
      <c r="L804" s="185"/>
      <c r="M804" s="190"/>
      <c r="N804" s="191"/>
      <c r="O804" s="191"/>
      <c r="P804" s="191"/>
      <c r="Q804" s="191"/>
      <c r="R804" s="191"/>
      <c r="S804" s="191"/>
      <c r="T804" s="192"/>
      <c r="AT804" s="186" t="s">
        <v>312</v>
      </c>
      <c r="AU804" s="186" t="s">
        <v>96</v>
      </c>
      <c r="AV804" s="16" t="s">
        <v>318</v>
      </c>
      <c r="AW804" s="16" t="s">
        <v>41</v>
      </c>
      <c r="AX804" s="16" t="s">
        <v>86</v>
      </c>
      <c r="AY804" s="186" t="s">
        <v>302</v>
      </c>
    </row>
    <row r="805" spans="2:51" s="13" customFormat="1">
      <c r="B805" s="161"/>
      <c r="D805" s="162" t="s">
        <v>312</v>
      </c>
      <c r="E805" s="163" t="s">
        <v>1</v>
      </c>
      <c r="F805" s="164" t="s">
        <v>4853</v>
      </c>
      <c r="H805" s="163" t="s">
        <v>1</v>
      </c>
      <c r="I805" s="165"/>
      <c r="L805" s="161"/>
      <c r="M805" s="166"/>
      <c r="N805" s="167"/>
      <c r="O805" s="167"/>
      <c r="P805" s="167"/>
      <c r="Q805" s="167"/>
      <c r="R805" s="167"/>
      <c r="S805" s="167"/>
      <c r="T805" s="168"/>
      <c r="AT805" s="163" t="s">
        <v>312</v>
      </c>
      <c r="AU805" s="163" t="s">
        <v>96</v>
      </c>
      <c r="AV805" s="13" t="s">
        <v>23</v>
      </c>
      <c r="AW805" s="13" t="s">
        <v>41</v>
      </c>
      <c r="AX805" s="13" t="s">
        <v>86</v>
      </c>
      <c r="AY805" s="163" t="s">
        <v>302</v>
      </c>
    </row>
    <row r="806" spans="2:51" s="14" customFormat="1">
      <c r="B806" s="169"/>
      <c r="D806" s="162" t="s">
        <v>312</v>
      </c>
      <c r="E806" s="170" t="s">
        <v>1</v>
      </c>
      <c r="F806" s="171" t="s">
        <v>4854</v>
      </c>
      <c r="H806" s="172">
        <v>16.399999999999999</v>
      </c>
      <c r="I806" s="173"/>
      <c r="L806" s="169"/>
      <c r="M806" s="174"/>
      <c r="N806" s="175"/>
      <c r="O806" s="175"/>
      <c r="P806" s="175"/>
      <c r="Q806" s="175"/>
      <c r="R806" s="175"/>
      <c r="S806" s="175"/>
      <c r="T806" s="176"/>
      <c r="AT806" s="170" t="s">
        <v>312</v>
      </c>
      <c r="AU806" s="170" t="s">
        <v>96</v>
      </c>
      <c r="AV806" s="14" t="s">
        <v>96</v>
      </c>
      <c r="AW806" s="14" t="s">
        <v>41</v>
      </c>
      <c r="AX806" s="14" t="s">
        <v>86</v>
      </c>
      <c r="AY806" s="170" t="s">
        <v>302</v>
      </c>
    </row>
    <row r="807" spans="2:51" s="16" customFormat="1">
      <c r="B807" s="185"/>
      <c r="D807" s="162" t="s">
        <v>312</v>
      </c>
      <c r="E807" s="186" t="s">
        <v>4254</v>
      </c>
      <c r="F807" s="187" t="s">
        <v>348</v>
      </c>
      <c r="H807" s="188">
        <v>16.399999999999999</v>
      </c>
      <c r="I807" s="189"/>
      <c r="L807" s="185"/>
      <c r="M807" s="190"/>
      <c r="N807" s="191"/>
      <c r="O807" s="191"/>
      <c r="P807" s="191"/>
      <c r="Q807" s="191"/>
      <c r="R807" s="191"/>
      <c r="S807" s="191"/>
      <c r="T807" s="192"/>
      <c r="AT807" s="186" t="s">
        <v>312</v>
      </c>
      <c r="AU807" s="186" t="s">
        <v>96</v>
      </c>
      <c r="AV807" s="16" t="s">
        <v>318</v>
      </c>
      <c r="AW807" s="16" t="s">
        <v>41</v>
      </c>
      <c r="AX807" s="16" t="s">
        <v>86</v>
      </c>
      <c r="AY807" s="186" t="s">
        <v>302</v>
      </c>
    </row>
    <row r="808" spans="2:51" s="13" customFormat="1">
      <c r="B808" s="161"/>
      <c r="D808" s="162" t="s">
        <v>312</v>
      </c>
      <c r="E808" s="163" t="s">
        <v>1</v>
      </c>
      <c r="F808" s="164" t="s">
        <v>4855</v>
      </c>
      <c r="H808" s="163" t="s">
        <v>1</v>
      </c>
      <c r="I808" s="165"/>
      <c r="L808" s="161"/>
      <c r="M808" s="166"/>
      <c r="N808" s="167"/>
      <c r="O808" s="167"/>
      <c r="P808" s="167"/>
      <c r="Q808" s="167"/>
      <c r="R808" s="167"/>
      <c r="S808" s="167"/>
      <c r="T808" s="168"/>
      <c r="AT808" s="163" t="s">
        <v>312</v>
      </c>
      <c r="AU808" s="163" t="s">
        <v>96</v>
      </c>
      <c r="AV808" s="13" t="s">
        <v>23</v>
      </c>
      <c r="AW808" s="13" t="s">
        <v>41</v>
      </c>
      <c r="AX808" s="13" t="s">
        <v>86</v>
      </c>
      <c r="AY808" s="163" t="s">
        <v>302</v>
      </c>
    </row>
    <row r="809" spans="2:51" s="14" customFormat="1">
      <c r="B809" s="169"/>
      <c r="D809" s="162" t="s">
        <v>312</v>
      </c>
      <c r="E809" s="170" t="s">
        <v>1</v>
      </c>
      <c r="F809" s="171" t="s">
        <v>4856</v>
      </c>
      <c r="H809" s="172">
        <v>8.06</v>
      </c>
      <c r="I809" s="173"/>
      <c r="L809" s="169"/>
      <c r="M809" s="174"/>
      <c r="N809" s="175"/>
      <c r="O809" s="175"/>
      <c r="P809" s="175"/>
      <c r="Q809" s="175"/>
      <c r="R809" s="175"/>
      <c r="S809" s="175"/>
      <c r="T809" s="176"/>
      <c r="AT809" s="170" t="s">
        <v>312</v>
      </c>
      <c r="AU809" s="170" t="s">
        <v>96</v>
      </c>
      <c r="AV809" s="14" t="s">
        <v>96</v>
      </c>
      <c r="AW809" s="14" t="s">
        <v>41</v>
      </c>
      <c r="AX809" s="14" t="s">
        <v>86</v>
      </c>
      <c r="AY809" s="170" t="s">
        <v>302</v>
      </c>
    </row>
    <row r="810" spans="2:51" s="14" customFormat="1">
      <c r="B810" s="169"/>
      <c r="D810" s="162" t="s">
        <v>312</v>
      </c>
      <c r="E810" s="170" t="s">
        <v>1</v>
      </c>
      <c r="F810" s="171" t="s">
        <v>4857</v>
      </c>
      <c r="H810" s="172">
        <v>17.62</v>
      </c>
      <c r="I810" s="173"/>
      <c r="L810" s="169"/>
      <c r="M810" s="174"/>
      <c r="N810" s="175"/>
      <c r="O810" s="175"/>
      <c r="P810" s="175"/>
      <c r="Q810" s="175"/>
      <c r="R810" s="175"/>
      <c r="S810" s="175"/>
      <c r="T810" s="176"/>
      <c r="AT810" s="170" t="s">
        <v>312</v>
      </c>
      <c r="AU810" s="170" t="s">
        <v>96</v>
      </c>
      <c r="AV810" s="14" t="s">
        <v>96</v>
      </c>
      <c r="AW810" s="14" t="s">
        <v>41</v>
      </c>
      <c r="AX810" s="14" t="s">
        <v>86</v>
      </c>
      <c r="AY810" s="170" t="s">
        <v>302</v>
      </c>
    </row>
    <row r="811" spans="2:51" s="14" customFormat="1">
      <c r="B811" s="169"/>
      <c r="D811" s="162" t="s">
        <v>312</v>
      </c>
      <c r="E811" s="170" t="s">
        <v>1</v>
      </c>
      <c r="F811" s="171" t="s">
        <v>4858</v>
      </c>
      <c r="H811" s="172">
        <v>17.53</v>
      </c>
      <c r="I811" s="173"/>
      <c r="L811" s="169"/>
      <c r="M811" s="174"/>
      <c r="N811" s="175"/>
      <c r="O811" s="175"/>
      <c r="P811" s="175"/>
      <c r="Q811" s="175"/>
      <c r="R811" s="175"/>
      <c r="S811" s="175"/>
      <c r="T811" s="176"/>
      <c r="AT811" s="170" t="s">
        <v>312</v>
      </c>
      <c r="AU811" s="170" t="s">
        <v>96</v>
      </c>
      <c r="AV811" s="14" t="s">
        <v>96</v>
      </c>
      <c r="AW811" s="14" t="s">
        <v>41</v>
      </c>
      <c r="AX811" s="14" t="s">
        <v>86</v>
      </c>
      <c r="AY811" s="170" t="s">
        <v>302</v>
      </c>
    </row>
    <row r="812" spans="2:51" s="14" customFormat="1">
      <c r="B812" s="169"/>
      <c r="D812" s="162" t="s">
        <v>312</v>
      </c>
      <c r="E812" s="170" t="s">
        <v>1</v>
      </c>
      <c r="F812" s="171" t="s">
        <v>4859</v>
      </c>
      <c r="H812" s="172">
        <v>8.43</v>
      </c>
      <c r="I812" s="173"/>
      <c r="L812" s="169"/>
      <c r="M812" s="174"/>
      <c r="N812" s="175"/>
      <c r="O812" s="175"/>
      <c r="P812" s="175"/>
      <c r="Q812" s="175"/>
      <c r="R812" s="175"/>
      <c r="S812" s="175"/>
      <c r="T812" s="176"/>
      <c r="AT812" s="170" t="s">
        <v>312</v>
      </c>
      <c r="AU812" s="170" t="s">
        <v>96</v>
      </c>
      <c r="AV812" s="14" t="s">
        <v>96</v>
      </c>
      <c r="AW812" s="14" t="s">
        <v>41</v>
      </c>
      <c r="AX812" s="14" t="s">
        <v>86</v>
      </c>
      <c r="AY812" s="170" t="s">
        <v>302</v>
      </c>
    </row>
    <row r="813" spans="2:51" s="14" customFormat="1">
      <c r="B813" s="169"/>
      <c r="D813" s="162" t="s">
        <v>312</v>
      </c>
      <c r="E813" s="170" t="s">
        <v>1</v>
      </c>
      <c r="F813" s="171" t="s">
        <v>4860</v>
      </c>
      <c r="H813" s="172">
        <v>17.53</v>
      </c>
      <c r="I813" s="173"/>
      <c r="L813" s="169"/>
      <c r="M813" s="174"/>
      <c r="N813" s="175"/>
      <c r="O813" s="175"/>
      <c r="P813" s="175"/>
      <c r="Q813" s="175"/>
      <c r="R813" s="175"/>
      <c r="S813" s="175"/>
      <c r="T813" s="176"/>
      <c r="AT813" s="170" t="s">
        <v>312</v>
      </c>
      <c r="AU813" s="170" t="s">
        <v>96</v>
      </c>
      <c r="AV813" s="14" t="s">
        <v>96</v>
      </c>
      <c r="AW813" s="14" t="s">
        <v>41</v>
      </c>
      <c r="AX813" s="14" t="s">
        <v>86</v>
      </c>
      <c r="AY813" s="170" t="s">
        <v>302</v>
      </c>
    </row>
    <row r="814" spans="2:51" s="14" customFormat="1">
      <c r="B814" s="169"/>
      <c r="D814" s="162" t="s">
        <v>312</v>
      </c>
      <c r="E814" s="170" t="s">
        <v>1</v>
      </c>
      <c r="F814" s="171" t="s">
        <v>4861</v>
      </c>
      <c r="H814" s="172">
        <v>8.23</v>
      </c>
      <c r="I814" s="173"/>
      <c r="L814" s="169"/>
      <c r="M814" s="174"/>
      <c r="N814" s="175"/>
      <c r="O814" s="175"/>
      <c r="P814" s="175"/>
      <c r="Q814" s="175"/>
      <c r="R814" s="175"/>
      <c r="S814" s="175"/>
      <c r="T814" s="176"/>
      <c r="AT814" s="170" t="s">
        <v>312</v>
      </c>
      <c r="AU814" s="170" t="s">
        <v>96</v>
      </c>
      <c r="AV814" s="14" t="s">
        <v>96</v>
      </c>
      <c r="AW814" s="14" t="s">
        <v>41</v>
      </c>
      <c r="AX814" s="14" t="s">
        <v>86</v>
      </c>
      <c r="AY814" s="170" t="s">
        <v>302</v>
      </c>
    </row>
    <row r="815" spans="2:51" s="14" customFormat="1">
      <c r="B815" s="169"/>
      <c r="D815" s="162" t="s">
        <v>312</v>
      </c>
      <c r="E815" s="170" t="s">
        <v>1</v>
      </c>
      <c r="F815" s="171" t="s">
        <v>4862</v>
      </c>
      <c r="H815" s="172">
        <v>17.600000000000001</v>
      </c>
      <c r="I815" s="173"/>
      <c r="L815" s="169"/>
      <c r="M815" s="174"/>
      <c r="N815" s="175"/>
      <c r="O815" s="175"/>
      <c r="P815" s="175"/>
      <c r="Q815" s="175"/>
      <c r="R815" s="175"/>
      <c r="S815" s="175"/>
      <c r="T815" s="176"/>
      <c r="AT815" s="170" t="s">
        <v>312</v>
      </c>
      <c r="AU815" s="170" t="s">
        <v>96</v>
      </c>
      <c r="AV815" s="14" t="s">
        <v>96</v>
      </c>
      <c r="AW815" s="14" t="s">
        <v>41</v>
      </c>
      <c r="AX815" s="14" t="s">
        <v>86</v>
      </c>
      <c r="AY815" s="170" t="s">
        <v>302</v>
      </c>
    </row>
    <row r="816" spans="2:51" s="14" customFormat="1">
      <c r="B816" s="169"/>
      <c r="D816" s="162" t="s">
        <v>312</v>
      </c>
      <c r="E816" s="170" t="s">
        <v>1</v>
      </c>
      <c r="F816" s="171" t="s">
        <v>4863</v>
      </c>
      <c r="H816" s="172">
        <v>17.13</v>
      </c>
      <c r="I816" s="173"/>
      <c r="L816" s="169"/>
      <c r="M816" s="174"/>
      <c r="N816" s="175"/>
      <c r="O816" s="175"/>
      <c r="P816" s="175"/>
      <c r="Q816" s="175"/>
      <c r="R816" s="175"/>
      <c r="S816" s="175"/>
      <c r="T816" s="176"/>
      <c r="AT816" s="170" t="s">
        <v>312</v>
      </c>
      <c r="AU816" s="170" t="s">
        <v>96</v>
      </c>
      <c r="AV816" s="14" t="s">
        <v>96</v>
      </c>
      <c r="AW816" s="14" t="s">
        <v>41</v>
      </c>
      <c r="AX816" s="14" t="s">
        <v>86</v>
      </c>
      <c r="AY816" s="170" t="s">
        <v>302</v>
      </c>
    </row>
    <row r="817" spans="1:65" s="14" customFormat="1">
      <c r="B817" s="169"/>
      <c r="D817" s="162" t="s">
        <v>312</v>
      </c>
      <c r="E817" s="170" t="s">
        <v>1</v>
      </c>
      <c r="F817" s="171" t="s">
        <v>4864</v>
      </c>
      <c r="H817" s="172">
        <v>8.43</v>
      </c>
      <c r="I817" s="173"/>
      <c r="L817" s="169"/>
      <c r="M817" s="174"/>
      <c r="N817" s="175"/>
      <c r="O817" s="175"/>
      <c r="P817" s="175"/>
      <c r="Q817" s="175"/>
      <c r="R817" s="175"/>
      <c r="S817" s="175"/>
      <c r="T817" s="176"/>
      <c r="AT817" s="170" t="s">
        <v>312</v>
      </c>
      <c r="AU817" s="170" t="s">
        <v>96</v>
      </c>
      <c r="AV817" s="14" t="s">
        <v>96</v>
      </c>
      <c r="AW817" s="14" t="s">
        <v>41</v>
      </c>
      <c r="AX817" s="14" t="s">
        <v>86</v>
      </c>
      <c r="AY817" s="170" t="s">
        <v>302</v>
      </c>
    </row>
    <row r="818" spans="1:65" s="14" customFormat="1">
      <c r="B818" s="169"/>
      <c r="D818" s="162" t="s">
        <v>312</v>
      </c>
      <c r="E818" s="170" t="s">
        <v>1</v>
      </c>
      <c r="F818" s="171" t="s">
        <v>4865</v>
      </c>
      <c r="H818" s="172">
        <v>17.579999999999998</v>
      </c>
      <c r="I818" s="173"/>
      <c r="L818" s="169"/>
      <c r="M818" s="174"/>
      <c r="N818" s="175"/>
      <c r="O818" s="175"/>
      <c r="P818" s="175"/>
      <c r="Q818" s="175"/>
      <c r="R818" s="175"/>
      <c r="S818" s="175"/>
      <c r="T818" s="176"/>
      <c r="AT818" s="170" t="s">
        <v>312</v>
      </c>
      <c r="AU818" s="170" t="s">
        <v>96</v>
      </c>
      <c r="AV818" s="14" t="s">
        <v>96</v>
      </c>
      <c r="AW818" s="14" t="s">
        <v>41</v>
      </c>
      <c r="AX818" s="14" t="s">
        <v>86</v>
      </c>
      <c r="AY818" s="170" t="s">
        <v>302</v>
      </c>
    </row>
    <row r="819" spans="1:65" s="14" customFormat="1">
      <c r="B819" s="169"/>
      <c r="D819" s="162" t="s">
        <v>312</v>
      </c>
      <c r="E819" s="170" t="s">
        <v>1</v>
      </c>
      <c r="F819" s="171" t="s">
        <v>4866</v>
      </c>
      <c r="H819" s="172">
        <v>8.0399999999999991</v>
      </c>
      <c r="I819" s="173"/>
      <c r="L819" s="169"/>
      <c r="M819" s="174"/>
      <c r="N819" s="175"/>
      <c r="O819" s="175"/>
      <c r="P819" s="175"/>
      <c r="Q819" s="175"/>
      <c r="R819" s="175"/>
      <c r="S819" s="175"/>
      <c r="T819" s="176"/>
      <c r="AT819" s="170" t="s">
        <v>312</v>
      </c>
      <c r="AU819" s="170" t="s">
        <v>96</v>
      </c>
      <c r="AV819" s="14" t="s">
        <v>96</v>
      </c>
      <c r="AW819" s="14" t="s">
        <v>41</v>
      </c>
      <c r="AX819" s="14" t="s">
        <v>86</v>
      </c>
      <c r="AY819" s="170" t="s">
        <v>302</v>
      </c>
    </row>
    <row r="820" spans="1:65" s="14" customFormat="1">
      <c r="B820" s="169"/>
      <c r="D820" s="162" t="s">
        <v>312</v>
      </c>
      <c r="E820" s="170" t="s">
        <v>1</v>
      </c>
      <c r="F820" s="171" t="s">
        <v>4867</v>
      </c>
      <c r="H820" s="172">
        <v>8.1</v>
      </c>
      <c r="I820" s="173"/>
      <c r="L820" s="169"/>
      <c r="M820" s="174"/>
      <c r="N820" s="175"/>
      <c r="O820" s="175"/>
      <c r="P820" s="175"/>
      <c r="Q820" s="175"/>
      <c r="R820" s="175"/>
      <c r="S820" s="175"/>
      <c r="T820" s="176"/>
      <c r="AT820" s="170" t="s">
        <v>312</v>
      </c>
      <c r="AU820" s="170" t="s">
        <v>96</v>
      </c>
      <c r="AV820" s="14" t="s">
        <v>96</v>
      </c>
      <c r="AW820" s="14" t="s">
        <v>41</v>
      </c>
      <c r="AX820" s="14" t="s">
        <v>86</v>
      </c>
      <c r="AY820" s="170" t="s">
        <v>302</v>
      </c>
    </row>
    <row r="821" spans="1:65" s="14" customFormat="1">
      <c r="B821" s="169"/>
      <c r="D821" s="162" t="s">
        <v>312</v>
      </c>
      <c r="E821" s="170" t="s">
        <v>1</v>
      </c>
      <c r="F821" s="171" t="s">
        <v>4868</v>
      </c>
      <c r="H821" s="172">
        <v>8.01</v>
      </c>
      <c r="I821" s="173"/>
      <c r="L821" s="169"/>
      <c r="M821" s="174"/>
      <c r="N821" s="175"/>
      <c r="O821" s="175"/>
      <c r="P821" s="175"/>
      <c r="Q821" s="175"/>
      <c r="R821" s="175"/>
      <c r="S821" s="175"/>
      <c r="T821" s="176"/>
      <c r="AT821" s="170" t="s">
        <v>312</v>
      </c>
      <c r="AU821" s="170" t="s">
        <v>96</v>
      </c>
      <c r="AV821" s="14" t="s">
        <v>96</v>
      </c>
      <c r="AW821" s="14" t="s">
        <v>41</v>
      </c>
      <c r="AX821" s="14" t="s">
        <v>86</v>
      </c>
      <c r="AY821" s="170" t="s">
        <v>302</v>
      </c>
    </row>
    <row r="822" spans="1:65" s="14" customFormat="1">
      <c r="B822" s="169"/>
      <c r="D822" s="162" t="s">
        <v>312</v>
      </c>
      <c r="E822" s="170" t="s">
        <v>1</v>
      </c>
      <c r="F822" s="171" t="s">
        <v>4869</v>
      </c>
      <c r="H822" s="172">
        <v>8.1199999999999992</v>
      </c>
      <c r="I822" s="173"/>
      <c r="L822" s="169"/>
      <c r="M822" s="174"/>
      <c r="N822" s="175"/>
      <c r="O822" s="175"/>
      <c r="P822" s="175"/>
      <c r="Q822" s="175"/>
      <c r="R822" s="175"/>
      <c r="S822" s="175"/>
      <c r="T822" s="176"/>
      <c r="AT822" s="170" t="s">
        <v>312</v>
      </c>
      <c r="AU822" s="170" t="s">
        <v>96</v>
      </c>
      <c r="AV822" s="14" t="s">
        <v>96</v>
      </c>
      <c r="AW822" s="14" t="s">
        <v>41</v>
      </c>
      <c r="AX822" s="14" t="s">
        <v>86</v>
      </c>
      <c r="AY822" s="170" t="s">
        <v>302</v>
      </c>
    </row>
    <row r="823" spans="1:65" s="14" customFormat="1">
      <c r="B823" s="169"/>
      <c r="D823" s="162" t="s">
        <v>312</v>
      </c>
      <c r="E823" s="170" t="s">
        <v>1</v>
      </c>
      <c r="F823" s="171" t="s">
        <v>4870</v>
      </c>
      <c r="H823" s="172">
        <v>8</v>
      </c>
      <c r="I823" s="173"/>
      <c r="L823" s="169"/>
      <c r="M823" s="174"/>
      <c r="N823" s="175"/>
      <c r="O823" s="175"/>
      <c r="P823" s="175"/>
      <c r="Q823" s="175"/>
      <c r="R823" s="175"/>
      <c r="S823" s="175"/>
      <c r="T823" s="176"/>
      <c r="AT823" s="170" t="s">
        <v>312</v>
      </c>
      <c r="AU823" s="170" t="s">
        <v>96</v>
      </c>
      <c r="AV823" s="14" t="s">
        <v>96</v>
      </c>
      <c r="AW823" s="14" t="s">
        <v>41</v>
      </c>
      <c r="AX823" s="14" t="s">
        <v>86</v>
      </c>
      <c r="AY823" s="170" t="s">
        <v>302</v>
      </c>
    </row>
    <row r="824" spans="1:65" s="16" customFormat="1">
      <c r="B824" s="185"/>
      <c r="D824" s="162" t="s">
        <v>312</v>
      </c>
      <c r="E824" s="186" t="s">
        <v>4256</v>
      </c>
      <c r="F824" s="187" t="s">
        <v>348</v>
      </c>
      <c r="H824" s="188">
        <v>178.41</v>
      </c>
      <c r="I824" s="189"/>
      <c r="L824" s="185"/>
      <c r="M824" s="190"/>
      <c r="N824" s="191"/>
      <c r="O824" s="191"/>
      <c r="P824" s="191"/>
      <c r="Q824" s="191"/>
      <c r="R824" s="191"/>
      <c r="S824" s="191"/>
      <c r="T824" s="192"/>
      <c r="AT824" s="186" t="s">
        <v>312</v>
      </c>
      <c r="AU824" s="186" t="s">
        <v>96</v>
      </c>
      <c r="AV824" s="16" t="s">
        <v>318</v>
      </c>
      <c r="AW824" s="16" t="s">
        <v>41</v>
      </c>
      <c r="AX824" s="16" t="s">
        <v>86</v>
      </c>
      <c r="AY824" s="186" t="s">
        <v>302</v>
      </c>
    </row>
    <row r="825" spans="1:65" s="15" customFormat="1">
      <c r="B825" s="177"/>
      <c r="D825" s="162" t="s">
        <v>312</v>
      </c>
      <c r="E825" s="178" t="s">
        <v>4288</v>
      </c>
      <c r="F825" s="179" t="s">
        <v>324</v>
      </c>
      <c r="H825" s="180">
        <v>264.08</v>
      </c>
      <c r="I825" s="181"/>
      <c r="L825" s="177"/>
      <c r="M825" s="182"/>
      <c r="N825" s="183"/>
      <c r="O825" s="183"/>
      <c r="P825" s="183"/>
      <c r="Q825" s="183"/>
      <c r="R825" s="183"/>
      <c r="S825" s="183"/>
      <c r="T825" s="184"/>
      <c r="AT825" s="178" t="s">
        <v>312</v>
      </c>
      <c r="AU825" s="178" t="s">
        <v>96</v>
      </c>
      <c r="AV825" s="15" t="s">
        <v>310</v>
      </c>
      <c r="AW825" s="15" t="s">
        <v>41</v>
      </c>
      <c r="AX825" s="15" t="s">
        <v>23</v>
      </c>
      <c r="AY825" s="178" t="s">
        <v>302</v>
      </c>
    </row>
    <row r="826" spans="1:65" s="2" customFormat="1" ht="16.5" customHeight="1">
      <c r="A826" s="34"/>
      <c r="B826" s="147"/>
      <c r="C826" s="148" t="s">
        <v>1303</v>
      </c>
      <c r="D826" s="148" t="s">
        <v>305</v>
      </c>
      <c r="E826" s="149" t="s">
        <v>4871</v>
      </c>
      <c r="F826" s="150" t="s">
        <v>4872</v>
      </c>
      <c r="G826" s="151" t="s">
        <v>445</v>
      </c>
      <c r="H826" s="152">
        <v>20</v>
      </c>
      <c r="I826" s="153"/>
      <c r="J826" s="154">
        <f t="shared" ref="J826:J835" si="20">ROUND(I826*H826,2)</f>
        <v>0</v>
      </c>
      <c r="K826" s="150" t="s">
        <v>1</v>
      </c>
      <c r="L826" s="35"/>
      <c r="M826" s="155" t="s">
        <v>1</v>
      </c>
      <c r="N826" s="156" t="s">
        <v>51</v>
      </c>
      <c r="O826" s="60"/>
      <c r="P826" s="157">
        <f t="shared" ref="P826:P835" si="21">O826*H826</f>
        <v>0</v>
      </c>
      <c r="Q826" s="157">
        <v>3.1E-2</v>
      </c>
      <c r="R826" s="157">
        <f t="shared" ref="R826:R835" si="22">Q826*H826</f>
        <v>0.62</v>
      </c>
      <c r="S826" s="157">
        <v>0</v>
      </c>
      <c r="T826" s="158">
        <f t="shared" ref="T826:T835" si="23">S826*H826</f>
        <v>0</v>
      </c>
      <c r="U826" s="34"/>
      <c r="V826" s="34"/>
      <c r="W826" s="34"/>
      <c r="X826" s="34"/>
      <c r="Y826" s="34"/>
      <c r="Z826" s="34"/>
      <c r="AA826" s="34"/>
      <c r="AB826" s="34"/>
      <c r="AC826" s="34"/>
      <c r="AD826" s="34"/>
      <c r="AE826" s="34"/>
      <c r="AR826" s="159" t="s">
        <v>310</v>
      </c>
      <c r="AT826" s="159" t="s">
        <v>305</v>
      </c>
      <c r="AU826" s="159" t="s">
        <v>96</v>
      </c>
      <c r="AY826" s="18" t="s">
        <v>302</v>
      </c>
      <c r="BE826" s="160">
        <f t="shared" ref="BE826:BE835" si="24">IF(N826="základní",J826,0)</f>
        <v>0</v>
      </c>
      <c r="BF826" s="160">
        <f t="shared" ref="BF826:BF835" si="25">IF(N826="snížená",J826,0)</f>
        <v>0</v>
      </c>
      <c r="BG826" s="160">
        <f t="shared" ref="BG826:BG835" si="26">IF(N826="zákl. přenesená",J826,0)</f>
        <v>0</v>
      </c>
      <c r="BH826" s="160">
        <f t="shared" ref="BH826:BH835" si="27">IF(N826="sníž. přenesená",J826,0)</f>
        <v>0</v>
      </c>
      <c r="BI826" s="160">
        <f t="shared" ref="BI826:BI835" si="28">IF(N826="nulová",J826,0)</f>
        <v>0</v>
      </c>
      <c r="BJ826" s="18" t="s">
        <v>23</v>
      </c>
      <c r="BK826" s="160">
        <f t="shared" ref="BK826:BK835" si="29">ROUND(I826*H826,2)</f>
        <v>0</v>
      </c>
      <c r="BL826" s="18" t="s">
        <v>310</v>
      </c>
      <c r="BM826" s="159" t="s">
        <v>4873</v>
      </c>
    </row>
    <row r="827" spans="1:65" s="2" customFormat="1" ht="21.75" customHeight="1">
      <c r="A827" s="34"/>
      <c r="B827" s="147"/>
      <c r="C827" s="148" t="s">
        <v>1314</v>
      </c>
      <c r="D827" s="148" t="s">
        <v>305</v>
      </c>
      <c r="E827" s="149" t="s">
        <v>4874</v>
      </c>
      <c r="F827" s="150" t="s">
        <v>4875</v>
      </c>
      <c r="G827" s="151" t="s">
        <v>445</v>
      </c>
      <c r="H827" s="152">
        <v>51</v>
      </c>
      <c r="I827" s="153"/>
      <c r="J827" s="154">
        <f t="shared" si="20"/>
        <v>0</v>
      </c>
      <c r="K827" s="150" t="s">
        <v>1</v>
      </c>
      <c r="L827" s="35"/>
      <c r="M827" s="155" t="s">
        <v>1</v>
      </c>
      <c r="N827" s="156" t="s">
        <v>51</v>
      </c>
      <c r="O827" s="60"/>
      <c r="P827" s="157">
        <f t="shared" si="21"/>
        <v>0</v>
      </c>
      <c r="Q827" s="157">
        <v>8.0000000000000007E-5</v>
      </c>
      <c r="R827" s="157">
        <f t="shared" si="22"/>
        <v>4.0800000000000003E-3</v>
      </c>
      <c r="S827" s="157">
        <v>0</v>
      </c>
      <c r="T827" s="158">
        <f t="shared" si="23"/>
        <v>0</v>
      </c>
      <c r="U827" s="34"/>
      <c r="V827" s="34"/>
      <c r="W827" s="34"/>
      <c r="X827" s="34"/>
      <c r="Y827" s="34"/>
      <c r="Z827" s="34"/>
      <c r="AA827" s="34"/>
      <c r="AB827" s="34"/>
      <c r="AC827" s="34"/>
      <c r="AD827" s="34"/>
      <c r="AE827" s="34"/>
      <c r="AR827" s="159" t="s">
        <v>310</v>
      </c>
      <c r="AT827" s="159" t="s">
        <v>305</v>
      </c>
      <c r="AU827" s="159" t="s">
        <v>96</v>
      </c>
      <c r="AY827" s="18" t="s">
        <v>302</v>
      </c>
      <c r="BE827" s="160">
        <f t="shared" si="24"/>
        <v>0</v>
      </c>
      <c r="BF827" s="160">
        <f t="shared" si="25"/>
        <v>0</v>
      </c>
      <c r="BG827" s="160">
        <f t="shared" si="26"/>
        <v>0</v>
      </c>
      <c r="BH827" s="160">
        <f t="shared" si="27"/>
        <v>0</v>
      </c>
      <c r="BI827" s="160">
        <f t="shared" si="28"/>
        <v>0</v>
      </c>
      <c r="BJ827" s="18" t="s">
        <v>23</v>
      </c>
      <c r="BK827" s="160">
        <f t="shared" si="29"/>
        <v>0</v>
      </c>
      <c r="BL827" s="18" t="s">
        <v>310</v>
      </c>
      <c r="BM827" s="159" t="s">
        <v>4876</v>
      </c>
    </row>
    <row r="828" spans="1:65" s="2" customFormat="1" ht="21.75" customHeight="1">
      <c r="A828" s="34"/>
      <c r="B828" s="147"/>
      <c r="C828" s="148" t="s">
        <v>1320</v>
      </c>
      <c r="D828" s="148" t="s">
        <v>305</v>
      </c>
      <c r="E828" s="149" t="s">
        <v>4877</v>
      </c>
      <c r="F828" s="150" t="s">
        <v>4878</v>
      </c>
      <c r="G828" s="151" t="s">
        <v>445</v>
      </c>
      <c r="H828" s="152">
        <v>120</v>
      </c>
      <c r="I828" s="153"/>
      <c r="J828" s="154">
        <f t="shared" si="20"/>
        <v>0</v>
      </c>
      <c r="K828" s="150" t="s">
        <v>1</v>
      </c>
      <c r="L828" s="35"/>
      <c r="M828" s="155" t="s">
        <v>1</v>
      </c>
      <c r="N828" s="156" t="s">
        <v>51</v>
      </c>
      <c r="O828" s="60"/>
      <c r="P828" s="157">
        <f t="shared" si="21"/>
        <v>0</v>
      </c>
      <c r="Q828" s="157">
        <v>8.0000000000000007E-5</v>
      </c>
      <c r="R828" s="157">
        <f t="shared" si="22"/>
        <v>9.6000000000000009E-3</v>
      </c>
      <c r="S828" s="157">
        <v>0</v>
      </c>
      <c r="T828" s="158">
        <f t="shared" si="23"/>
        <v>0</v>
      </c>
      <c r="U828" s="34"/>
      <c r="V828" s="34"/>
      <c r="W828" s="34"/>
      <c r="X828" s="34"/>
      <c r="Y828" s="34"/>
      <c r="Z828" s="34"/>
      <c r="AA828" s="34"/>
      <c r="AB828" s="34"/>
      <c r="AC828" s="34"/>
      <c r="AD828" s="34"/>
      <c r="AE828" s="34"/>
      <c r="AR828" s="159" t="s">
        <v>310</v>
      </c>
      <c r="AT828" s="159" t="s">
        <v>305</v>
      </c>
      <c r="AU828" s="159" t="s">
        <v>96</v>
      </c>
      <c r="AY828" s="18" t="s">
        <v>302</v>
      </c>
      <c r="BE828" s="160">
        <f t="shared" si="24"/>
        <v>0</v>
      </c>
      <c r="BF828" s="160">
        <f t="shared" si="25"/>
        <v>0</v>
      </c>
      <c r="BG828" s="160">
        <f t="shared" si="26"/>
        <v>0</v>
      </c>
      <c r="BH828" s="160">
        <f t="shared" si="27"/>
        <v>0</v>
      </c>
      <c r="BI828" s="160">
        <f t="shared" si="28"/>
        <v>0</v>
      </c>
      <c r="BJ828" s="18" t="s">
        <v>23</v>
      </c>
      <c r="BK828" s="160">
        <f t="shared" si="29"/>
        <v>0</v>
      </c>
      <c r="BL828" s="18" t="s">
        <v>310</v>
      </c>
      <c r="BM828" s="159" t="s">
        <v>4879</v>
      </c>
    </row>
    <row r="829" spans="1:65" s="2" customFormat="1" ht="16.5" customHeight="1">
      <c r="A829" s="34"/>
      <c r="B829" s="147"/>
      <c r="C829" s="148" t="s">
        <v>1326</v>
      </c>
      <c r="D829" s="148" t="s">
        <v>305</v>
      </c>
      <c r="E829" s="149" t="s">
        <v>4880</v>
      </c>
      <c r="F829" s="150" t="s">
        <v>4881</v>
      </c>
      <c r="G829" s="151" t="s">
        <v>445</v>
      </c>
      <c r="H829" s="152">
        <v>2</v>
      </c>
      <c r="I829" s="153"/>
      <c r="J829" s="154">
        <f t="shared" si="20"/>
        <v>0</v>
      </c>
      <c r="K829" s="150" t="s">
        <v>1</v>
      </c>
      <c r="L829" s="35"/>
      <c r="M829" s="155" t="s">
        <v>1</v>
      </c>
      <c r="N829" s="156" t="s">
        <v>51</v>
      </c>
      <c r="O829" s="60"/>
      <c r="P829" s="157">
        <f t="shared" si="21"/>
        <v>0</v>
      </c>
      <c r="Q829" s="157">
        <v>1.7000000000000001E-4</v>
      </c>
      <c r="R829" s="157">
        <f t="shared" si="22"/>
        <v>3.4000000000000002E-4</v>
      </c>
      <c r="S829" s="157">
        <v>0</v>
      </c>
      <c r="T829" s="158">
        <f t="shared" si="23"/>
        <v>0</v>
      </c>
      <c r="U829" s="34"/>
      <c r="V829" s="34"/>
      <c r="W829" s="34"/>
      <c r="X829" s="34"/>
      <c r="Y829" s="34"/>
      <c r="Z829" s="34"/>
      <c r="AA829" s="34"/>
      <c r="AB829" s="34"/>
      <c r="AC829" s="34"/>
      <c r="AD829" s="34"/>
      <c r="AE829" s="34"/>
      <c r="AR829" s="159" t="s">
        <v>310</v>
      </c>
      <c r="AT829" s="159" t="s">
        <v>305</v>
      </c>
      <c r="AU829" s="159" t="s">
        <v>96</v>
      </c>
      <c r="AY829" s="18" t="s">
        <v>302</v>
      </c>
      <c r="BE829" s="160">
        <f t="shared" si="24"/>
        <v>0</v>
      </c>
      <c r="BF829" s="160">
        <f t="shared" si="25"/>
        <v>0</v>
      </c>
      <c r="BG829" s="160">
        <f t="shared" si="26"/>
        <v>0</v>
      </c>
      <c r="BH829" s="160">
        <f t="shared" si="27"/>
        <v>0</v>
      </c>
      <c r="BI829" s="160">
        <f t="shared" si="28"/>
        <v>0</v>
      </c>
      <c r="BJ829" s="18" t="s">
        <v>23</v>
      </c>
      <c r="BK829" s="160">
        <f t="shared" si="29"/>
        <v>0</v>
      </c>
      <c r="BL829" s="18" t="s">
        <v>310</v>
      </c>
      <c r="BM829" s="159" t="s">
        <v>4882</v>
      </c>
    </row>
    <row r="830" spans="1:65" s="2" customFormat="1" ht="16.5" customHeight="1">
      <c r="A830" s="34"/>
      <c r="B830" s="147"/>
      <c r="C830" s="148" t="s">
        <v>1333</v>
      </c>
      <c r="D830" s="148" t="s">
        <v>305</v>
      </c>
      <c r="E830" s="149" t="s">
        <v>4883</v>
      </c>
      <c r="F830" s="150" t="s">
        <v>4884</v>
      </c>
      <c r="G830" s="151" t="s">
        <v>445</v>
      </c>
      <c r="H830" s="152">
        <v>2</v>
      </c>
      <c r="I830" s="153"/>
      <c r="J830" s="154">
        <f t="shared" si="20"/>
        <v>0</v>
      </c>
      <c r="K830" s="150" t="s">
        <v>309</v>
      </c>
      <c r="L830" s="35"/>
      <c r="M830" s="155" t="s">
        <v>1</v>
      </c>
      <c r="N830" s="156" t="s">
        <v>51</v>
      </c>
      <c r="O830" s="60"/>
      <c r="P830" s="157">
        <f t="shared" si="21"/>
        <v>0</v>
      </c>
      <c r="Q830" s="157">
        <v>1.7000000000000001E-4</v>
      </c>
      <c r="R830" s="157">
        <f t="shared" si="22"/>
        <v>3.4000000000000002E-4</v>
      </c>
      <c r="S830" s="157">
        <v>0</v>
      </c>
      <c r="T830" s="158">
        <f t="shared" si="23"/>
        <v>0</v>
      </c>
      <c r="U830" s="34"/>
      <c r="V830" s="34"/>
      <c r="W830" s="34"/>
      <c r="X830" s="34"/>
      <c r="Y830" s="34"/>
      <c r="Z830" s="34"/>
      <c r="AA830" s="34"/>
      <c r="AB830" s="34"/>
      <c r="AC830" s="34"/>
      <c r="AD830" s="34"/>
      <c r="AE830" s="34"/>
      <c r="AR830" s="159" t="s">
        <v>310</v>
      </c>
      <c r="AT830" s="159" t="s">
        <v>305</v>
      </c>
      <c r="AU830" s="159" t="s">
        <v>96</v>
      </c>
      <c r="AY830" s="18" t="s">
        <v>302</v>
      </c>
      <c r="BE830" s="160">
        <f t="shared" si="24"/>
        <v>0</v>
      </c>
      <c r="BF830" s="160">
        <f t="shared" si="25"/>
        <v>0</v>
      </c>
      <c r="BG830" s="160">
        <f t="shared" si="26"/>
        <v>0</v>
      </c>
      <c r="BH830" s="160">
        <f t="shared" si="27"/>
        <v>0</v>
      </c>
      <c r="BI830" s="160">
        <f t="shared" si="28"/>
        <v>0</v>
      </c>
      <c r="BJ830" s="18" t="s">
        <v>23</v>
      </c>
      <c r="BK830" s="160">
        <f t="shared" si="29"/>
        <v>0</v>
      </c>
      <c r="BL830" s="18" t="s">
        <v>310</v>
      </c>
      <c r="BM830" s="159" t="s">
        <v>4885</v>
      </c>
    </row>
    <row r="831" spans="1:65" s="2" customFormat="1" ht="16.5" customHeight="1">
      <c r="A831" s="34"/>
      <c r="B831" s="147"/>
      <c r="C831" s="148" t="s">
        <v>1354</v>
      </c>
      <c r="D831" s="148" t="s">
        <v>305</v>
      </c>
      <c r="E831" s="149" t="s">
        <v>4886</v>
      </c>
      <c r="F831" s="150" t="s">
        <v>4887</v>
      </c>
      <c r="G831" s="151" t="s">
        <v>445</v>
      </c>
      <c r="H831" s="152">
        <v>16</v>
      </c>
      <c r="I831" s="153"/>
      <c r="J831" s="154">
        <f t="shared" si="20"/>
        <v>0</v>
      </c>
      <c r="K831" s="150" t="s">
        <v>1</v>
      </c>
      <c r="L831" s="35"/>
      <c r="M831" s="155" t="s">
        <v>1</v>
      </c>
      <c r="N831" s="156" t="s">
        <v>51</v>
      </c>
      <c r="O831" s="60"/>
      <c r="P831" s="157">
        <f t="shared" si="21"/>
        <v>0</v>
      </c>
      <c r="Q831" s="157">
        <v>2.4000000000000001E-4</v>
      </c>
      <c r="R831" s="157">
        <f t="shared" si="22"/>
        <v>3.8400000000000001E-3</v>
      </c>
      <c r="S831" s="157">
        <v>0</v>
      </c>
      <c r="T831" s="158">
        <f t="shared" si="23"/>
        <v>0</v>
      </c>
      <c r="U831" s="34"/>
      <c r="V831" s="34"/>
      <c r="W831" s="34"/>
      <c r="X831" s="34"/>
      <c r="Y831" s="34"/>
      <c r="Z831" s="34"/>
      <c r="AA831" s="34"/>
      <c r="AB831" s="34"/>
      <c r="AC831" s="34"/>
      <c r="AD831" s="34"/>
      <c r="AE831" s="34"/>
      <c r="AR831" s="159" t="s">
        <v>310</v>
      </c>
      <c r="AT831" s="159" t="s">
        <v>305</v>
      </c>
      <c r="AU831" s="159" t="s">
        <v>96</v>
      </c>
      <c r="AY831" s="18" t="s">
        <v>302</v>
      </c>
      <c r="BE831" s="160">
        <f t="shared" si="24"/>
        <v>0</v>
      </c>
      <c r="BF831" s="160">
        <f t="shared" si="25"/>
        <v>0</v>
      </c>
      <c r="BG831" s="160">
        <f t="shared" si="26"/>
        <v>0</v>
      </c>
      <c r="BH831" s="160">
        <f t="shared" si="27"/>
        <v>0</v>
      </c>
      <c r="BI831" s="160">
        <f t="shared" si="28"/>
        <v>0</v>
      </c>
      <c r="BJ831" s="18" t="s">
        <v>23</v>
      </c>
      <c r="BK831" s="160">
        <f t="shared" si="29"/>
        <v>0</v>
      </c>
      <c r="BL831" s="18" t="s">
        <v>310</v>
      </c>
      <c r="BM831" s="159" t="s">
        <v>4888</v>
      </c>
    </row>
    <row r="832" spans="1:65" s="2" customFormat="1" ht="16.5" customHeight="1">
      <c r="A832" s="34"/>
      <c r="B832" s="147"/>
      <c r="C832" s="148" t="s">
        <v>1359</v>
      </c>
      <c r="D832" s="148" t="s">
        <v>305</v>
      </c>
      <c r="E832" s="149" t="s">
        <v>4889</v>
      </c>
      <c r="F832" s="150" t="s">
        <v>4890</v>
      </c>
      <c r="G832" s="151" t="s">
        <v>445</v>
      </c>
      <c r="H832" s="152">
        <v>2</v>
      </c>
      <c r="I832" s="153"/>
      <c r="J832" s="154">
        <f t="shared" si="20"/>
        <v>0</v>
      </c>
      <c r="K832" s="150" t="s">
        <v>1</v>
      </c>
      <c r="L832" s="35"/>
      <c r="M832" s="155" t="s">
        <v>1</v>
      </c>
      <c r="N832" s="156" t="s">
        <v>51</v>
      </c>
      <c r="O832" s="60"/>
      <c r="P832" s="157">
        <f t="shared" si="21"/>
        <v>0</v>
      </c>
      <c r="Q832" s="157">
        <v>4.6000000000000001E-4</v>
      </c>
      <c r="R832" s="157">
        <f t="shared" si="22"/>
        <v>9.2000000000000003E-4</v>
      </c>
      <c r="S832" s="157">
        <v>0</v>
      </c>
      <c r="T832" s="158">
        <f t="shared" si="23"/>
        <v>0</v>
      </c>
      <c r="U832" s="34"/>
      <c r="V832" s="34"/>
      <c r="W832" s="34"/>
      <c r="X832" s="34"/>
      <c r="Y832" s="34"/>
      <c r="Z832" s="34"/>
      <c r="AA832" s="34"/>
      <c r="AB832" s="34"/>
      <c r="AC832" s="34"/>
      <c r="AD832" s="34"/>
      <c r="AE832" s="34"/>
      <c r="AR832" s="159" t="s">
        <v>310</v>
      </c>
      <c r="AT832" s="159" t="s">
        <v>305</v>
      </c>
      <c r="AU832" s="159" t="s">
        <v>96</v>
      </c>
      <c r="AY832" s="18" t="s">
        <v>302</v>
      </c>
      <c r="BE832" s="160">
        <f t="shared" si="24"/>
        <v>0</v>
      </c>
      <c r="BF832" s="160">
        <f t="shared" si="25"/>
        <v>0</v>
      </c>
      <c r="BG832" s="160">
        <f t="shared" si="26"/>
        <v>0</v>
      </c>
      <c r="BH832" s="160">
        <f t="shared" si="27"/>
        <v>0</v>
      </c>
      <c r="BI832" s="160">
        <f t="shared" si="28"/>
        <v>0</v>
      </c>
      <c r="BJ832" s="18" t="s">
        <v>23</v>
      </c>
      <c r="BK832" s="160">
        <f t="shared" si="29"/>
        <v>0</v>
      </c>
      <c r="BL832" s="18" t="s">
        <v>310</v>
      </c>
      <c r="BM832" s="159" t="s">
        <v>4891</v>
      </c>
    </row>
    <row r="833" spans="1:65" s="2" customFormat="1" ht="16.5" customHeight="1">
      <c r="A833" s="34"/>
      <c r="B833" s="147"/>
      <c r="C833" s="148" t="s">
        <v>1364</v>
      </c>
      <c r="D833" s="148" t="s">
        <v>305</v>
      </c>
      <c r="E833" s="149" t="s">
        <v>4892</v>
      </c>
      <c r="F833" s="150" t="s">
        <v>4893</v>
      </c>
      <c r="G833" s="151" t="s">
        <v>445</v>
      </c>
      <c r="H833" s="152">
        <v>8</v>
      </c>
      <c r="I833" s="153"/>
      <c r="J833" s="154">
        <f t="shared" si="20"/>
        <v>0</v>
      </c>
      <c r="K833" s="150" t="s">
        <v>1</v>
      </c>
      <c r="L833" s="35"/>
      <c r="M833" s="155" t="s">
        <v>1</v>
      </c>
      <c r="N833" s="156" t="s">
        <v>51</v>
      </c>
      <c r="O833" s="60"/>
      <c r="P833" s="157">
        <f t="shared" si="21"/>
        <v>0</v>
      </c>
      <c r="Q833" s="157">
        <v>8.0000000000000007E-5</v>
      </c>
      <c r="R833" s="157">
        <f t="shared" si="22"/>
        <v>6.4000000000000005E-4</v>
      </c>
      <c r="S833" s="157">
        <v>0</v>
      </c>
      <c r="T833" s="158">
        <f t="shared" si="23"/>
        <v>0</v>
      </c>
      <c r="U833" s="34"/>
      <c r="V833" s="34"/>
      <c r="W833" s="34"/>
      <c r="X833" s="34"/>
      <c r="Y833" s="34"/>
      <c r="Z833" s="34"/>
      <c r="AA833" s="34"/>
      <c r="AB833" s="34"/>
      <c r="AC833" s="34"/>
      <c r="AD833" s="34"/>
      <c r="AE833" s="34"/>
      <c r="AR833" s="159" t="s">
        <v>310</v>
      </c>
      <c r="AT833" s="159" t="s">
        <v>305</v>
      </c>
      <c r="AU833" s="159" t="s">
        <v>96</v>
      </c>
      <c r="AY833" s="18" t="s">
        <v>302</v>
      </c>
      <c r="BE833" s="160">
        <f t="shared" si="24"/>
        <v>0</v>
      </c>
      <c r="BF833" s="160">
        <f t="shared" si="25"/>
        <v>0</v>
      </c>
      <c r="BG833" s="160">
        <f t="shared" si="26"/>
        <v>0</v>
      </c>
      <c r="BH833" s="160">
        <f t="shared" si="27"/>
        <v>0</v>
      </c>
      <c r="BI833" s="160">
        <f t="shared" si="28"/>
        <v>0</v>
      </c>
      <c r="BJ833" s="18" t="s">
        <v>23</v>
      </c>
      <c r="BK833" s="160">
        <f t="shared" si="29"/>
        <v>0</v>
      </c>
      <c r="BL833" s="18" t="s">
        <v>310</v>
      </c>
      <c r="BM833" s="159" t="s">
        <v>4894</v>
      </c>
    </row>
    <row r="834" spans="1:65" s="2" customFormat="1" ht="16.5" customHeight="1">
      <c r="A834" s="34"/>
      <c r="B834" s="147"/>
      <c r="C834" s="148" t="s">
        <v>1369</v>
      </c>
      <c r="D834" s="148" t="s">
        <v>305</v>
      </c>
      <c r="E834" s="149" t="s">
        <v>4197</v>
      </c>
      <c r="F834" s="150" t="s">
        <v>4895</v>
      </c>
      <c r="G834" s="151" t="s">
        <v>445</v>
      </c>
      <c r="H834" s="152">
        <v>4</v>
      </c>
      <c r="I834" s="153"/>
      <c r="J834" s="154">
        <f t="shared" si="20"/>
        <v>0</v>
      </c>
      <c r="K834" s="150" t="s">
        <v>1</v>
      </c>
      <c r="L834" s="35"/>
      <c r="M834" s="155" t="s">
        <v>1</v>
      </c>
      <c r="N834" s="156" t="s">
        <v>51</v>
      </c>
      <c r="O834" s="60"/>
      <c r="P834" s="157">
        <f t="shared" si="21"/>
        <v>0</v>
      </c>
      <c r="Q834" s="157">
        <v>8.0000000000000007E-5</v>
      </c>
      <c r="R834" s="157">
        <f t="shared" si="22"/>
        <v>3.2000000000000003E-4</v>
      </c>
      <c r="S834" s="157">
        <v>0</v>
      </c>
      <c r="T834" s="158">
        <f t="shared" si="23"/>
        <v>0</v>
      </c>
      <c r="U834" s="34"/>
      <c r="V834" s="34"/>
      <c r="W834" s="34"/>
      <c r="X834" s="34"/>
      <c r="Y834" s="34"/>
      <c r="Z834" s="34"/>
      <c r="AA834" s="34"/>
      <c r="AB834" s="34"/>
      <c r="AC834" s="34"/>
      <c r="AD834" s="34"/>
      <c r="AE834" s="34"/>
      <c r="AR834" s="159" t="s">
        <v>310</v>
      </c>
      <c r="AT834" s="159" t="s">
        <v>305</v>
      </c>
      <c r="AU834" s="159" t="s">
        <v>96</v>
      </c>
      <c r="AY834" s="18" t="s">
        <v>302</v>
      </c>
      <c r="BE834" s="160">
        <f t="shared" si="24"/>
        <v>0</v>
      </c>
      <c r="BF834" s="160">
        <f t="shared" si="25"/>
        <v>0</v>
      </c>
      <c r="BG834" s="160">
        <f t="shared" si="26"/>
        <v>0</v>
      </c>
      <c r="BH834" s="160">
        <f t="shared" si="27"/>
        <v>0</v>
      </c>
      <c r="BI834" s="160">
        <f t="shared" si="28"/>
        <v>0</v>
      </c>
      <c r="BJ834" s="18" t="s">
        <v>23</v>
      </c>
      <c r="BK834" s="160">
        <f t="shared" si="29"/>
        <v>0</v>
      </c>
      <c r="BL834" s="18" t="s">
        <v>310</v>
      </c>
      <c r="BM834" s="159" t="s">
        <v>4896</v>
      </c>
    </row>
    <row r="835" spans="1:65" s="2" customFormat="1" ht="16.5" customHeight="1">
      <c r="A835" s="34"/>
      <c r="B835" s="147"/>
      <c r="C835" s="148" t="s">
        <v>1373</v>
      </c>
      <c r="D835" s="148" t="s">
        <v>305</v>
      </c>
      <c r="E835" s="149" t="s">
        <v>4897</v>
      </c>
      <c r="F835" s="150" t="s">
        <v>4204</v>
      </c>
      <c r="G835" s="151" t="s">
        <v>445</v>
      </c>
      <c r="H835" s="152">
        <v>20</v>
      </c>
      <c r="I835" s="153"/>
      <c r="J835" s="154">
        <f t="shared" si="20"/>
        <v>0</v>
      </c>
      <c r="K835" s="150" t="s">
        <v>1</v>
      </c>
      <c r="L835" s="35"/>
      <c r="M835" s="155" t="s">
        <v>1</v>
      </c>
      <c r="N835" s="156" t="s">
        <v>51</v>
      </c>
      <c r="O835" s="60"/>
      <c r="P835" s="157">
        <f t="shared" si="21"/>
        <v>0</v>
      </c>
      <c r="Q835" s="157">
        <v>0</v>
      </c>
      <c r="R835" s="157">
        <f t="shared" si="22"/>
        <v>0</v>
      </c>
      <c r="S835" s="157">
        <v>0</v>
      </c>
      <c r="T835" s="158">
        <f t="shared" si="23"/>
        <v>0</v>
      </c>
      <c r="U835" s="34"/>
      <c r="V835" s="34"/>
      <c r="W835" s="34"/>
      <c r="X835" s="34"/>
      <c r="Y835" s="34"/>
      <c r="Z835" s="34"/>
      <c r="AA835" s="34"/>
      <c r="AB835" s="34"/>
      <c r="AC835" s="34"/>
      <c r="AD835" s="34"/>
      <c r="AE835" s="34"/>
      <c r="AR835" s="159" t="s">
        <v>310</v>
      </c>
      <c r="AT835" s="159" t="s">
        <v>305</v>
      </c>
      <c r="AU835" s="159" t="s">
        <v>96</v>
      </c>
      <c r="AY835" s="18" t="s">
        <v>302</v>
      </c>
      <c r="BE835" s="160">
        <f t="shared" si="24"/>
        <v>0</v>
      </c>
      <c r="BF835" s="160">
        <f t="shared" si="25"/>
        <v>0</v>
      </c>
      <c r="BG835" s="160">
        <f t="shared" si="26"/>
        <v>0</v>
      </c>
      <c r="BH835" s="160">
        <f t="shared" si="27"/>
        <v>0</v>
      </c>
      <c r="BI835" s="160">
        <f t="shared" si="28"/>
        <v>0</v>
      </c>
      <c r="BJ835" s="18" t="s">
        <v>23</v>
      </c>
      <c r="BK835" s="160">
        <f t="shared" si="29"/>
        <v>0</v>
      </c>
      <c r="BL835" s="18" t="s">
        <v>310</v>
      </c>
      <c r="BM835" s="159" t="s">
        <v>4898</v>
      </c>
    </row>
    <row r="836" spans="1:65" s="14" customFormat="1">
      <c r="B836" s="169"/>
      <c r="D836" s="162" t="s">
        <v>312</v>
      </c>
      <c r="E836" s="170" t="s">
        <v>1</v>
      </c>
      <c r="F836" s="171" t="s">
        <v>438</v>
      </c>
      <c r="H836" s="172">
        <v>20</v>
      </c>
      <c r="I836" s="173"/>
      <c r="L836" s="169"/>
      <c r="M836" s="174"/>
      <c r="N836" s="175"/>
      <c r="O836" s="175"/>
      <c r="P836" s="175"/>
      <c r="Q836" s="175"/>
      <c r="R836" s="175"/>
      <c r="S836" s="175"/>
      <c r="T836" s="176"/>
      <c r="AT836" s="170" t="s">
        <v>312</v>
      </c>
      <c r="AU836" s="170" t="s">
        <v>96</v>
      </c>
      <c r="AV836" s="14" t="s">
        <v>96</v>
      </c>
      <c r="AW836" s="14" t="s">
        <v>41</v>
      </c>
      <c r="AX836" s="14" t="s">
        <v>23</v>
      </c>
      <c r="AY836" s="170" t="s">
        <v>302</v>
      </c>
    </row>
    <row r="837" spans="1:65" s="2" customFormat="1" ht="16.5" customHeight="1">
      <c r="A837" s="34"/>
      <c r="B837" s="147"/>
      <c r="C837" s="148" t="s">
        <v>1377</v>
      </c>
      <c r="D837" s="148" t="s">
        <v>305</v>
      </c>
      <c r="E837" s="149" t="s">
        <v>4899</v>
      </c>
      <c r="F837" s="150" t="s">
        <v>4208</v>
      </c>
      <c r="G837" s="151" t="s">
        <v>445</v>
      </c>
      <c r="H837" s="152">
        <v>20</v>
      </c>
      <c r="I837" s="153"/>
      <c r="J837" s="154">
        <f>ROUND(I837*H837,2)</f>
        <v>0</v>
      </c>
      <c r="K837" s="150" t="s">
        <v>1</v>
      </c>
      <c r="L837" s="35"/>
      <c r="M837" s="155" t="s">
        <v>1</v>
      </c>
      <c r="N837" s="156" t="s">
        <v>51</v>
      </c>
      <c r="O837" s="60"/>
      <c r="P837" s="157">
        <f>O837*H837</f>
        <v>0</v>
      </c>
      <c r="Q837" s="157">
        <v>0</v>
      </c>
      <c r="R837" s="157">
        <f>Q837*H837</f>
        <v>0</v>
      </c>
      <c r="S837" s="157">
        <v>0</v>
      </c>
      <c r="T837" s="158">
        <f>S837*H837</f>
        <v>0</v>
      </c>
      <c r="U837" s="34"/>
      <c r="V837" s="34"/>
      <c r="W837" s="34"/>
      <c r="X837" s="34"/>
      <c r="Y837" s="34"/>
      <c r="Z837" s="34"/>
      <c r="AA837" s="34"/>
      <c r="AB837" s="34"/>
      <c r="AC837" s="34"/>
      <c r="AD837" s="34"/>
      <c r="AE837" s="34"/>
      <c r="AR837" s="159" t="s">
        <v>310</v>
      </c>
      <c r="AT837" s="159" t="s">
        <v>305</v>
      </c>
      <c r="AU837" s="159" t="s">
        <v>96</v>
      </c>
      <c r="AY837" s="18" t="s">
        <v>302</v>
      </c>
      <c r="BE837" s="160">
        <f>IF(N837="základní",J837,0)</f>
        <v>0</v>
      </c>
      <c r="BF837" s="160">
        <f>IF(N837="snížená",J837,0)</f>
        <v>0</v>
      </c>
      <c r="BG837" s="160">
        <f>IF(N837="zákl. přenesená",J837,0)</f>
        <v>0</v>
      </c>
      <c r="BH837" s="160">
        <f>IF(N837="sníž. přenesená",J837,0)</f>
        <v>0</v>
      </c>
      <c r="BI837" s="160">
        <f>IF(N837="nulová",J837,0)</f>
        <v>0</v>
      </c>
      <c r="BJ837" s="18" t="s">
        <v>23</v>
      </c>
      <c r="BK837" s="160">
        <f>ROUND(I837*H837,2)</f>
        <v>0</v>
      </c>
      <c r="BL837" s="18" t="s">
        <v>310</v>
      </c>
      <c r="BM837" s="159" t="s">
        <v>4900</v>
      </c>
    </row>
    <row r="838" spans="1:65" s="14" customFormat="1">
      <c r="B838" s="169"/>
      <c r="D838" s="162" t="s">
        <v>312</v>
      </c>
      <c r="E838" s="170" t="s">
        <v>1</v>
      </c>
      <c r="F838" s="171" t="s">
        <v>438</v>
      </c>
      <c r="H838" s="172">
        <v>20</v>
      </c>
      <c r="I838" s="173"/>
      <c r="L838" s="169"/>
      <c r="M838" s="174"/>
      <c r="N838" s="175"/>
      <c r="O838" s="175"/>
      <c r="P838" s="175"/>
      <c r="Q838" s="175"/>
      <c r="R838" s="175"/>
      <c r="S838" s="175"/>
      <c r="T838" s="176"/>
      <c r="AT838" s="170" t="s">
        <v>312</v>
      </c>
      <c r="AU838" s="170" t="s">
        <v>96</v>
      </c>
      <c r="AV838" s="14" t="s">
        <v>96</v>
      </c>
      <c r="AW838" s="14" t="s">
        <v>41</v>
      </c>
      <c r="AX838" s="14" t="s">
        <v>23</v>
      </c>
      <c r="AY838" s="170" t="s">
        <v>302</v>
      </c>
    </row>
    <row r="839" spans="1:65" s="12" customFormat="1" ht="22.9" customHeight="1">
      <c r="B839" s="134"/>
      <c r="D839" s="135" t="s">
        <v>85</v>
      </c>
      <c r="E839" s="145" t="s">
        <v>353</v>
      </c>
      <c r="F839" s="145" t="s">
        <v>1987</v>
      </c>
      <c r="I839" s="137"/>
      <c r="J839" s="146">
        <f>BK839</f>
        <v>0</v>
      </c>
      <c r="L839" s="134"/>
      <c r="M839" s="139"/>
      <c r="N839" s="140"/>
      <c r="O839" s="140"/>
      <c r="P839" s="141">
        <f>SUM(P840:P850)</f>
        <v>0</v>
      </c>
      <c r="Q839" s="140"/>
      <c r="R839" s="141">
        <f>SUM(R840:R850)</f>
        <v>0</v>
      </c>
      <c r="S839" s="140"/>
      <c r="T839" s="142">
        <f>SUM(T840:T850)</f>
        <v>0</v>
      </c>
      <c r="AR839" s="135" t="s">
        <v>23</v>
      </c>
      <c r="AT839" s="143" t="s">
        <v>85</v>
      </c>
      <c r="AU839" s="143" t="s">
        <v>23</v>
      </c>
      <c r="AY839" s="135" t="s">
        <v>302</v>
      </c>
      <c r="BK839" s="144">
        <f>SUM(BK840:BK850)</f>
        <v>0</v>
      </c>
    </row>
    <row r="840" spans="1:65" s="2" customFormat="1" ht="24.2" customHeight="1">
      <c r="A840" s="34"/>
      <c r="B840" s="147"/>
      <c r="C840" s="148" t="s">
        <v>1381</v>
      </c>
      <c r="D840" s="148" t="s">
        <v>305</v>
      </c>
      <c r="E840" s="149" t="s">
        <v>4901</v>
      </c>
      <c r="F840" s="150" t="s">
        <v>4902</v>
      </c>
      <c r="G840" s="151" t="s">
        <v>3276</v>
      </c>
      <c r="H840" s="152">
        <v>16</v>
      </c>
      <c r="I840" s="153"/>
      <c r="J840" s="154">
        <f>ROUND(I840*H840,2)</f>
        <v>0</v>
      </c>
      <c r="K840" s="150" t="s">
        <v>1</v>
      </c>
      <c r="L840" s="35"/>
      <c r="M840" s="155" t="s">
        <v>1</v>
      </c>
      <c r="N840" s="156" t="s">
        <v>51</v>
      </c>
      <c r="O840" s="60"/>
      <c r="P840" s="157">
        <f>O840*H840</f>
        <v>0</v>
      </c>
      <c r="Q840" s="157">
        <v>0</v>
      </c>
      <c r="R840" s="157">
        <f>Q840*H840</f>
        <v>0</v>
      </c>
      <c r="S840" s="157">
        <v>0</v>
      </c>
      <c r="T840" s="158">
        <f>S840*H840</f>
        <v>0</v>
      </c>
      <c r="U840" s="34"/>
      <c r="V840" s="34"/>
      <c r="W840" s="34"/>
      <c r="X840" s="34"/>
      <c r="Y840" s="34"/>
      <c r="Z840" s="34"/>
      <c r="AA840" s="34"/>
      <c r="AB840" s="34"/>
      <c r="AC840" s="34"/>
      <c r="AD840" s="34"/>
      <c r="AE840" s="34"/>
      <c r="AR840" s="159" t="s">
        <v>310</v>
      </c>
      <c r="AT840" s="159" t="s">
        <v>305</v>
      </c>
      <c r="AU840" s="159" t="s">
        <v>96</v>
      </c>
      <c r="AY840" s="18" t="s">
        <v>302</v>
      </c>
      <c r="BE840" s="160">
        <f>IF(N840="základní",J840,0)</f>
        <v>0</v>
      </c>
      <c r="BF840" s="160">
        <f>IF(N840="snížená",J840,0)</f>
        <v>0</v>
      </c>
      <c r="BG840" s="160">
        <f>IF(N840="zákl. přenesená",J840,0)</f>
        <v>0</v>
      </c>
      <c r="BH840" s="160">
        <f>IF(N840="sníž. přenesená",J840,0)</f>
        <v>0</v>
      </c>
      <c r="BI840" s="160">
        <f>IF(N840="nulová",J840,0)</f>
        <v>0</v>
      </c>
      <c r="BJ840" s="18" t="s">
        <v>23</v>
      </c>
      <c r="BK840" s="160">
        <f>ROUND(I840*H840,2)</f>
        <v>0</v>
      </c>
      <c r="BL840" s="18" t="s">
        <v>310</v>
      </c>
      <c r="BM840" s="159" t="s">
        <v>4903</v>
      </c>
    </row>
    <row r="841" spans="1:65" s="14" customFormat="1">
      <c r="B841" s="169"/>
      <c r="D841" s="162" t="s">
        <v>312</v>
      </c>
      <c r="E841" s="170" t="s">
        <v>1</v>
      </c>
      <c r="F841" s="171" t="s">
        <v>4904</v>
      </c>
      <c r="H841" s="172">
        <v>9</v>
      </c>
      <c r="I841" s="173"/>
      <c r="L841" s="169"/>
      <c r="M841" s="174"/>
      <c r="N841" s="175"/>
      <c r="O841" s="175"/>
      <c r="P841" s="175"/>
      <c r="Q841" s="175"/>
      <c r="R841" s="175"/>
      <c r="S841" s="175"/>
      <c r="T841" s="176"/>
      <c r="AT841" s="170" t="s">
        <v>312</v>
      </c>
      <c r="AU841" s="170" t="s">
        <v>96</v>
      </c>
      <c r="AV841" s="14" t="s">
        <v>96</v>
      </c>
      <c r="AW841" s="14" t="s">
        <v>41</v>
      </c>
      <c r="AX841" s="14" t="s">
        <v>86</v>
      </c>
      <c r="AY841" s="170" t="s">
        <v>302</v>
      </c>
    </row>
    <row r="842" spans="1:65" s="14" customFormat="1">
      <c r="B842" s="169"/>
      <c r="D842" s="162" t="s">
        <v>312</v>
      </c>
      <c r="E842" s="170" t="s">
        <v>1</v>
      </c>
      <c r="F842" s="171" t="s">
        <v>4905</v>
      </c>
      <c r="H842" s="172">
        <v>5</v>
      </c>
      <c r="I842" s="173"/>
      <c r="L842" s="169"/>
      <c r="M842" s="174"/>
      <c r="N842" s="175"/>
      <c r="O842" s="175"/>
      <c r="P842" s="175"/>
      <c r="Q842" s="175"/>
      <c r="R842" s="175"/>
      <c r="S842" s="175"/>
      <c r="T842" s="176"/>
      <c r="AT842" s="170" t="s">
        <v>312</v>
      </c>
      <c r="AU842" s="170" t="s">
        <v>96</v>
      </c>
      <c r="AV842" s="14" t="s">
        <v>96</v>
      </c>
      <c r="AW842" s="14" t="s">
        <v>41</v>
      </c>
      <c r="AX842" s="14" t="s">
        <v>86</v>
      </c>
      <c r="AY842" s="170" t="s">
        <v>302</v>
      </c>
    </row>
    <row r="843" spans="1:65" s="14" customFormat="1">
      <c r="B843" s="169"/>
      <c r="D843" s="162" t="s">
        <v>312</v>
      </c>
      <c r="E843" s="170" t="s">
        <v>1</v>
      </c>
      <c r="F843" s="171" t="s">
        <v>4906</v>
      </c>
      <c r="H843" s="172">
        <v>2</v>
      </c>
      <c r="I843" s="173"/>
      <c r="L843" s="169"/>
      <c r="M843" s="174"/>
      <c r="N843" s="175"/>
      <c r="O843" s="175"/>
      <c r="P843" s="175"/>
      <c r="Q843" s="175"/>
      <c r="R843" s="175"/>
      <c r="S843" s="175"/>
      <c r="T843" s="176"/>
      <c r="AT843" s="170" t="s">
        <v>312</v>
      </c>
      <c r="AU843" s="170" t="s">
        <v>96</v>
      </c>
      <c r="AV843" s="14" t="s">
        <v>96</v>
      </c>
      <c r="AW843" s="14" t="s">
        <v>41</v>
      </c>
      <c r="AX843" s="14" t="s">
        <v>86</v>
      </c>
      <c r="AY843" s="170" t="s">
        <v>302</v>
      </c>
    </row>
    <row r="844" spans="1:65" s="15" customFormat="1">
      <c r="B844" s="177"/>
      <c r="D844" s="162" t="s">
        <v>312</v>
      </c>
      <c r="E844" s="178" t="s">
        <v>1</v>
      </c>
      <c r="F844" s="179" t="s">
        <v>324</v>
      </c>
      <c r="H844" s="180">
        <v>16</v>
      </c>
      <c r="I844" s="181"/>
      <c r="L844" s="177"/>
      <c r="M844" s="182"/>
      <c r="N844" s="183"/>
      <c r="O844" s="183"/>
      <c r="P844" s="183"/>
      <c r="Q844" s="183"/>
      <c r="R844" s="183"/>
      <c r="S844" s="183"/>
      <c r="T844" s="184"/>
      <c r="AT844" s="178" t="s">
        <v>312</v>
      </c>
      <c r="AU844" s="178" t="s">
        <v>96</v>
      </c>
      <c r="AV844" s="15" t="s">
        <v>310</v>
      </c>
      <c r="AW844" s="15" t="s">
        <v>41</v>
      </c>
      <c r="AX844" s="15" t="s">
        <v>23</v>
      </c>
      <c r="AY844" s="178" t="s">
        <v>302</v>
      </c>
    </row>
    <row r="845" spans="1:65" s="2" customFormat="1" ht="24.2" customHeight="1">
      <c r="A845" s="34"/>
      <c r="B845" s="147"/>
      <c r="C845" s="148" t="s">
        <v>1386</v>
      </c>
      <c r="D845" s="148" t="s">
        <v>305</v>
      </c>
      <c r="E845" s="149" t="s">
        <v>4907</v>
      </c>
      <c r="F845" s="150" t="s">
        <v>4908</v>
      </c>
      <c r="G845" s="151" t="s">
        <v>3276</v>
      </c>
      <c r="H845" s="152">
        <v>16</v>
      </c>
      <c r="I845" s="153"/>
      <c r="J845" s="154">
        <f>ROUND(I845*H845,2)</f>
        <v>0</v>
      </c>
      <c r="K845" s="150" t="s">
        <v>1</v>
      </c>
      <c r="L845" s="35"/>
      <c r="M845" s="155" t="s">
        <v>1</v>
      </c>
      <c r="N845" s="156" t="s">
        <v>51</v>
      </c>
      <c r="O845" s="60"/>
      <c r="P845" s="157">
        <f>O845*H845</f>
        <v>0</v>
      </c>
      <c r="Q845" s="157">
        <v>0</v>
      </c>
      <c r="R845" s="157">
        <f>Q845*H845</f>
        <v>0</v>
      </c>
      <c r="S845" s="157">
        <v>0</v>
      </c>
      <c r="T845" s="158">
        <f>S845*H845</f>
        <v>0</v>
      </c>
      <c r="U845" s="34"/>
      <c r="V845" s="34"/>
      <c r="W845" s="34"/>
      <c r="X845" s="34"/>
      <c r="Y845" s="34"/>
      <c r="Z845" s="34"/>
      <c r="AA845" s="34"/>
      <c r="AB845" s="34"/>
      <c r="AC845" s="34"/>
      <c r="AD845" s="34"/>
      <c r="AE845" s="34"/>
      <c r="AR845" s="159" t="s">
        <v>310</v>
      </c>
      <c r="AT845" s="159" t="s">
        <v>305</v>
      </c>
      <c r="AU845" s="159" t="s">
        <v>96</v>
      </c>
      <c r="AY845" s="18" t="s">
        <v>302</v>
      </c>
      <c r="BE845" s="160">
        <f>IF(N845="základní",J845,0)</f>
        <v>0</v>
      </c>
      <c r="BF845" s="160">
        <f>IF(N845="snížená",J845,0)</f>
        <v>0</v>
      </c>
      <c r="BG845" s="160">
        <f>IF(N845="zákl. přenesená",J845,0)</f>
        <v>0</v>
      </c>
      <c r="BH845" s="160">
        <f>IF(N845="sníž. přenesená",J845,0)</f>
        <v>0</v>
      </c>
      <c r="BI845" s="160">
        <f>IF(N845="nulová",J845,0)</f>
        <v>0</v>
      </c>
      <c r="BJ845" s="18" t="s">
        <v>23</v>
      </c>
      <c r="BK845" s="160">
        <f>ROUND(I845*H845,2)</f>
        <v>0</v>
      </c>
      <c r="BL845" s="18" t="s">
        <v>310</v>
      </c>
      <c r="BM845" s="159" t="s">
        <v>4909</v>
      </c>
    </row>
    <row r="846" spans="1:65" s="14" customFormat="1">
      <c r="B846" s="169"/>
      <c r="D846" s="162" t="s">
        <v>312</v>
      </c>
      <c r="E846" s="170" t="s">
        <v>1</v>
      </c>
      <c r="F846" s="171" t="s">
        <v>397</v>
      </c>
      <c r="H846" s="172">
        <v>16</v>
      </c>
      <c r="I846" s="173"/>
      <c r="L846" s="169"/>
      <c r="M846" s="174"/>
      <c r="N846" s="175"/>
      <c r="O846" s="175"/>
      <c r="P846" s="175"/>
      <c r="Q846" s="175"/>
      <c r="R846" s="175"/>
      <c r="S846" s="175"/>
      <c r="T846" s="176"/>
      <c r="AT846" s="170" t="s">
        <v>312</v>
      </c>
      <c r="AU846" s="170" t="s">
        <v>96</v>
      </c>
      <c r="AV846" s="14" t="s">
        <v>96</v>
      </c>
      <c r="AW846" s="14" t="s">
        <v>41</v>
      </c>
      <c r="AX846" s="14" t="s">
        <v>23</v>
      </c>
      <c r="AY846" s="170" t="s">
        <v>302</v>
      </c>
    </row>
    <row r="847" spans="1:65" s="2" customFormat="1" ht="24.2" customHeight="1">
      <c r="A847" s="34"/>
      <c r="B847" s="147"/>
      <c r="C847" s="148" t="s">
        <v>1391</v>
      </c>
      <c r="D847" s="148" t="s">
        <v>305</v>
      </c>
      <c r="E847" s="149" t="s">
        <v>4910</v>
      </c>
      <c r="F847" s="150" t="s">
        <v>4911</v>
      </c>
      <c r="G847" s="151" t="s">
        <v>445</v>
      </c>
      <c r="H847" s="152">
        <v>1</v>
      </c>
      <c r="I847" s="153"/>
      <c r="J847" s="154">
        <f>ROUND(I847*H847,2)</f>
        <v>0</v>
      </c>
      <c r="K847" s="150" t="s">
        <v>1</v>
      </c>
      <c r="L847" s="35"/>
      <c r="M847" s="155" t="s">
        <v>1</v>
      </c>
      <c r="N847" s="156" t="s">
        <v>51</v>
      </c>
      <c r="O847" s="60"/>
      <c r="P847" s="157">
        <f>O847*H847</f>
        <v>0</v>
      </c>
      <c r="Q847" s="157">
        <v>0</v>
      </c>
      <c r="R847" s="157">
        <f>Q847*H847</f>
        <v>0</v>
      </c>
      <c r="S847" s="157">
        <v>0</v>
      </c>
      <c r="T847" s="158">
        <f>S847*H847</f>
        <v>0</v>
      </c>
      <c r="U847" s="34"/>
      <c r="V847" s="34"/>
      <c r="W847" s="34"/>
      <c r="X847" s="34"/>
      <c r="Y847" s="34"/>
      <c r="Z847" s="34"/>
      <c r="AA847" s="34"/>
      <c r="AB847" s="34"/>
      <c r="AC847" s="34"/>
      <c r="AD847" s="34"/>
      <c r="AE847" s="34"/>
      <c r="AR847" s="159" t="s">
        <v>310</v>
      </c>
      <c r="AT847" s="159" t="s">
        <v>305</v>
      </c>
      <c r="AU847" s="159" t="s">
        <v>96</v>
      </c>
      <c r="AY847" s="18" t="s">
        <v>302</v>
      </c>
      <c r="BE847" s="160">
        <f>IF(N847="základní",J847,0)</f>
        <v>0</v>
      </c>
      <c r="BF847" s="160">
        <f>IF(N847="snížená",J847,0)</f>
        <v>0</v>
      </c>
      <c r="BG847" s="160">
        <f>IF(N847="zákl. přenesená",J847,0)</f>
        <v>0</v>
      </c>
      <c r="BH847" s="160">
        <f>IF(N847="sníž. přenesená",J847,0)</f>
        <v>0</v>
      </c>
      <c r="BI847" s="160">
        <f>IF(N847="nulová",J847,0)</f>
        <v>0</v>
      </c>
      <c r="BJ847" s="18" t="s">
        <v>23</v>
      </c>
      <c r="BK847" s="160">
        <f>ROUND(I847*H847,2)</f>
        <v>0</v>
      </c>
      <c r="BL847" s="18" t="s">
        <v>310</v>
      </c>
      <c r="BM847" s="159" t="s">
        <v>4912</v>
      </c>
    </row>
    <row r="848" spans="1:65" s="14" customFormat="1">
      <c r="B848" s="169"/>
      <c r="D848" s="162" t="s">
        <v>312</v>
      </c>
      <c r="E848" s="170" t="s">
        <v>1</v>
      </c>
      <c r="F848" s="171" t="s">
        <v>23</v>
      </c>
      <c r="H848" s="172">
        <v>1</v>
      </c>
      <c r="I848" s="173"/>
      <c r="L848" s="169"/>
      <c r="M848" s="174"/>
      <c r="N848" s="175"/>
      <c r="O848" s="175"/>
      <c r="P848" s="175"/>
      <c r="Q848" s="175"/>
      <c r="R848" s="175"/>
      <c r="S848" s="175"/>
      <c r="T848" s="176"/>
      <c r="AT848" s="170" t="s">
        <v>312</v>
      </c>
      <c r="AU848" s="170" t="s">
        <v>96</v>
      </c>
      <c r="AV848" s="14" t="s">
        <v>96</v>
      </c>
      <c r="AW848" s="14" t="s">
        <v>41</v>
      </c>
      <c r="AX848" s="14" t="s">
        <v>23</v>
      </c>
      <c r="AY848" s="170" t="s">
        <v>302</v>
      </c>
    </row>
    <row r="849" spans="1:65" s="2" customFormat="1" ht="16.5" customHeight="1">
      <c r="A849" s="34"/>
      <c r="B849" s="147"/>
      <c r="C849" s="148" t="s">
        <v>1409</v>
      </c>
      <c r="D849" s="148" t="s">
        <v>305</v>
      </c>
      <c r="E849" s="149" t="s">
        <v>4913</v>
      </c>
      <c r="F849" s="150" t="s">
        <v>4914</v>
      </c>
      <c r="G849" s="151" t="s">
        <v>445</v>
      </c>
      <c r="H849" s="152">
        <v>1</v>
      </c>
      <c r="I849" s="153"/>
      <c r="J849" s="154">
        <f>ROUND(I849*H849,2)</f>
        <v>0</v>
      </c>
      <c r="K849" s="150" t="s">
        <v>1</v>
      </c>
      <c r="L849" s="35"/>
      <c r="M849" s="155" t="s">
        <v>1</v>
      </c>
      <c r="N849" s="156" t="s">
        <v>51</v>
      </c>
      <c r="O849" s="60"/>
      <c r="P849" s="157">
        <f>O849*H849</f>
        <v>0</v>
      </c>
      <c r="Q849" s="157">
        <v>0</v>
      </c>
      <c r="R849" s="157">
        <f>Q849*H849</f>
        <v>0</v>
      </c>
      <c r="S849" s="157">
        <v>0</v>
      </c>
      <c r="T849" s="158">
        <f>S849*H849</f>
        <v>0</v>
      </c>
      <c r="U849" s="34"/>
      <c r="V849" s="34"/>
      <c r="W849" s="34"/>
      <c r="X849" s="34"/>
      <c r="Y849" s="34"/>
      <c r="Z849" s="34"/>
      <c r="AA849" s="34"/>
      <c r="AB849" s="34"/>
      <c r="AC849" s="34"/>
      <c r="AD849" s="34"/>
      <c r="AE849" s="34"/>
      <c r="AR849" s="159" t="s">
        <v>310</v>
      </c>
      <c r="AT849" s="159" t="s">
        <v>305</v>
      </c>
      <c r="AU849" s="159" t="s">
        <v>96</v>
      </c>
      <c r="AY849" s="18" t="s">
        <v>302</v>
      </c>
      <c r="BE849" s="160">
        <f>IF(N849="základní",J849,0)</f>
        <v>0</v>
      </c>
      <c r="BF849" s="160">
        <f>IF(N849="snížená",J849,0)</f>
        <v>0</v>
      </c>
      <c r="BG849" s="160">
        <f>IF(N849="zákl. přenesená",J849,0)</f>
        <v>0</v>
      </c>
      <c r="BH849" s="160">
        <f>IF(N849="sníž. přenesená",J849,0)</f>
        <v>0</v>
      </c>
      <c r="BI849" s="160">
        <f>IF(N849="nulová",J849,0)</f>
        <v>0</v>
      </c>
      <c r="BJ849" s="18" t="s">
        <v>23</v>
      </c>
      <c r="BK849" s="160">
        <f>ROUND(I849*H849,2)</f>
        <v>0</v>
      </c>
      <c r="BL849" s="18" t="s">
        <v>310</v>
      </c>
      <c r="BM849" s="159" t="s">
        <v>4915</v>
      </c>
    </row>
    <row r="850" spans="1:65" s="14" customFormat="1">
      <c r="B850" s="169"/>
      <c r="D850" s="162" t="s">
        <v>312</v>
      </c>
      <c r="E850" s="170" t="s">
        <v>1</v>
      </c>
      <c r="F850" s="171" t="s">
        <v>23</v>
      </c>
      <c r="H850" s="172">
        <v>1</v>
      </c>
      <c r="I850" s="173"/>
      <c r="L850" s="169"/>
      <c r="M850" s="174"/>
      <c r="N850" s="175"/>
      <c r="O850" s="175"/>
      <c r="P850" s="175"/>
      <c r="Q850" s="175"/>
      <c r="R850" s="175"/>
      <c r="S850" s="175"/>
      <c r="T850" s="176"/>
      <c r="AT850" s="170" t="s">
        <v>312</v>
      </c>
      <c r="AU850" s="170" t="s">
        <v>96</v>
      </c>
      <c r="AV850" s="14" t="s">
        <v>96</v>
      </c>
      <c r="AW850" s="14" t="s">
        <v>41</v>
      </c>
      <c r="AX850" s="14" t="s">
        <v>23</v>
      </c>
      <c r="AY850" s="170" t="s">
        <v>302</v>
      </c>
    </row>
    <row r="851" spans="1:65" s="12" customFormat="1" ht="22.9" customHeight="1">
      <c r="B851" s="134"/>
      <c r="D851" s="135" t="s">
        <v>85</v>
      </c>
      <c r="E851" s="145" t="s">
        <v>4916</v>
      </c>
      <c r="F851" s="145" t="s">
        <v>2004</v>
      </c>
      <c r="I851" s="137"/>
      <c r="J851" s="146">
        <f>BK851</f>
        <v>0</v>
      </c>
      <c r="L851" s="134"/>
      <c r="M851" s="139"/>
      <c r="N851" s="140"/>
      <c r="O851" s="140"/>
      <c r="P851" s="141">
        <f>P852</f>
        <v>0</v>
      </c>
      <c r="Q851" s="140"/>
      <c r="R851" s="141">
        <f>R852</f>
        <v>0</v>
      </c>
      <c r="S851" s="140"/>
      <c r="T851" s="142">
        <f>T852</f>
        <v>0</v>
      </c>
      <c r="AR851" s="135" t="s">
        <v>23</v>
      </c>
      <c r="AT851" s="143" t="s">
        <v>85</v>
      </c>
      <c r="AU851" s="143" t="s">
        <v>23</v>
      </c>
      <c r="AY851" s="135" t="s">
        <v>302</v>
      </c>
      <c r="BK851" s="144">
        <f>BK852</f>
        <v>0</v>
      </c>
    </row>
    <row r="852" spans="1:65" s="2" customFormat="1" ht="16.5" customHeight="1">
      <c r="A852" s="34"/>
      <c r="B852" s="147"/>
      <c r="C852" s="148" t="s">
        <v>1414</v>
      </c>
      <c r="D852" s="148" t="s">
        <v>305</v>
      </c>
      <c r="E852" s="149" t="s">
        <v>4917</v>
      </c>
      <c r="F852" s="150" t="s">
        <v>4918</v>
      </c>
      <c r="G852" s="151" t="s">
        <v>332</v>
      </c>
      <c r="H852" s="152">
        <v>14.992000000000001</v>
      </c>
      <c r="I852" s="153"/>
      <c r="J852" s="154">
        <f>ROUND(I852*H852,2)</f>
        <v>0</v>
      </c>
      <c r="K852" s="150" t="s">
        <v>309</v>
      </c>
      <c r="L852" s="35"/>
      <c r="M852" s="155" t="s">
        <v>1</v>
      </c>
      <c r="N852" s="156" t="s">
        <v>51</v>
      </c>
      <c r="O852" s="60"/>
      <c r="P852" s="157">
        <f>O852*H852</f>
        <v>0</v>
      </c>
      <c r="Q852" s="157">
        <v>0</v>
      </c>
      <c r="R852" s="157">
        <f>Q852*H852</f>
        <v>0</v>
      </c>
      <c r="S852" s="157">
        <v>0</v>
      </c>
      <c r="T852" s="158">
        <f>S852*H852</f>
        <v>0</v>
      </c>
      <c r="U852" s="34"/>
      <c r="V852" s="34"/>
      <c r="W852" s="34"/>
      <c r="X852" s="34"/>
      <c r="Y852" s="34"/>
      <c r="Z852" s="34"/>
      <c r="AA852" s="34"/>
      <c r="AB852" s="34"/>
      <c r="AC852" s="34"/>
      <c r="AD852" s="34"/>
      <c r="AE852" s="34"/>
      <c r="AR852" s="159" t="s">
        <v>310</v>
      </c>
      <c r="AT852" s="159" t="s">
        <v>305</v>
      </c>
      <c r="AU852" s="159" t="s">
        <v>96</v>
      </c>
      <c r="AY852" s="18" t="s">
        <v>302</v>
      </c>
      <c r="BE852" s="160">
        <f>IF(N852="základní",J852,0)</f>
        <v>0</v>
      </c>
      <c r="BF852" s="160">
        <f>IF(N852="snížená",J852,0)</f>
        <v>0</v>
      </c>
      <c r="BG852" s="160">
        <f>IF(N852="zákl. přenesená",J852,0)</f>
        <v>0</v>
      </c>
      <c r="BH852" s="160">
        <f>IF(N852="sníž. přenesená",J852,0)</f>
        <v>0</v>
      </c>
      <c r="BI852" s="160">
        <f>IF(N852="nulová",J852,0)</f>
        <v>0</v>
      </c>
      <c r="BJ852" s="18" t="s">
        <v>23</v>
      </c>
      <c r="BK852" s="160">
        <f>ROUND(I852*H852,2)</f>
        <v>0</v>
      </c>
      <c r="BL852" s="18" t="s">
        <v>310</v>
      </c>
      <c r="BM852" s="159" t="s">
        <v>4919</v>
      </c>
    </row>
    <row r="853" spans="1:65" s="12" customFormat="1" ht="25.9" customHeight="1">
      <c r="B853" s="134"/>
      <c r="D853" s="135" t="s">
        <v>85</v>
      </c>
      <c r="E853" s="136" t="s">
        <v>2009</v>
      </c>
      <c r="F853" s="136" t="s">
        <v>2010</v>
      </c>
      <c r="I853" s="137"/>
      <c r="J853" s="138">
        <f>BK853</f>
        <v>0</v>
      </c>
      <c r="L853" s="134"/>
      <c r="M853" s="139"/>
      <c r="N853" s="140"/>
      <c r="O853" s="140"/>
      <c r="P853" s="141">
        <f>P854</f>
        <v>0</v>
      </c>
      <c r="Q853" s="140"/>
      <c r="R853" s="141">
        <f>R854</f>
        <v>0.63158434000000008</v>
      </c>
      <c r="S853" s="140"/>
      <c r="T853" s="142">
        <f>T854</f>
        <v>0.71034710000000001</v>
      </c>
      <c r="AR853" s="135" t="s">
        <v>96</v>
      </c>
      <c r="AT853" s="143" t="s">
        <v>85</v>
      </c>
      <c r="AU853" s="143" t="s">
        <v>86</v>
      </c>
      <c r="AY853" s="135" t="s">
        <v>302</v>
      </c>
      <c r="BK853" s="144">
        <f>BK854</f>
        <v>0</v>
      </c>
    </row>
    <row r="854" spans="1:65" s="12" customFormat="1" ht="22.9" customHeight="1">
      <c r="B854" s="134"/>
      <c r="D854" s="135" t="s">
        <v>85</v>
      </c>
      <c r="E854" s="145" t="s">
        <v>4920</v>
      </c>
      <c r="F854" s="145" t="s">
        <v>4921</v>
      </c>
      <c r="I854" s="137"/>
      <c r="J854" s="146">
        <f>BK854</f>
        <v>0</v>
      </c>
      <c r="L854" s="134"/>
      <c r="M854" s="139"/>
      <c r="N854" s="140"/>
      <c r="O854" s="140"/>
      <c r="P854" s="141">
        <f>SUM(P855:P924)</f>
        <v>0</v>
      </c>
      <c r="Q854" s="140"/>
      <c r="R854" s="141">
        <f>SUM(R855:R924)</f>
        <v>0.63158434000000008</v>
      </c>
      <c r="S854" s="140"/>
      <c r="T854" s="142">
        <f>SUM(T855:T924)</f>
        <v>0.71034710000000001</v>
      </c>
      <c r="AR854" s="135" t="s">
        <v>96</v>
      </c>
      <c r="AT854" s="143" t="s">
        <v>85</v>
      </c>
      <c r="AU854" s="143" t="s">
        <v>23</v>
      </c>
      <c r="AY854" s="135" t="s">
        <v>302</v>
      </c>
      <c r="BK854" s="144">
        <f>SUM(BK855:BK924)</f>
        <v>0</v>
      </c>
    </row>
    <row r="855" spans="1:65" s="2" customFormat="1" ht="16.5" customHeight="1">
      <c r="A855" s="34"/>
      <c r="B855" s="147"/>
      <c r="C855" s="148" t="s">
        <v>1416</v>
      </c>
      <c r="D855" s="148" t="s">
        <v>305</v>
      </c>
      <c r="E855" s="149" t="s">
        <v>4922</v>
      </c>
      <c r="F855" s="150" t="s">
        <v>4923</v>
      </c>
      <c r="G855" s="151" t="s">
        <v>445</v>
      </c>
      <c r="H855" s="152">
        <v>1</v>
      </c>
      <c r="I855" s="153"/>
      <c r="J855" s="154">
        <f>ROUND(I855*H855,2)</f>
        <v>0</v>
      </c>
      <c r="K855" s="150" t="s">
        <v>1</v>
      </c>
      <c r="L855" s="35"/>
      <c r="M855" s="155" t="s">
        <v>1</v>
      </c>
      <c r="N855" s="156" t="s">
        <v>51</v>
      </c>
      <c r="O855" s="60"/>
      <c r="P855" s="157">
        <f>O855*H855</f>
        <v>0</v>
      </c>
      <c r="Q855" s="157">
        <v>2.0000000000000001E-4</v>
      </c>
      <c r="R855" s="157">
        <f>Q855*H855</f>
        <v>2.0000000000000001E-4</v>
      </c>
      <c r="S855" s="157">
        <v>0</v>
      </c>
      <c r="T855" s="158">
        <f>S855*H855</f>
        <v>0</v>
      </c>
      <c r="U855" s="34"/>
      <c r="V855" s="34"/>
      <c r="W855" s="34"/>
      <c r="X855" s="34"/>
      <c r="Y855" s="34"/>
      <c r="Z855" s="34"/>
      <c r="AA855" s="34"/>
      <c r="AB855" s="34"/>
      <c r="AC855" s="34"/>
      <c r="AD855" s="34"/>
      <c r="AE855" s="34"/>
      <c r="AR855" s="159" t="s">
        <v>397</v>
      </c>
      <c r="AT855" s="159" t="s">
        <v>305</v>
      </c>
      <c r="AU855" s="159" t="s">
        <v>96</v>
      </c>
      <c r="AY855" s="18" t="s">
        <v>302</v>
      </c>
      <c r="BE855" s="160">
        <f>IF(N855="základní",J855,0)</f>
        <v>0</v>
      </c>
      <c r="BF855" s="160">
        <f>IF(N855="snížená",J855,0)</f>
        <v>0</v>
      </c>
      <c r="BG855" s="160">
        <f>IF(N855="zákl. přenesená",J855,0)</f>
        <v>0</v>
      </c>
      <c r="BH855" s="160">
        <f>IF(N855="sníž. přenesená",J855,0)</f>
        <v>0</v>
      </c>
      <c r="BI855" s="160">
        <f>IF(N855="nulová",J855,0)</f>
        <v>0</v>
      </c>
      <c r="BJ855" s="18" t="s">
        <v>23</v>
      </c>
      <c r="BK855" s="160">
        <f>ROUND(I855*H855,2)</f>
        <v>0</v>
      </c>
      <c r="BL855" s="18" t="s">
        <v>397</v>
      </c>
      <c r="BM855" s="159" t="s">
        <v>4924</v>
      </c>
    </row>
    <row r="856" spans="1:65" s="2" customFormat="1" ht="16.5" customHeight="1">
      <c r="A856" s="34"/>
      <c r="B856" s="147"/>
      <c r="C856" s="148" t="s">
        <v>1421</v>
      </c>
      <c r="D856" s="148" t="s">
        <v>305</v>
      </c>
      <c r="E856" s="149" t="s">
        <v>4925</v>
      </c>
      <c r="F856" s="150" t="s">
        <v>4926</v>
      </c>
      <c r="G856" s="151" t="s">
        <v>445</v>
      </c>
      <c r="H856" s="152">
        <v>1</v>
      </c>
      <c r="I856" s="153"/>
      <c r="J856" s="154">
        <f>ROUND(I856*H856,2)</f>
        <v>0</v>
      </c>
      <c r="K856" s="150" t="s">
        <v>1</v>
      </c>
      <c r="L856" s="35"/>
      <c r="M856" s="155" t="s">
        <v>1</v>
      </c>
      <c r="N856" s="156" t="s">
        <v>51</v>
      </c>
      <c r="O856" s="60"/>
      <c r="P856" s="157">
        <f>O856*H856</f>
        <v>0</v>
      </c>
      <c r="Q856" s="157">
        <v>2.0000000000000001E-4</v>
      </c>
      <c r="R856" s="157">
        <f>Q856*H856</f>
        <v>2.0000000000000001E-4</v>
      </c>
      <c r="S856" s="157">
        <v>0</v>
      </c>
      <c r="T856" s="158">
        <f>S856*H856</f>
        <v>0</v>
      </c>
      <c r="U856" s="34"/>
      <c r="V856" s="34"/>
      <c r="W856" s="34"/>
      <c r="X856" s="34"/>
      <c r="Y856" s="34"/>
      <c r="Z856" s="34"/>
      <c r="AA856" s="34"/>
      <c r="AB856" s="34"/>
      <c r="AC856" s="34"/>
      <c r="AD856" s="34"/>
      <c r="AE856" s="34"/>
      <c r="AR856" s="159" t="s">
        <v>397</v>
      </c>
      <c r="AT856" s="159" t="s">
        <v>305</v>
      </c>
      <c r="AU856" s="159" t="s">
        <v>96</v>
      </c>
      <c r="AY856" s="18" t="s">
        <v>302</v>
      </c>
      <c r="BE856" s="160">
        <f>IF(N856="základní",J856,0)</f>
        <v>0</v>
      </c>
      <c r="BF856" s="160">
        <f>IF(N856="snížená",J856,0)</f>
        <v>0</v>
      </c>
      <c r="BG856" s="160">
        <f>IF(N856="zákl. přenesená",J856,0)</f>
        <v>0</v>
      </c>
      <c r="BH856" s="160">
        <f>IF(N856="sníž. přenesená",J856,0)</f>
        <v>0</v>
      </c>
      <c r="BI856" s="160">
        <f>IF(N856="nulová",J856,0)</f>
        <v>0</v>
      </c>
      <c r="BJ856" s="18" t="s">
        <v>23</v>
      </c>
      <c r="BK856" s="160">
        <f>ROUND(I856*H856,2)</f>
        <v>0</v>
      </c>
      <c r="BL856" s="18" t="s">
        <v>397</v>
      </c>
      <c r="BM856" s="159" t="s">
        <v>4927</v>
      </c>
    </row>
    <row r="857" spans="1:65" s="2" customFormat="1" ht="16.5" customHeight="1">
      <c r="A857" s="34"/>
      <c r="B857" s="147"/>
      <c r="C857" s="148" t="s">
        <v>1426</v>
      </c>
      <c r="D857" s="148" t="s">
        <v>305</v>
      </c>
      <c r="E857" s="149" t="s">
        <v>4928</v>
      </c>
      <c r="F857" s="150" t="s">
        <v>4929</v>
      </c>
      <c r="G857" s="151" t="s">
        <v>445</v>
      </c>
      <c r="H857" s="152">
        <v>19</v>
      </c>
      <c r="I857" s="153"/>
      <c r="J857" s="154">
        <f>ROUND(I857*H857,2)</f>
        <v>0</v>
      </c>
      <c r="K857" s="150" t="s">
        <v>1</v>
      </c>
      <c r="L857" s="35"/>
      <c r="M857" s="155" t="s">
        <v>1</v>
      </c>
      <c r="N857" s="156" t="s">
        <v>51</v>
      </c>
      <c r="O857" s="60"/>
      <c r="P857" s="157">
        <f>O857*H857</f>
        <v>0</v>
      </c>
      <c r="Q857" s="157">
        <v>2.0000000000000001E-4</v>
      </c>
      <c r="R857" s="157">
        <f>Q857*H857</f>
        <v>3.8E-3</v>
      </c>
      <c r="S857" s="157">
        <v>0</v>
      </c>
      <c r="T857" s="158">
        <f>S857*H857</f>
        <v>0</v>
      </c>
      <c r="U857" s="34"/>
      <c r="V857" s="34"/>
      <c r="W857" s="34"/>
      <c r="X857" s="34"/>
      <c r="Y857" s="34"/>
      <c r="Z857" s="34"/>
      <c r="AA857" s="34"/>
      <c r="AB857" s="34"/>
      <c r="AC857" s="34"/>
      <c r="AD857" s="34"/>
      <c r="AE857" s="34"/>
      <c r="AR857" s="159" t="s">
        <v>397</v>
      </c>
      <c r="AT857" s="159" t="s">
        <v>305</v>
      </c>
      <c r="AU857" s="159" t="s">
        <v>96</v>
      </c>
      <c r="AY857" s="18" t="s">
        <v>302</v>
      </c>
      <c r="BE857" s="160">
        <f>IF(N857="základní",J857,0)</f>
        <v>0</v>
      </c>
      <c r="BF857" s="160">
        <f>IF(N857="snížená",J857,0)</f>
        <v>0</v>
      </c>
      <c r="BG857" s="160">
        <f>IF(N857="zákl. přenesená",J857,0)</f>
        <v>0</v>
      </c>
      <c r="BH857" s="160">
        <f>IF(N857="sníž. přenesená",J857,0)</f>
        <v>0</v>
      </c>
      <c r="BI857" s="160">
        <f>IF(N857="nulová",J857,0)</f>
        <v>0</v>
      </c>
      <c r="BJ857" s="18" t="s">
        <v>23</v>
      </c>
      <c r="BK857" s="160">
        <f>ROUND(I857*H857,2)</f>
        <v>0</v>
      </c>
      <c r="BL857" s="18" t="s">
        <v>397</v>
      </c>
      <c r="BM857" s="159" t="s">
        <v>4930</v>
      </c>
    </row>
    <row r="858" spans="1:65" s="14" customFormat="1">
      <c r="B858" s="169"/>
      <c r="D858" s="162" t="s">
        <v>312</v>
      </c>
      <c r="E858" s="170" t="s">
        <v>1</v>
      </c>
      <c r="F858" s="171" t="s">
        <v>4931</v>
      </c>
      <c r="H858" s="172">
        <v>19</v>
      </c>
      <c r="I858" s="173"/>
      <c r="L858" s="169"/>
      <c r="M858" s="174"/>
      <c r="N858" s="175"/>
      <c r="O858" s="175"/>
      <c r="P858" s="175"/>
      <c r="Q858" s="175"/>
      <c r="R858" s="175"/>
      <c r="S858" s="175"/>
      <c r="T858" s="176"/>
      <c r="AT858" s="170" t="s">
        <v>312</v>
      </c>
      <c r="AU858" s="170" t="s">
        <v>96</v>
      </c>
      <c r="AV858" s="14" t="s">
        <v>96</v>
      </c>
      <c r="AW858" s="14" t="s">
        <v>41</v>
      </c>
      <c r="AX858" s="14" t="s">
        <v>23</v>
      </c>
      <c r="AY858" s="170" t="s">
        <v>302</v>
      </c>
    </row>
    <row r="859" spans="1:65" s="2" customFormat="1" ht="16.5" customHeight="1">
      <c r="A859" s="34"/>
      <c r="B859" s="147"/>
      <c r="C859" s="148" t="s">
        <v>1430</v>
      </c>
      <c r="D859" s="148" t="s">
        <v>305</v>
      </c>
      <c r="E859" s="149" t="s">
        <v>4932</v>
      </c>
      <c r="F859" s="150" t="s">
        <v>4933</v>
      </c>
      <c r="G859" s="151" t="s">
        <v>445</v>
      </c>
      <c r="H859" s="152">
        <v>1</v>
      </c>
      <c r="I859" s="153"/>
      <c r="J859" s="154">
        <f>ROUND(I859*H859,2)</f>
        <v>0</v>
      </c>
      <c r="K859" s="150" t="s">
        <v>1</v>
      </c>
      <c r="L859" s="35"/>
      <c r="M859" s="155" t="s">
        <v>1</v>
      </c>
      <c r="N859" s="156" t="s">
        <v>51</v>
      </c>
      <c r="O859" s="60"/>
      <c r="P859" s="157">
        <f>O859*H859</f>
        <v>0</v>
      </c>
      <c r="Q859" s="157">
        <v>2.0000000000000001E-4</v>
      </c>
      <c r="R859" s="157">
        <f>Q859*H859</f>
        <v>2.0000000000000001E-4</v>
      </c>
      <c r="S859" s="157">
        <v>0</v>
      </c>
      <c r="T859" s="158">
        <f>S859*H859</f>
        <v>0</v>
      </c>
      <c r="U859" s="34"/>
      <c r="V859" s="34"/>
      <c r="W859" s="34"/>
      <c r="X859" s="34"/>
      <c r="Y859" s="34"/>
      <c r="Z859" s="34"/>
      <c r="AA859" s="34"/>
      <c r="AB859" s="34"/>
      <c r="AC859" s="34"/>
      <c r="AD859" s="34"/>
      <c r="AE859" s="34"/>
      <c r="AR859" s="159" t="s">
        <v>397</v>
      </c>
      <c r="AT859" s="159" t="s">
        <v>305</v>
      </c>
      <c r="AU859" s="159" t="s">
        <v>96</v>
      </c>
      <c r="AY859" s="18" t="s">
        <v>302</v>
      </c>
      <c r="BE859" s="160">
        <f>IF(N859="základní",J859,0)</f>
        <v>0</v>
      </c>
      <c r="BF859" s="160">
        <f>IF(N859="snížená",J859,0)</f>
        <v>0</v>
      </c>
      <c r="BG859" s="160">
        <f>IF(N859="zákl. přenesená",J859,0)</f>
        <v>0</v>
      </c>
      <c r="BH859" s="160">
        <f>IF(N859="sníž. přenesená",J859,0)</f>
        <v>0</v>
      </c>
      <c r="BI859" s="160">
        <f>IF(N859="nulová",J859,0)</f>
        <v>0</v>
      </c>
      <c r="BJ859" s="18" t="s">
        <v>23</v>
      </c>
      <c r="BK859" s="160">
        <f>ROUND(I859*H859,2)</f>
        <v>0</v>
      </c>
      <c r="BL859" s="18" t="s">
        <v>397</v>
      </c>
      <c r="BM859" s="159" t="s">
        <v>4934</v>
      </c>
    </row>
    <row r="860" spans="1:65" s="2" customFormat="1" ht="16.5" customHeight="1">
      <c r="A860" s="34"/>
      <c r="B860" s="147"/>
      <c r="C860" s="148" t="s">
        <v>1434</v>
      </c>
      <c r="D860" s="148" t="s">
        <v>305</v>
      </c>
      <c r="E860" s="149" t="s">
        <v>4935</v>
      </c>
      <c r="F860" s="150" t="s">
        <v>4936</v>
      </c>
      <c r="G860" s="151" t="s">
        <v>445</v>
      </c>
      <c r="H860" s="152">
        <v>13</v>
      </c>
      <c r="I860" s="153"/>
      <c r="J860" s="154">
        <f>ROUND(I860*H860,2)</f>
        <v>0</v>
      </c>
      <c r="K860" s="150" t="s">
        <v>1</v>
      </c>
      <c r="L860" s="35"/>
      <c r="M860" s="155" t="s">
        <v>1</v>
      </c>
      <c r="N860" s="156" t="s">
        <v>51</v>
      </c>
      <c r="O860" s="60"/>
      <c r="P860" s="157">
        <f>O860*H860</f>
        <v>0</v>
      </c>
      <c r="Q860" s="157">
        <v>2E-3</v>
      </c>
      <c r="R860" s="157">
        <f>Q860*H860</f>
        <v>2.6000000000000002E-2</v>
      </c>
      <c r="S860" s="157">
        <v>0</v>
      </c>
      <c r="T860" s="158">
        <f>S860*H860</f>
        <v>0</v>
      </c>
      <c r="U860" s="34"/>
      <c r="V860" s="34"/>
      <c r="W860" s="34"/>
      <c r="X860" s="34"/>
      <c r="Y860" s="34"/>
      <c r="Z860" s="34"/>
      <c r="AA860" s="34"/>
      <c r="AB860" s="34"/>
      <c r="AC860" s="34"/>
      <c r="AD860" s="34"/>
      <c r="AE860" s="34"/>
      <c r="AR860" s="159" t="s">
        <v>397</v>
      </c>
      <c r="AT860" s="159" t="s">
        <v>305</v>
      </c>
      <c r="AU860" s="159" t="s">
        <v>96</v>
      </c>
      <c r="AY860" s="18" t="s">
        <v>302</v>
      </c>
      <c r="BE860" s="160">
        <f>IF(N860="základní",J860,0)</f>
        <v>0</v>
      </c>
      <c r="BF860" s="160">
        <f>IF(N860="snížená",J860,0)</f>
        <v>0</v>
      </c>
      <c r="BG860" s="160">
        <f>IF(N860="zákl. přenesená",J860,0)</f>
        <v>0</v>
      </c>
      <c r="BH860" s="160">
        <f>IF(N860="sníž. přenesená",J860,0)</f>
        <v>0</v>
      </c>
      <c r="BI860" s="160">
        <f>IF(N860="nulová",J860,0)</f>
        <v>0</v>
      </c>
      <c r="BJ860" s="18" t="s">
        <v>23</v>
      </c>
      <c r="BK860" s="160">
        <f>ROUND(I860*H860,2)</f>
        <v>0</v>
      </c>
      <c r="BL860" s="18" t="s">
        <v>397</v>
      </c>
      <c r="BM860" s="159" t="s">
        <v>4937</v>
      </c>
    </row>
    <row r="861" spans="1:65" s="14" customFormat="1">
      <c r="B861" s="169"/>
      <c r="D861" s="162" t="s">
        <v>312</v>
      </c>
      <c r="E861" s="170" t="s">
        <v>1</v>
      </c>
      <c r="F861" s="171" t="s">
        <v>4938</v>
      </c>
      <c r="H861" s="172">
        <v>13</v>
      </c>
      <c r="I861" s="173"/>
      <c r="L861" s="169"/>
      <c r="M861" s="174"/>
      <c r="N861" s="175"/>
      <c r="O861" s="175"/>
      <c r="P861" s="175"/>
      <c r="Q861" s="175"/>
      <c r="R861" s="175"/>
      <c r="S861" s="175"/>
      <c r="T861" s="176"/>
      <c r="AT861" s="170" t="s">
        <v>312</v>
      </c>
      <c r="AU861" s="170" t="s">
        <v>96</v>
      </c>
      <c r="AV861" s="14" t="s">
        <v>96</v>
      </c>
      <c r="AW861" s="14" t="s">
        <v>41</v>
      </c>
      <c r="AX861" s="14" t="s">
        <v>23</v>
      </c>
      <c r="AY861" s="170" t="s">
        <v>302</v>
      </c>
    </row>
    <row r="862" spans="1:65" s="2" customFormat="1" ht="16.5" customHeight="1">
      <c r="A862" s="34"/>
      <c r="B862" s="147"/>
      <c r="C862" s="148" t="s">
        <v>1439</v>
      </c>
      <c r="D862" s="148" t="s">
        <v>305</v>
      </c>
      <c r="E862" s="149" t="s">
        <v>4939</v>
      </c>
      <c r="F862" s="150" t="s">
        <v>4940</v>
      </c>
      <c r="G862" s="151" t="s">
        <v>445</v>
      </c>
      <c r="H862" s="152">
        <v>8</v>
      </c>
      <c r="I862" s="153"/>
      <c r="J862" s="154">
        <f t="shared" ref="J862:J873" si="30">ROUND(I862*H862,2)</f>
        <v>0</v>
      </c>
      <c r="K862" s="150" t="s">
        <v>1</v>
      </c>
      <c r="L862" s="35"/>
      <c r="M862" s="155" t="s">
        <v>1</v>
      </c>
      <c r="N862" s="156" t="s">
        <v>51</v>
      </c>
      <c r="O862" s="60"/>
      <c r="P862" s="157">
        <f t="shared" ref="P862:P873" si="31">O862*H862</f>
        <v>0</v>
      </c>
      <c r="Q862" s="157">
        <v>1.97E-3</v>
      </c>
      <c r="R862" s="157">
        <f t="shared" ref="R862:R873" si="32">Q862*H862</f>
        <v>1.576E-2</v>
      </c>
      <c r="S862" s="157">
        <v>0</v>
      </c>
      <c r="T862" s="158">
        <f t="shared" ref="T862:T873" si="33">S862*H862</f>
        <v>0</v>
      </c>
      <c r="U862" s="34"/>
      <c r="V862" s="34"/>
      <c r="W862" s="34"/>
      <c r="X862" s="34"/>
      <c r="Y862" s="34"/>
      <c r="Z862" s="34"/>
      <c r="AA862" s="34"/>
      <c r="AB862" s="34"/>
      <c r="AC862" s="34"/>
      <c r="AD862" s="34"/>
      <c r="AE862" s="34"/>
      <c r="AR862" s="159" t="s">
        <v>397</v>
      </c>
      <c r="AT862" s="159" t="s">
        <v>305</v>
      </c>
      <c r="AU862" s="159" t="s">
        <v>96</v>
      </c>
      <c r="AY862" s="18" t="s">
        <v>302</v>
      </c>
      <c r="BE862" s="160">
        <f t="shared" ref="BE862:BE873" si="34">IF(N862="základní",J862,0)</f>
        <v>0</v>
      </c>
      <c r="BF862" s="160">
        <f t="shared" ref="BF862:BF873" si="35">IF(N862="snížená",J862,0)</f>
        <v>0</v>
      </c>
      <c r="BG862" s="160">
        <f t="shared" ref="BG862:BG873" si="36">IF(N862="zákl. přenesená",J862,0)</f>
        <v>0</v>
      </c>
      <c r="BH862" s="160">
        <f t="shared" ref="BH862:BH873" si="37">IF(N862="sníž. přenesená",J862,0)</f>
        <v>0</v>
      </c>
      <c r="BI862" s="160">
        <f t="shared" ref="BI862:BI873" si="38">IF(N862="nulová",J862,0)</f>
        <v>0</v>
      </c>
      <c r="BJ862" s="18" t="s">
        <v>23</v>
      </c>
      <c r="BK862" s="160">
        <f t="shared" ref="BK862:BK873" si="39">ROUND(I862*H862,2)</f>
        <v>0</v>
      </c>
      <c r="BL862" s="18" t="s">
        <v>397</v>
      </c>
      <c r="BM862" s="159" t="s">
        <v>4941</v>
      </c>
    </row>
    <row r="863" spans="1:65" s="2" customFormat="1" ht="16.5" customHeight="1">
      <c r="A863" s="34"/>
      <c r="B863" s="147"/>
      <c r="C863" s="148" t="s">
        <v>1443</v>
      </c>
      <c r="D863" s="148" t="s">
        <v>305</v>
      </c>
      <c r="E863" s="149" t="s">
        <v>4942</v>
      </c>
      <c r="F863" s="150" t="s">
        <v>4943</v>
      </c>
      <c r="G863" s="151" t="s">
        <v>445</v>
      </c>
      <c r="H863" s="152">
        <v>5</v>
      </c>
      <c r="I863" s="153"/>
      <c r="J863" s="154">
        <f t="shared" si="30"/>
        <v>0</v>
      </c>
      <c r="K863" s="150" t="s">
        <v>1</v>
      </c>
      <c r="L863" s="35"/>
      <c r="M863" s="155" t="s">
        <v>1</v>
      </c>
      <c r="N863" s="156" t="s">
        <v>51</v>
      </c>
      <c r="O863" s="60"/>
      <c r="P863" s="157">
        <f t="shared" si="31"/>
        <v>0</v>
      </c>
      <c r="Q863" s="157">
        <v>1.0869999999999999E-2</v>
      </c>
      <c r="R863" s="157">
        <f t="shared" si="32"/>
        <v>5.4349999999999996E-2</v>
      </c>
      <c r="S863" s="157">
        <v>0</v>
      </c>
      <c r="T863" s="158">
        <f t="shared" si="33"/>
        <v>0</v>
      </c>
      <c r="U863" s="34"/>
      <c r="V863" s="34"/>
      <c r="W863" s="34"/>
      <c r="X863" s="34"/>
      <c r="Y863" s="34"/>
      <c r="Z863" s="34"/>
      <c r="AA863" s="34"/>
      <c r="AB863" s="34"/>
      <c r="AC863" s="34"/>
      <c r="AD863" s="34"/>
      <c r="AE863" s="34"/>
      <c r="AR863" s="159" t="s">
        <v>397</v>
      </c>
      <c r="AT863" s="159" t="s">
        <v>305</v>
      </c>
      <c r="AU863" s="159" t="s">
        <v>96</v>
      </c>
      <c r="AY863" s="18" t="s">
        <v>302</v>
      </c>
      <c r="BE863" s="160">
        <f t="shared" si="34"/>
        <v>0</v>
      </c>
      <c r="BF863" s="160">
        <f t="shared" si="35"/>
        <v>0</v>
      </c>
      <c r="BG863" s="160">
        <f t="shared" si="36"/>
        <v>0</v>
      </c>
      <c r="BH863" s="160">
        <f t="shared" si="37"/>
        <v>0</v>
      </c>
      <c r="BI863" s="160">
        <f t="shared" si="38"/>
        <v>0</v>
      </c>
      <c r="BJ863" s="18" t="s">
        <v>23</v>
      </c>
      <c r="BK863" s="160">
        <f t="shared" si="39"/>
        <v>0</v>
      </c>
      <c r="BL863" s="18" t="s">
        <v>397</v>
      </c>
      <c r="BM863" s="159" t="s">
        <v>4944</v>
      </c>
    </row>
    <row r="864" spans="1:65" s="2" customFormat="1" ht="16.5" customHeight="1">
      <c r="A864" s="34"/>
      <c r="B864" s="147"/>
      <c r="C864" s="148" t="s">
        <v>1447</v>
      </c>
      <c r="D864" s="148" t="s">
        <v>305</v>
      </c>
      <c r="E864" s="149" t="s">
        <v>4945</v>
      </c>
      <c r="F864" s="150" t="s">
        <v>4946</v>
      </c>
      <c r="G864" s="151" t="s">
        <v>445</v>
      </c>
      <c r="H864" s="152">
        <v>4</v>
      </c>
      <c r="I864" s="153"/>
      <c r="J864" s="154">
        <f t="shared" si="30"/>
        <v>0</v>
      </c>
      <c r="K864" s="150" t="s">
        <v>1</v>
      </c>
      <c r="L864" s="35"/>
      <c r="M864" s="155" t="s">
        <v>1</v>
      </c>
      <c r="N864" s="156" t="s">
        <v>51</v>
      </c>
      <c r="O864" s="60"/>
      <c r="P864" s="157">
        <f t="shared" si="31"/>
        <v>0</v>
      </c>
      <c r="Q864" s="157">
        <v>1.4E-2</v>
      </c>
      <c r="R864" s="157">
        <f t="shared" si="32"/>
        <v>5.6000000000000001E-2</v>
      </c>
      <c r="S864" s="157">
        <v>0</v>
      </c>
      <c r="T864" s="158">
        <f t="shared" si="33"/>
        <v>0</v>
      </c>
      <c r="U864" s="34"/>
      <c r="V864" s="34"/>
      <c r="W864" s="34"/>
      <c r="X864" s="34"/>
      <c r="Y864" s="34"/>
      <c r="Z864" s="34"/>
      <c r="AA864" s="34"/>
      <c r="AB864" s="34"/>
      <c r="AC864" s="34"/>
      <c r="AD864" s="34"/>
      <c r="AE864" s="34"/>
      <c r="AR864" s="159" t="s">
        <v>397</v>
      </c>
      <c r="AT864" s="159" t="s">
        <v>305</v>
      </c>
      <c r="AU864" s="159" t="s">
        <v>96</v>
      </c>
      <c r="AY864" s="18" t="s">
        <v>302</v>
      </c>
      <c r="BE864" s="160">
        <f t="shared" si="34"/>
        <v>0</v>
      </c>
      <c r="BF864" s="160">
        <f t="shared" si="35"/>
        <v>0</v>
      </c>
      <c r="BG864" s="160">
        <f t="shared" si="36"/>
        <v>0</v>
      </c>
      <c r="BH864" s="160">
        <f t="shared" si="37"/>
        <v>0</v>
      </c>
      <c r="BI864" s="160">
        <f t="shared" si="38"/>
        <v>0</v>
      </c>
      <c r="BJ864" s="18" t="s">
        <v>23</v>
      </c>
      <c r="BK864" s="160">
        <f t="shared" si="39"/>
        <v>0</v>
      </c>
      <c r="BL864" s="18" t="s">
        <v>397</v>
      </c>
      <c r="BM864" s="159" t="s">
        <v>4947</v>
      </c>
    </row>
    <row r="865" spans="1:65" s="2" customFormat="1" ht="16.5" customHeight="1">
      <c r="A865" s="34"/>
      <c r="B865" s="147"/>
      <c r="C865" s="148" t="s">
        <v>1451</v>
      </c>
      <c r="D865" s="148" t="s">
        <v>305</v>
      </c>
      <c r="E865" s="149" t="s">
        <v>4948</v>
      </c>
      <c r="F865" s="150" t="s">
        <v>4949</v>
      </c>
      <c r="G865" s="151" t="s">
        <v>445</v>
      </c>
      <c r="H865" s="152">
        <v>1</v>
      </c>
      <c r="I865" s="153"/>
      <c r="J865" s="154">
        <f t="shared" si="30"/>
        <v>0</v>
      </c>
      <c r="K865" s="150" t="s">
        <v>1</v>
      </c>
      <c r="L865" s="35"/>
      <c r="M865" s="155" t="s">
        <v>1</v>
      </c>
      <c r="N865" s="156" t="s">
        <v>51</v>
      </c>
      <c r="O865" s="60"/>
      <c r="P865" s="157">
        <f t="shared" si="31"/>
        <v>0</v>
      </c>
      <c r="Q865" s="157">
        <v>2.1010000000000001E-2</v>
      </c>
      <c r="R865" s="157">
        <f t="shared" si="32"/>
        <v>2.1010000000000001E-2</v>
      </c>
      <c r="S865" s="157">
        <v>0</v>
      </c>
      <c r="T865" s="158">
        <f t="shared" si="33"/>
        <v>0</v>
      </c>
      <c r="U865" s="34"/>
      <c r="V865" s="34"/>
      <c r="W865" s="34"/>
      <c r="X865" s="34"/>
      <c r="Y865" s="34"/>
      <c r="Z865" s="34"/>
      <c r="AA865" s="34"/>
      <c r="AB865" s="34"/>
      <c r="AC865" s="34"/>
      <c r="AD865" s="34"/>
      <c r="AE865" s="34"/>
      <c r="AR865" s="159" t="s">
        <v>397</v>
      </c>
      <c r="AT865" s="159" t="s">
        <v>305</v>
      </c>
      <c r="AU865" s="159" t="s">
        <v>96</v>
      </c>
      <c r="AY865" s="18" t="s">
        <v>302</v>
      </c>
      <c r="BE865" s="160">
        <f t="shared" si="34"/>
        <v>0</v>
      </c>
      <c r="BF865" s="160">
        <f t="shared" si="35"/>
        <v>0</v>
      </c>
      <c r="BG865" s="160">
        <f t="shared" si="36"/>
        <v>0</v>
      </c>
      <c r="BH865" s="160">
        <f t="shared" si="37"/>
        <v>0</v>
      </c>
      <c r="BI865" s="160">
        <f t="shared" si="38"/>
        <v>0</v>
      </c>
      <c r="BJ865" s="18" t="s">
        <v>23</v>
      </c>
      <c r="BK865" s="160">
        <f t="shared" si="39"/>
        <v>0</v>
      </c>
      <c r="BL865" s="18" t="s">
        <v>397</v>
      </c>
      <c r="BM865" s="159" t="s">
        <v>4950</v>
      </c>
    </row>
    <row r="866" spans="1:65" s="2" customFormat="1" ht="16.5" customHeight="1">
      <c r="A866" s="34"/>
      <c r="B866" s="147"/>
      <c r="C866" s="148" t="s">
        <v>1456</v>
      </c>
      <c r="D866" s="148" t="s">
        <v>305</v>
      </c>
      <c r="E866" s="149" t="s">
        <v>4951</v>
      </c>
      <c r="F866" s="150" t="s">
        <v>4952</v>
      </c>
      <c r="G866" s="151" t="s">
        <v>445</v>
      </c>
      <c r="H866" s="152">
        <v>4</v>
      </c>
      <c r="I866" s="153"/>
      <c r="J866" s="154">
        <f t="shared" si="30"/>
        <v>0</v>
      </c>
      <c r="K866" s="150" t="s">
        <v>309</v>
      </c>
      <c r="L866" s="35"/>
      <c r="M866" s="155" t="s">
        <v>1</v>
      </c>
      <c r="N866" s="156" t="s">
        <v>51</v>
      </c>
      <c r="O866" s="60"/>
      <c r="P866" s="157">
        <f t="shared" si="31"/>
        <v>0</v>
      </c>
      <c r="Q866" s="157">
        <v>7.1999999999999998E-3</v>
      </c>
      <c r="R866" s="157">
        <f t="shared" si="32"/>
        <v>2.8799999999999999E-2</v>
      </c>
      <c r="S866" s="157">
        <v>0</v>
      </c>
      <c r="T866" s="158">
        <f t="shared" si="33"/>
        <v>0</v>
      </c>
      <c r="U866" s="34"/>
      <c r="V866" s="34"/>
      <c r="W866" s="34"/>
      <c r="X866" s="34"/>
      <c r="Y866" s="34"/>
      <c r="Z866" s="34"/>
      <c r="AA866" s="34"/>
      <c r="AB866" s="34"/>
      <c r="AC866" s="34"/>
      <c r="AD866" s="34"/>
      <c r="AE866" s="34"/>
      <c r="AR866" s="159" t="s">
        <v>397</v>
      </c>
      <c r="AT866" s="159" t="s">
        <v>305</v>
      </c>
      <c r="AU866" s="159" t="s">
        <v>96</v>
      </c>
      <c r="AY866" s="18" t="s">
        <v>302</v>
      </c>
      <c r="BE866" s="160">
        <f t="shared" si="34"/>
        <v>0</v>
      </c>
      <c r="BF866" s="160">
        <f t="shared" si="35"/>
        <v>0</v>
      </c>
      <c r="BG866" s="160">
        <f t="shared" si="36"/>
        <v>0</v>
      </c>
      <c r="BH866" s="160">
        <f t="shared" si="37"/>
        <v>0</v>
      </c>
      <c r="BI866" s="160">
        <f t="shared" si="38"/>
        <v>0</v>
      </c>
      <c r="BJ866" s="18" t="s">
        <v>23</v>
      </c>
      <c r="BK866" s="160">
        <f t="shared" si="39"/>
        <v>0</v>
      </c>
      <c r="BL866" s="18" t="s">
        <v>397</v>
      </c>
      <c r="BM866" s="159" t="s">
        <v>4953</v>
      </c>
    </row>
    <row r="867" spans="1:65" s="2" customFormat="1" ht="16.5" customHeight="1">
      <c r="A867" s="34"/>
      <c r="B867" s="147"/>
      <c r="C867" s="193" t="s">
        <v>1464</v>
      </c>
      <c r="D867" s="193" t="s">
        <v>526</v>
      </c>
      <c r="E867" s="194" t="s">
        <v>4954</v>
      </c>
      <c r="F867" s="195" t="s">
        <v>4955</v>
      </c>
      <c r="G867" s="196" t="s">
        <v>445</v>
      </c>
      <c r="H867" s="197">
        <v>4.04</v>
      </c>
      <c r="I867" s="198"/>
      <c r="J867" s="199">
        <f t="shared" si="30"/>
        <v>0</v>
      </c>
      <c r="K867" s="195" t="s">
        <v>1</v>
      </c>
      <c r="L867" s="200"/>
      <c r="M867" s="201" t="s">
        <v>1</v>
      </c>
      <c r="N867" s="202" t="s">
        <v>51</v>
      </c>
      <c r="O867" s="60"/>
      <c r="P867" s="157">
        <f t="shared" si="31"/>
        <v>0</v>
      </c>
      <c r="Q867" s="157">
        <v>2.3999999999999998E-3</v>
      </c>
      <c r="R867" s="157">
        <f t="shared" si="32"/>
        <v>9.6959999999999998E-3</v>
      </c>
      <c r="S867" s="157">
        <v>0</v>
      </c>
      <c r="T867" s="158">
        <f t="shared" si="33"/>
        <v>0</v>
      </c>
      <c r="U867" s="34"/>
      <c r="V867" s="34"/>
      <c r="W867" s="34"/>
      <c r="X867" s="34"/>
      <c r="Y867" s="34"/>
      <c r="Z867" s="34"/>
      <c r="AA867" s="34"/>
      <c r="AB867" s="34"/>
      <c r="AC867" s="34"/>
      <c r="AD867" s="34"/>
      <c r="AE867" s="34"/>
      <c r="AR867" s="159" t="s">
        <v>496</v>
      </c>
      <c r="AT867" s="159" t="s">
        <v>526</v>
      </c>
      <c r="AU867" s="159" t="s">
        <v>96</v>
      </c>
      <c r="AY867" s="18" t="s">
        <v>302</v>
      </c>
      <c r="BE867" s="160">
        <f t="shared" si="34"/>
        <v>0</v>
      </c>
      <c r="BF867" s="160">
        <f t="shared" si="35"/>
        <v>0</v>
      </c>
      <c r="BG867" s="160">
        <f t="shared" si="36"/>
        <v>0</v>
      </c>
      <c r="BH867" s="160">
        <f t="shared" si="37"/>
        <v>0</v>
      </c>
      <c r="BI867" s="160">
        <f t="shared" si="38"/>
        <v>0</v>
      </c>
      <c r="BJ867" s="18" t="s">
        <v>23</v>
      </c>
      <c r="BK867" s="160">
        <f t="shared" si="39"/>
        <v>0</v>
      </c>
      <c r="BL867" s="18" t="s">
        <v>397</v>
      </c>
      <c r="BM867" s="159" t="s">
        <v>4956</v>
      </c>
    </row>
    <row r="868" spans="1:65" s="2" customFormat="1" ht="16.5" customHeight="1">
      <c r="A868" s="34"/>
      <c r="B868" s="147"/>
      <c r="C868" s="148" t="s">
        <v>1472</v>
      </c>
      <c r="D868" s="148" t="s">
        <v>305</v>
      </c>
      <c r="E868" s="149" t="s">
        <v>4957</v>
      </c>
      <c r="F868" s="150" t="s">
        <v>4958</v>
      </c>
      <c r="G868" s="151" t="s">
        <v>445</v>
      </c>
      <c r="H868" s="152">
        <v>22</v>
      </c>
      <c r="I868" s="153"/>
      <c r="J868" s="154">
        <f t="shared" si="30"/>
        <v>0</v>
      </c>
      <c r="K868" s="150" t="s">
        <v>309</v>
      </c>
      <c r="L868" s="35"/>
      <c r="M868" s="155" t="s">
        <v>1</v>
      </c>
      <c r="N868" s="156" t="s">
        <v>51</v>
      </c>
      <c r="O868" s="60"/>
      <c r="P868" s="157">
        <f t="shared" si="31"/>
        <v>0</v>
      </c>
      <c r="Q868" s="157">
        <v>1.04E-2</v>
      </c>
      <c r="R868" s="157">
        <f t="shared" si="32"/>
        <v>0.2288</v>
      </c>
      <c r="S868" s="157">
        <v>0</v>
      </c>
      <c r="T868" s="158">
        <f t="shared" si="33"/>
        <v>0</v>
      </c>
      <c r="U868" s="34"/>
      <c r="V868" s="34"/>
      <c r="W868" s="34"/>
      <c r="X868" s="34"/>
      <c r="Y868" s="34"/>
      <c r="Z868" s="34"/>
      <c r="AA868" s="34"/>
      <c r="AB868" s="34"/>
      <c r="AC868" s="34"/>
      <c r="AD868" s="34"/>
      <c r="AE868" s="34"/>
      <c r="AR868" s="159" t="s">
        <v>397</v>
      </c>
      <c r="AT868" s="159" t="s">
        <v>305</v>
      </c>
      <c r="AU868" s="159" t="s">
        <v>96</v>
      </c>
      <c r="AY868" s="18" t="s">
        <v>302</v>
      </c>
      <c r="BE868" s="160">
        <f t="shared" si="34"/>
        <v>0</v>
      </c>
      <c r="BF868" s="160">
        <f t="shared" si="35"/>
        <v>0</v>
      </c>
      <c r="BG868" s="160">
        <f t="shared" si="36"/>
        <v>0</v>
      </c>
      <c r="BH868" s="160">
        <f t="shared" si="37"/>
        <v>0</v>
      </c>
      <c r="BI868" s="160">
        <f t="shared" si="38"/>
        <v>0</v>
      </c>
      <c r="BJ868" s="18" t="s">
        <v>23</v>
      </c>
      <c r="BK868" s="160">
        <f t="shared" si="39"/>
        <v>0</v>
      </c>
      <c r="BL868" s="18" t="s">
        <v>397</v>
      </c>
      <c r="BM868" s="159" t="s">
        <v>4959</v>
      </c>
    </row>
    <row r="869" spans="1:65" s="2" customFormat="1" ht="16.5" customHeight="1">
      <c r="A869" s="34"/>
      <c r="B869" s="147"/>
      <c r="C869" s="193" t="s">
        <v>1480</v>
      </c>
      <c r="D869" s="193" t="s">
        <v>526</v>
      </c>
      <c r="E869" s="194" t="s">
        <v>4960</v>
      </c>
      <c r="F869" s="195" t="s">
        <v>4961</v>
      </c>
      <c r="G869" s="196" t="s">
        <v>445</v>
      </c>
      <c r="H869" s="197">
        <v>1.01</v>
      </c>
      <c r="I869" s="198"/>
      <c r="J869" s="199">
        <f t="shared" si="30"/>
        <v>0</v>
      </c>
      <c r="K869" s="195" t="s">
        <v>1</v>
      </c>
      <c r="L869" s="200"/>
      <c r="M869" s="201" t="s">
        <v>1</v>
      </c>
      <c r="N869" s="202" t="s">
        <v>51</v>
      </c>
      <c r="O869" s="60"/>
      <c r="P869" s="157">
        <f t="shared" si="31"/>
        <v>0</v>
      </c>
      <c r="Q869" s="157">
        <v>3.7000000000000002E-3</v>
      </c>
      <c r="R869" s="157">
        <f t="shared" si="32"/>
        <v>3.7370000000000003E-3</v>
      </c>
      <c r="S869" s="157">
        <v>0</v>
      </c>
      <c r="T869" s="158">
        <f t="shared" si="33"/>
        <v>0</v>
      </c>
      <c r="U869" s="34"/>
      <c r="V869" s="34"/>
      <c r="W869" s="34"/>
      <c r="X869" s="34"/>
      <c r="Y869" s="34"/>
      <c r="Z869" s="34"/>
      <c r="AA869" s="34"/>
      <c r="AB869" s="34"/>
      <c r="AC869" s="34"/>
      <c r="AD869" s="34"/>
      <c r="AE869" s="34"/>
      <c r="AR869" s="159" t="s">
        <v>496</v>
      </c>
      <c r="AT869" s="159" t="s">
        <v>526</v>
      </c>
      <c r="AU869" s="159" t="s">
        <v>96</v>
      </c>
      <c r="AY869" s="18" t="s">
        <v>302</v>
      </c>
      <c r="BE869" s="160">
        <f t="shared" si="34"/>
        <v>0</v>
      </c>
      <c r="BF869" s="160">
        <f t="shared" si="35"/>
        <v>0</v>
      </c>
      <c r="BG869" s="160">
        <f t="shared" si="36"/>
        <v>0</v>
      </c>
      <c r="BH869" s="160">
        <f t="shared" si="37"/>
        <v>0</v>
      </c>
      <c r="BI869" s="160">
        <f t="shared" si="38"/>
        <v>0</v>
      </c>
      <c r="BJ869" s="18" t="s">
        <v>23</v>
      </c>
      <c r="BK869" s="160">
        <f t="shared" si="39"/>
        <v>0</v>
      </c>
      <c r="BL869" s="18" t="s">
        <v>397</v>
      </c>
      <c r="BM869" s="159" t="s">
        <v>4962</v>
      </c>
    </row>
    <row r="870" spans="1:65" s="2" customFormat="1" ht="16.5" customHeight="1">
      <c r="A870" s="34"/>
      <c r="B870" s="147"/>
      <c r="C870" s="193" t="s">
        <v>1486</v>
      </c>
      <c r="D870" s="193" t="s">
        <v>526</v>
      </c>
      <c r="E870" s="194" t="s">
        <v>4963</v>
      </c>
      <c r="F870" s="195" t="s">
        <v>4964</v>
      </c>
      <c r="G870" s="196" t="s">
        <v>445</v>
      </c>
      <c r="H870" s="197">
        <v>1.01</v>
      </c>
      <c r="I870" s="198"/>
      <c r="J870" s="199">
        <f t="shared" si="30"/>
        <v>0</v>
      </c>
      <c r="K870" s="195" t="s">
        <v>1</v>
      </c>
      <c r="L870" s="200"/>
      <c r="M870" s="201" t="s">
        <v>1</v>
      </c>
      <c r="N870" s="202" t="s">
        <v>51</v>
      </c>
      <c r="O870" s="60"/>
      <c r="P870" s="157">
        <f t="shared" si="31"/>
        <v>0</v>
      </c>
      <c r="Q870" s="157">
        <v>3.7000000000000002E-3</v>
      </c>
      <c r="R870" s="157">
        <f t="shared" si="32"/>
        <v>3.7370000000000003E-3</v>
      </c>
      <c r="S870" s="157">
        <v>0</v>
      </c>
      <c r="T870" s="158">
        <f t="shared" si="33"/>
        <v>0</v>
      </c>
      <c r="U870" s="34"/>
      <c r="V870" s="34"/>
      <c r="W870" s="34"/>
      <c r="X870" s="34"/>
      <c r="Y870" s="34"/>
      <c r="Z870" s="34"/>
      <c r="AA870" s="34"/>
      <c r="AB870" s="34"/>
      <c r="AC870" s="34"/>
      <c r="AD870" s="34"/>
      <c r="AE870" s="34"/>
      <c r="AR870" s="159" t="s">
        <v>496</v>
      </c>
      <c r="AT870" s="159" t="s">
        <v>526</v>
      </c>
      <c r="AU870" s="159" t="s">
        <v>96</v>
      </c>
      <c r="AY870" s="18" t="s">
        <v>302</v>
      </c>
      <c r="BE870" s="160">
        <f t="shared" si="34"/>
        <v>0</v>
      </c>
      <c r="BF870" s="160">
        <f t="shared" si="35"/>
        <v>0</v>
      </c>
      <c r="BG870" s="160">
        <f t="shared" si="36"/>
        <v>0</v>
      </c>
      <c r="BH870" s="160">
        <f t="shared" si="37"/>
        <v>0</v>
      </c>
      <c r="BI870" s="160">
        <f t="shared" si="38"/>
        <v>0</v>
      </c>
      <c r="BJ870" s="18" t="s">
        <v>23</v>
      </c>
      <c r="BK870" s="160">
        <f t="shared" si="39"/>
        <v>0</v>
      </c>
      <c r="BL870" s="18" t="s">
        <v>397</v>
      </c>
      <c r="BM870" s="159" t="s">
        <v>4965</v>
      </c>
    </row>
    <row r="871" spans="1:65" s="2" customFormat="1" ht="16.5" customHeight="1">
      <c r="A871" s="34"/>
      <c r="B871" s="147"/>
      <c r="C871" s="193" t="s">
        <v>1491</v>
      </c>
      <c r="D871" s="193" t="s">
        <v>526</v>
      </c>
      <c r="E871" s="194" t="s">
        <v>4966</v>
      </c>
      <c r="F871" s="195" t="s">
        <v>4967</v>
      </c>
      <c r="G871" s="196" t="s">
        <v>445</v>
      </c>
      <c r="H871" s="197">
        <v>15.15</v>
      </c>
      <c r="I871" s="198"/>
      <c r="J871" s="199">
        <f t="shared" si="30"/>
        <v>0</v>
      </c>
      <c r="K871" s="195" t="s">
        <v>1</v>
      </c>
      <c r="L871" s="200"/>
      <c r="M871" s="201" t="s">
        <v>1</v>
      </c>
      <c r="N871" s="202" t="s">
        <v>51</v>
      </c>
      <c r="O871" s="60"/>
      <c r="P871" s="157">
        <f t="shared" si="31"/>
        <v>0</v>
      </c>
      <c r="Q871" s="157">
        <v>3.7000000000000002E-3</v>
      </c>
      <c r="R871" s="157">
        <f t="shared" si="32"/>
        <v>5.6055000000000001E-2</v>
      </c>
      <c r="S871" s="157">
        <v>0</v>
      </c>
      <c r="T871" s="158">
        <f t="shared" si="33"/>
        <v>0</v>
      </c>
      <c r="U871" s="34"/>
      <c r="V871" s="34"/>
      <c r="W871" s="34"/>
      <c r="X871" s="34"/>
      <c r="Y871" s="34"/>
      <c r="Z871" s="34"/>
      <c r="AA871" s="34"/>
      <c r="AB871" s="34"/>
      <c r="AC871" s="34"/>
      <c r="AD871" s="34"/>
      <c r="AE871" s="34"/>
      <c r="AR871" s="159" t="s">
        <v>496</v>
      </c>
      <c r="AT871" s="159" t="s">
        <v>526</v>
      </c>
      <c r="AU871" s="159" t="s">
        <v>96</v>
      </c>
      <c r="AY871" s="18" t="s">
        <v>302</v>
      </c>
      <c r="BE871" s="160">
        <f t="shared" si="34"/>
        <v>0</v>
      </c>
      <c r="BF871" s="160">
        <f t="shared" si="35"/>
        <v>0</v>
      </c>
      <c r="BG871" s="160">
        <f t="shared" si="36"/>
        <v>0</v>
      </c>
      <c r="BH871" s="160">
        <f t="shared" si="37"/>
        <v>0</v>
      </c>
      <c r="BI871" s="160">
        <f t="shared" si="38"/>
        <v>0</v>
      </c>
      <c r="BJ871" s="18" t="s">
        <v>23</v>
      </c>
      <c r="BK871" s="160">
        <f t="shared" si="39"/>
        <v>0</v>
      </c>
      <c r="BL871" s="18" t="s">
        <v>397</v>
      </c>
      <c r="BM871" s="159" t="s">
        <v>4968</v>
      </c>
    </row>
    <row r="872" spans="1:65" s="2" customFormat="1" ht="16.5" customHeight="1">
      <c r="A872" s="34"/>
      <c r="B872" s="147"/>
      <c r="C872" s="193" t="s">
        <v>1494</v>
      </c>
      <c r="D872" s="193" t="s">
        <v>526</v>
      </c>
      <c r="E872" s="194" t="s">
        <v>4969</v>
      </c>
      <c r="F872" s="195" t="s">
        <v>4970</v>
      </c>
      <c r="G872" s="196" t="s">
        <v>445</v>
      </c>
      <c r="H872" s="197">
        <v>1.01</v>
      </c>
      <c r="I872" s="198"/>
      <c r="J872" s="199">
        <f t="shared" si="30"/>
        <v>0</v>
      </c>
      <c r="K872" s="195" t="s">
        <v>1</v>
      </c>
      <c r="L872" s="200"/>
      <c r="M872" s="201" t="s">
        <v>1</v>
      </c>
      <c r="N872" s="202" t="s">
        <v>51</v>
      </c>
      <c r="O872" s="60"/>
      <c r="P872" s="157">
        <f t="shared" si="31"/>
        <v>0</v>
      </c>
      <c r="Q872" s="157">
        <v>3.8E-3</v>
      </c>
      <c r="R872" s="157">
        <f t="shared" si="32"/>
        <v>3.8379999999999998E-3</v>
      </c>
      <c r="S872" s="157">
        <v>0</v>
      </c>
      <c r="T872" s="158">
        <f t="shared" si="33"/>
        <v>0</v>
      </c>
      <c r="U872" s="34"/>
      <c r="V872" s="34"/>
      <c r="W872" s="34"/>
      <c r="X872" s="34"/>
      <c r="Y872" s="34"/>
      <c r="Z872" s="34"/>
      <c r="AA872" s="34"/>
      <c r="AB872" s="34"/>
      <c r="AC872" s="34"/>
      <c r="AD872" s="34"/>
      <c r="AE872" s="34"/>
      <c r="AR872" s="159" t="s">
        <v>496</v>
      </c>
      <c r="AT872" s="159" t="s">
        <v>526</v>
      </c>
      <c r="AU872" s="159" t="s">
        <v>96</v>
      </c>
      <c r="AY872" s="18" t="s">
        <v>302</v>
      </c>
      <c r="BE872" s="160">
        <f t="shared" si="34"/>
        <v>0</v>
      </c>
      <c r="BF872" s="160">
        <f t="shared" si="35"/>
        <v>0</v>
      </c>
      <c r="BG872" s="160">
        <f t="shared" si="36"/>
        <v>0</v>
      </c>
      <c r="BH872" s="160">
        <f t="shared" si="37"/>
        <v>0</v>
      </c>
      <c r="BI872" s="160">
        <f t="shared" si="38"/>
        <v>0</v>
      </c>
      <c r="BJ872" s="18" t="s">
        <v>23</v>
      </c>
      <c r="BK872" s="160">
        <f t="shared" si="39"/>
        <v>0</v>
      </c>
      <c r="BL872" s="18" t="s">
        <v>397</v>
      </c>
      <c r="BM872" s="159" t="s">
        <v>4971</v>
      </c>
    </row>
    <row r="873" spans="1:65" s="2" customFormat="1" ht="16.5" customHeight="1">
      <c r="A873" s="34"/>
      <c r="B873" s="147"/>
      <c r="C873" s="193" t="s">
        <v>1498</v>
      </c>
      <c r="D873" s="193" t="s">
        <v>526</v>
      </c>
      <c r="E873" s="194" t="s">
        <v>4972</v>
      </c>
      <c r="F873" s="195" t="s">
        <v>4973</v>
      </c>
      <c r="G873" s="196" t="s">
        <v>445</v>
      </c>
      <c r="H873" s="197">
        <v>2</v>
      </c>
      <c r="I873" s="198"/>
      <c r="J873" s="199">
        <f t="shared" si="30"/>
        <v>0</v>
      </c>
      <c r="K873" s="195" t="s">
        <v>1</v>
      </c>
      <c r="L873" s="200"/>
      <c r="M873" s="201" t="s">
        <v>1</v>
      </c>
      <c r="N873" s="202" t="s">
        <v>51</v>
      </c>
      <c r="O873" s="60"/>
      <c r="P873" s="157">
        <f t="shared" si="31"/>
        <v>0</v>
      </c>
      <c r="Q873" s="157">
        <v>9.7999999999999997E-3</v>
      </c>
      <c r="R873" s="157">
        <f t="shared" si="32"/>
        <v>1.9599999999999999E-2</v>
      </c>
      <c r="S873" s="157">
        <v>0</v>
      </c>
      <c r="T873" s="158">
        <f t="shared" si="33"/>
        <v>0</v>
      </c>
      <c r="U873" s="34"/>
      <c r="V873" s="34"/>
      <c r="W873" s="34"/>
      <c r="X873" s="34"/>
      <c r="Y873" s="34"/>
      <c r="Z873" s="34"/>
      <c r="AA873" s="34"/>
      <c r="AB873" s="34"/>
      <c r="AC873" s="34"/>
      <c r="AD873" s="34"/>
      <c r="AE873" s="34"/>
      <c r="AR873" s="159" t="s">
        <v>496</v>
      </c>
      <c r="AT873" s="159" t="s">
        <v>526</v>
      </c>
      <c r="AU873" s="159" t="s">
        <v>96</v>
      </c>
      <c r="AY873" s="18" t="s">
        <v>302</v>
      </c>
      <c r="BE873" s="160">
        <f t="shared" si="34"/>
        <v>0</v>
      </c>
      <c r="BF873" s="160">
        <f t="shared" si="35"/>
        <v>0</v>
      </c>
      <c r="BG873" s="160">
        <f t="shared" si="36"/>
        <v>0</v>
      </c>
      <c r="BH873" s="160">
        <f t="shared" si="37"/>
        <v>0</v>
      </c>
      <c r="BI873" s="160">
        <f t="shared" si="38"/>
        <v>0</v>
      </c>
      <c r="BJ873" s="18" t="s">
        <v>23</v>
      </c>
      <c r="BK873" s="160">
        <f t="shared" si="39"/>
        <v>0</v>
      </c>
      <c r="BL873" s="18" t="s">
        <v>397</v>
      </c>
      <c r="BM873" s="159" t="s">
        <v>4974</v>
      </c>
    </row>
    <row r="874" spans="1:65" s="2" customFormat="1">
      <c r="A874" s="34"/>
      <c r="B874" s="35"/>
      <c r="C874" s="34"/>
      <c r="D874" s="162" t="s">
        <v>755</v>
      </c>
      <c r="E874" s="34"/>
      <c r="F874" s="203"/>
      <c r="G874" s="34"/>
      <c r="H874" s="34"/>
      <c r="I874" s="204"/>
      <c r="J874" s="34"/>
      <c r="K874" s="34"/>
      <c r="L874" s="35"/>
      <c r="M874" s="205"/>
      <c r="N874" s="206"/>
      <c r="O874" s="60"/>
      <c r="P874" s="60"/>
      <c r="Q874" s="60"/>
      <c r="R874" s="60"/>
      <c r="S874" s="60"/>
      <c r="T874" s="61"/>
      <c r="U874" s="34"/>
      <c r="V874" s="34"/>
      <c r="W874" s="34"/>
      <c r="X874" s="34"/>
      <c r="Y874" s="34"/>
      <c r="Z874" s="34"/>
      <c r="AA874" s="34"/>
      <c r="AB874" s="34"/>
      <c r="AC874" s="34"/>
      <c r="AD874" s="34"/>
      <c r="AE874" s="34"/>
      <c r="AT874" s="18" t="s">
        <v>755</v>
      </c>
      <c r="AU874" s="18" t="s">
        <v>96</v>
      </c>
    </row>
    <row r="875" spans="1:65" s="2" customFormat="1" ht="16.5" customHeight="1">
      <c r="A875" s="34"/>
      <c r="B875" s="147"/>
      <c r="C875" s="193" t="s">
        <v>1504</v>
      </c>
      <c r="D875" s="193" t="s">
        <v>526</v>
      </c>
      <c r="E875" s="194" t="s">
        <v>4975</v>
      </c>
      <c r="F875" s="195" t="s">
        <v>4976</v>
      </c>
      <c r="G875" s="196" t="s">
        <v>445</v>
      </c>
      <c r="H875" s="197">
        <v>2.02</v>
      </c>
      <c r="I875" s="198"/>
      <c r="J875" s="199">
        <f>ROUND(I875*H875,2)</f>
        <v>0</v>
      </c>
      <c r="K875" s="195" t="s">
        <v>1</v>
      </c>
      <c r="L875" s="200"/>
      <c r="M875" s="201" t="s">
        <v>1</v>
      </c>
      <c r="N875" s="202" t="s">
        <v>51</v>
      </c>
      <c r="O875" s="60"/>
      <c r="P875" s="157">
        <f>O875*H875</f>
        <v>0</v>
      </c>
      <c r="Q875" s="157">
        <v>9.7999999999999997E-3</v>
      </c>
      <c r="R875" s="157">
        <f>Q875*H875</f>
        <v>1.9796000000000001E-2</v>
      </c>
      <c r="S875" s="157">
        <v>0</v>
      </c>
      <c r="T875" s="158">
        <f>S875*H875</f>
        <v>0</v>
      </c>
      <c r="U875" s="34"/>
      <c r="V875" s="34"/>
      <c r="W875" s="34"/>
      <c r="X875" s="34"/>
      <c r="Y875" s="34"/>
      <c r="Z875" s="34"/>
      <c r="AA875" s="34"/>
      <c r="AB875" s="34"/>
      <c r="AC875" s="34"/>
      <c r="AD875" s="34"/>
      <c r="AE875" s="34"/>
      <c r="AR875" s="159" t="s">
        <v>496</v>
      </c>
      <c r="AT875" s="159" t="s">
        <v>526</v>
      </c>
      <c r="AU875" s="159" t="s">
        <v>96</v>
      </c>
      <c r="AY875" s="18" t="s">
        <v>302</v>
      </c>
      <c r="BE875" s="160">
        <f>IF(N875="základní",J875,0)</f>
        <v>0</v>
      </c>
      <c r="BF875" s="160">
        <f>IF(N875="snížená",J875,0)</f>
        <v>0</v>
      </c>
      <c r="BG875" s="160">
        <f>IF(N875="zákl. přenesená",J875,0)</f>
        <v>0</v>
      </c>
      <c r="BH875" s="160">
        <f>IF(N875="sníž. přenesená",J875,0)</f>
        <v>0</v>
      </c>
      <c r="BI875" s="160">
        <f>IF(N875="nulová",J875,0)</f>
        <v>0</v>
      </c>
      <c r="BJ875" s="18" t="s">
        <v>23</v>
      </c>
      <c r="BK875" s="160">
        <f>ROUND(I875*H875,2)</f>
        <v>0</v>
      </c>
      <c r="BL875" s="18" t="s">
        <v>397</v>
      </c>
      <c r="BM875" s="159" t="s">
        <v>4977</v>
      </c>
    </row>
    <row r="876" spans="1:65" s="2" customFormat="1">
      <c r="A876" s="34"/>
      <c r="B876" s="35"/>
      <c r="C876" s="34"/>
      <c r="D876" s="162" t="s">
        <v>755</v>
      </c>
      <c r="E876" s="34"/>
      <c r="F876" s="203"/>
      <c r="G876" s="34"/>
      <c r="H876" s="34"/>
      <c r="I876" s="204"/>
      <c r="J876" s="34"/>
      <c r="K876" s="34"/>
      <c r="L876" s="35"/>
      <c r="M876" s="205"/>
      <c r="N876" s="206"/>
      <c r="O876" s="60"/>
      <c r="P876" s="60"/>
      <c r="Q876" s="60"/>
      <c r="R876" s="60"/>
      <c r="S876" s="60"/>
      <c r="T876" s="61"/>
      <c r="U876" s="34"/>
      <c r="V876" s="34"/>
      <c r="W876" s="34"/>
      <c r="X876" s="34"/>
      <c r="Y876" s="34"/>
      <c r="Z876" s="34"/>
      <c r="AA876" s="34"/>
      <c r="AB876" s="34"/>
      <c r="AC876" s="34"/>
      <c r="AD876" s="34"/>
      <c r="AE876" s="34"/>
      <c r="AT876" s="18" t="s">
        <v>755</v>
      </c>
      <c r="AU876" s="18" t="s">
        <v>96</v>
      </c>
    </row>
    <row r="877" spans="1:65" s="2" customFormat="1" ht="16.5" customHeight="1">
      <c r="A877" s="34"/>
      <c r="B877" s="147"/>
      <c r="C877" s="148" t="s">
        <v>1520</v>
      </c>
      <c r="D877" s="148" t="s">
        <v>305</v>
      </c>
      <c r="E877" s="149" t="s">
        <v>4978</v>
      </c>
      <c r="F877" s="150" t="s">
        <v>4979</v>
      </c>
      <c r="G877" s="151" t="s">
        <v>445</v>
      </c>
      <c r="H877" s="152">
        <v>4</v>
      </c>
      <c r="I877" s="153"/>
      <c r="J877" s="154">
        <f t="shared" ref="J877:J883" si="40">ROUND(I877*H877,2)</f>
        <v>0</v>
      </c>
      <c r="K877" s="150" t="s">
        <v>1</v>
      </c>
      <c r="L877" s="35"/>
      <c r="M877" s="155" t="s">
        <v>1</v>
      </c>
      <c r="N877" s="156" t="s">
        <v>51</v>
      </c>
      <c r="O877" s="60"/>
      <c r="P877" s="157">
        <f t="shared" ref="P877:P883" si="41">O877*H877</f>
        <v>0</v>
      </c>
      <c r="Q877" s="157">
        <v>2.7E-4</v>
      </c>
      <c r="R877" s="157">
        <f t="shared" ref="R877:R883" si="42">Q877*H877</f>
        <v>1.08E-3</v>
      </c>
      <c r="S877" s="157">
        <v>0</v>
      </c>
      <c r="T877" s="158">
        <f t="shared" ref="T877:T883" si="43">S877*H877</f>
        <v>0</v>
      </c>
      <c r="U877" s="34"/>
      <c r="V877" s="34"/>
      <c r="W877" s="34"/>
      <c r="X877" s="34"/>
      <c r="Y877" s="34"/>
      <c r="Z877" s="34"/>
      <c r="AA877" s="34"/>
      <c r="AB877" s="34"/>
      <c r="AC877" s="34"/>
      <c r="AD877" s="34"/>
      <c r="AE877" s="34"/>
      <c r="AR877" s="159" t="s">
        <v>397</v>
      </c>
      <c r="AT877" s="159" t="s">
        <v>305</v>
      </c>
      <c r="AU877" s="159" t="s">
        <v>96</v>
      </c>
      <c r="AY877" s="18" t="s">
        <v>302</v>
      </c>
      <c r="BE877" s="160">
        <f t="shared" ref="BE877:BE883" si="44">IF(N877="základní",J877,0)</f>
        <v>0</v>
      </c>
      <c r="BF877" s="160">
        <f t="shared" ref="BF877:BF883" si="45">IF(N877="snížená",J877,0)</f>
        <v>0</v>
      </c>
      <c r="BG877" s="160">
        <f t="shared" ref="BG877:BG883" si="46">IF(N877="zákl. přenesená",J877,0)</f>
        <v>0</v>
      </c>
      <c r="BH877" s="160">
        <f t="shared" ref="BH877:BH883" si="47">IF(N877="sníž. přenesená",J877,0)</f>
        <v>0</v>
      </c>
      <c r="BI877" s="160">
        <f t="shared" ref="BI877:BI883" si="48">IF(N877="nulová",J877,0)</f>
        <v>0</v>
      </c>
      <c r="BJ877" s="18" t="s">
        <v>23</v>
      </c>
      <c r="BK877" s="160">
        <f t="shared" ref="BK877:BK883" si="49">ROUND(I877*H877,2)</f>
        <v>0</v>
      </c>
      <c r="BL877" s="18" t="s">
        <v>397</v>
      </c>
      <c r="BM877" s="159" t="s">
        <v>4980</v>
      </c>
    </row>
    <row r="878" spans="1:65" s="2" customFormat="1" ht="16.5" customHeight="1">
      <c r="A878" s="34"/>
      <c r="B878" s="147"/>
      <c r="C878" s="148" t="s">
        <v>1525</v>
      </c>
      <c r="D878" s="148" t="s">
        <v>305</v>
      </c>
      <c r="E878" s="149" t="s">
        <v>4981</v>
      </c>
      <c r="F878" s="150" t="s">
        <v>4982</v>
      </c>
      <c r="G878" s="151" t="s">
        <v>445</v>
      </c>
      <c r="H878" s="152">
        <v>2</v>
      </c>
      <c r="I878" s="153"/>
      <c r="J878" s="154">
        <f t="shared" si="40"/>
        <v>0</v>
      </c>
      <c r="K878" s="150" t="s">
        <v>1</v>
      </c>
      <c r="L878" s="35"/>
      <c r="M878" s="155" t="s">
        <v>1</v>
      </c>
      <c r="N878" s="156" t="s">
        <v>51</v>
      </c>
      <c r="O878" s="60"/>
      <c r="P878" s="157">
        <f t="shared" si="41"/>
        <v>0</v>
      </c>
      <c r="Q878" s="157">
        <v>1.82E-3</v>
      </c>
      <c r="R878" s="157">
        <f t="shared" si="42"/>
        <v>3.64E-3</v>
      </c>
      <c r="S878" s="157">
        <v>0</v>
      </c>
      <c r="T878" s="158">
        <f t="shared" si="43"/>
        <v>0</v>
      </c>
      <c r="U878" s="34"/>
      <c r="V878" s="34"/>
      <c r="W878" s="34"/>
      <c r="X878" s="34"/>
      <c r="Y878" s="34"/>
      <c r="Z878" s="34"/>
      <c r="AA878" s="34"/>
      <c r="AB878" s="34"/>
      <c r="AC878" s="34"/>
      <c r="AD878" s="34"/>
      <c r="AE878" s="34"/>
      <c r="AR878" s="159" t="s">
        <v>397</v>
      </c>
      <c r="AT878" s="159" t="s">
        <v>305</v>
      </c>
      <c r="AU878" s="159" t="s">
        <v>96</v>
      </c>
      <c r="AY878" s="18" t="s">
        <v>302</v>
      </c>
      <c r="BE878" s="160">
        <f t="shared" si="44"/>
        <v>0</v>
      </c>
      <c r="BF878" s="160">
        <f t="shared" si="45"/>
        <v>0</v>
      </c>
      <c r="BG878" s="160">
        <f t="shared" si="46"/>
        <v>0</v>
      </c>
      <c r="BH878" s="160">
        <f t="shared" si="47"/>
        <v>0</v>
      </c>
      <c r="BI878" s="160">
        <f t="shared" si="48"/>
        <v>0</v>
      </c>
      <c r="BJ878" s="18" t="s">
        <v>23</v>
      </c>
      <c r="BK878" s="160">
        <f t="shared" si="49"/>
        <v>0</v>
      </c>
      <c r="BL878" s="18" t="s">
        <v>397</v>
      </c>
      <c r="BM878" s="159" t="s">
        <v>4983</v>
      </c>
    </row>
    <row r="879" spans="1:65" s="2" customFormat="1" ht="16.5" customHeight="1">
      <c r="A879" s="34"/>
      <c r="B879" s="147"/>
      <c r="C879" s="148" t="s">
        <v>1531</v>
      </c>
      <c r="D879" s="148" t="s">
        <v>305</v>
      </c>
      <c r="E879" s="149" t="s">
        <v>4984</v>
      </c>
      <c r="F879" s="150" t="s">
        <v>4985</v>
      </c>
      <c r="G879" s="151" t="s">
        <v>445</v>
      </c>
      <c r="H879" s="152">
        <v>2</v>
      </c>
      <c r="I879" s="153"/>
      <c r="J879" s="154">
        <f t="shared" si="40"/>
        <v>0</v>
      </c>
      <c r="K879" s="150" t="s">
        <v>1</v>
      </c>
      <c r="L879" s="35"/>
      <c r="M879" s="155" t="s">
        <v>1</v>
      </c>
      <c r="N879" s="156" t="s">
        <v>51</v>
      </c>
      <c r="O879" s="60"/>
      <c r="P879" s="157">
        <f t="shared" si="41"/>
        <v>0</v>
      </c>
      <c r="Q879" s="157">
        <v>2.1059999999999999E-2</v>
      </c>
      <c r="R879" s="157">
        <f t="shared" si="42"/>
        <v>4.2119999999999998E-2</v>
      </c>
      <c r="S879" s="157">
        <v>0</v>
      </c>
      <c r="T879" s="158">
        <f t="shared" si="43"/>
        <v>0</v>
      </c>
      <c r="U879" s="34"/>
      <c r="V879" s="34"/>
      <c r="W879" s="34"/>
      <c r="X879" s="34"/>
      <c r="Y879" s="34"/>
      <c r="Z879" s="34"/>
      <c r="AA879" s="34"/>
      <c r="AB879" s="34"/>
      <c r="AC879" s="34"/>
      <c r="AD879" s="34"/>
      <c r="AE879" s="34"/>
      <c r="AR879" s="159" t="s">
        <v>397</v>
      </c>
      <c r="AT879" s="159" t="s">
        <v>305</v>
      </c>
      <c r="AU879" s="159" t="s">
        <v>96</v>
      </c>
      <c r="AY879" s="18" t="s">
        <v>302</v>
      </c>
      <c r="BE879" s="160">
        <f t="shared" si="44"/>
        <v>0</v>
      </c>
      <c r="BF879" s="160">
        <f t="shared" si="45"/>
        <v>0</v>
      </c>
      <c r="BG879" s="160">
        <f t="shared" si="46"/>
        <v>0</v>
      </c>
      <c r="BH879" s="160">
        <f t="shared" si="47"/>
        <v>0</v>
      </c>
      <c r="BI879" s="160">
        <f t="shared" si="48"/>
        <v>0</v>
      </c>
      <c r="BJ879" s="18" t="s">
        <v>23</v>
      </c>
      <c r="BK879" s="160">
        <f t="shared" si="49"/>
        <v>0</v>
      </c>
      <c r="BL879" s="18" t="s">
        <v>397</v>
      </c>
      <c r="BM879" s="159" t="s">
        <v>4986</v>
      </c>
    </row>
    <row r="880" spans="1:65" s="2" customFormat="1" ht="16.5" customHeight="1">
      <c r="A880" s="34"/>
      <c r="B880" s="147"/>
      <c r="C880" s="148" t="s">
        <v>1535</v>
      </c>
      <c r="D880" s="148" t="s">
        <v>305</v>
      </c>
      <c r="E880" s="149" t="s">
        <v>4987</v>
      </c>
      <c r="F880" s="150" t="s">
        <v>4988</v>
      </c>
      <c r="G880" s="151" t="s">
        <v>445</v>
      </c>
      <c r="H880" s="152">
        <v>1</v>
      </c>
      <c r="I880" s="153"/>
      <c r="J880" s="154">
        <f t="shared" si="40"/>
        <v>0</v>
      </c>
      <c r="K880" s="150" t="s">
        <v>1</v>
      </c>
      <c r="L880" s="35"/>
      <c r="M880" s="155" t="s">
        <v>1</v>
      </c>
      <c r="N880" s="156" t="s">
        <v>51</v>
      </c>
      <c r="O880" s="60"/>
      <c r="P880" s="157">
        <f t="shared" si="41"/>
        <v>0</v>
      </c>
      <c r="Q880" s="157">
        <v>6.9999999999999999E-4</v>
      </c>
      <c r="R880" s="157">
        <f t="shared" si="42"/>
        <v>6.9999999999999999E-4</v>
      </c>
      <c r="S880" s="157">
        <v>0</v>
      </c>
      <c r="T880" s="158">
        <f t="shared" si="43"/>
        <v>0</v>
      </c>
      <c r="U880" s="34"/>
      <c r="V880" s="34"/>
      <c r="W880" s="34"/>
      <c r="X880" s="34"/>
      <c r="Y880" s="34"/>
      <c r="Z880" s="34"/>
      <c r="AA880" s="34"/>
      <c r="AB880" s="34"/>
      <c r="AC880" s="34"/>
      <c r="AD880" s="34"/>
      <c r="AE880" s="34"/>
      <c r="AR880" s="159" t="s">
        <v>397</v>
      </c>
      <c r="AT880" s="159" t="s">
        <v>305</v>
      </c>
      <c r="AU880" s="159" t="s">
        <v>96</v>
      </c>
      <c r="AY880" s="18" t="s">
        <v>302</v>
      </c>
      <c r="BE880" s="160">
        <f t="shared" si="44"/>
        <v>0</v>
      </c>
      <c r="BF880" s="160">
        <f t="shared" si="45"/>
        <v>0</v>
      </c>
      <c r="BG880" s="160">
        <f t="shared" si="46"/>
        <v>0</v>
      </c>
      <c r="BH880" s="160">
        <f t="shared" si="47"/>
        <v>0</v>
      </c>
      <c r="BI880" s="160">
        <f t="shared" si="48"/>
        <v>0</v>
      </c>
      <c r="BJ880" s="18" t="s">
        <v>23</v>
      </c>
      <c r="BK880" s="160">
        <f t="shared" si="49"/>
        <v>0</v>
      </c>
      <c r="BL880" s="18" t="s">
        <v>397</v>
      </c>
      <c r="BM880" s="159" t="s">
        <v>4989</v>
      </c>
    </row>
    <row r="881" spans="1:65" s="2" customFormat="1" ht="16.5" customHeight="1">
      <c r="A881" s="34"/>
      <c r="B881" s="147"/>
      <c r="C881" s="148" t="s">
        <v>1539</v>
      </c>
      <c r="D881" s="148" t="s">
        <v>305</v>
      </c>
      <c r="E881" s="149" t="s">
        <v>4990</v>
      </c>
      <c r="F881" s="150" t="s">
        <v>4991</v>
      </c>
      <c r="G881" s="151" t="s">
        <v>445</v>
      </c>
      <c r="H881" s="152">
        <v>1</v>
      </c>
      <c r="I881" s="153"/>
      <c r="J881" s="154">
        <f t="shared" si="40"/>
        <v>0</v>
      </c>
      <c r="K881" s="150" t="s">
        <v>1</v>
      </c>
      <c r="L881" s="35"/>
      <c r="M881" s="155" t="s">
        <v>1</v>
      </c>
      <c r="N881" s="156" t="s">
        <v>51</v>
      </c>
      <c r="O881" s="60"/>
      <c r="P881" s="157">
        <f t="shared" si="41"/>
        <v>0</v>
      </c>
      <c r="Q881" s="157">
        <v>1.07E-3</v>
      </c>
      <c r="R881" s="157">
        <f t="shared" si="42"/>
        <v>1.07E-3</v>
      </c>
      <c r="S881" s="157">
        <v>0</v>
      </c>
      <c r="T881" s="158">
        <f t="shared" si="43"/>
        <v>0</v>
      </c>
      <c r="U881" s="34"/>
      <c r="V881" s="34"/>
      <c r="W881" s="34"/>
      <c r="X881" s="34"/>
      <c r="Y881" s="34"/>
      <c r="Z881" s="34"/>
      <c r="AA881" s="34"/>
      <c r="AB881" s="34"/>
      <c r="AC881" s="34"/>
      <c r="AD881" s="34"/>
      <c r="AE881" s="34"/>
      <c r="AR881" s="159" t="s">
        <v>397</v>
      </c>
      <c r="AT881" s="159" t="s">
        <v>305</v>
      </c>
      <c r="AU881" s="159" t="s">
        <v>96</v>
      </c>
      <c r="AY881" s="18" t="s">
        <v>302</v>
      </c>
      <c r="BE881" s="160">
        <f t="shared" si="44"/>
        <v>0</v>
      </c>
      <c r="BF881" s="160">
        <f t="shared" si="45"/>
        <v>0</v>
      </c>
      <c r="BG881" s="160">
        <f t="shared" si="46"/>
        <v>0</v>
      </c>
      <c r="BH881" s="160">
        <f t="shared" si="47"/>
        <v>0</v>
      </c>
      <c r="BI881" s="160">
        <f t="shared" si="48"/>
        <v>0</v>
      </c>
      <c r="BJ881" s="18" t="s">
        <v>23</v>
      </c>
      <c r="BK881" s="160">
        <f t="shared" si="49"/>
        <v>0</v>
      </c>
      <c r="BL881" s="18" t="s">
        <v>397</v>
      </c>
      <c r="BM881" s="159" t="s">
        <v>4992</v>
      </c>
    </row>
    <row r="882" spans="1:65" s="2" customFormat="1" ht="16.5" customHeight="1">
      <c r="A882" s="34"/>
      <c r="B882" s="147"/>
      <c r="C882" s="148" t="s">
        <v>1545</v>
      </c>
      <c r="D882" s="148" t="s">
        <v>305</v>
      </c>
      <c r="E882" s="149" t="s">
        <v>4993</v>
      </c>
      <c r="F882" s="150" t="s">
        <v>4994</v>
      </c>
      <c r="G882" s="151" t="s">
        <v>445</v>
      </c>
      <c r="H882" s="152">
        <v>15</v>
      </c>
      <c r="I882" s="153"/>
      <c r="J882" s="154">
        <f t="shared" si="40"/>
        <v>0</v>
      </c>
      <c r="K882" s="150" t="s">
        <v>1</v>
      </c>
      <c r="L882" s="35"/>
      <c r="M882" s="155" t="s">
        <v>1</v>
      </c>
      <c r="N882" s="156" t="s">
        <v>51</v>
      </c>
      <c r="O882" s="60"/>
      <c r="P882" s="157">
        <f t="shared" si="41"/>
        <v>0</v>
      </c>
      <c r="Q882" s="157">
        <v>1.6800000000000001E-3</v>
      </c>
      <c r="R882" s="157">
        <f t="shared" si="42"/>
        <v>2.52E-2</v>
      </c>
      <c r="S882" s="157">
        <v>0</v>
      </c>
      <c r="T882" s="158">
        <f t="shared" si="43"/>
        <v>0</v>
      </c>
      <c r="U882" s="34"/>
      <c r="V882" s="34"/>
      <c r="W882" s="34"/>
      <c r="X882" s="34"/>
      <c r="Y882" s="34"/>
      <c r="Z882" s="34"/>
      <c r="AA882" s="34"/>
      <c r="AB882" s="34"/>
      <c r="AC882" s="34"/>
      <c r="AD882" s="34"/>
      <c r="AE882" s="34"/>
      <c r="AR882" s="159" t="s">
        <v>397</v>
      </c>
      <c r="AT882" s="159" t="s">
        <v>305</v>
      </c>
      <c r="AU882" s="159" t="s">
        <v>96</v>
      </c>
      <c r="AY882" s="18" t="s">
        <v>302</v>
      </c>
      <c r="BE882" s="160">
        <f t="shared" si="44"/>
        <v>0</v>
      </c>
      <c r="BF882" s="160">
        <f t="shared" si="45"/>
        <v>0</v>
      </c>
      <c r="BG882" s="160">
        <f t="shared" si="46"/>
        <v>0</v>
      </c>
      <c r="BH882" s="160">
        <f t="shared" si="47"/>
        <v>0</v>
      </c>
      <c r="BI882" s="160">
        <f t="shared" si="48"/>
        <v>0</v>
      </c>
      <c r="BJ882" s="18" t="s">
        <v>23</v>
      </c>
      <c r="BK882" s="160">
        <f t="shared" si="49"/>
        <v>0</v>
      </c>
      <c r="BL882" s="18" t="s">
        <v>397</v>
      </c>
      <c r="BM882" s="159" t="s">
        <v>4995</v>
      </c>
    </row>
    <row r="883" spans="1:65" s="2" customFormat="1" ht="16.5" customHeight="1">
      <c r="A883" s="34"/>
      <c r="B883" s="147"/>
      <c r="C883" s="193" t="s">
        <v>1549</v>
      </c>
      <c r="D883" s="193" t="s">
        <v>526</v>
      </c>
      <c r="E883" s="194" t="s">
        <v>4996</v>
      </c>
      <c r="F883" s="195" t="s">
        <v>4997</v>
      </c>
      <c r="G883" s="196" t="s">
        <v>445</v>
      </c>
      <c r="H883" s="197">
        <v>14.14</v>
      </c>
      <c r="I883" s="198"/>
      <c r="J883" s="199">
        <f t="shared" si="40"/>
        <v>0</v>
      </c>
      <c r="K883" s="195" t="s">
        <v>1</v>
      </c>
      <c r="L883" s="200"/>
      <c r="M883" s="201" t="s">
        <v>1</v>
      </c>
      <c r="N883" s="202" t="s">
        <v>51</v>
      </c>
      <c r="O883" s="60"/>
      <c r="P883" s="157">
        <f t="shared" si="41"/>
        <v>0</v>
      </c>
      <c r="Q883" s="157">
        <v>6.9999999999999994E-5</v>
      </c>
      <c r="R883" s="157">
        <f t="shared" si="42"/>
        <v>9.8979999999999988E-4</v>
      </c>
      <c r="S883" s="157">
        <v>0</v>
      </c>
      <c r="T883" s="158">
        <f t="shared" si="43"/>
        <v>0</v>
      </c>
      <c r="U883" s="34"/>
      <c r="V883" s="34"/>
      <c r="W883" s="34"/>
      <c r="X883" s="34"/>
      <c r="Y883" s="34"/>
      <c r="Z883" s="34"/>
      <c r="AA883" s="34"/>
      <c r="AB883" s="34"/>
      <c r="AC883" s="34"/>
      <c r="AD883" s="34"/>
      <c r="AE883" s="34"/>
      <c r="AR883" s="159" t="s">
        <v>496</v>
      </c>
      <c r="AT883" s="159" t="s">
        <v>526</v>
      </c>
      <c r="AU883" s="159" t="s">
        <v>96</v>
      </c>
      <c r="AY883" s="18" t="s">
        <v>302</v>
      </c>
      <c r="BE883" s="160">
        <f t="shared" si="44"/>
        <v>0</v>
      </c>
      <c r="BF883" s="160">
        <f t="shared" si="45"/>
        <v>0</v>
      </c>
      <c r="BG883" s="160">
        <f t="shared" si="46"/>
        <v>0</v>
      </c>
      <c r="BH883" s="160">
        <f t="shared" si="47"/>
        <v>0</v>
      </c>
      <c r="BI883" s="160">
        <f t="shared" si="48"/>
        <v>0</v>
      </c>
      <c r="BJ883" s="18" t="s">
        <v>23</v>
      </c>
      <c r="BK883" s="160">
        <f t="shared" si="49"/>
        <v>0</v>
      </c>
      <c r="BL883" s="18" t="s">
        <v>397</v>
      </c>
      <c r="BM883" s="159" t="s">
        <v>4998</v>
      </c>
    </row>
    <row r="884" spans="1:65" s="2" customFormat="1">
      <c r="A884" s="34"/>
      <c r="B884" s="35"/>
      <c r="C884" s="34"/>
      <c r="D884" s="162" t="s">
        <v>755</v>
      </c>
      <c r="E884" s="34"/>
      <c r="F884" s="203"/>
      <c r="G884" s="34"/>
      <c r="H884" s="34"/>
      <c r="I884" s="204"/>
      <c r="J884" s="34"/>
      <c r="K884" s="34"/>
      <c r="L884" s="35"/>
      <c r="M884" s="205"/>
      <c r="N884" s="206"/>
      <c r="O884" s="60"/>
      <c r="P884" s="60"/>
      <c r="Q884" s="60"/>
      <c r="R884" s="60"/>
      <c r="S884" s="60"/>
      <c r="T884" s="61"/>
      <c r="U884" s="34"/>
      <c r="V884" s="34"/>
      <c r="W884" s="34"/>
      <c r="X884" s="34"/>
      <c r="Y884" s="34"/>
      <c r="Z884" s="34"/>
      <c r="AA884" s="34"/>
      <c r="AB884" s="34"/>
      <c r="AC884" s="34"/>
      <c r="AD884" s="34"/>
      <c r="AE884" s="34"/>
      <c r="AT884" s="18" t="s">
        <v>755</v>
      </c>
      <c r="AU884" s="18" t="s">
        <v>96</v>
      </c>
    </row>
    <row r="885" spans="1:65" s="2" customFormat="1" ht="16.5" customHeight="1">
      <c r="A885" s="34"/>
      <c r="B885" s="147"/>
      <c r="C885" s="193" t="s">
        <v>1555</v>
      </c>
      <c r="D885" s="193" t="s">
        <v>526</v>
      </c>
      <c r="E885" s="194" t="s">
        <v>4999</v>
      </c>
      <c r="F885" s="195" t="s">
        <v>5000</v>
      </c>
      <c r="G885" s="196" t="s">
        <v>445</v>
      </c>
      <c r="H885" s="197">
        <v>1.01</v>
      </c>
      <c r="I885" s="198"/>
      <c r="J885" s="199">
        <f>ROUND(I885*H885,2)</f>
        <v>0</v>
      </c>
      <c r="K885" s="195" t="s">
        <v>1</v>
      </c>
      <c r="L885" s="200"/>
      <c r="M885" s="201" t="s">
        <v>1</v>
      </c>
      <c r="N885" s="202" t="s">
        <v>51</v>
      </c>
      <c r="O885" s="60"/>
      <c r="P885" s="157">
        <f>O885*H885</f>
        <v>0</v>
      </c>
      <c r="Q885" s="157">
        <v>1.17E-4</v>
      </c>
      <c r="R885" s="157">
        <f>Q885*H885</f>
        <v>1.1817E-4</v>
      </c>
      <c r="S885" s="157">
        <v>0</v>
      </c>
      <c r="T885" s="158">
        <f>S885*H885</f>
        <v>0</v>
      </c>
      <c r="U885" s="34"/>
      <c r="V885" s="34"/>
      <c r="W885" s="34"/>
      <c r="X885" s="34"/>
      <c r="Y885" s="34"/>
      <c r="Z885" s="34"/>
      <c r="AA885" s="34"/>
      <c r="AB885" s="34"/>
      <c r="AC885" s="34"/>
      <c r="AD885" s="34"/>
      <c r="AE885" s="34"/>
      <c r="AR885" s="159" t="s">
        <v>496</v>
      </c>
      <c r="AT885" s="159" t="s">
        <v>526</v>
      </c>
      <c r="AU885" s="159" t="s">
        <v>96</v>
      </c>
      <c r="AY885" s="18" t="s">
        <v>302</v>
      </c>
      <c r="BE885" s="160">
        <f>IF(N885="základní",J885,0)</f>
        <v>0</v>
      </c>
      <c r="BF885" s="160">
        <f>IF(N885="snížená",J885,0)</f>
        <v>0</v>
      </c>
      <c r="BG885" s="160">
        <f>IF(N885="zákl. přenesená",J885,0)</f>
        <v>0</v>
      </c>
      <c r="BH885" s="160">
        <f>IF(N885="sníž. přenesená",J885,0)</f>
        <v>0</v>
      </c>
      <c r="BI885" s="160">
        <f>IF(N885="nulová",J885,0)</f>
        <v>0</v>
      </c>
      <c r="BJ885" s="18" t="s">
        <v>23</v>
      </c>
      <c r="BK885" s="160">
        <f>ROUND(I885*H885,2)</f>
        <v>0</v>
      </c>
      <c r="BL885" s="18" t="s">
        <v>397</v>
      </c>
      <c r="BM885" s="159" t="s">
        <v>5001</v>
      </c>
    </row>
    <row r="886" spans="1:65" s="2" customFormat="1">
      <c r="A886" s="34"/>
      <c r="B886" s="35"/>
      <c r="C886" s="34"/>
      <c r="D886" s="162" t="s">
        <v>755</v>
      </c>
      <c r="E886" s="34"/>
      <c r="F886" s="203"/>
      <c r="G886" s="34"/>
      <c r="H886" s="34"/>
      <c r="I886" s="204"/>
      <c r="J886" s="34"/>
      <c r="K886" s="34"/>
      <c r="L886" s="35"/>
      <c r="M886" s="205"/>
      <c r="N886" s="206"/>
      <c r="O886" s="60"/>
      <c r="P886" s="60"/>
      <c r="Q886" s="60"/>
      <c r="R886" s="60"/>
      <c r="S886" s="60"/>
      <c r="T886" s="61"/>
      <c r="U886" s="34"/>
      <c r="V886" s="34"/>
      <c r="W886" s="34"/>
      <c r="X886" s="34"/>
      <c r="Y886" s="34"/>
      <c r="Z886" s="34"/>
      <c r="AA886" s="34"/>
      <c r="AB886" s="34"/>
      <c r="AC886" s="34"/>
      <c r="AD886" s="34"/>
      <c r="AE886" s="34"/>
      <c r="AT886" s="18" t="s">
        <v>755</v>
      </c>
      <c r="AU886" s="18" t="s">
        <v>96</v>
      </c>
    </row>
    <row r="887" spans="1:65" s="14" customFormat="1">
      <c r="B887" s="169"/>
      <c r="D887" s="162" t="s">
        <v>312</v>
      </c>
      <c r="F887" s="171" t="s">
        <v>3468</v>
      </c>
      <c r="H887" s="172">
        <v>1.01</v>
      </c>
      <c r="I887" s="173"/>
      <c r="L887" s="169"/>
      <c r="M887" s="174"/>
      <c r="N887" s="175"/>
      <c r="O887" s="175"/>
      <c r="P887" s="175"/>
      <c r="Q887" s="175"/>
      <c r="R887" s="175"/>
      <c r="S887" s="175"/>
      <c r="T887" s="176"/>
      <c r="AT887" s="170" t="s">
        <v>312</v>
      </c>
      <c r="AU887" s="170" t="s">
        <v>96</v>
      </c>
      <c r="AV887" s="14" t="s">
        <v>96</v>
      </c>
      <c r="AW887" s="14" t="s">
        <v>3</v>
      </c>
      <c r="AX887" s="14" t="s">
        <v>23</v>
      </c>
      <c r="AY887" s="170" t="s">
        <v>302</v>
      </c>
    </row>
    <row r="888" spans="1:65" s="2" customFormat="1" ht="16.5" customHeight="1">
      <c r="A888" s="34"/>
      <c r="B888" s="147"/>
      <c r="C888" s="193" t="s">
        <v>1562</v>
      </c>
      <c r="D888" s="193" t="s">
        <v>526</v>
      </c>
      <c r="E888" s="194" t="s">
        <v>5002</v>
      </c>
      <c r="F888" s="195" t="s">
        <v>5003</v>
      </c>
      <c r="G888" s="196" t="s">
        <v>445</v>
      </c>
      <c r="H888" s="197">
        <v>1.01</v>
      </c>
      <c r="I888" s="198"/>
      <c r="J888" s="199">
        <f>ROUND(I888*H888,2)</f>
        <v>0</v>
      </c>
      <c r="K888" s="195" t="s">
        <v>1</v>
      </c>
      <c r="L888" s="200"/>
      <c r="M888" s="201" t="s">
        <v>1</v>
      </c>
      <c r="N888" s="202" t="s">
        <v>51</v>
      </c>
      <c r="O888" s="60"/>
      <c r="P888" s="157">
        <f>O888*H888</f>
        <v>0</v>
      </c>
      <c r="Q888" s="157">
        <v>1.7699999999999999E-4</v>
      </c>
      <c r="R888" s="157">
        <f>Q888*H888</f>
        <v>1.7877E-4</v>
      </c>
      <c r="S888" s="157">
        <v>0</v>
      </c>
      <c r="T888" s="158">
        <f>S888*H888</f>
        <v>0</v>
      </c>
      <c r="U888" s="34"/>
      <c r="V888" s="34"/>
      <c r="W888" s="34"/>
      <c r="X888" s="34"/>
      <c r="Y888" s="34"/>
      <c r="Z888" s="34"/>
      <c r="AA888" s="34"/>
      <c r="AB888" s="34"/>
      <c r="AC888" s="34"/>
      <c r="AD888" s="34"/>
      <c r="AE888" s="34"/>
      <c r="AR888" s="159" t="s">
        <v>496</v>
      </c>
      <c r="AT888" s="159" t="s">
        <v>526</v>
      </c>
      <c r="AU888" s="159" t="s">
        <v>96</v>
      </c>
      <c r="AY888" s="18" t="s">
        <v>302</v>
      </c>
      <c r="BE888" s="160">
        <f>IF(N888="základní",J888,0)</f>
        <v>0</v>
      </c>
      <c r="BF888" s="160">
        <f>IF(N888="snížená",J888,0)</f>
        <v>0</v>
      </c>
      <c r="BG888" s="160">
        <f>IF(N888="zákl. přenesená",J888,0)</f>
        <v>0</v>
      </c>
      <c r="BH888" s="160">
        <f>IF(N888="sníž. přenesená",J888,0)</f>
        <v>0</v>
      </c>
      <c r="BI888" s="160">
        <f>IF(N888="nulová",J888,0)</f>
        <v>0</v>
      </c>
      <c r="BJ888" s="18" t="s">
        <v>23</v>
      </c>
      <c r="BK888" s="160">
        <f>ROUND(I888*H888,2)</f>
        <v>0</v>
      </c>
      <c r="BL888" s="18" t="s">
        <v>397</v>
      </c>
      <c r="BM888" s="159" t="s">
        <v>5004</v>
      </c>
    </row>
    <row r="889" spans="1:65" s="2" customFormat="1">
      <c r="A889" s="34"/>
      <c r="B889" s="35"/>
      <c r="C889" s="34"/>
      <c r="D889" s="162" t="s">
        <v>755</v>
      </c>
      <c r="E889" s="34"/>
      <c r="F889" s="203"/>
      <c r="G889" s="34"/>
      <c r="H889" s="34"/>
      <c r="I889" s="204"/>
      <c r="J889" s="34"/>
      <c r="K889" s="34"/>
      <c r="L889" s="35"/>
      <c r="M889" s="205"/>
      <c r="N889" s="206"/>
      <c r="O889" s="60"/>
      <c r="P889" s="60"/>
      <c r="Q889" s="60"/>
      <c r="R889" s="60"/>
      <c r="S889" s="60"/>
      <c r="T889" s="61"/>
      <c r="U889" s="34"/>
      <c r="V889" s="34"/>
      <c r="W889" s="34"/>
      <c r="X889" s="34"/>
      <c r="Y889" s="34"/>
      <c r="Z889" s="34"/>
      <c r="AA889" s="34"/>
      <c r="AB889" s="34"/>
      <c r="AC889" s="34"/>
      <c r="AD889" s="34"/>
      <c r="AE889" s="34"/>
      <c r="AT889" s="18" t="s">
        <v>755</v>
      </c>
      <c r="AU889" s="18" t="s">
        <v>96</v>
      </c>
    </row>
    <row r="890" spans="1:65" s="14" customFormat="1">
      <c r="B890" s="169"/>
      <c r="D890" s="162" t="s">
        <v>312</v>
      </c>
      <c r="F890" s="171" t="s">
        <v>3468</v>
      </c>
      <c r="H890" s="172">
        <v>1.01</v>
      </c>
      <c r="I890" s="173"/>
      <c r="L890" s="169"/>
      <c r="M890" s="174"/>
      <c r="N890" s="175"/>
      <c r="O890" s="175"/>
      <c r="P890" s="175"/>
      <c r="Q890" s="175"/>
      <c r="R890" s="175"/>
      <c r="S890" s="175"/>
      <c r="T890" s="176"/>
      <c r="AT890" s="170" t="s">
        <v>312</v>
      </c>
      <c r="AU890" s="170" t="s">
        <v>96</v>
      </c>
      <c r="AV890" s="14" t="s">
        <v>96</v>
      </c>
      <c r="AW890" s="14" t="s">
        <v>3</v>
      </c>
      <c r="AX890" s="14" t="s">
        <v>23</v>
      </c>
      <c r="AY890" s="170" t="s">
        <v>302</v>
      </c>
    </row>
    <row r="891" spans="1:65" s="2" customFormat="1" ht="16.5" customHeight="1">
      <c r="A891" s="34"/>
      <c r="B891" s="147"/>
      <c r="C891" s="193" t="s">
        <v>1567</v>
      </c>
      <c r="D891" s="193" t="s">
        <v>526</v>
      </c>
      <c r="E891" s="194" t="s">
        <v>5005</v>
      </c>
      <c r="F891" s="195" t="s">
        <v>5006</v>
      </c>
      <c r="G891" s="196" t="s">
        <v>445</v>
      </c>
      <c r="H891" s="197">
        <v>15.15</v>
      </c>
      <c r="I891" s="198"/>
      <c r="J891" s="199">
        <f>ROUND(I891*H891,2)</f>
        <v>0</v>
      </c>
      <c r="K891" s="195" t="s">
        <v>1</v>
      </c>
      <c r="L891" s="200"/>
      <c r="M891" s="201" t="s">
        <v>1</v>
      </c>
      <c r="N891" s="202" t="s">
        <v>51</v>
      </c>
      <c r="O891" s="60"/>
      <c r="P891" s="157">
        <f>O891*H891</f>
        <v>0</v>
      </c>
      <c r="Q891" s="157">
        <v>3.2400000000000001E-4</v>
      </c>
      <c r="R891" s="157">
        <f>Q891*H891</f>
        <v>4.9085999999999999E-3</v>
      </c>
      <c r="S891" s="157">
        <v>0</v>
      </c>
      <c r="T891" s="158">
        <f>S891*H891</f>
        <v>0</v>
      </c>
      <c r="U891" s="34"/>
      <c r="V891" s="34"/>
      <c r="W891" s="34"/>
      <c r="X891" s="34"/>
      <c r="Y891" s="34"/>
      <c r="Z891" s="34"/>
      <c r="AA891" s="34"/>
      <c r="AB891" s="34"/>
      <c r="AC891" s="34"/>
      <c r="AD891" s="34"/>
      <c r="AE891" s="34"/>
      <c r="AR891" s="159" t="s">
        <v>496</v>
      </c>
      <c r="AT891" s="159" t="s">
        <v>526</v>
      </c>
      <c r="AU891" s="159" t="s">
        <v>96</v>
      </c>
      <c r="AY891" s="18" t="s">
        <v>302</v>
      </c>
      <c r="BE891" s="160">
        <f>IF(N891="základní",J891,0)</f>
        <v>0</v>
      </c>
      <c r="BF891" s="160">
        <f>IF(N891="snížená",J891,0)</f>
        <v>0</v>
      </c>
      <c r="BG891" s="160">
        <f>IF(N891="zákl. přenesená",J891,0)</f>
        <v>0</v>
      </c>
      <c r="BH891" s="160">
        <f>IF(N891="sníž. přenesená",J891,0)</f>
        <v>0</v>
      </c>
      <c r="BI891" s="160">
        <f>IF(N891="nulová",J891,0)</f>
        <v>0</v>
      </c>
      <c r="BJ891" s="18" t="s">
        <v>23</v>
      </c>
      <c r="BK891" s="160">
        <f>ROUND(I891*H891,2)</f>
        <v>0</v>
      </c>
      <c r="BL891" s="18" t="s">
        <v>397</v>
      </c>
      <c r="BM891" s="159" t="s">
        <v>5007</v>
      </c>
    </row>
    <row r="892" spans="1:65" s="2" customFormat="1">
      <c r="A892" s="34"/>
      <c r="B892" s="35"/>
      <c r="C892" s="34"/>
      <c r="D892" s="162" t="s">
        <v>755</v>
      </c>
      <c r="E892" s="34"/>
      <c r="F892" s="203"/>
      <c r="G892" s="34"/>
      <c r="H892" s="34"/>
      <c r="I892" s="204"/>
      <c r="J892" s="34"/>
      <c r="K892" s="34"/>
      <c r="L892" s="35"/>
      <c r="M892" s="205"/>
      <c r="N892" s="206"/>
      <c r="O892" s="60"/>
      <c r="P892" s="60"/>
      <c r="Q892" s="60"/>
      <c r="R892" s="60"/>
      <c r="S892" s="60"/>
      <c r="T892" s="61"/>
      <c r="U892" s="34"/>
      <c r="V892" s="34"/>
      <c r="W892" s="34"/>
      <c r="X892" s="34"/>
      <c r="Y892" s="34"/>
      <c r="Z892" s="34"/>
      <c r="AA892" s="34"/>
      <c r="AB892" s="34"/>
      <c r="AC892" s="34"/>
      <c r="AD892" s="34"/>
      <c r="AE892" s="34"/>
      <c r="AT892" s="18" t="s">
        <v>755</v>
      </c>
      <c r="AU892" s="18" t="s">
        <v>96</v>
      </c>
    </row>
    <row r="893" spans="1:65" s="2" customFormat="1" ht="16.5" customHeight="1">
      <c r="A893" s="34"/>
      <c r="B893" s="147"/>
      <c r="C893" s="148" t="s">
        <v>1572</v>
      </c>
      <c r="D893" s="148" t="s">
        <v>305</v>
      </c>
      <c r="E893" s="149" t="s">
        <v>5008</v>
      </c>
      <c r="F893" s="150" t="s">
        <v>5009</v>
      </c>
      <c r="G893" s="151" t="s">
        <v>332</v>
      </c>
      <c r="H893" s="152">
        <v>0.63200000000000001</v>
      </c>
      <c r="I893" s="153"/>
      <c r="J893" s="154">
        <f>ROUND(I893*H893,2)</f>
        <v>0</v>
      </c>
      <c r="K893" s="150" t="s">
        <v>309</v>
      </c>
      <c r="L893" s="35"/>
      <c r="M893" s="155" t="s">
        <v>1</v>
      </c>
      <c r="N893" s="156" t="s">
        <v>51</v>
      </c>
      <c r="O893" s="60"/>
      <c r="P893" s="157">
        <f>O893*H893</f>
        <v>0</v>
      </c>
      <c r="Q893" s="157">
        <v>0</v>
      </c>
      <c r="R893" s="157">
        <f>Q893*H893</f>
        <v>0</v>
      </c>
      <c r="S893" s="157">
        <v>0</v>
      </c>
      <c r="T893" s="158">
        <f>S893*H893</f>
        <v>0</v>
      </c>
      <c r="U893" s="34"/>
      <c r="V893" s="34"/>
      <c r="W893" s="34"/>
      <c r="X893" s="34"/>
      <c r="Y893" s="34"/>
      <c r="Z893" s="34"/>
      <c r="AA893" s="34"/>
      <c r="AB893" s="34"/>
      <c r="AC893" s="34"/>
      <c r="AD893" s="34"/>
      <c r="AE893" s="34"/>
      <c r="AR893" s="159" t="s">
        <v>397</v>
      </c>
      <c r="AT893" s="159" t="s">
        <v>305</v>
      </c>
      <c r="AU893" s="159" t="s">
        <v>96</v>
      </c>
      <c r="AY893" s="18" t="s">
        <v>302</v>
      </c>
      <c r="BE893" s="160">
        <f>IF(N893="základní",J893,0)</f>
        <v>0</v>
      </c>
      <c r="BF893" s="160">
        <f>IF(N893="snížená",J893,0)</f>
        <v>0</v>
      </c>
      <c r="BG893" s="160">
        <f>IF(N893="zákl. přenesená",J893,0)</f>
        <v>0</v>
      </c>
      <c r="BH893" s="160">
        <f>IF(N893="sníž. přenesená",J893,0)</f>
        <v>0</v>
      </c>
      <c r="BI893" s="160">
        <f>IF(N893="nulová",J893,0)</f>
        <v>0</v>
      </c>
      <c r="BJ893" s="18" t="s">
        <v>23</v>
      </c>
      <c r="BK893" s="160">
        <f>ROUND(I893*H893,2)</f>
        <v>0</v>
      </c>
      <c r="BL893" s="18" t="s">
        <v>397</v>
      </c>
      <c r="BM893" s="159" t="s">
        <v>5010</v>
      </c>
    </row>
    <row r="894" spans="1:65" s="2" customFormat="1" ht="16.5" customHeight="1">
      <c r="A894" s="34"/>
      <c r="B894" s="147"/>
      <c r="C894" s="148" t="s">
        <v>1576</v>
      </c>
      <c r="D894" s="148" t="s">
        <v>305</v>
      </c>
      <c r="E894" s="149" t="s">
        <v>5011</v>
      </c>
      <c r="F894" s="150" t="s">
        <v>5012</v>
      </c>
      <c r="G894" s="151" t="s">
        <v>356</v>
      </c>
      <c r="H894" s="152">
        <v>37.270000000000003</v>
      </c>
      <c r="I894" s="153"/>
      <c r="J894" s="154">
        <f>ROUND(I894*H894,2)</f>
        <v>0</v>
      </c>
      <c r="K894" s="150" t="s">
        <v>309</v>
      </c>
      <c r="L894" s="35"/>
      <c r="M894" s="155" t="s">
        <v>1</v>
      </c>
      <c r="N894" s="156" t="s">
        <v>51</v>
      </c>
      <c r="O894" s="60"/>
      <c r="P894" s="157">
        <f>O894*H894</f>
        <v>0</v>
      </c>
      <c r="Q894" s="157">
        <v>0</v>
      </c>
      <c r="R894" s="157">
        <f>Q894*H894</f>
        <v>0</v>
      </c>
      <c r="S894" s="157">
        <v>2.1299999999999999E-3</v>
      </c>
      <c r="T894" s="158">
        <f>S894*H894</f>
        <v>7.93851E-2</v>
      </c>
      <c r="U894" s="34"/>
      <c r="V894" s="34"/>
      <c r="W894" s="34"/>
      <c r="X894" s="34"/>
      <c r="Y894" s="34"/>
      <c r="Z894" s="34"/>
      <c r="AA894" s="34"/>
      <c r="AB894" s="34"/>
      <c r="AC894" s="34"/>
      <c r="AD894" s="34"/>
      <c r="AE894" s="34"/>
      <c r="AR894" s="159" t="s">
        <v>397</v>
      </c>
      <c r="AT894" s="159" t="s">
        <v>305</v>
      </c>
      <c r="AU894" s="159" t="s">
        <v>96</v>
      </c>
      <c r="AY894" s="18" t="s">
        <v>302</v>
      </c>
      <c r="BE894" s="160">
        <f>IF(N894="základní",J894,0)</f>
        <v>0</v>
      </c>
      <c r="BF894" s="160">
        <f>IF(N894="snížená",J894,0)</f>
        <v>0</v>
      </c>
      <c r="BG894" s="160">
        <f>IF(N894="zákl. přenesená",J894,0)</f>
        <v>0</v>
      </c>
      <c r="BH894" s="160">
        <f>IF(N894="sníž. přenesená",J894,0)</f>
        <v>0</v>
      </c>
      <c r="BI894" s="160">
        <f>IF(N894="nulová",J894,0)</f>
        <v>0</v>
      </c>
      <c r="BJ894" s="18" t="s">
        <v>23</v>
      </c>
      <c r="BK894" s="160">
        <f>ROUND(I894*H894,2)</f>
        <v>0</v>
      </c>
      <c r="BL894" s="18" t="s">
        <v>397</v>
      </c>
      <c r="BM894" s="159" t="s">
        <v>5013</v>
      </c>
    </row>
    <row r="895" spans="1:65" s="14" customFormat="1">
      <c r="B895" s="169"/>
      <c r="D895" s="162" t="s">
        <v>312</v>
      </c>
      <c r="E895" s="170" t="s">
        <v>1</v>
      </c>
      <c r="F895" s="171" t="s">
        <v>5014</v>
      </c>
      <c r="H895" s="172">
        <v>3.85</v>
      </c>
      <c r="I895" s="173"/>
      <c r="L895" s="169"/>
      <c r="M895" s="174"/>
      <c r="N895" s="175"/>
      <c r="O895" s="175"/>
      <c r="P895" s="175"/>
      <c r="Q895" s="175"/>
      <c r="R895" s="175"/>
      <c r="S895" s="175"/>
      <c r="T895" s="176"/>
      <c r="AT895" s="170" t="s">
        <v>312</v>
      </c>
      <c r="AU895" s="170" t="s">
        <v>96</v>
      </c>
      <c r="AV895" s="14" t="s">
        <v>96</v>
      </c>
      <c r="AW895" s="14" t="s">
        <v>41</v>
      </c>
      <c r="AX895" s="14" t="s">
        <v>86</v>
      </c>
      <c r="AY895" s="170" t="s">
        <v>302</v>
      </c>
    </row>
    <row r="896" spans="1:65" s="14" customFormat="1">
      <c r="B896" s="169"/>
      <c r="D896" s="162" t="s">
        <v>312</v>
      </c>
      <c r="E896" s="170" t="s">
        <v>1</v>
      </c>
      <c r="F896" s="171" t="s">
        <v>5015</v>
      </c>
      <c r="H896" s="172">
        <v>2.1800000000000002</v>
      </c>
      <c r="I896" s="173"/>
      <c r="L896" s="169"/>
      <c r="M896" s="174"/>
      <c r="N896" s="175"/>
      <c r="O896" s="175"/>
      <c r="P896" s="175"/>
      <c r="Q896" s="175"/>
      <c r="R896" s="175"/>
      <c r="S896" s="175"/>
      <c r="T896" s="176"/>
      <c r="AT896" s="170" t="s">
        <v>312</v>
      </c>
      <c r="AU896" s="170" t="s">
        <v>96</v>
      </c>
      <c r="AV896" s="14" t="s">
        <v>96</v>
      </c>
      <c r="AW896" s="14" t="s">
        <v>41</v>
      </c>
      <c r="AX896" s="14" t="s">
        <v>86</v>
      </c>
      <c r="AY896" s="170" t="s">
        <v>302</v>
      </c>
    </row>
    <row r="897" spans="2:51" s="14" customFormat="1">
      <c r="B897" s="169"/>
      <c r="D897" s="162" t="s">
        <v>312</v>
      </c>
      <c r="E897" s="170" t="s">
        <v>1</v>
      </c>
      <c r="F897" s="171" t="s">
        <v>5016</v>
      </c>
      <c r="H897" s="172">
        <v>1.29</v>
      </c>
      <c r="I897" s="173"/>
      <c r="L897" s="169"/>
      <c r="M897" s="174"/>
      <c r="N897" s="175"/>
      <c r="O897" s="175"/>
      <c r="P897" s="175"/>
      <c r="Q897" s="175"/>
      <c r="R897" s="175"/>
      <c r="S897" s="175"/>
      <c r="T897" s="176"/>
      <c r="AT897" s="170" t="s">
        <v>312</v>
      </c>
      <c r="AU897" s="170" t="s">
        <v>96</v>
      </c>
      <c r="AV897" s="14" t="s">
        <v>96</v>
      </c>
      <c r="AW897" s="14" t="s">
        <v>41</v>
      </c>
      <c r="AX897" s="14" t="s">
        <v>86</v>
      </c>
      <c r="AY897" s="170" t="s">
        <v>302</v>
      </c>
    </row>
    <row r="898" spans="2:51" s="14" customFormat="1">
      <c r="B898" s="169"/>
      <c r="D898" s="162" t="s">
        <v>312</v>
      </c>
      <c r="E898" s="170" t="s">
        <v>1</v>
      </c>
      <c r="F898" s="171" t="s">
        <v>5017</v>
      </c>
      <c r="H898" s="172">
        <v>2.2799999999999998</v>
      </c>
      <c r="I898" s="173"/>
      <c r="L898" s="169"/>
      <c r="M898" s="174"/>
      <c r="N898" s="175"/>
      <c r="O898" s="175"/>
      <c r="P898" s="175"/>
      <c r="Q898" s="175"/>
      <c r="R898" s="175"/>
      <c r="S898" s="175"/>
      <c r="T898" s="176"/>
      <c r="AT898" s="170" t="s">
        <v>312</v>
      </c>
      <c r="AU898" s="170" t="s">
        <v>96</v>
      </c>
      <c r="AV898" s="14" t="s">
        <v>96</v>
      </c>
      <c r="AW898" s="14" t="s">
        <v>41</v>
      </c>
      <c r="AX898" s="14" t="s">
        <v>86</v>
      </c>
      <c r="AY898" s="170" t="s">
        <v>302</v>
      </c>
    </row>
    <row r="899" spans="2:51" s="14" customFormat="1">
      <c r="B899" s="169"/>
      <c r="D899" s="162" t="s">
        <v>312</v>
      </c>
      <c r="E899" s="170" t="s">
        <v>1</v>
      </c>
      <c r="F899" s="171" t="s">
        <v>5018</v>
      </c>
      <c r="H899" s="172">
        <v>1.87</v>
      </c>
      <c r="I899" s="173"/>
      <c r="L899" s="169"/>
      <c r="M899" s="174"/>
      <c r="N899" s="175"/>
      <c r="O899" s="175"/>
      <c r="P899" s="175"/>
      <c r="Q899" s="175"/>
      <c r="R899" s="175"/>
      <c r="S899" s="175"/>
      <c r="T899" s="176"/>
      <c r="AT899" s="170" t="s">
        <v>312</v>
      </c>
      <c r="AU899" s="170" t="s">
        <v>96</v>
      </c>
      <c r="AV899" s="14" t="s">
        <v>96</v>
      </c>
      <c r="AW899" s="14" t="s">
        <v>41</v>
      </c>
      <c r="AX899" s="14" t="s">
        <v>86</v>
      </c>
      <c r="AY899" s="170" t="s">
        <v>302</v>
      </c>
    </row>
    <row r="900" spans="2:51" s="14" customFormat="1">
      <c r="B900" s="169"/>
      <c r="D900" s="162" t="s">
        <v>312</v>
      </c>
      <c r="E900" s="170" t="s">
        <v>1</v>
      </c>
      <c r="F900" s="171" t="s">
        <v>5019</v>
      </c>
      <c r="H900" s="172">
        <v>2.12</v>
      </c>
      <c r="I900" s="173"/>
      <c r="L900" s="169"/>
      <c r="M900" s="174"/>
      <c r="N900" s="175"/>
      <c r="O900" s="175"/>
      <c r="P900" s="175"/>
      <c r="Q900" s="175"/>
      <c r="R900" s="175"/>
      <c r="S900" s="175"/>
      <c r="T900" s="176"/>
      <c r="AT900" s="170" t="s">
        <v>312</v>
      </c>
      <c r="AU900" s="170" t="s">
        <v>96</v>
      </c>
      <c r="AV900" s="14" t="s">
        <v>96</v>
      </c>
      <c r="AW900" s="14" t="s">
        <v>41</v>
      </c>
      <c r="AX900" s="14" t="s">
        <v>86</v>
      </c>
      <c r="AY900" s="170" t="s">
        <v>302</v>
      </c>
    </row>
    <row r="901" spans="2:51" s="14" customFormat="1">
      <c r="B901" s="169"/>
      <c r="D901" s="162" t="s">
        <v>312</v>
      </c>
      <c r="E901" s="170" t="s">
        <v>1</v>
      </c>
      <c r="F901" s="171" t="s">
        <v>5020</v>
      </c>
      <c r="H901" s="172">
        <v>3.17</v>
      </c>
      <c r="I901" s="173"/>
      <c r="L901" s="169"/>
      <c r="M901" s="174"/>
      <c r="N901" s="175"/>
      <c r="O901" s="175"/>
      <c r="P901" s="175"/>
      <c r="Q901" s="175"/>
      <c r="R901" s="175"/>
      <c r="S901" s="175"/>
      <c r="T901" s="176"/>
      <c r="AT901" s="170" t="s">
        <v>312</v>
      </c>
      <c r="AU901" s="170" t="s">
        <v>96</v>
      </c>
      <c r="AV901" s="14" t="s">
        <v>96</v>
      </c>
      <c r="AW901" s="14" t="s">
        <v>41</v>
      </c>
      <c r="AX901" s="14" t="s">
        <v>86</v>
      </c>
      <c r="AY901" s="170" t="s">
        <v>302</v>
      </c>
    </row>
    <row r="902" spans="2:51" s="14" customFormat="1">
      <c r="B902" s="169"/>
      <c r="D902" s="162" t="s">
        <v>312</v>
      </c>
      <c r="E902" s="170" t="s">
        <v>1</v>
      </c>
      <c r="F902" s="171" t="s">
        <v>5021</v>
      </c>
      <c r="H902" s="172">
        <v>2.0699999999999998</v>
      </c>
      <c r="I902" s="173"/>
      <c r="L902" s="169"/>
      <c r="M902" s="174"/>
      <c r="N902" s="175"/>
      <c r="O902" s="175"/>
      <c r="P902" s="175"/>
      <c r="Q902" s="175"/>
      <c r="R902" s="175"/>
      <c r="S902" s="175"/>
      <c r="T902" s="176"/>
      <c r="AT902" s="170" t="s">
        <v>312</v>
      </c>
      <c r="AU902" s="170" t="s">
        <v>96</v>
      </c>
      <c r="AV902" s="14" t="s">
        <v>96</v>
      </c>
      <c r="AW902" s="14" t="s">
        <v>41</v>
      </c>
      <c r="AX902" s="14" t="s">
        <v>86</v>
      </c>
      <c r="AY902" s="170" t="s">
        <v>302</v>
      </c>
    </row>
    <row r="903" spans="2:51" s="14" customFormat="1">
      <c r="B903" s="169"/>
      <c r="D903" s="162" t="s">
        <v>312</v>
      </c>
      <c r="E903" s="170" t="s">
        <v>1</v>
      </c>
      <c r="F903" s="171" t="s">
        <v>5022</v>
      </c>
      <c r="H903" s="172">
        <v>1.85</v>
      </c>
      <c r="I903" s="173"/>
      <c r="L903" s="169"/>
      <c r="M903" s="174"/>
      <c r="N903" s="175"/>
      <c r="O903" s="175"/>
      <c r="P903" s="175"/>
      <c r="Q903" s="175"/>
      <c r="R903" s="175"/>
      <c r="S903" s="175"/>
      <c r="T903" s="176"/>
      <c r="AT903" s="170" t="s">
        <v>312</v>
      </c>
      <c r="AU903" s="170" t="s">
        <v>96</v>
      </c>
      <c r="AV903" s="14" t="s">
        <v>96</v>
      </c>
      <c r="AW903" s="14" t="s">
        <v>41</v>
      </c>
      <c r="AX903" s="14" t="s">
        <v>86</v>
      </c>
      <c r="AY903" s="170" t="s">
        <v>302</v>
      </c>
    </row>
    <row r="904" spans="2:51" s="14" customFormat="1">
      <c r="B904" s="169"/>
      <c r="D904" s="162" t="s">
        <v>312</v>
      </c>
      <c r="E904" s="170" t="s">
        <v>1</v>
      </c>
      <c r="F904" s="171" t="s">
        <v>5023</v>
      </c>
      <c r="H904" s="172">
        <v>1.77</v>
      </c>
      <c r="I904" s="173"/>
      <c r="L904" s="169"/>
      <c r="M904" s="174"/>
      <c r="N904" s="175"/>
      <c r="O904" s="175"/>
      <c r="P904" s="175"/>
      <c r="Q904" s="175"/>
      <c r="R904" s="175"/>
      <c r="S904" s="175"/>
      <c r="T904" s="176"/>
      <c r="AT904" s="170" t="s">
        <v>312</v>
      </c>
      <c r="AU904" s="170" t="s">
        <v>96</v>
      </c>
      <c r="AV904" s="14" t="s">
        <v>96</v>
      </c>
      <c r="AW904" s="14" t="s">
        <v>41</v>
      </c>
      <c r="AX904" s="14" t="s">
        <v>86</v>
      </c>
      <c r="AY904" s="170" t="s">
        <v>302</v>
      </c>
    </row>
    <row r="905" spans="2:51" s="14" customFormat="1">
      <c r="B905" s="169"/>
      <c r="D905" s="162" t="s">
        <v>312</v>
      </c>
      <c r="E905" s="170" t="s">
        <v>1</v>
      </c>
      <c r="F905" s="171" t="s">
        <v>5024</v>
      </c>
      <c r="H905" s="172">
        <v>2.3199999999999998</v>
      </c>
      <c r="I905" s="173"/>
      <c r="L905" s="169"/>
      <c r="M905" s="174"/>
      <c r="N905" s="175"/>
      <c r="O905" s="175"/>
      <c r="P905" s="175"/>
      <c r="Q905" s="175"/>
      <c r="R905" s="175"/>
      <c r="S905" s="175"/>
      <c r="T905" s="176"/>
      <c r="AT905" s="170" t="s">
        <v>312</v>
      </c>
      <c r="AU905" s="170" t="s">
        <v>96</v>
      </c>
      <c r="AV905" s="14" t="s">
        <v>96</v>
      </c>
      <c r="AW905" s="14" t="s">
        <v>41</v>
      </c>
      <c r="AX905" s="14" t="s">
        <v>86</v>
      </c>
      <c r="AY905" s="170" t="s">
        <v>302</v>
      </c>
    </row>
    <row r="906" spans="2:51" s="14" customFormat="1">
      <c r="B906" s="169"/>
      <c r="D906" s="162" t="s">
        <v>312</v>
      </c>
      <c r="E906" s="170" t="s">
        <v>1</v>
      </c>
      <c r="F906" s="171" t="s">
        <v>5025</v>
      </c>
      <c r="H906" s="172">
        <v>1.82</v>
      </c>
      <c r="I906" s="173"/>
      <c r="L906" s="169"/>
      <c r="M906" s="174"/>
      <c r="N906" s="175"/>
      <c r="O906" s="175"/>
      <c r="P906" s="175"/>
      <c r="Q906" s="175"/>
      <c r="R906" s="175"/>
      <c r="S906" s="175"/>
      <c r="T906" s="176"/>
      <c r="AT906" s="170" t="s">
        <v>312</v>
      </c>
      <c r="AU906" s="170" t="s">
        <v>96</v>
      </c>
      <c r="AV906" s="14" t="s">
        <v>96</v>
      </c>
      <c r="AW906" s="14" t="s">
        <v>41</v>
      </c>
      <c r="AX906" s="14" t="s">
        <v>86</v>
      </c>
      <c r="AY906" s="170" t="s">
        <v>302</v>
      </c>
    </row>
    <row r="907" spans="2:51" s="14" customFormat="1">
      <c r="B907" s="169"/>
      <c r="D907" s="162" t="s">
        <v>312</v>
      </c>
      <c r="E907" s="170" t="s">
        <v>1</v>
      </c>
      <c r="F907" s="171" t="s">
        <v>5026</v>
      </c>
      <c r="H907" s="172">
        <v>2.0099999999999998</v>
      </c>
      <c r="I907" s="173"/>
      <c r="L907" s="169"/>
      <c r="M907" s="174"/>
      <c r="N907" s="175"/>
      <c r="O907" s="175"/>
      <c r="P907" s="175"/>
      <c r="Q907" s="175"/>
      <c r="R907" s="175"/>
      <c r="S907" s="175"/>
      <c r="T907" s="176"/>
      <c r="AT907" s="170" t="s">
        <v>312</v>
      </c>
      <c r="AU907" s="170" t="s">
        <v>96</v>
      </c>
      <c r="AV907" s="14" t="s">
        <v>96</v>
      </c>
      <c r="AW907" s="14" t="s">
        <v>41</v>
      </c>
      <c r="AX907" s="14" t="s">
        <v>86</v>
      </c>
      <c r="AY907" s="170" t="s">
        <v>302</v>
      </c>
    </row>
    <row r="908" spans="2:51" s="14" customFormat="1">
      <c r="B908" s="169"/>
      <c r="D908" s="162" t="s">
        <v>312</v>
      </c>
      <c r="E908" s="170" t="s">
        <v>1</v>
      </c>
      <c r="F908" s="171" t="s">
        <v>5027</v>
      </c>
      <c r="H908" s="172">
        <v>2.15</v>
      </c>
      <c r="I908" s="173"/>
      <c r="L908" s="169"/>
      <c r="M908" s="174"/>
      <c r="N908" s="175"/>
      <c r="O908" s="175"/>
      <c r="P908" s="175"/>
      <c r="Q908" s="175"/>
      <c r="R908" s="175"/>
      <c r="S908" s="175"/>
      <c r="T908" s="176"/>
      <c r="AT908" s="170" t="s">
        <v>312</v>
      </c>
      <c r="AU908" s="170" t="s">
        <v>96</v>
      </c>
      <c r="AV908" s="14" t="s">
        <v>96</v>
      </c>
      <c r="AW908" s="14" t="s">
        <v>41</v>
      </c>
      <c r="AX908" s="14" t="s">
        <v>86</v>
      </c>
      <c r="AY908" s="170" t="s">
        <v>302</v>
      </c>
    </row>
    <row r="909" spans="2:51" s="14" customFormat="1">
      <c r="B909" s="169"/>
      <c r="D909" s="162" t="s">
        <v>312</v>
      </c>
      <c r="E909" s="170" t="s">
        <v>1</v>
      </c>
      <c r="F909" s="171" t="s">
        <v>5028</v>
      </c>
      <c r="H909" s="172">
        <v>1.64</v>
      </c>
      <c r="I909" s="173"/>
      <c r="L909" s="169"/>
      <c r="M909" s="174"/>
      <c r="N909" s="175"/>
      <c r="O909" s="175"/>
      <c r="P909" s="175"/>
      <c r="Q909" s="175"/>
      <c r="R909" s="175"/>
      <c r="S909" s="175"/>
      <c r="T909" s="176"/>
      <c r="AT909" s="170" t="s">
        <v>312</v>
      </c>
      <c r="AU909" s="170" t="s">
        <v>96</v>
      </c>
      <c r="AV909" s="14" t="s">
        <v>96</v>
      </c>
      <c r="AW909" s="14" t="s">
        <v>41</v>
      </c>
      <c r="AX909" s="14" t="s">
        <v>86</v>
      </c>
      <c r="AY909" s="170" t="s">
        <v>302</v>
      </c>
    </row>
    <row r="910" spans="2:51" s="14" customFormat="1">
      <c r="B910" s="169"/>
      <c r="D910" s="162" t="s">
        <v>312</v>
      </c>
      <c r="E910" s="170" t="s">
        <v>1</v>
      </c>
      <c r="F910" s="171" t="s">
        <v>5029</v>
      </c>
      <c r="H910" s="172">
        <v>1.73</v>
      </c>
      <c r="I910" s="173"/>
      <c r="L910" s="169"/>
      <c r="M910" s="174"/>
      <c r="N910" s="175"/>
      <c r="O910" s="175"/>
      <c r="P910" s="175"/>
      <c r="Q910" s="175"/>
      <c r="R910" s="175"/>
      <c r="S910" s="175"/>
      <c r="T910" s="176"/>
      <c r="AT910" s="170" t="s">
        <v>312</v>
      </c>
      <c r="AU910" s="170" t="s">
        <v>96</v>
      </c>
      <c r="AV910" s="14" t="s">
        <v>96</v>
      </c>
      <c r="AW910" s="14" t="s">
        <v>41</v>
      </c>
      <c r="AX910" s="14" t="s">
        <v>86</v>
      </c>
      <c r="AY910" s="170" t="s">
        <v>302</v>
      </c>
    </row>
    <row r="911" spans="2:51" s="14" customFormat="1">
      <c r="B911" s="169"/>
      <c r="D911" s="162" t="s">
        <v>312</v>
      </c>
      <c r="E911" s="170" t="s">
        <v>1</v>
      </c>
      <c r="F911" s="171" t="s">
        <v>5030</v>
      </c>
      <c r="H911" s="172">
        <v>3.15</v>
      </c>
      <c r="I911" s="173"/>
      <c r="L911" s="169"/>
      <c r="M911" s="174"/>
      <c r="N911" s="175"/>
      <c r="O911" s="175"/>
      <c r="P911" s="175"/>
      <c r="Q911" s="175"/>
      <c r="R911" s="175"/>
      <c r="S911" s="175"/>
      <c r="T911" s="176"/>
      <c r="AT911" s="170" t="s">
        <v>312</v>
      </c>
      <c r="AU911" s="170" t="s">
        <v>96</v>
      </c>
      <c r="AV911" s="14" t="s">
        <v>96</v>
      </c>
      <c r="AW911" s="14" t="s">
        <v>41</v>
      </c>
      <c r="AX911" s="14" t="s">
        <v>86</v>
      </c>
      <c r="AY911" s="170" t="s">
        <v>302</v>
      </c>
    </row>
    <row r="912" spans="2:51" s="15" customFormat="1">
      <c r="B912" s="177"/>
      <c r="D912" s="162" t="s">
        <v>312</v>
      </c>
      <c r="E912" s="178" t="s">
        <v>1</v>
      </c>
      <c r="F912" s="179" t="s">
        <v>324</v>
      </c>
      <c r="H912" s="180">
        <v>37.270000000000003</v>
      </c>
      <c r="I912" s="181"/>
      <c r="L912" s="177"/>
      <c r="M912" s="182"/>
      <c r="N912" s="183"/>
      <c r="O912" s="183"/>
      <c r="P912" s="183"/>
      <c r="Q912" s="183"/>
      <c r="R912" s="183"/>
      <c r="S912" s="183"/>
      <c r="T912" s="184"/>
      <c r="AT912" s="178" t="s">
        <v>312</v>
      </c>
      <c r="AU912" s="178" t="s">
        <v>96</v>
      </c>
      <c r="AV912" s="15" t="s">
        <v>310</v>
      </c>
      <c r="AW912" s="15" t="s">
        <v>41</v>
      </c>
      <c r="AX912" s="15" t="s">
        <v>23</v>
      </c>
      <c r="AY912" s="178" t="s">
        <v>302</v>
      </c>
    </row>
    <row r="913" spans="1:65" s="2" customFormat="1" ht="16.5" customHeight="1">
      <c r="A913" s="34"/>
      <c r="B913" s="147"/>
      <c r="C913" s="148" t="s">
        <v>1590</v>
      </c>
      <c r="D913" s="148" t="s">
        <v>305</v>
      </c>
      <c r="E913" s="149" t="s">
        <v>5031</v>
      </c>
      <c r="F913" s="150" t="s">
        <v>5032</v>
      </c>
      <c r="G913" s="151" t="s">
        <v>445</v>
      </c>
      <c r="H913" s="152">
        <v>21</v>
      </c>
      <c r="I913" s="153"/>
      <c r="J913" s="154">
        <f>ROUND(I913*H913,2)</f>
        <v>0</v>
      </c>
      <c r="K913" s="150" t="s">
        <v>309</v>
      </c>
      <c r="L913" s="35"/>
      <c r="M913" s="155" t="s">
        <v>1</v>
      </c>
      <c r="N913" s="156" t="s">
        <v>51</v>
      </c>
      <c r="O913" s="60"/>
      <c r="P913" s="157">
        <f>O913*H913</f>
        <v>0</v>
      </c>
      <c r="Q913" s="157">
        <v>0</v>
      </c>
      <c r="R913" s="157">
        <f>Q913*H913</f>
        <v>0</v>
      </c>
      <c r="S913" s="157">
        <v>2.826E-2</v>
      </c>
      <c r="T913" s="158">
        <f>S913*H913</f>
        <v>0.59345999999999999</v>
      </c>
      <c r="U913" s="34"/>
      <c r="V913" s="34"/>
      <c r="W913" s="34"/>
      <c r="X913" s="34"/>
      <c r="Y913" s="34"/>
      <c r="Z913" s="34"/>
      <c r="AA913" s="34"/>
      <c r="AB913" s="34"/>
      <c r="AC913" s="34"/>
      <c r="AD913" s="34"/>
      <c r="AE913" s="34"/>
      <c r="AR913" s="159" t="s">
        <v>397</v>
      </c>
      <c r="AT913" s="159" t="s">
        <v>305</v>
      </c>
      <c r="AU913" s="159" t="s">
        <v>96</v>
      </c>
      <c r="AY913" s="18" t="s">
        <v>302</v>
      </c>
      <c r="BE913" s="160">
        <f>IF(N913="základní",J913,0)</f>
        <v>0</v>
      </c>
      <c r="BF913" s="160">
        <f>IF(N913="snížená",J913,0)</f>
        <v>0</v>
      </c>
      <c r="BG913" s="160">
        <f>IF(N913="zákl. přenesená",J913,0)</f>
        <v>0</v>
      </c>
      <c r="BH913" s="160">
        <f>IF(N913="sníž. přenesená",J913,0)</f>
        <v>0</v>
      </c>
      <c r="BI913" s="160">
        <f>IF(N913="nulová",J913,0)</f>
        <v>0</v>
      </c>
      <c r="BJ913" s="18" t="s">
        <v>23</v>
      </c>
      <c r="BK913" s="160">
        <f>ROUND(I913*H913,2)</f>
        <v>0</v>
      </c>
      <c r="BL913" s="18" t="s">
        <v>397</v>
      </c>
      <c r="BM913" s="159" t="s">
        <v>5033</v>
      </c>
    </row>
    <row r="914" spans="1:65" s="14" customFormat="1">
      <c r="B914" s="169"/>
      <c r="D914" s="162" t="s">
        <v>312</v>
      </c>
      <c r="E914" s="170" t="s">
        <v>1</v>
      </c>
      <c r="F914" s="171" t="s">
        <v>5034</v>
      </c>
      <c r="H914" s="172">
        <v>21</v>
      </c>
      <c r="I914" s="173"/>
      <c r="L914" s="169"/>
      <c r="M914" s="174"/>
      <c r="N914" s="175"/>
      <c r="O914" s="175"/>
      <c r="P914" s="175"/>
      <c r="Q914" s="175"/>
      <c r="R914" s="175"/>
      <c r="S914" s="175"/>
      <c r="T914" s="176"/>
      <c r="AT914" s="170" t="s">
        <v>312</v>
      </c>
      <c r="AU914" s="170" t="s">
        <v>96</v>
      </c>
      <c r="AV914" s="14" t="s">
        <v>96</v>
      </c>
      <c r="AW914" s="14" t="s">
        <v>41</v>
      </c>
      <c r="AX914" s="14" t="s">
        <v>23</v>
      </c>
      <c r="AY914" s="170" t="s">
        <v>302</v>
      </c>
    </row>
    <row r="915" spans="1:65" s="2" customFormat="1" ht="16.5" customHeight="1">
      <c r="A915" s="34"/>
      <c r="B915" s="147"/>
      <c r="C915" s="148" t="s">
        <v>1615</v>
      </c>
      <c r="D915" s="148" t="s">
        <v>305</v>
      </c>
      <c r="E915" s="149" t="s">
        <v>5035</v>
      </c>
      <c r="F915" s="150" t="s">
        <v>5036</v>
      </c>
      <c r="G915" s="151" t="s">
        <v>445</v>
      </c>
      <c r="H915" s="152">
        <v>2</v>
      </c>
      <c r="I915" s="153"/>
      <c r="J915" s="154">
        <f t="shared" ref="J915:J922" si="50">ROUND(I915*H915,2)</f>
        <v>0</v>
      </c>
      <c r="K915" s="150" t="s">
        <v>309</v>
      </c>
      <c r="L915" s="35"/>
      <c r="M915" s="155" t="s">
        <v>1</v>
      </c>
      <c r="N915" s="156" t="s">
        <v>51</v>
      </c>
      <c r="O915" s="60"/>
      <c r="P915" s="157">
        <f t="shared" ref="P915:P922" si="51">O915*H915</f>
        <v>0</v>
      </c>
      <c r="Q915" s="157">
        <v>0</v>
      </c>
      <c r="R915" s="157">
        <f t="shared" ref="R915:R922" si="52">Q915*H915</f>
        <v>0</v>
      </c>
      <c r="S915" s="157">
        <v>1.32E-3</v>
      </c>
      <c r="T915" s="158">
        <f t="shared" ref="T915:T922" si="53">S915*H915</f>
        <v>2.64E-3</v>
      </c>
      <c r="U915" s="34"/>
      <c r="V915" s="34"/>
      <c r="W915" s="34"/>
      <c r="X915" s="34"/>
      <c r="Y915" s="34"/>
      <c r="Z915" s="34"/>
      <c r="AA915" s="34"/>
      <c r="AB915" s="34"/>
      <c r="AC915" s="34"/>
      <c r="AD915" s="34"/>
      <c r="AE915" s="34"/>
      <c r="AR915" s="159" t="s">
        <v>397</v>
      </c>
      <c r="AT915" s="159" t="s">
        <v>305</v>
      </c>
      <c r="AU915" s="159" t="s">
        <v>96</v>
      </c>
      <c r="AY915" s="18" t="s">
        <v>302</v>
      </c>
      <c r="BE915" s="160">
        <f t="shared" ref="BE915:BE922" si="54">IF(N915="základní",J915,0)</f>
        <v>0</v>
      </c>
      <c r="BF915" s="160">
        <f t="shared" ref="BF915:BF922" si="55">IF(N915="snížená",J915,0)</f>
        <v>0</v>
      </c>
      <c r="BG915" s="160">
        <f t="shared" ref="BG915:BG922" si="56">IF(N915="zákl. přenesená",J915,0)</f>
        <v>0</v>
      </c>
      <c r="BH915" s="160">
        <f t="shared" ref="BH915:BH922" si="57">IF(N915="sníž. přenesená",J915,0)</f>
        <v>0</v>
      </c>
      <c r="BI915" s="160">
        <f t="shared" ref="BI915:BI922" si="58">IF(N915="nulová",J915,0)</f>
        <v>0</v>
      </c>
      <c r="BJ915" s="18" t="s">
        <v>23</v>
      </c>
      <c r="BK915" s="160">
        <f t="shared" ref="BK915:BK922" si="59">ROUND(I915*H915,2)</f>
        <v>0</v>
      </c>
      <c r="BL915" s="18" t="s">
        <v>397</v>
      </c>
      <c r="BM915" s="159" t="s">
        <v>5037</v>
      </c>
    </row>
    <row r="916" spans="1:65" s="2" customFormat="1" ht="16.5" customHeight="1">
      <c r="A916" s="34"/>
      <c r="B916" s="147"/>
      <c r="C916" s="148" t="s">
        <v>1629</v>
      </c>
      <c r="D916" s="148" t="s">
        <v>305</v>
      </c>
      <c r="E916" s="149" t="s">
        <v>5038</v>
      </c>
      <c r="F916" s="150" t="s">
        <v>5039</v>
      </c>
      <c r="G916" s="151" t="s">
        <v>445</v>
      </c>
      <c r="H916" s="152">
        <v>3</v>
      </c>
      <c r="I916" s="153"/>
      <c r="J916" s="154">
        <f t="shared" si="50"/>
        <v>0</v>
      </c>
      <c r="K916" s="150" t="s">
        <v>309</v>
      </c>
      <c r="L916" s="35"/>
      <c r="M916" s="155" t="s">
        <v>1</v>
      </c>
      <c r="N916" s="156" t="s">
        <v>51</v>
      </c>
      <c r="O916" s="60"/>
      <c r="P916" s="157">
        <f t="shared" si="51"/>
        <v>0</v>
      </c>
      <c r="Q916" s="157">
        <v>0</v>
      </c>
      <c r="R916" s="157">
        <f t="shared" si="52"/>
        <v>0</v>
      </c>
      <c r="S916" s="157">
        <v>5.1599999999999997E-3</v>
      </c>
      <c r="T916" s="158">
        <f t="shared" si="53"/>
        <v>1.5479999999999999E-2</v>
      </c>
      <c r="U916" s="34"/>
      <c r="V916" s="34"/>
      <c r="W916" s="34"/>
      <c r="X916" s="34"/>
      <c r="Y916" s="34"/>
      <c r="Z916" s="34"/>
      <c r="AA916" s="34"/>
      <c r="AB916" s="34"/>
      <c r="AC916" s="34"/>
      <c r="AD916" s="34"/>
      <c r="AE916" s="34"/>
      <c r="AR916" s="159" t="s">
        <v>397</v>
      </c>
      <c r="AT916" s="159" t="s">
        <v>305</v>
      </c>
      <c r="AU916" s="159" t="s">
        <v>96</v>
      </c>
      <c r="AY916" s="18" t="s">
        <v>302</v>
      </c>
      <c r="BE916" s="160">
        <f t="shared" si="54"/>
        <v>0</v>
      </c>
      <c r="BF916" s="160">
        <f t="shared" si="55"/>
        <v>0</v>
      </c>
      <c r="BG916" s="160">
        <f t="shared" si="56"/>
        <v>0</v>
      </c>
      <c r="BH916" s="160">
        <f t="shared" si="57"/>
        <v>0</v>
      </c>
      <c r="BI916" s="160">
        <f t="shared" si="58"/>
        <v>0</v>
      </c>
      <c r="BJ916" s="18" t="s">
        <v>23</v>
      </c>
      <c r="BK916" s="160">
        <f t="shared" si="59"/>
        <v>0</v>
      </c>
      <c r="BL916" s="18" t="s">
        <v>397</v>
      </c>
      <c r="BM916" s="159" t="s">
        <v>5040</v>
      </c>
    </row>
    <row r="917" spans="1:65" s="2" customFormat="1" ht="16.5" customHeight="1">
      <c r="A917" s="34"/>
      <c r="B917" s="147"/>
      <c r="C917" s="148" t="s">
        <v>1641</v>
      </c>
      <c r="D917" s="148" t="s">
        <v>305</v>
      </c>
      <c r="E917" s="149" t="s">
        <v>5041</v>
      </c>
      <c r="F917" s="150" t="s">
        <v>5042</v>
      </c>
      <c r="G917" s="151" t="s">
        <v>445</v>
      </c>
      <c r="H917" s="152">
        <v>1</v>
      </c>
      <c r="I917" s="153"/>
      <c r="J917" s="154">
        <f t="shared" si="50"/>
        <v>0</v>
      </c>
      <c r="K917" s="150" t="s">
        <v>309</v>
      </c>
      <c r="L917" s="35"/>
      <c r="M917" s="155" t="s">
        <v>1</v>
      </c>
      <c r="N917" s="156" t="s">
        <v>51</v>
      </c>
      <c r="O917" s="60"/>
      <c r="P917" s="157">
        <f t="shared" si="51"/>
        <v>0</v>
      </c>
      <c r="Q917" s="157">
        <v>0</v>
      </c>
      <c r="R917" s="157">
        <f t="shared" si="52"/>
        <v>0</v>
      </c>
      <c r="S917" s="157">
        <v>7.2199999999999999E-3</v>
      </c>
      <c r="T917" s="158">
        <f t="shared" si="53"/>
        <v>7.2199999999999999E-3</v>
      </c>
      <c r="U917" s="34"/>
      <c r="V917" s="34"/>
      <c r="W917" s="34"/>
      <c r="X917" s="34"/>
      <c r="Y917" s="34"/>
      <c r="Z917" s="34"/>
      <c r="AA917" s="34"/>
      <c r="AB917" s="34"/>
      <c r="AC917" s="34"/>
      <c r="AD917" s="34"/>
      <c r="AE917" s="34"/>
      <c r="AR917" s="159" t="s">
        <v>397</v>
      </c>
      <c r="AT917" s="159" t="s">
        <v>305</v>
      </c>
      <c r="AU917" s="159" t="s">
        <v>96</v>
      </c>
      <c r="AY917" s="18" t="s">
        <v>302</v>
      </c>
      <c r="BE917" s="160">
        <f t="shared" si="54"/>
        <v>0</v>
      </c>
      <c r="BF917" s="160">
        <f t="shared" si="55"/>
        <v>0</v>
      </c>
      <c r="BG917" s="160">
        <f t="shared" si="56"/>
        <v>0</v>
      </c>
      <c r="BH917" s="160">
        <f t="shared" si="57"/>
        <v>0</v>
      </c>
      <c r="BI917" s="160">
        <f t="shared" si="58"/>
        <v>0</v>
      </c>
      <c r="BJ917" s="18" t="s">
        <v>23</v>
      </c>
      <c r="BK917" s="160">
        <f t="shared" si="59"/>
        <v>0</v>
      </c>
      <c r="BL917" s="18" t="s">
        <v>397</v>
      </c>
      <c r="BM917" s="159" t="s">
        <v>5043</v>
      </c>
    </row>
    <row r="918" spans="1:65" s="2" customFormat="1" ht="16.5" customHeight="1">
      <c r="A918" s="34"/>
      <c r="B918" s="147"/>
      <c r="C918" s="148" t="s">
        <v>1647</v>
      </c>
      <c r="D918" s="148" t="s">
        <v>305</v>
      </c>
      <c r="E918" s="149" t="s">
        <v>5044</v>
      </c>
      <c r="F918" s="150" t="s">
        <v>5045</v>
      </c>
      <c r="G918" s="151" t="s">
        <v>445</v>
      </c>
      <c r="H918" s="152">
        <v>1</v>
      </c>
      <c r="I918" s="153"/>
      <c r="J918" s="154">
        <f t="shared" si="50"/>
        <v>0</v>
      </c>
      <c r="K918" s="150" t="s">
        <v>309</v>
      </c>
      <c r="L918" s="35"/>
      <c r="M918" s="155" t="s">
        <v>1</v>
      </c>
      <c r="N918" s="156" t="s">
        <v>51</v>
      </c>
      <c r="O918" s="60"/>
      <c r="P918" s="157">
        <f t="shared" si="51"/>
        <v>0</v>
      </c>
      <c r="Q918" s="157">
        <v>0</v>
      </c>
      <c r="R918" s="157">
        <f t="shared" si="52"/>
        <v>0</v>
      </c>
      <c r="S918" s="157">
        <v>1.1650000000000001E-2</v>
      </c>
      <c r="T918" s="158">
        <f t="shared" si="53"/>
        <v>1.1650000000000001E-2</v>
      </c>
      <c r="U918" s="34"/>
      <c r="V918" s="34"/>
      <c r="W918" s="34"/>
      <c r="X918" s="34"/>
      <c r="Y918" s="34"/>
      <c r="Z918" s="34"/>
      <c r="AA918" s="34"/>
      <c r="AB918" s="34"/>
      <c r="AC918" s="34"/>
      <c r="AD918" s="34"/>
      <c r="AE918" s="34"/>
      <c r="AR918" s="159" t="s">
        <v>397</v>
      </c>
      <c r="AT918" s="159" t="s">
        <v>305</v>
      </c>
      <c r="AU918" s="159" t="s">
        <v>96</v>
      </c>
      <c r="AY918" s="18" t="s">
        <v>302</v>
      </c>
      <c r="BE918" s="160">
        <f t="shared" si="54"/>
        <v>0</v>
      </c>
      <c r="BF918" s="160">
        <f t="shared" si="55"/>
        <v>0</v>
      </c>
      <c r="BG918" s="160">
        <f t="shared" si="56"/>
        <v>0</v>
      </c>
      <c r="BH918" s="160">
        <f t="shared" si="57"/>
        <v>0</v>
      </c>
      <c r="BI918" s="160">
        <f t="shared" si="58"/>
        <v>0</v>
      </c>
      <c r="BJ918" s="18" t="s">
        <v>23</v>
      </c>
      <c r="BK918" s="160">
        <f t="shared" si="59"/>
        <v>0</v>
      </c>
      <c r="BL918" s="18" t="s">
        <v>397</v>
      </c>
      <c r="BM918" s="159" t="s">
        <v>5046</v>
      </c>
    </row>
    <row r="919" spans="1:65" s="2" customFormat="1" ht="16.5" customHeight="1">
      <c r="A919" s="34"/>
      <c r="B919" s="147"/>
      <c r="C919" s="148" t="s">
        <v>1661</v>
      </c>
      <c r="D919" s="148" t="s">
        <v>305</v>
      </c>
      <c r="E919" s="149" t="s">
        <v>5047</v>
      </c>
      <c r="F919" s="150" t="s">
        <v>5048</v>
      </c>
      <c r="G919" s="151" t="s">
        <v>356</v>
      </c>
      <c r="H919" s="152">
        <v>1.6</v>
      </c>
      <c r="I919" s="153"/>
      <c r="J919" s="154">
        <f t="shared" si="50"/>
        <v>0</v>
      </c>
      <c r="K919" s="150" t="s">
        <v>309</v>
      </c>
      <c r="L919" s="35"/>
      <c r="M919" s="155" t="s">
        <v>1</v>
      </c>
      <c r="N919" s="156" t="s">
        <v>51</v>
      </c>
      <c r="O919" s="60"/>
      <c r="P919" s="157">
        <f t="shared" si="51"/>
        <v>0</v>
      </c>
      <c r="Q919" s="157">
        <v>0</v>
      </c>
      <c r="R919" s="157">
        <f t="shared" si="52"/>
        <v>0</v>
      </c>
      <c r="S919" s="157">
        <v>3.2000000000000003E-4</v>
      </c>
      <c r="T919" s="158">
        <f t="shared" si="53"/>
        <v>5.1200000000000009E-4</v>
      </c>
      <c r="U919" s="34"/>
      <c r="V919" s="34"/>
      <c r="W919" s="34"/>
      <c r="X919" s="34"/>
      <c r="Y919" s="34"/>
      <c r="Z919" s="34"/>
      <c r="AA919" s="34"/>
      <c r="AB919" s="34"/>
      <c r="AC919" s="34"/>
      <c r="AD919" s="34"/>
      <c r="AE919" s="34"/>
      <c r="AR919" s="159" t="s">
        <v>397</v>
      </c>
      <c r="AT919" s="159" t="s">
        <v>305</v>
      </c>
      <c r="AU919" s="159" t="s">
        <v>96</v>
      </c>
      <c r="AY919" s="18" t="s">
        <v>302</v>
      </c>
      <c r="BE919" s="160">
        <f t="shared" si="54"/>
        <v>0</v>
      </c>
      <c r="BF919" s="160">
        <f t="shared" si="55"/>
        <v>0</v>
      </c>
      <c r="BG919" s="160">
        <f t="shared" si="56"/>
        <v>0</v>
      </c>
      <c r="BH919" s="160">
        <f t="shared" si="57"/>
        <v>0</v>
      </c>
      <c r="BI919" s="160">
        <f t="shared" si="58"/>
        <v>0</v>
      </c>
      <c r="BJ919" s="18" t="s">
        <v>23</v>
      </c>
      <c r="BK919" s="160">
        <f t="shared" si="59"/>
        <v>0</v>
      </c>
      <c r="BL919" s="18" t="s">
        <v>397</v>
      </c>
      <c r="BM919" s="159" t="s">
        <v>5049</v>
      </c>
    </row>
    <row r="920" spans="1:65" s="2" customFormat="1" ht="16.5" customHeight="1">
      <c r="A920" s="34"/>
      <c r="B920" s="147"/>
      <c r="C920" s="148" t="s">
        <v>1665</v>
      </c>
      <c r="D920" s="148" t="s">
        <v>305</v>
      </c>
      <c r="E920" s="149" t="s">
        <v>5050</v>
      </c>
      <c r="F920" s="150" t="s">
        <v>5051</v>
      </c>
      <c r="G920" s="151" t="s">
        <v>332</v>
      </c>
      <c r="H920" s="152">
        <v>0.71</v>
      </c>
      <c r="I920" s="153"/>
      <c r="J920" s="154">
        <f t="shared" si="50"/>
        <v>0</v>
      </c>
      <c r="K920" s="150" t="s">
        <v>309</v>
      </c>
      <c r="L920" s="35"/>
      <c r="M920" s="155" t="s">
        <v>1</v>
      </c>
      <c r="N920" s="156" t="s">
        <v>51</v>
      </c>
      <c r="O920" s="60"/>
      <c r="P920" s="157">
        <f t="shared" si="51"/>
        <v>0</v>
      </c>
      <c r="Q920" s="157">
        <v>0</v>
      </c>
      <c r="R920" s="157">
        <f t="shared" si="52"/>
        <v>0</v>
      </c>
      <c r="S920" s="157">
        <v>0</v>
      </c>
      <c r="T920" s="158">
        <f t="shared" si="53"/>
        <v>0</v>
      </c>
      <c r="U920" s="34"/>
      <c r="V920" s="34"/>
      <c r="W920" s="34"/>
      <c r="X920" s="34"/>
      <c r="Y920" s="34"/>
      <c r="Z920" s="34"/>
      <c r="AA920" s="34"/>
      <c r="AB920" s="34"/>
      <c r="AC920" s="34"/>
      <c r="AD920" s="34"/>
      <c r="AE920" s="34"/>
      <c r="AR920" s="159" t="s">
        <v>397</v>
      </c>
      <c r="AT920" s="159" t="s">
        <v>305</v>
      </c>
      <c r="AU920" s="159" t="s">
        <v>96</v>
      </c>
      <c r="AY920" s="18" t="s">
        <v>302</v>
      </c>
      <c r="BE920" s="160">
        <f t="shared" si="54"/>
        <v>0</v>
      </c>
      <c r="BF920" s="160">
        <f t="shared" si="55"/>
        <v>0</v>
      </c>
      <c r="BG920" s="160">
        <f t="shared" si="56"/>
        <v>0</v>
      </c>
      <c r="BH920" s="160">
        <f t="shared" si="57"/>
        <v>0</v>
      </c>
      <c r="BI920" s="160">
        <f t="shared" si="58"/>
        <v>0</v>
      </c>
      <c r="BJ920" s="18" t="s">
        <v>23</v>
      </c>
      <c r="BK920" s="160">
        <f t="shared" si="59"/>
        <v>0</v>
      </c>
      <c r="BL920" s="18" t="s">
        <v>397</v>
      </c>
      <c r="BM920" s="159" t="s">
        <v>5052</v>
      </c>
    </row>
    <row r="921" spans="1:65" s="2" customFormat="1" ht="16.5" customHeight="1">
      <c r="A921" s="34"/>
      <c r="B921" s="147"/>
      <c r="C921" s="148" t="s">
        <v>1669</v>
      </c>
      <c r="D921" s="148" t="s">
        <v>305</v>
      </c>
      <c r="E921" s="149" t="s">
        <v>330</v>
      </c>
      <c r="F921" s="150" t="s">
        <v>331</v>
      </c>
      <c r="G921" s="151" t="s">
        <v>332</v>
      </c>
      <c r="H921" s="152">
        <v>0.71</v>
      </c>
      <c r="I921" s="153"/>
      <c r="J921" s="154">
        <f t="shared" si="50"/>
        <v>0</v>
      </c>
      <c r="K921" s="150" t="s">
        <v>309</v>
      </c>
      <c r="L921" s="35"/>
      <c r="M921" s="155" t="s">
        <v>1</v>
      </c>
      <c r="N921" s="156" t="s">
        <v>51</v>
      </c>
      <c r="O921" s="60"/>
      <c r="P921" s="157">
        <f t="shared" si="51"/>
        <v>0</v>
      </c>
      <c r="Q921" s="157">
        <v>0</v>
      </c>
      <c r="R921" s="157">
        <f t="shared" si="52"/>
        <v>0</v>
      </c>
      <c r="S921" s="157">
        <v>0</v>
      </c>
      <c r="T921" s="158">
        <f t="shared" si="53"/>
        <v>0</v>
      </c>
      <c r="U921" s="34"/>
      <c r="V921" s="34"/>
      <c r="W921" s="34"/>
      <c r="X921" s="34"/>
      <c r="Y921" s="34"/>
      <c r="Z921" s="34"/>
      <c r="AA921" s="34"/>
      <c r="AB921" s="34"/>
      <c r="AC921" s="34"/>
      <c r="AD921" s="34"/>
      <c r="AE921" s="34"/>
      <c r="AR921" s="159" t="s">
        <v>397</v>
      </c>
      <c r="AT921" s="159" t="s">
        <v>305</v>
      </c>
      <c r="AU921" s="159" t="s">
        <v>96</v>
      </c>
      <c r="AY921" s="18" t="s">
        <v>302</v>
      </c>
      <c r="BE921" s="160">
        <f t="shared" si="54"/>
        <v>0</v>
      </c>
      <c r="BF921" s="160">
        <f t="shared" si="55"/>
        <v>0</v>
      </c>
      <c r="BG921" s="160">
        <f t="shared" si="56"/>
        <v>0</v>
      </c>
      <c r="BH921" s="160">
        <f t="shared" si="57"/>
        <v>0</v>
      </c>
      <c r="BI921" s="160">
        <f t="shared" si="58"/>
        <v>0</v>
      </c>
      <c r="BJ921" s="18" t="s">
        <v>23</v>
      </c>
      <c r="BK921" s="160">
        <f t="shared" si="59"/>
        <v>0</v>
      </c>
      <c r="BL921" s="18" t="s">
        <v>397</v>
      </c>
      <c r="BM921" s="159" t="s">
        <v>5053</v>
      </c>
    </row>
    <row r="922" spans="1:65" s="2" customFormat="1" ht="16.5" customHeight="1">
      <c r="A922" s="34"/>
      <c r="B922" s="147"/>
      <c r="C922" s="148" t="s">
        <v>1683</v>
      </c>
      <c r="D922" s="148" t="s">
        <v>305</v>
      </c>
      <c r="E922" s="149" t="s">
        <v>335</v>
      </c>
      <c r="F922" s="150" t="s">
        <v>336</v>
      </c>
      <c r="G922" s="151" t="s">
        <v>332</v>
      </c>
      <c r="H922" s="152">
        <v>6.39</v>
      </c>
      <c r="I922" s="153"/>
      <c r="J922" s="154">
        <f t="shared" si="50"/>
        <v>0</v>
      </c>
      <c r="K922" s="150" t="s">
        <v>309</v>
      </c>
      <c r="L922" s="35"/>
      <c r="M922" s="155" t="s">
        <v>1</v>
      </c>
      <c r="N922" s="156" t="s">
        <v>51</v>
      </c>
      <c r="O922" s="60"/>
      <c r="P922" s="157">
        <f t="shared" si="51"/>
        <v>0</v>
      </c>
      <c r="Q922" s="157">
        <v>0</v>
      </c>
      <c r="R922" s="157">
        <f t="shared" si="52"/>
        <v>0</v>
      </c>
      <c r="S922" s="157">
        <v>0</v>
      </c>
      <c r="T922" s="158">
        <f t="shared" si="53"/>
        <v>0</v>
      </c>
      <c r="U922" s="34"/>
      <c r="V922" s="34"/>
      <c r="W922" s="34"/>
      <c r="X922" s="34"/>
      <c r="Y922" s="34"/>
      <c r="Z922" s="34"/>
      <c r="AA922" s="34"/>
      <c r="AB922" s="34"/>
      <c r="AC922" s="34"/>
      <c r="AD922" s="34"/>
      <c r="AE922" s="34"/>
      <c r="AR922" s="159" t="s">
        <v>397</v>
      </c>
      <c r="AT922" s="159" t="s">
        <v>305</v>
      </c>
      <c r="AU922" s="159" t="s">
        <v>96</v>
      </c>
      <c r="AY922" s="18" t="s">
        <v>302</v>
      </c>
      <c r="BE922" s="160">
        <f t="shared" si="54"/>
        <v>0</v>
      </c>
      <c r="BF922" s="160">
        <f t="shared" si="55"/>
        <v>0</v>
      </c>
      <c r="BG922" s="160">
        <f t="shared" si="56"/>
        <v>0</v>
      </c>
      <c r="BH922" s="160">
        <f t="shared" si="57"/>
        <v>0</v>
      </c>
      <c r="BI922" s="160">
        <f t="shared" si="58"/>
        <v>0</v>
      </c>
      <c r="BJ922" s="18" t="s">
        <v>23</v>
      </c>
      <c r="BK922" s="160">
        <f t="shared" si="59"/>
        <v>0</v>
      </c>
      <c r="BL922" s="18" t="s">
        <v>397</v>
      </c>
      <c r="BM922" s="159" t="s">
        <v>5054</v>
      </c>
    </row>
    <row r="923" spans="1:65" s="14" customFormat="1">
      <c r="B923" s="169"/>
      <c r="D923" s="162" t="s">
        <v>312</v>
      </c>
      <c r="F923" s="171" t="s">
        <v>5055</v>
      </c>
      <c r="H923" s="172">
        <v>6.39</v>
      </c>
      <c r="I923" s="173"/>
      <c r="L923" s="169"/>
      <c r="M923" s="174"/>
      <c r="N923" s="175"/>
      <c r="O923" s="175"/>
      <c r="P923" s="175"/>
      <c r="Q923" s="175"/>
      <c r="R923" s="175"/>
      <c r="S923" s="175"/>
      <c r="T923" s="176"/>
      <c r="AT923" s="170" t="s">
        <v>312</v>
      </c>
      <c r="AU923" s="170" t="s">
        <v>96</v>
      </c>
      <c r="AV923" s="14" t="s">
        <v>96</v>
      </c>
      <c r="AW923" s="14" t="s">
        <v>3</v>
      </c>
      <c r="AX923" s="14" t="s">
        <v>23</v>
      </c>
      <c r="AY923" s="170" t="s">
        <v>302</v>
      </c>
    </row>
    <row r="924" spans="1:65" s="2" customFormat="1" ht="16.5" customHeight="1">
      <c r="A924" s="34"/>
      <c r="B924" s="147"/>
      <c r="C924" s="148" t="s">
        <v>1697</v>
      </c>
      <c r="D924" s="148" t="s">
        <v>305</v>
      </c>
      <c r="E924" s="149" t="s">
        <v>1387</v>
      </c>
      <c r="F924" s="150" t="s">
        <v>4645</v>
      </c>
      <c r="G924" s="151" t="s">
        <v>332</v>
      </c>
      <c r="H924" s="152">
        <v>0.71</v>
      </c>
      <c r="I924" s="153"/>
      <c r="J924" s="154">
        <f>ROUND(I924*H924,2)</f>
        <v>0</v>
      </c>
      <c r="K924" s="150" t="s">
        <v>1</v>
      </c>
      <c r="L924" s="35"/>
      <c r="M924" s="155" t="s">
        <v>1</v>
      </c>
      <c r="N924" s="156" t="s">
        <v>51</v>
      </c>
      <c r="O924" s="60"/>
      <c r="P924" s="157">
        <f>O924*H924</f>
        <v>0</v>
      </c>
      <c r="Q924" s="157">
        <v>0</v>
      </c>
      <c r="R924" s="157">
        <f>Q924*H924</f>
        <v>0</v>
      </c>
      <c r="S924" s="157">
        <v>0</v>
      </c>
      <c r="T924" s="158">
        <f>S924*H924</f>
        <v>0</v>
      </c>
      <c r="U924" s="34"/>
      <c r="V924" s="34"/>
      <c r="W924" s="34"/>
      <c r="X924" s="34"/>
      <c r="Y924" s="34"/>
      <c r="Z924" s="34"/>
      <c r="AA924" s="34"/>
      <c r="AB924" s="34"/>
      <c r="AC924" s="34"/>
      <c r="AD924" s="34"/>
      <c r="AE924" s="34"/>
      <c r="AR924" s="159" t="s">
        <v>310</v>
      </c>
      <c r="AT924" s="159" t="s">
        <v>305</v>
      </c>
      <c r="AU924" s="159" t="s">
        <v>96</v>
      </c>
      <c r="AY924" s="18" t="s">
        <v>302</v>
      </c>
      <c r="BE924" s="160">
        <f>IF(N924="základní",J924,0)</f>
        <v>0</v>
      </c>
      <c r="BF924" s="160">
        <f>IF(N924="snížená",J924,0)</f>
        <v>0</v>
      </c>
      <c r="BG924" s="160">
        <f>IF(N924="zákl. přenesená",J924,0)</f>
        <v>0</v>
      </c>
      <c r="BH924" s="160">
        <f>IF(N924="sníž. přenesená",J924,0)</f>
        <v>0</v>
      </c>
      <c r="BI924" s="160">
        <f>IF(N924="nulová",J924,0)</f>
        <v>0</v>
      </c>
      <c r="BJ924" s="18" t="s">
        <v>23</v>
      </c>
      <c r="BK924" s="160">
        <f>ROUND(I924*H924,2)</f>
        <v>0</v>
      </c>
      <c r="BL924" s="18" t="s">
        <v>310</v>
      </c>
      <c r="BM924" s="159" t="s">
        <v>5056</v>
      </c>
    </row>
    <row r="925" spans="1:65" s="12" customFormat="1" ht="25.9" customHeight="1">
      <c r="B925" s="134"/>
      <c r="D925" s="135" t="s">
        <v>85</v>
      </c>
      <c r="E925" s="136" t="s">
        <v>526</v>
      </c>
      <c r="F925" s="136" t="s">
        <v>2027</v>
      </c>
      <c r="I925" s="137"/>
      <c r="J925" s="138">
        <f>BK925</f>
        <v>0</v>
      </c>
      <c r="L925" s="134"/>
      <c r="M925" s="139"/>
      <c r="N925" s="140"/>
      <c r="O925" s="140"/>
      <c r="P925" s="141">
        <f>P926</f>
        <v>0</v>
      </c>
      <c r="Q925" s="140"/>
      <c r="R925" s="141">
        <f>R926</f>
        <v>1.2396999999999998E-2</v>
      </c>
      <c r="S925" s="140"/>
      <c r="T925" s="142">
        <f>T926</f>
        <v>0</v>
      </c>
      <c r="AR925" s="135" t="s">
        <v>318</v>
      </c>
      <c r="AT925" s="143" t="s">
        <v>85</v>
      </c>
      <c r="AU925" s="143" t="s">
        <v>86</v>
      </c>
      <c r="AY925" s="135" t="s">
        <v>302</v>
      </c>
      <c r="BK925" s="144">
        <f>BK926</f>
        <v>0</v>
      </c>
    </row>
    <row r="926" spans="1:65" s="12" customFormat="1" ht="22.9" customHeight="1">
      <c r="B926" s="134"/>
      <c r="D926" s="135" t="s">
        <v>85</v>
      </c>
      <c r="E926" s="145" t="s">
        <v>2035</v>
      </c>
      <c r="F926" s="145" t="s">
        <v>2036</v>
      </c>
      <c r="I926" s="137"/>
      <c r="J926" s="146">
        <f>BK926</f>
        <v>0</v>
      </c>
      <c r="L926" s="134"/>
      <c r="M926" s="139"/>
      <c r="N926" s="140"/>
      <c r="O926" s="140"/>
      <c r="P926" s="141">
        <f>SUM(P927:P931)</f>
        <v>0</v>
      </c>
      <c r="Q926" s="140"/>
      <c r="R926" s="141">
        <f>SUM(R927:R931)</f>
        <v>1.2396999999999998E-2</v>
      </c>
      <c r="S926" s="140"/>
      <c r="T926" s="142">
        <f>SUM(T927:T931)</f>
        <v>0</v>
      </c>
      <c r="AR926" s="135" t="s">
        <v>318</v>
      </c>
      <c r="AT926" s="143" t="s">
        <v>85</v>
      </c>
      <c r="AU926" s="143" t="s">
        <v>23</v>
      </c>
      <c r="AY926" s="135" t="s">
        <v>302</v>
      </c>
      <c r="BK926" s="144">
        <f>SUM(BK927:BK931)</f>
        <v>0</v>
      </c>
    </row>
    <row r="927" spans="1:65" s="2" customFormat="1" ht="16.5" customHeight="1">
      <c r="A927" s="34"/>
      <c r="B927" s="147"/>
      <c r="C927" s="148" t="s">
        <v>1709</v>
      </c>
      <c r="D927" s="148" t="s">
        <v>305</v>
      </c>
      <c r="E927" s="149" t="s">
        <v>4221</v>
      </c>
      <c r="F927" s="150" t="s">
        <v>4222</v>
      </c>
      <c r="G927" s="151" t="s">
        <v>356</v>
      </c>
      <c r="H927" s="152">
        <v>177.1</v>
      </c>
      <c r="I927" s="153"/>
      <c r="J927" s="154">
        <f>ROUND(I927*H927,2)</f>
        <v>0</v>
      </c>
      <c r="K927" s="150" t="s">
        <v>1</v>
      </c>
      <c r="L927" s="35"/>
      <c r="M927" s="155" t="s">
        <v>1</v>
      </c>
      <c r="N927" s="156" t="s">
        <v>51</v>
      </c>
      <c r="O927" s="60"/>
      <c r="P927" s="157">
        <f>O927*H927</f>
        <v>0</v>
      </c>
      <c r="Q927" s="157">
        <v>6.9999999999999994E-5</v>
      </c>
      <c r="R927" s="157">
        <f>Q927*H927</f>
        <v>1.2396999999999998E-2</v>
      </c>
      <c r="S927" s="157">
        <v>0</v>
      </c>
      <c r="T927" s="158">
        <f>S927*H927</f>
        <v>0</v>
      </c>
      <c r="U927" s="34"/>
      <c r="V927" s="34"/>
      <c r="W927" s="34"/>
      <c r="X927" s="34"/>
      <c r="Y927" s="34"/>
      <c r="Z927" s="34"/>
      <c r="AA927" s="34"/>
      <c r="AB927" s="34"/>
      <c r="AC927" s="34"/>
      <c r="AD927" s="34"/>
      <c r="AE927" s="34"/>
      <c r="AR927" s="159" t="s">
        <v>310</v>
      </c>
      <c r="AT927" s="159" t="s">
        <v>305</v>
      </c>
      <c r="AU927" s="159" t="s">
        <v>96</v>
      </c>
      <c r="AY927" s="18" t="s">
        <v>302</v>
      </c>
      <c r="BE927" s="160">
        <f>IF(N927="základní",J927,0)</f>
        <v>0</v>
      </c>
      <c r="BF927" s="160">
        <f>IF(N927="snížená",J927,0)</f>
        <v>0</v>
      </c>
      <c r="BG927" s="160">
        <f>IF(N927="zákl. přenesená",J927,0)</f>
        <v>0</v>
      </c>
      <c r="BH927" s="160">
        <f>IF(N927="sníž. přenesená",J927,0)</f>
        <v>0</v>
      </c>
      <c r="BI927" s="160">
        <f>IF(N927="nulová",J927,0)</f>
        <v>0</v>
      </c>
      <c r="BJ927" s="18" t="s">
        <v>23</v>
      </c>
      <c r="BK927" s="160">
        <f>ROUND(I927*H927,2)</f>
        <v>0</v>
      </c>
      <c r="BL927" s="18" t="s">
        <v>310</v>
      </c>
      <c r="BM927" s="159" t="s">
        <v>5057</v>
      </c>
    </row>
    <row r="928" spans="1:65" s="13" customFormat="1">
      <c r="B928" s="161"/>
      <c r="D928" s="162" t="s">
        <v>312</v>
      </c>
      <c r="E928" s="163" t="s">
        <v>1</v>
      </c>
      <c r="F928" s="164" t="s">
        <v>2041</v>
      </c>
      <c r="H928" s="163" t="s">
        <v>1</v>
      </c>
      <c r="I928" s="165"/>
      <c r="L928" s="161"/>
      <c r="M928" s="166"/>
      <c r="N928" s="167"/>
      <c r="O928" s="167"/>
      <c r="P928" s="167"/>
      <c r="Q928" s="167"/>
      <c r="R928" s="167"/>
      <c r="S928" s="167"/>
      <c r="T928" s="168"/>
      <c r="AT928" s="163" t="s">
        <v>312</v>
      </c>
      <c r="AU928" s="163" t="s">
        <v>96</v>
      </c>
      <c r="AV928" s="13" t="s">
        <v>23</v>
      </c>
      <c r="AW928" s="13" t="s">
        <v>41</v>
      </c>
      <c r="AX928" s="13" t="s">
        <v>86</v>
      </c>
      <c r="AY928" s="163" t="s">
        <v>302</v>
      </c>
    </row>
    <row r="929" spans="1:65" s="14" customFormat="1">
      <c r="B929" s="169"/>
      <c r="D929" s="162" t="s">
        <v>312</v>
      </c>
      <c r="E929" s="170" t="s">
        <v>1</v>
      </c>
      <c r="F929" s="171" t="s">
        <v>2042</v>
      </c>
      <c r="H929" s="172">
        <v>177.1</v>
      </c>
      <c r="I929" s="173"/>
      <c r="L929" s="169"/>
      <c r="M929" s="174"/>
      <c r="N929" s="175"/>
      <c r="O929" s="175"/>
      <c r="P929" s="175"/>
      <c r="Q929" s="175"/>
      <c r="R929" s="175"/>
      <c r="S929" s="175"/>
      <c r="T929" s="176"/>
      <c r="AT929" s="170" t="s">
        <v>312</v>
      </c>
      <c r="AU929" s="170" t="s">
        <v>96</v>
      </c>
      <c r="AV929" s="14" t="s">
        <v>96</v>
      </c>
      <c r="AW929" s="14" t="s">
        <v>41</v>
      </c>
      <c r="AX929" s="14" t="s">
        <v>23</v>
      </c>
      <c r="AY929" s="170" t="s">
        <v>302</v>
      </c>
    </row>
    <row r="930" spans="1:65" s="2" customFormat="1" ht="16.5" customHeight="1">
      <c r="A930" s="34"/>
      <c r="B930" s="147"/>
      <c r="C930" s="148" t="s">
        <v>1723</v>
      </c>
      <c r="D930" s="148" t="s">
        <v>305</v>
      </c>
      <c r="E930" s="149" t="s">
        <v>2044</v>
      </c>
      <c r="F930" s="150" t="s">
        <v>2045</v>
      </c>
      <c r="G930" s="151" t="s">
        <v>356</v>
      </c>
      <c r="H930" s="152">
        <v>121</v>
      </c>
      <c r="I930" s="153"/>
      <c r="J930" s="154">
        <f>ROUND(I930*H930,2)</f>
        <v>0</v>
      </c>
      <c r="K930" s="150" t="s">
        <v>1</v>
      </c>
      <c r="L930" s="35"/>
      <c r="M930" s="155" t="s">
        <v>1</v>
      </c>
      <c r="N930" s="156" t="s">
        <v>51</v>
      </c>
      <c r="O930" s="60"/>
      <c r="P930" s="157">
        <f>O930*H930</f>
        <v>0</v>
      </c>
      <c r="Q930" s="157">
        <v>0</v>
      </c>
      <c r="R930" s="157">
        <f>Q930*H930</f>
        <v>0</v>
      </c>
      <c r="S930" s="157">
        <v>0</v>
      </c>
      <c r="T930" s="158">
        <f>S930*H930</f>
        <v>0</v>
      </c>
      <c r="U930" s="34"/>
      <c r="V930" s="34"/>
      <c r="W930" s="34"/>
      <c r="X930" s="34"/>
      <c r="Y930" s="34"/>
      <c r="Z930" s="34"/>
      <c r="AA930" s="34"/>
      <c r="AB930" s="34"/>
      <c r="AC930" s="34"/>
      <c r="AD930" s="34"/>
      <c r="AE930" s="34"/>
      <c r="AR930" s="159" t="s">
        <v>310</v>
      </c>
      <c r="AT930" s="159" t="s">
        <v>305</v>
      </c>
      <c r="AU930" s="159" t="s">
        <v>96</v>
      </c>
      <c r="AY930" s="18" t="s">
        <v>302</v>
      </c>
      <c r="BE930" s="160">
        <f>IF(N930="základní",J930,0)</f>
        <v>0</v>
      </c>
      <c r="BF930" s="160">
        <f>IF(N930="snížená",J930,0)</f>
        <v>0</v>
      </c>
      <c r="BG930" s="160">
        <f>IF(N930="zákl. přenesená",J930,0)</f>
        <v>0</v>
      </c>
      <c r="BH930" s="160">
        <f>IF(N930="sníž. přenesená",J930,0)</f>
        <v>0</v>
      </c>
      <c r="BI930" s="160">
        <f>IF(N930="nulová",J930,0)</f>
        <v>0</v>
      </c>
      <c r="BJ930" s="18" t="s">
        <v>23</v>
      </c>
      <c r="BK930" s="160">
        <f>ROUND(I930*H930,2)</f>
        <v>0</v>
      </c>
      <c r="BL930" s="18" t="s">
        <v>310</v>
      </c>
      <c r="BM930" s="159" t="s">
        <v>2046</v>
      </c>
    </row>
    <row r="931" spans="1:65" s="14" customFormat="1">
      <c r="B931" s="169"/>
      <c r="D931" s="162" t="s">
        <v>312</v>
      </c>
      <c r="E931" s="170" t="s">
        <v>1</v>
      </c>
      <c r="F931" s="171" t="s">
        <v>191</v>
      </c>
      <c r="H931" s="172">
        <v>121</v>
      </c>
      <c r="I931" s="173"/>
      <c r="L931" s="169"/>
      <c r="M931" s="207"/>
      <c r="N931" s="208"/>
      <c r="O931" s="208"/>
      <c r="P931" s="208"/>
      <c r="Q931" s="208"/>
      <c r="R931" s="208"/>
      <c r="S931" s="208"/>
      <c r="T931" s="209"/>
      <c r="AT931" s="170" t="s">
        <v>312</v>
      </c>
      <c r="AU931" s="170" t="s">
        <v>96</v>
      </c>
      <c r="AV931" s="14" t="s">
        <v>96</v>
      </c>
      <c r="AW931" s="14" t="s">
        <v>41</v>
      </c>
      <c r="AX931" s="14" t="s">
        <v>23</v>
      </c>
      <c r="AY931" s="170" t="s">
        <v>302</v>
      </c>
    </row>
    <row r="932" spans="1:65" s="2" customFormat="1" ht="6.95" customHeight="1">
      <c r="A932" s="34"/>
      <c r="B932" s="49"/>
      <c r="C932" s="50"/>
      <c r="D932" s="50"/>
      <c r="E932" s="50"/>
      <c r="F932" s="50"/>
      <c r="G932" s="50"/>
      <c r="H932" s="50"/>
      <c r="I932" s="50"/>
      <c r="J932" s="50"/>
      <c r="K932" s="50"/>
      <c r="L932" s="35"/>
      <c r="M932" s="34"/>
      <c r="O932" s="34"/>
      <c r="P932" s="34"/>
      <c r="Q932" s="34"/>
      <c r="R932" s="34"/>
      <c r="S932" s="34"/>
      <c r="T932" s="34"/>
      <c r="U932" s="34"/>
      <c r="V932" s="34"/>
      <c r="W932" s="34"/>
      <c r="X932" s="34"/>
      <c r="Y932" s="34"/>
      <c r="Z932" s="34"/>
      <c r="AA932" s="34"/>
      <c r="AB932" s="34"/>
      <c r="AC932" s="34"/>
      <c r="AD932" s="34"/>
      <c r="AE932" s="34"/>
    </row>
  </sheetData>
  <autoFilter ref="C127:K931"/>
  <mergeCells count="9">
    <mergeCell ref="E86:H86"/>
    <mergeCell ref="E118:H118"/>
    <mergeCell ref="E120:H120"/>
    <mergeCell ref="L2:V2"/>
    <mergeCell ref="E7:H7"/>
    <mergeCell ref="E9:H9"/>
    <mergeCell ref="E18:H18"/>
    <mergeCell ref="E27:H27"/>
    <mergeCell ref="E84:H84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715"/>
  <sheetViews>
    <sheetView showGridLines="0" tabSelected="1" workbookViewId="0">
      <selection activeCell="G401" sqref="G401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23" t="s">
        <v>5</v>
      </c>
      <c r="M2" s="224"/>
      <c r="N2" s="224"/>
      <c r="O2" s="224"/>
      <c r="P2" s="224"/>
      <c r="Q2" s="224"/>
      <c r="R2" s="224"/>
      <c r="S2" s="224"/>
      <c r="T2" s="224"/>
      <c r="U2" s="224"/>
      <c r="V2" s="224"/>
      <c r="AT2" s="18" t="s">
        <v>112</v>
      </c>
      <c r="AZ2" s="95" t="s">
        <v>5058</v>
      </c>
      <c r="BA2" s="95" t="s">
        <v>1</v>
      </c>
      <c r="BB2" s="95" t="s">
        <v>1</v>
      </c>
      <c r="BC2" s="95" t="s">
        <v>1058</v>
      </c>
      <c r="BD2" s="95" t="s">
        <v>96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96</v>
      </c>
      <c r="AZ3" s="95" t="s">
        <v>5059</v>
      </c>
      <c r="BA3" s="95" t="s">
        <v>1</v>
      </c>
      <c r="BB3" s="95" t="s">
        <v>1</v>
      </c>
      <c r="BC3" s="95" t="s">
        <v>1068</v>
      </c>
      <c r="BD3" s="95" t="s">
        <v>96</v>
      </c>
    </row>
    <row r="4" spans="1:56" s="1" customFormat="1" ht="24.95" customHeight="1">
      <c r="B4" s="21"/>
      <c r="D4" s="22" t="s">
        <v>121</v>
      </c>
      <c r="L4" s="21"/>
      <c r="M4" s="96" t="s">
        <v>10</v>
      </c>
      <c r="AT4" s="18" t="s">
        <v>3</v>
      </c>
      <c r="AZ4" s="95" t="s">
        <v>5060</v>
      </c>
      <c r="BA4" s="95" t="s">
        <v>1</v>
      </c>
      <c r="BB4" s="95" t="s">
        <v>1</v>
      </c>
      <c r="BC4" s="95" t="s">
        <v>5061</v>
      </c>
      <c r="BD4" s="95" t="s">
        <v>96</v>
      </c>
    </row>
    <row r="5" spans="1:56" s="1" customFormat="1" ht="6.95" customHeight="1">
      <c r="B5" s="21"/>
      <c r="L5" s="21"/>
      <c r="AZ5" s="95" t="s">
        <v>5062</v>
      </c>
      <c r="BA5" s="95" t="s">
        <v>1</v>
      </c>
      <c r="BB5" s="95" t="s">
        <v>1</v>
      </c>
      <c r="BC5" s="95" t="s">
        <v>5063</v>
      </c>
      <c r="BD5" s="95" t="s">
        <v>96</v>
      </c>
    </row>
    <row r="6" spans="1:56" s="1" customFormat="1" ht="12" customHeight="1">
      <c r="B6" s="21"/>
      <c r="D6" s="28" t="s">
        <v>16</v>
      </c>
      <c r="L6" s="21"/>
      <c r="AZ6" s="95" t="s">
        <v>5064</v>
      </c>
      <c r="BA6" s="95" t="s">
        <v>1</v>
      </c>
      <c r="BB6" s="95" t="s">
        <v>1</v>
      </c>
      <c r="BC6" s="95" t="s">
        <v>5065</v>
      </c>
      <c r="BD6" s="95" t="s">
        <v>96</v>
      </c>
    </row>
    <row r="7" spans="1:56" s="1" customFormat="1" ht="16.5" customHeight="1">
      <c r="B7" s="21"/>
      <c r="E7" s="263" t="str">
        <f>'Rekapitulace stavby'!K6</f>
        <v>BRNO, DŘEVAŘSKÁ - REKONSTRUKCE KANALIZACE A VODOVODU</v>
      </c>
      <c r="F7" s="264"/>
      <c r="G7" s="264"/>
      <c r="H7" s="264"/>
      <c r="L7" s="21"/>
      <c r="AZ7" s="95" t="s">
        <v>5066</v>
      </c>
      <c r="BA7" s="95" t="s">
        <v>1</v>
      </c>
      <c r="BB7" s="95" t="s">
        <v>1</v>
      </c>
      <c r="BC7" s="95" t="s">
        <v>5067</v>
      </c>
      <c r="BD7" s="95" t="s">
        <v>96</v>
      </c>
    </row>
    <row r="8" spans="1:56" s="2" customFormat="1" ht="12" customHeight="1">
      <c r="A8" s="34"/>
      <c r="B8" s="35"/>
      <c r="C8" s="34"/>
      <c r="D8" s="28" t="s">
        <v>130</v>
      </c>
      <c r="E8" s="34"/>
      <c r="F8" s="34"/>
      <c r="G8" s="34"/>
      <c r="H8" s="34"/>
      <c r="I8" s="34"/>
      <c r="J8" s="34"/>
      <c r="K8" s="34"/>
      <c r="L8" s="4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Z8" s="95" t="s">
        <v>5068</v>
      </c>
      <c r="BA8" s="95" t="s">
        <v>1</v>
      </c>
      <c r="BB8" s="95" t="s">
        <v>1</v>
      </c>
      <c r="BC8" s="95" t="s">
        <v>718</v>
      </c>
      <c r="BD8" s="95" t="s">
        <v>96</v>
      </c>
    </row>
    <row r="9" spans="1:56" s="2" customFormat="1" ht="16.5" customHeight="1">
      <c r="A9" s="34"/>
      <c r="B9" s="35"/>
      <c r="C9" s="34"/>
      <c r="D9" s="34"/>
      <c r="E9" s="246" t="s">
        <v>5069</v>
      </c>
      <c r="F9" s="262"/>
      <c r="G9" s="262"/>
      <c r="H9" s="262"/>
      <c r="I9" s="34"/>
      <c r="J9" s="34"/>
      <c r="K9" s="34"/>
      <c r="L9" s="4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Z9" s="95" t="s">
        <v>5070</v>
      </c>
      <c r="BA9" s="95" t="s">
        <v>1</v>
      </c>
      <c r="BB9" s="95" t="s">
        <v>1</v>
      </c>
      <c r="BC9" s="95" t="s">
        <v>329</v>
      </c>
      <c r="BD9" s="95" t="s">
        <v>96</v>
      </c>
    </row>
    <row r="10" spans="1:56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4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Z10" s="95" t="s">
        <v>5071</v>
      </c>
      <c r="BA10" s="95" t="s">
        <v>1</v>
      </c>
      <c r="BB10" s="95" t="s">
        <v>1</v>
      </c>
      <c r="BC10" s="95" t="s">
        <v>1447</v>
      </c>
      <c r="BD10" s="95" t="s">
        <v>96</v>
      </c>
    </row>
    <row r="11" spans="1:56" s="2" customFormat="1" ht="12" customHeight="1">
      <c r="A11" s="34"/>
      <c r="B11" s="35"/>
      <c r="C11" s="34"/>
      <c r="D11" s="28" t="s">
        <v>19</v>
      </c>
      <c r="E11" s="34"/>
      <c r="F11" s="26" t="s">
        <v>113</v>
      </c>
      <c r="G11" s="34"/>
      <c r="H11" s="34"/>
      <c r="I11" s="28" t="s">
        <v>21</v>
      </c>
      <c r="J11" s="26" t="s">
        <v>5072</v>
      </c>
      <c r="K11" s="34"/>
      <c r="L11" s="4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Z11" s="95" t="s">
        <v>5073</v>
      </c>
      <c r="BA11" s="95" t="s">
        <v>1</v>
      </c>
      <c r="BB11" s="95" t="s">
        <v>1</v>
      </c>
      <c r="BC11" s="95" t="s">
        <v>5074</v>
      </c>
      <c r="BD11" s="95" t="s">
        <v>96</v>
      </c>
    </row>
    <row r="12" spans="1:56" s="2" customFormat="1" ht="12" customHeight="1">
      <c r="A12" s="34"/>
      <c r="B12" s="35"/>
      <c r="C12" s="34"/>
      <c r="D12" s="28" t="s">
        <v>24</v>
      </c>
      <c r="E12" s="34"/>
      <c r="F12" s="26" t="s">
        <v>25</v>
      </c>
      <c r="G12" s="34"/>
      <c r="H12" s="34"/>
      <c r="I12" s="28" t="s">
        <v>26</v>
      </c>
      <c r="J12" s="57"/>
      <c r="K12" s="34"/>
      <c r="L12" s="4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Z12" s="95" t="s">
        <v>5075</v>
      </c>
      <c r="BA12" s="95" t="s">
        <v>1</v>
      </c>
      <c r="BB12" s="95" t="s">
        <v>1</v>
      </c>
      <c r="BC12" s="95" t="s">
        <v>5076</v>
      </c>
      <c r="BD12" s="95" t="s">
        <v>96</v>
      </c>
    </row>
    <row r="13" spans="1:56" s="2" customFormat="1" ht="21.75" customHeight="1">
      <c r="A13" s="34"/>
      <c r="B13" s="35"/>
      <c r="C13" s="34"/>
      <c r="D13" s="25" t="s">
        <v>28</v>
      </c>
      <c r="E13" s="34"/>
      <c r="F13" s="30" t="s">
        <v>5077</v>
      </c>
      <c r="G13" s="34"/>
      <c r="H13" s="34"/>
      <c r="I13" s="25" t="s">
        <v>30</v>
      </c>
      <c r="J13" s="30" t="s">
        <v>5078</v>
      </c>
      <c r="K13" s="34"/>
      <c r="L13" s="4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Z13" s="95" t="s">
        <v>5079</v>
      </c>
      <c r="BA13" s="95" t="s">
        <v>1</v>
      </c>
      <c r="BB13" s="95" t="s">
        <v>1</v>
      </c>
      <c r="BC13" s="95" t="s">
        <v>5080</v>
      </c>
      <c r="BD13" s="95" t="s">
        <v>318</v>
      </c>
    </row>
    <row r="14" spans="1:56" s="2" customFormat="1" ht="12" customHeight="1">
      <c r="A14" s="34"/>
      <c r="B14" s="35"/>
      <c r="C14" s="34"/>
      <c r="D14" s="28" t="s">
        <v>33</v>
      </c>
      <c r="E14" s="34"/>
      <c r="F14" s="34"/>
      <c r="G14" s="34"/>
      <c r="H14" s="34"/>
      <c r="I14" s="28" t="s">
        <v>34</v>
      </c>
      <c r="J14" s="26" t="s">
        <v>1</v>
      </c>
      <c r="K14" s="34"/>
      <c r="L14" s="4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Z14" s="95" t="s">
        <v>5081</v>
      </c>
      <c r="BA14" s="95" t="s">
        <v>1</v>
      </c>
      <c r="BB14" s="95" t="s">
        <v>1</v>
      </c>
      <c r="BC14" s="95" t="s">
        <v>1249</v>
      </c>
      <c r="BD14" s="95" t="s">
        <v>96</v>
      </c>
    </row>
    <row r="15" spans="1:56" s="2" customFormat="1" ht="18" customHeight="1">
      <c r="A15" s="34"/>
      <c r="B15" s="35"/>
      <c r="C15" s="34"/>
      <c r="D15" s="34"/>
      <c r="E15" s="26" t="s">
        <v>35</v>
      </c>
      <c r="F15" s="34"/>
      <c r="G15" s="34"/>
      <c r="H15" s="34"/>
      <c r="I15" s="28" t="s">
        <v>36</v>
      </c>
      <c r="J15" s="26" t="s">
        <v>1</v>
      </c>
      <c r="K15" s="34"/>
      <c r="L15" s="4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Z15" s="95" t="s">
        <v>5082</v>
      </c>
      <c r="BA15" s="95" t="s">
        <v>1</v>
      </c>
      <c r="BB15" s="95" t="s">
        <v>1</v>
      </c>
      <c r="BC15" s="95" t="s">
        <v>5083</v>
      </c>
      <c r="BD15" s="95" t="s">
        <v>96</v>
      </c>
    </row>
    <row r="16" spans="1:56" s="2" customFormat="1" ht="6.95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4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Z16" s="95" t="s">
        <v>5084</v>
      </c>
      <c r="BA16" s="95" t="s">
        <v>1</v>
      </c>
      <c r="BB16" s="95" t="s">
        <v>1</v>
      </c>
      <c r="BC16" s="95" t="s">
        <v>5085</v>
      </c>
      <c r="BD16" s="95" t="s">
        <v>96</v>
      </c>
    </row>
    <row r="17" spans="1:56" s="2" customFormat="1" ht="12" customHeight="1">
      <c r="A17" s="34"/>
      <c r="B17" s="35"/>
      <c r="C17" s="34"/>
      <c r="D17" s="28" t="s">
        <v>37</v>
      </c>
      <c r="E17" s="34"/>
      <c r="F17" s="34"/>
      <c r="G17" s="34"/>
      <c r="H17" s="34"/>
      <c r="I17" s="28" t="s">
        <v>34</v>
      </c>
      <c r="J17" s="29" t="str">
        <f>'Rekapitulace stavby'!AN13</f>
        <v>Vyplň údaj</v>
      </c>
      <c r="K17" s="34"/>
      <c r="L17" s="4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Z17" s="95" t="s">
        <v>5086</v>
      </c>
      <c r="BA17" s="95" t="s">
        <v>1</v>
      </c>
      <c r="BB17" s="95" t="s">
        <v>1</v>
      </c>
      <c r="BC17" s="95" t="s">
        <v>5087</v>
      </c>
      <c r="BD17" s="95" t="s">
        <v>96</v>
      </c>
    </row>
    <row r="18" spans="1:56" s="2" customFormat="1" ht="18" customHeight="1">
      <c r="A18" s="34"/>
      <c r="B18" s="35"/>
      <c r="C18" s="34"/>
      <c r="D18" s="34"/>
      <c r="E18" s="265" t="str">
        <f>'Rekapitulace stavby'!E14</f>
        <v>Vyplň údaj</v>
      </c>
      <c r="F18" s="235"/>
      <c r="G18" s="235"/>
      <c r="H18" s="235"/>
      <c r="I18" s="28" t="s">
        <v>36</v>
      </c>
      <c r="J18" s="29" t="str">
        <f>'Rekapitulace stavby'!AN14</f>
        <v>Vyplň údaj</v>
      </c>
      <c r="K18" s="34"/>
      <c r="L18" s="4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Z18" s="95" t="s">
        <v>5088</v>
      </c>
      <c r="BA18" s="95" t="s">
        <v>1</v>
      </c>
      <c r="BB18" s="95" t="s">
        <v>1</v>
      </c>
      <c r="BC18" s="95" t="s">
        <v>5089</v>
      </c>
      <c r="BD18" s="95" t="s">
        <v>96</v>
      </c>
    </row>
    <row r="19" spans="1:56" s="2" customFormat="1" ht="6.95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4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Z19" s="95" t="s">
        <v>5090</v>
      </c>
      <c r="BA19" s="95" t="s">
        <v>1</v>
      </c>
      <c r="BB19" s="95" t="s">
        <v>1</v>
      </c>
      <c r="BC19" s="95" t="s">
        <v>5091</v>
      </c>
      <c r="BD19" s="95" t="s">
        <v>96</v>
      </c>
    </row>
    <row r="20" spans="1:56" s="2" customFormat="1" ht="12" customHeight="1">
      <c r="A20" s="34"/>
      <c r="B20" s="35"/>
      <c r="C20" s="34"/>
      <c r="D20" s="28" t="s">
        <v>39</v>
      </c>
      <c r="E20" s="34"/>
      <c r="F20" s="34"/>
      <c r="G20" s="34"/>
      <c r="H20" s="34"/>
      <c r="I20" s="28" t="s">
        <v>34</v>
      </c>
      <c r="J20" s="26" t="s">
        <v>1</v>
      </c>
      <c r="K20" s="34"/>
      <c r="L20" s="4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Z20" s="95" t="s">
        <v>5092</v>
      </c>
      <c r="BA20" s="95" t="s">
        <v>1</v>
      </c>
      <c r="BB20" s="95" t="s">
        <v>1</v>
      </c>
      <c r="BC20" s="95" t="s">
        <v>8</v>
      </c>
      <c r="BD20" s="95" t="s">
        <v>96</v>
      </c>
    </row>
    <row r="21" spans="1:56" s="2" customFormat="1" ht="18" customHeight="1">
      <c r="A21" s="34"/>
      <c r="B21" s="35"/>
      <c r="C21" s="34"/>
      <c r="D21" s="34"/>
      <c r="E21" s="26" t="s">
        <v>40</v>
      </c>
      <c r="F21" s="34"/>
      <c r="G21" s="34"/>
      <c r="H21" s="34"/>
      <c r="I21" s="28" t="s">
        <v>36</v>
      </c>
      <c r="J21" s="26" t="s">
        <v>1</v>
      </c>
      <c r="K21" s="34"/>
      <c r="L21" s="4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Z21" s="95" t="s">
        <v>5093</v>
      </c>
      <c r="BA21" s="95" t="s">
        <v>1</v>
      </c>
      <c r="BB21" s="95" t="s">
        <v>1</v>
      </c>
      <c r="BC21" s="95" t="s">
        <v>5094</v>
      </c>
      <c r="BD21" s="95" t="s">
        <v>96</v>
      </c>
    </row>
    <row r="22" spans="1:56" s="2" customFormat="1" ht="6.95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4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Z22" s="95" t="s">
        <v>5095</v>
      </c>
      <c r="BA22" s="95" t="s">
        <v>1</v>
      </c>
      <c r="BB22" s="95" t="s">
        <v>1</v>
      </c>
      <c r="BC22" s="95" t="s">
        <v>5096</v>
      </c>
      <c r="BD22" s="95" t="s">
        <v>96</v>
      </c>
    </row>
    <row r="23" spans="1:56" s="2" customFormat="1" ht="12" customHeight="1">
      <c r="A23" s="34"/>
      <c r="B23" s="35"/>
      <c r="C23" s="34"/>
      <c r="D23" s="28" t="s">
        <v>42</v>
      </c>
      <c r="E23" s="34"/>
      <c r="F23" s="34"/>
      <c r="G23" s="34"/>
      <c r="H23" s="34"/>
      <c r="I23" s="28" t="s">
        <v>34</v>
      </c>
      <c r="J23" s="26" t="s">
        <v>1</v>
      </c>
      <c r="K23" s="34"/>
      <c r="L23" s="4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Z23" s="95" t="s">
        <v>5097</v>
      </c>
      <c r="BA23" s="95" t="s">
        <v>1</v>
      </c>
      <c r="BB23" s="95" t="s">
        <v>1</v>
      </c>
      <c r="BC23" s="95" t="s">
        <v>5098</v>
      </c>
      <c r="BD23" s="95" t="s">
        <v>96</v>
      </c>
    </row>
    <row r="24" spans="1:56" s="2" customFormat="1" ht="18" customHeight="1">
      <c r="A24" s="34"/>
      <c r="B24" s="35"/>
      <c r="C24" s="34"/>
      <c r="D24" s="34"/>
      <c r="E24" s="26" t="s">
        <v>43</v>
      </c>
      <c r="F24" s="34"/>
      <c r="G24" s="34"/>
      <c r="H24" s="34"/>
      <c r="I24" s="28" t="s">
        <v>36</v>
      </c>
      <c r="J24" s="26" t="s">
        <v>1</v>
      </c>
      <c r="K24" s="34"/>
      <c r="L24" s="4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Z24" s="95" t="s">
        <v>5099</v>
      </c>
      <c r="BA24" s="95" t="s">
        <v>1</v>
      </c>
      <c r="BB24" s="95" t="s">
        <v>1</v>
      </c>
      <c r="BC24" s="95" t="s">
        <v>5100</v>
      </c>
      <c r="BD24" s="95" t="s">
        <v>96</v>
      </c>
    </row>
    <row r="25" spans="1:56" s="2" customFormat="1" ht="6.95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4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Z25" s="95" t="s">
        <v>5101</v>
      </c>
      <c r="BA25" s="95" t="s">
        <v>1</v>
      </c>
      <c r="BB25" s="95" t="s">
        <v>1</v>
      </c>
      <c r="BC25" s="95" t="s">
        <v>5102</v>
      </c>
      <c r="BD25" s="95" t="s">
        <v>96</v>
      </c>
    </row>
    <row r="26" spans="1:56" s="2" customFormat="1" ht="12" customHeight="1">
      <c r="A26" s="34"/>
      <c r="B26" s="35"/>
      <c r="C26" s="34"/>
      <c r="D26" s="28" t="s">
        <v>44</v>
      </c>
      <c r="E26" s="34"/>
      <c r="F26" s="34"/>
      <c r="G26" s="34"/>
      <c r="H26" s="34"/>
      <c r="I26" s="34"/>
      <c r="J26" s="34"/>
      <c r="K26" s="34"/>
      <c r="L26" s="4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56" s="8" customFormat="1" ht="95.25" customHeight="1">
      <c r="A27" s="97"/>
      <c r="B27" s="98"/>
      <c r="C27" s="97"/>
      <c r="D27" s="97"/>
      <c r="E27" s="239" t="s">
        <v>170</v>
      </c>
      <c r="F27" s="239"/>
      <c r="G27" s="239"/>
      <c r="H27" s="239"/>
      <c r="I27" s="97"/>
      <c r="J27" s="97"/>
      <c r="K27" s="97"/>
      <c r="L27" s="99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</row>
    <row r="28" spans="1:56" s="2" customFormat="1" ht="6.95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4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56" s="2" customFormat="1" ht="6.95" customHeight="1">
      <c r="A29" s="34"/>
      <c r="B29" s="35"/>
      <c r="C29" s="34"/>
      <c r="D29" s="68"/>
      <c r="E29" s="68"/>
      <c r="F29" s="68"/>
      <c r="G29" s="68"/>
      <c r="H29" s="68"/>
      <c r="I29" s="68"/>
      <c r="J29" s="68"/>
      <c r="K29" s="68"/>
      <c r="L29" s="4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56" s="2" customFormat="1" ht="25.35" customHeight="1">
      <c r="A30" s="34"/>
      <c r="B30" s="35"/>
      <c r="C30" s="34"/>
      <c r="D30" s="101" t="s">
        <v>46</v>
      </c>
      <c r="E30" s="34"/>
      <c r="F30" s="34"/>
      <c r="G30" s="34"/>
      <c r="H30" s="34"/>
      <c r="I30" s="34"/>
      <c r="J30" s="73">
        <f>ROUND(J127, 0)</f>
        <v>0</v>
      </c>
      <c r="K30" s="34"/>
      <c r="L30" s="4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56" s="2" customFormat="1" ht="6.95" customHeight="1">
      <c r="A31" s="34"/>
      <c r="B31" s="35"/>
      <c r="C31" s="34"/>
      <c r="D31" s="68"/>
      <c r="E31" s="68"/>
      <c r="F31" s="68"/>
      <c r="G31" s="68"/>
      <c r="H31" s="68"/>
      <c r="I31" s="68"/>
      <c r="J31" s="68"/>
      <c r="K31" s="68"/>
      <c r="L31" s="4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56" s="2" customFormat="1" ht="14.45" customHeight="1">
      <c r="A32" s="34"/>
      <c r="B32" s="35"/>
      <c r="C32" s="34"/>
      <c r="D32" s="34"/>
      <c r="E32" s="34"/>
      <c r="F32" s="38" t="s">
        <v>48</v>
      </c>
      <c r="G32" s="34"/>
      <c r="H32" s="34"/>
      <c r="I32" s="38" t="s">
        <v>47</v>
      </c>
      <c r="J32" s="38" t="s">
        <v>49</v>
      </c>
      <c r="K32" s="34"/>
      <c r="L32" s="4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5"/>
      <c r="C33" s="34"/>
      <c r="D33" s="102" t="s">
        <v>50</v>
      </c>
      <c r="E33" s="28" t="s">
        <v>51</v>
      </c>
      <c r="F33" s="103">
        <f>ROUND((SUM(BE127:BE714)),  0)</f>
        <v>0</v>
      </c>
      <c r="G33" s="34"/>
      <c r="H33" s="34"/>
      <c r="I33" s="104">
        <v>0.21</v>
      </c>
      <c r="J33" s="103">
        <f>ROUND(((SUM(BE127:BE714))*I33),  0)</f>
        <v>0</v>
      </c>
      <c r="K33" s="34"/>
      <c r="L33" s="4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5"/>
      <c r="C34" s="34"/>
      <c r="D34" s="34"/>
      <c r="E34" s="28" t="s">
        <v>52</v>
      </c>
      <c r="F34" s="103">
        <f>ROUND((SUM(BF127:BF714)),  0)</f>
        <v>0</v>
      </c>
      <c r="G34" s="34"/>
      <c r="H34" s="34"/>
      <c r="I34" s="104">
        <v>0.15</v>
      </c>
      <c r="J34" s="103">
        <f>ROUND(((SUM(BF127:BF714))*I34),  0)</f>
        <v>0</v>
      </c>
      <c r="K34" s="34"/>
      <c r="L34" s="4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5"/>
      <c r="C35" s="34"/>
      <c r="D35" s="34"/>
      <c r="E35" s="28" t="s">
        <v>53</v>
      </c>
      <c r="F35" s="103">
        <f>ROUND((SUM(BG127:BG714)),  0)</f>
        <v>0</v>
      </c>
      <c r="G35" s="34"/>
      <c r="H35" s="34"/>
      <c r="I35" s="104">
        <v>0.21</v>
      </c>
      <c r="J35" s="103">
        <f>0</f>
        <v>0</v>
      </c>
      <c r="K35" s="34"/>
      <c r="L35" s="4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5"/>
      <c r="C36" s="34"/>
      <c r="D36" s="34"/>
      <c r="E36" s="28" t="s">
        <v>54</v>
      </c>
      <c r="F36" s="103">
        <f>ROUND((SUM(BH127:BH714)),  0)</f>
        <v>0</v>
      </c>
      <c r="G36" s="34"/>
      <c r="H36" s="34"/>
      <c r="I36" s="104">
        <v>0.15</v>
      </c>
      <c r="J36" s="103">
        <f>0</f>
        <v>0</v>
      </c>
      <c r="K36" s="34"/>
      <c r="L36" s="4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5"/>
      <c r="C37" s="34"/>
      <c r="D37" s="34"/>
      <c r="E37" s="28" t="s">
        <v>55</v>
      </c>
      <c r="F37" s="103">
        <f>ROUND((SUM(BI127:BI714)),  0)</f>
        <v>0</v>
      </c>
      <c r="G37" s="34"/>
      <c r="H37" s="34"/>
      <c r="I37" s="104">
        <v>0</v>
      </c>
      <c r="J37" s="103">
        <f>0</f>
        <v>0</v>
      </c>
      <c r="K37" s="34"/>
      <c r="L37" s="4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4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5"/>
      <c r="C39" s="105"/>
      <c r="D39" s="106" t="s">
        <v>56</v>
      </c>
      <c r="E39" s="62"/>
      <c r="F39" s="62"/>
      <c r="G39" s="107" t="s">
        <v>57</v>
      </c>
      <c r="H39" s="108" t="s">
        <v>58</v>
      </c>
      <c r="I39" s="62"/>
      <c r="J39" s="109">
        <f>SUM(J30:J37)</f>
        <v>0</v>
      </c>
      <c r="K39" s="110"/>
      <c r="L39" s="4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4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2" customFormat="1" ht="14.45" customHeight="1">
      <c r="B49" s="44"/>
      <c r="D49" s="45" t="s">
        <v>59</v>
      </c>
      <c r="E49" s="46"/>
      <c r="F49" s="46"/>
      <c r="G49" s="45" t="s">
        <v>60</v>
      </c>
      <c r="H49" s="46"/>
      <c r="I49" s="46"/>
      <c r="J49" s="46"/>
      <c r="K49" s="46"/>
      <c r="L49" s="44"/>
    </row>
    <row r="50" spans="1:31">
      <c r="B50" s="21"/>
      <c r="L50" s="21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 s="2" customFormat="1" ht="12.75">
      <c r="A60" s="34"/>
      <c r="B60" s="35"/>
      <c r="C60" s="34"/>
      <c r="D60" s="47" t="s">
        <v>61</v>
      </c>
      <c r="E60" s="37"/>
      <c r="F60" s="111" t="s">
        <v>62</v>
      </c>
      <c r="G60" s="47" t="s">
        <v>61</v>
      </c>
      <c r="H60" s="37"/>
      <c r="I60" s="37"/>
      <c r="J60" s="112" t="s">
        <v>62</v>
      </c>
      <c r="K60" s="37"/>
      <c r="L60" s="4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</row>
    <row r="61" spans="1:31">
      <c r="B61" s="21"/>
      <c r="L61" s="21"/>
    </row>
    <row r="62" spans="1:31">
      <c r="B62" s="21"/>
      <c r="L62" s="21"/>
    </row>
    <row r="63" spans="1:31">
      <c r="B63" s="21"/>
      <c r="L63" s="21"/>
    </row>
    <row r="64" spans="1:31" s="2" customFormat="1" ht="12.75">
      <c r="A64" s="34"/>
      <c r="B64" s="35"/>
      <c r="C64" s="34"/>
      <c r="D64" s="45" t="s">
        <v>63</v>
      </c>
      <c r="E64" s="48"/>
      <c r="F64" s="48"/>
      <c r="G64" s="45" t="s">
        <v>64</v>
      </c>
      <c r="H64" s="48"/>
      <c r="I64" s="48"/>
      <c r="J64" s="48"/>
      <c r="K64" s="48"/>
      <c r="L64" s="4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</row>
    <row r="65" spans="1:31">
      <c r="B65" s="21"/>
      <c r="L65" s="21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 s="2" customFormat="1" ht="12.75">
      <c r="A75" s="34"/>
      <c r="B75" s="35"/>
      <c r="C75" s="34"/>
      <c r="D75" s="47" t="s">
        <v>61</v>
      </c>
      <c r="E75" s="37"/>
      <c r="F75" s="111" t="s">
        <v>62</v>
      </c>
      <c r="G75" s="47" t="s">
        <v>61</v>
      </c>
      <c r="H75" s="37"/>
      <c r="I75" s="37"/>
      <c r="J75" s="112" t="s">
        <v>62</v>
      </c>
      <c r="K75" s="37"/>
      <c r="L75" s="4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pans="1:31" s="2" customFormat="1" ht="14.45" customHeight="1">
      <c r="A76" s="34"/>
      <c r="B76" s="49"/>
      <c r="C76" s="50"/>
      <c r="D76" s="50"/>
      <c r="E76" s="50"/>
      <c r="F76" s="50"/>
      <c r="G76" s="50"/>
      <c r="H76" s="50"/>
      <c r="I76" s="50"/>
      <c r="J76" s="50"/>
      <c r="K76" s="50"/>
      <c r="L76" s="4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80" spans="1:31" s="2" customFormat="1" ht="6.95" customHeight="1">
      <c r="A80" s="34"/>
      <c r="B80" s="51"/>
      <c r="C80" s="52"/>
      <c r="D80" s="52"/>
      <c r="E80" s="52"/>
      <c r="F80" s="52"/>
      <c r="G80" s="52"/>
      <c r="H80" s="52"/>
      <c r="I80" s="52"/>
      <c r="J80" s="52"/>
      <c r="K80" s="52"/>
      <c r="L80" s="4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pans="1:47" s="2" customFormat="1" ht="24.95" customHeight="1">
      <c r="A81" s="34"/>
      <c r="B81" s="35"/>
      <c r="C81" s="22" t="s">
        <v>265</v>
      </c>
      <c r="D81" s="34"/>
      <c r="E81" s="34"/>
      <c r="F81" s="34"/>
      <c r="G81" s="34"/>
      <c r="H81" s="34"/>
      <c r="I81" s="34"/>
      <c r="J81" s="34"/>
      <c r="K81" s="34"/>
      <c r="L81" s="4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6.95" customHeight="1">
      <c r="A82" s="34"/>
      <c r="B82" s="35"/>
      <c r="C82" s="34"/>
      <c r="D82" s="34"/>
      <c r="E82" s="34"/>
      <c r="F82" s="34"/>
      <c r="G82" s="34"/>
      <c r="H82" s="34"/>
      <c r="I82" s="34"/>
      <c r="J82" s="34"/>
      <c r="K82" s="34"/>
      <c r="L82" s="4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12" customHeight="1">
      <c r="A83" s="34"/>
      <c r="B83" s="35"/>
      <c r="C83" s="28" t="s">
        <v>16</v>
      </c>
      <c r="D83" s="34"/>
      <c r="E83" s="34"/>
      <c r="F83" s="34"/>
      <c r="G83" s="34"/>
      <c r="H83" s="34"/>
      <c r="I83" s="34"/>
      <c r="J83" s="34"/>
      <c r="K83" s="34"/>
      <c r="L83" s="4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6.5" customHeight="1">
      <c r="A84" s="34"/>
      <c r="B84" s="35"/>
      <c r="C84" s="34"/>
      <c r="D84" s="34"/>
      <c r="E84" s="263" t="str">
        <f>E7</f>
        <v>BRNO, DŘEVAŘSKÁ - REKONSTRUKCE KANALIZACE A VODOVODU</v>
      </c>
      <c r="F84" s="264"/>
      <c r="G84" s="264"/>
      <c r="H84" s="264"/>
      <c r="I84" s="34"/>
      <c r="J84" s="34"/>
      <c r="K84" s="34"/>
      <c r="L84" s="4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2" customHeight="1">
      <c r="A85" s="34"/>
      <c r="B85" s="35"/>
      <c r="C85" s="28" t="s">
        <v>130</v>
      </c>
      <c r="D85" s="34"/>
      <c r="E85" s="34"/>
      <c r="F85" s="34"/>
      <c r="G85" s="34"/>
      <c r="H85" s="34"/>
      <c r="I85" s="34"/>
      <c r="J85" s="34"/>
      <c r="K85" s="34"/>
      <c r="L85" s="4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6.5" customHeight="1">
      <c r="A86" s="34"/>
      <c r="B86" s="35"/>
      <c r="C86" s="34"/>
      <c r="D86" s="34"/>
      <c r="E86" s="246" t="str">
        <f>E9</f>
        <v>SO 05 - KOMUNIKACE</v>
      </c>
      <c r="F86" s="262"/>
      <c r="G86" s="262"/>
      <c r="H86" s="262"/>
      <c r="I86" s="34"/>
      <c r="J86" s="34"/>
      <c r="K86" s="34"/>
      <c r="L86" s="4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6.95" customHeight="1">
      <c r="A87" s="34"/>
      <c r="B87" s="35"/>
      <c r="C87" s="34"/>
      <c r="D87" s="34"/>
      <c r="E87" s="34"/>
      <c r="F87" s="34"/>
      <c r="G87" s="34"/>
      <c r="H87" s="34"/>
      <c r="I87" s="34"/>
      <c r="J87" s="34"/>
      <c r="K87" s="34"/>
      <c r="L87" s="4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12" customHeight="1">
      <c r="A88" s="34"/>
      <c r="B88" s="35"/>
      <c r="C88" s="28" t="s">
        <v>24</v>
      </c>
      <c r="D88" s="34"/>
      <c r="E88" s="34"/>
      <c r="F88" s="26" t="str">
        <f>F12</f>
        <v>BRNO</v>
      </c>
      <c r="G88" s="34"/>
      <c r="H88" s="34"/>
      <c r="I88" s="28" t="s">
        <v>26</v>
      </c>
      <c r="J88" s="57" t="str">
        <f>IF(J12="","",J12)</f>
        <v/>
      </c>
      <c r="K88" s="34"/>
      <c r="L88" s="4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6.95" customHeight="1">
      <c r="A89" s="34"/>
      <c r="B89" s="35"/>
      <c r="C89" s="34"/>
      <c r="D89" s="34"/>
      <c r="E89" s="34"/>
      <c r="F89" s="34"/>
      <c r="G89" s="34"/>
      <c r="H89" s="34"/>
      <c r="I89" s="34"/>
      <c r="J89" s="34"/>
      <c r="K89" s="34"/>
      <c r="L89" s="4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40.15" customHeight="1">
      <c r="A90" s="34"/>
      <c r="B90" s="35"/>
      <c r="C90" s="28" t="s">
        <v>33</v>
      </c>
      <c r="D90" s="34"/>
      <c r="E90" s="34"/>
      <c r="F90" s="26" t="str">
        <f>E15</f>
        <v>BRNĚNSKÉ VODÁRNY A KANALIZACE a.s.</v>
      </c>
      <c r="G90" s="34"/>
      <c r="H90" s="34"/>
      <c r="I90" s="28" t="s">
        <v>39</v>
      </c>
      <c r="J90" s="32" t="str">
        <f>E21</f>
        <v>SWECO HYDROPROJEKT a.s. OZ BRNO</v>
      </c>
      <c r="K90" s="34"/>
      <c r="L90" s="4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15.2" customHeight="1">
      <c r="A91" s="34"/>
      <c r="B91" s="35"/>
      <c r="C91" s="28" t="s">
        <v>37</v>
      </c>
      <c r="D91" s="34"/>
      <c r="E91" s="34"/>
      <c r="F91" s="26" t="str">
        <f>IF(E18="","",E18)</f>
        <v>Vyplň údaj</v>
      </c>
      <c r="G91" s="34"/>
      <c r="H91" s="34"/>
      <c r="I91" s="28" t="s">
        <v>42</v>
      </c>
      <c r="J91" s="32" t="str">
        <f>E24</f>
        <v>Obrtel M.</v>
      </c>
      <c r="K91" s="34"/>
      <c r="L91" s="4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0.35" customHeight="1">
      <c r="A92" s="34"/>
      <c r="B92" s="35"/>
      <c r="C92" s="34"/>
      <c r="D92" s="34"/>
      <c r="E92" s="34"/>
      <c r="F92" s="34"/>
      <c r="G92" s="34"/>
      <c r="H92" s="34"/>
      <c r="I92" s="34"/>
      <c r="J92" s="34"/>
      <c r="K92" s="34"/>
      <c r="L92" s="4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29.25" customHeight="1">
      <c r="A93" s="34"/>
      <c r="B93" s="35"/>
      <c r="C93" s="113" t="s">
        <v>266</v>
      </c>
      <c r="D93" s="105"/>
      <c r="E93" s="105"/>
      <c r="F93" s="105"/>
      <c r="G93" s="105"/>
      <c r="H93" s="105"/>
      <c r="I93" s="105"/>
      <c r="J93" s="114" t="s">
        <v>267</v>
      </c>
      <c r="K93" s="105"/>
      <c r="L93" s="4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10.35" customHeight="1">
      <c r="A94" s="34"/>
      <c r="B94" s="35"/>
      <c r="C94" s="34"/>
      <c r="D94" s="34"/>
      <c r="E94" s="34"/>
      <c r="F94" s="34"/>
      <c r="G94" s="34"/>
      <c r="H94" s="34"/>
      <c r="I94" s="34"/>
      <c r="J94" s="34"/>
      <c r="K94" s="34"/>
      <c r="L94" s="4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22.9" customHeight="1">
      <c r="A95" s="34"/>
      <c r="B95" s="35"/>
      <c r="C95" s="115" t="s">
        <v>268</v>
      </c>
      <c r="D95" s="34"/>
      <c r="E95" s="34"/>
      <c r="F95" s="34"/>
      <c r="G95" s="34"/>
      <c r="H95" s="34"/>
      <c r="I95" s="34"/>
      <c r="J95" s="73">
        <f>J127</f>
        <v>0</v>
      </c>
      <c r="K95" s="34"/>
      <c r="L95" s="4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U95" s="18" t="s">
        <v>269</v>
      </c>
    </row>
    <row r="96" spans="1:47" s="9" customFormat="1" ht="24.95" customHeight="1">
      <c r="B96" s="116"/>
      <c r="D96" s="117" t="s">
        <v>270</v>
      </c>
      <c r="E96" s="118"/>
      <c r="F96" s="118"/>
      <c r="G96" s="118"/>
      <c r="H96" s="118"/>
      <c r="I96" s="118"/>
      <c r="J96" s="119">
        <f>J128</f>
        <v>0</v>
      </c>
      <c r="L96" s="116"/>
    </row>
    <row r="97" spans="1:31" s="10" customFormat="1" ht="19.899999999999999" customHeight="1">
      <c r="B97" s="120"/>
      <c r="D97" s="121" t="s">
        <v>2062</v>
      </c>
      <c r="E97" s="122"/>
      <c r="F97" s="122"/>
      <c r="G97" s="122"/>
      <c r="H97" s="122"/>
      <c r="I97" s="122"/>
      <c r="J97" s="123">
        <f>J129</f>
        <v>0</v>
      </c>
      <c r="L97" s="120"/>
    </row>
    <row r="98" spans="1:31" s="10" customFormat="1" ht="19.899999999999999" customHeight="1">
      <c r="B98" s="120"/>
      <c r="D98" s="121" t="s">
        <v>274</v>
      </c>
      <c r="E98" s="122"/>
      <c r="F98" s="122"/>
      <c r="G98" s="122"/>
      <c r="H98" s="122"/>
      <c r="I98" s="122"/>
      <c r="J98" s="123">
        <f>J462</f>
        <v>0</v>
      </c>
      <c r="L98" s="120"/>
    </row>
    <row r="99" spans="1:31" s="10" customFormat="1" ht="19.899999999999999" customHeight="1">
      <c r="B99" s="120"/>
      <c r="D99" s="121" t="s">
        <v>275</v>
      </c>
      <c r="E99" s="122"/>
      <c r="F99" s="122"/>
      <c r="G99" s="122"/>
      <c r="H99" s="122"/>
      <c r="I99" s="122"/>
      <c r="J99" s="123">
        <f>J478</f>
        <v>0</v>
      </c>
      <c r="L99" s="120"/>
    </row>
    <row r="100" spans="1:31" s="10" customFormat="1" ht="19.899999999999999" customHeight="1">
      <c r="B100" s="120"/>
      <c r="D100" s="121" t="s">
        <v>276</v>
      </c>
      <c r="E100" s="122"/>
      <c r="F100" s="122"/>
      <c r="G100" s="122"/>
      <c r="H100" s="122"/>
      <c r="I100" s="122"/>
      <c r="J100" s="123">
        <f>J489</f>
        <v>0</v>
      </c>
      <c r="L100" s="120"/>
    </row>
    <row r="101" spans="1:31" s="10" customFormat="1" ht="19.899999999999999" customHeight="1">
      <c r="B101" s="120"/>
      <c r="D101" s="121" t="s">
        <v>277</v>
      </c>
      <c r="E101" s="122"/>
      <c r="F101" s="122"/>
      <c r="G101" s="122"/>
      <c r="H101" s="122"/>
      <c r="I101" s="122"/>
      <c r="J101" s="123">
        <f>J513</f>
        <v>0</v>
      </c>
      <c r="L101" s="120"/>
    </row>
    <row r="102" spans="1:31" s="10" customFormat="1" ht="19.899999999999999" customHeight="1">
      <c r="B102" s="120"/>
      <c r="D102" s="121" t="s">
        <v>280</v>
      </c>
      <c r="E102" s="122"/>
      <c r="F102" s="122"/>
      <c r="G102" s="122"/>
      <c r="H102" s="122"/>
      <c r="I102" s="122"/>
      <c r="J102" s="123">
        <f>J643</f>
        <v>0</v>
      </c>
      <c r="L102" s="120"/>
    </row>
    <row r="103" spans="1:31" s="10" customFormat="1" ht="19.899999999999999" customHeight="1">
      <c r="B103" s="120"/>
      <c r="D103" s="121" t="s">
        <v>4310</v>
      </c>
      <c r="E103" s="122"/>
      <c r="F103" s="122"/>
      <c r="G103" s="122"/>
      <c r="H103" s="122"/>
      <c r="I103" s="122"/>
      <c r="J103" s="123">
        <f>J688</f>
        <v>0</v>
      </c>
      <c r="L103" s="120"/>
    </row>
    <row r="104" spans="1:31" s="9" customFormat="1" ht="24.95" customHeight="1">
      <c r="B104" s="116"/>
      <c r="D104" s="117" t="s">
        <v>282</v>
      </c>
      <c r="E104" s="118"/>
      <c r="F104" s="118"/>
      <c r="G104" s="118"/>
      <c r="H104" s="118"/>
      <c r="I104" s="118"/>
      <c r="J104" s="119">
        <f>J690</f>
        <v>0</v>
      </c>
      <c r="L104" s="116"/>
    </row>
    <row r="105" spans="1:31" s="10" customFormat="1" ht="19.899999999999999" customHeight="1">
      <c r="B105" s="120"/>
      <c r="D105" s="121" t="s">
        <v>283</v>
      </c>
      <c r="E105" s="122"/>
      <c r="F105" s="122"/>
      <c r="G105" s="122"/>
      <c r="H105" s="122"/>
      <c r="I105" s="122"/>
      <c r="J105" s="123">
        <f>J691</f>
        <v>0</v>
      </c>
      <c r="L105" s="120"/>
    </row>
    <row r="106" spans="1:31" s="9" customFormat="1" ht="24.95" customHeight="1">
      <c r="B106" s="116"/>
      <c r="D106" s="117" t="s">
        <v>284</v>
      </c>
      <c r="E106" s="118"/>
      <c r="F106" s="118"/>
      <c r="G106" s="118"/>
      <c r="H106" s="118"/>
      <c r="I106" s="118"/>
      <c r="J106" s="119">
        <f>J699</f>
        <v>0</v>
      </c>
      <c r="L106" s="116"/>
    </row>
    <row r="107" spans="1:31" s="10" customFormat="1" ht="19.899999999999999" customHeight="1">
      <c r="B107" s="120"/>
      <c r="D107" s="121" t="s">
        <v>286</v>
      </c>
      <c r="E107" s="122"/>
      <c r="F107" s="122"/>
      <c r="G107" s="122"/>
      <c r="H107" s="122"/>
      <c r="I107" s="122"/>
      <c r="J107" s="123">
        <f>J700</f>
        <v>0</v>
      </c>
      <c r="L107" s="120"/>
    </row>
    <row r="108" spans="1:31" s="2" customFormat="1" ht="21.75" customHeight="1">
      <c r="A108" s="34"/>
      <c r="B108" s="35"/>
      <c r="C108" s="34"/>
      <c r="D108" s="34"/>
      <c r="E108" s="34"/>
      <c r="F108" s="34"/>
      <c r="G108" s="34"/>
      <c r="H108" s="34"/>
      <c r="I108" s="34"/>
      <c r="J108" s="34"/>
      <c r="K108" s="34"/>
      <c r="L108" s="4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pans="1:31" s="2" customFormat="1" ht="6.95" customHeight="1">
      <c r="A109" s="34"/>
      <c r="B109" s="49"/>
      <c r="C109" s="50"/>
      <c r="D109" s="50"/>
      <c r="E109" s="50"/>
      <c r="F109" s="50"/>
      <c r="G109" s="50"/>
      <c r="H109" s="50"/>
      <c r="I109" s="50"/>
      <c r="J109" s="50"/>
      <c r="K109" s="50"/>
      <c r="L109" s="4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3" spans="1:63" s="2" customFormat="1" ht="6.95" customHeight="1">
      <c r="A113" s="34"/>
      <c r="B113" s="51"/>
      <c r="C113" s="52"/>
      <c r="D113" s="52"/>
      <c r="E113" s="52"/>
      <c r="F113" s="52"/>
      <c r="G113" s="52"/>
      <c r="H113" s="52"/>
      <c r="I113" s="52"/>
      <c r="J113" s="52"/>
      <c r="K113" s="52"/>
      <c r="L113" s="4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3" s="2" customFormat="1" ht="24.95" customHeight="1">
      <c r="A114" s="34"/>
      <c r="B114" s="35"/>
      <c r="C114" s="22" t="s">
        <v>287</v>
      </c>
      <c r="D114" s="34"/>
      <c r="E114" s="34"/>
      <c r="F114" s="34"/>
      <c r="G114" s="34"/>
      <c r="H114" s="34"/>
      <c r="I114" s="34"/>
      <c r="J114" s="34"/>
      <c r="K114" s="34"/>
      <c r="L114" s="4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3" s="2" customFormat="1" ht="6.95" customHeight="1">
      <c r="A115" s="34"/>
      <c r="B115" s="35"/>
      <c r="C115" s="34"/>
      <c r="D115" s="34"/>
      <c r="E115" s="34"/>
      <c r="F115" s="34"/>
      <c r="G115" s="34"/>
      <c r="H115" s="34"/>
      <c r="I115" s="34"/>
      <c r="J115" s="34"/>
      <c r="K115" s="34"/>
      <c r="L115" s="4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3" s="2" customFormat="1" ht="12" customHeight="1">
      <c r="A116" s="34"/>
      <c r="B116" s="35"/>
      <c r="C116" s="28" t="s">
        <v>16</v>
      </c>
      <c r="D116" s="34"/>
      <c r="E116" s="34"/>
      <c r="F116" s="34"/>
      <c r="G116" s="34"/>
      <c r="H116" s="34"/>
      <c r="I116" s="34"/>
      <c r="J116" s="34"/>
      <c r="K116" s="34"/>
      <c r="L116" s="4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3" s="2" customFormat="1" ht="16.5" customHeight="1">
      <c r="A117" s="34"/>
      <c r="B117" s="35"/>
      <c r="C117" s="34"/>
      <c r="D117" s="34"/>
      <c r="E117" s="263" t="str">
        <f>E7</f>
        <v>BRNO, DŘEVAŘSKÁ - REKONSTRUKCE KANALIZACE A VODOVODU</v>
      </c>
      <c r="F117" s="264"/>
      <c r="G117" s="264"/>
      <c r="H117" s="264"/>
      <c r="I117" s="34"/>
      <c r="J117" s="34"/>
      <c r="K117" s="34"/>
      <c r="L117" s="4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3" s="2" customFormat="1" ht="12" customHeight="1">
      <c r="A118" s="34"/>
      <c r="B118" s="35"/>
      <c r="C118" s="28" t="s">
        <v>130</v>
      </c>
      <c r="D118" s="34"/>
      <c r="E118" s="34"/>
      <c r="F118" s="34"/>
      <c r="G118" s="34"/>
      <c r="H118" s="34"/>
      <c r="I118" s="34"/>
      <c r="J118" s="34"/>
      <c r="K118" s="34"/>
      <c r="L118" s="4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3" s="2" customFormat="1" ht="16.5" customHeight="1">
      <c r="A119" s="34"/>
      <c r="B119" s="35"/>
      <c r="C119" s="34"/>
      <c r="D119" s="34"/>
      <c r="E119" s="246" t="str">
        <f>E9</f>
        <v>SO 05 - KOMUNIKACE</v>
      </c>
      <c r="F119" s="262"/>
      <c r="G119" s="262"/>
      <c r="H119" s="262"/>
      <c r="I119" s="34"/>
      <c r="J119" s="34"/>
      <c r="K119" s="34"/>
      <c r="L119" s="4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3" s="2" customFormat="1" ht="6.95" customHeight="1">
      <c r="A120" s="34"/>
      <c r="B120" s="35"/>
      <c r="C120" s="34"/>
      <c r="D120" s="34"/>
      <c r="E120" s="34"/>
      <c r="F120" s="34"/>
      <c r="G120" s="34"/>
      <c r="H120" s="34"/>
      <c r="I120" s="34"/>
      <c r="J120" s="34"/>
      <c r="K120" s="34"/>
      <c r="L120" s="4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63" s="2" customFormat="1" ht="12" customHeight="1">
      <c r="A121" s="34"/>
      <c r="B121" s="35"/>
      <c r="C121" s="28" t="s">
        <v>24</v>
      </c>
      <c r="D121" s="34"/>
      <c r="E121" s="34"/>
      <c r="F121" s="26" t="str">
        <f>F12</f>
        <v>BRNO</v>
      </c>
      <c r="G121" s="34"/>
      <c r="H121" s="34"/>
      <c r="I121" s="28" t="s">
        <v>26</v>
      </c>
      <c r="J121" s="57" t="str">
        <f>IF(J12="","",J12)</f>
        <v/>
      </c>
      <c r="K121" s="34"/>
      <c r="L121" s="4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63" s="2" customFormat="1" ht="6.95" customHeight="1">
      <c r="A122" s="34"/>
      <c r="B122" s="35"/>
      <c r="C122" s="34"/>
      <c r="D122" s="34"/>
      <c r="E122" s="34"/>
      <c r="F122" s="34"/>
      <c r="G122" s="34"/>
      <c r="H122" s="34"/>
      <c r="I122" s="34"/>
      <c r="J122" s="34"/>
      <c r="K122" s="34"/>
      <c r="L122" s="4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63" s="2" customFormat="1" ht="40.15" customHeight="1">
      <c r="A123" s="34"/>
      <c r="B123" s="35"/>
      <c r="C123" s="28" t="s">
        <v>33</v>
      </c>
      <c r="D123" s="34"/>
      <c r="E123" s="34"/>
      <c r="F123" s="26" t="str">
        <f>E15</f>
        <v>BRNĚNSKÉ VODÁRNY A KANALIZACE a.s.</v>
      </c>
      <c r="G123" s="34"/>
      <c r="H123" s="34"/>
      <c r="I123" s="28" t="s">
        <v>39</v>
      </c>
      <c r="J123" s="32" t="str">
        <f>E21</f>
        <v>SWECO HYDROPROJEKT a.s. OZ BRNO</v>
      </c>
      <c r="K123" s="34"/>
      <c r="L123" s="4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1:63" s="2" customFormat="1" ht="15.2" customHeight="1">
      <c r="A124" s="34"/>
      <c r="B124" s="35"/>
      <c r="C124" s="28" t="s">
        <v>37</v>
      </c>
      <c r="D124" s="34"/>
      <c r="E124" s="34"/>
      <c r="F124" s="26" t="str">
        <f>IF(E18="","",E18)</f>
        <v>Vyplň údaj</v>
      </c>
      <c r="G124" s="34"/>
      <c r="H124" s="34"/>
      <c r="I124" s="28" t="s">
        <v>42</v>
      </c>
      <c r="J124" s="32" t="str">
        <f>E24</f>
        <v>Obrtel M.</v>
      </c>
      <c r="K124" s="34"/>
      <c r="L124" s="4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pans="1:63" s="2" customFormat="1" ht="10.35" customHeight="1">
      <c r="A125" s="34"/>
      <c r="B125" s="35"/>
      <c r="C125" s="34"/>
      <c r="D125" s="34"/>
      <c r="E125" s="34"/>
      <c r="F125" s="34"/>
      <c r="G125" s="34"/>
      <c r="H125" s="34"/>
      <c r="I125" s="34"/>
      <c r="J125" s="34"/>
      <c r="K125" s="34"/>
      <c r="L125" s="4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pans="1:63" s="11" customFormat="1" ht="29.25" customHeight="1">
      <c r="A126" s="124"/>
      <c r="B126" s="125"/>
      <c r="C126" s="126" t="s">
        <v>288</v>
      </c>
      <c r="D126" s="127" t="s">
        <v>71</v>
      </c>
      <c r="E126" s="127" t="s">
        <v>67</v>
      </c>
      <c r="F126" s="127" t="s">
        <v>68</v>
      </c>
      <c r="G126" s="127" t="s">
        <v>289</v>
      </c>
      <c r="H126" s="127" t="s">
        <v>290</v>
      </c>
      <c r="I126" s="127" t="s">
        <v>291</v>
      </c>
      <c r="J126" s="127" t="s">
        <v>267</v>
      </c>
      <c r="K126" s="128" t="s">
        <v>292</v>
      </c>
      <c r="L126" s="129"/>
      <c r="M126" s="64" t="s">
        <v>1</v>
      </c>
      <c r="N126" s="65" t="s">
        <v>50</v>
      </c>
      <c r="O126" s="65" t="s">
        <v>293</v>
      </c>
      <c r="P126" s="65" t="s">
        <v>294</v>
      </c>
      <c r="Q126" s="65" t="s">
        <v>295</v>
      </c>
      <c r="R126" s="65" t="s">
        <v>296</v>
      </c>
      <c r="S126" s="65" t="s">
        <v>297</v>
      </c>
      <c r="T126" s="66" t="s">
        <v>298</v>
      </c>
      <c r="U126" s="124"/>
      <c r="V126" s="124"/>
      <c r="W126" s="124"/>
      <c r="X126" s="124"/>
      <c r="Y126" s="124"/>
      <c r="Z126" s="124"/>
      <c r="AA126" s="124"/>
      <c r="AB126" s="124"/>
      <c r="AC126" s="124"/>
      <c r="AD126" s="124"/>
      <c r="AE126" s="124"/>
    </row>
    <row r="127" spans="1:63" s="2" customFormat="1" ht="22.9" customHeight="1">
      <c r="A127" s="34"/>
      <c r="B127" s="35"/>
      <c r="C127" s="71" t="s">
        <v>299</v>
      </c>
      <c r="D127" s="34"/>
      <c r="E127" s="34"/>
      <c r="F127" s="34"/>
      <c r="G127" s="34"/>
      <c r="H127" s="34"/>
      <c r="I127" s="34"/>
      <c r="J127" s="130">
        <f>BK127</f>
        <v>0</v>
      </c>
      <c r="K127" s="34"/>
      <c r="L127" s="35"/>
      <c r="M127" s="67"/>
      <c r="N127" s="58"/>
      <c r="O127" s="68"/>
      <c r="P127" s="131">
        <f>P128+P690+P699</f>
        <v>0</v>
      </c>
      <c r="Q127" s="68"/>
      <c r="R127" s="131">
        <f>R128+R690+R699</f>
        <v>200.97814295999999</v>
      </c>
      <c r="S127" s="68"/>
      <c r="T127" s="132">
        <f>T128+T690+T699</f>
        <v>182.42039800000001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T127" s="18" t="s">
        <v>85</v>
      </c>
      <c r="AU127" s="18" t="s">
        <v>269</v>
      </c>
      <c r="BK127" s="133">
        <f>BK128+BK690+BK699</f>
        <v>0</v>
      </c>
    </row>
    <row r="128" spans="1:63" s="12" customFormat="1" ht="25.9" customHeight="1">
      <c r="B128" s="134"/>
      <c r="D128" s="135" t="s">
        <v>85</v>
      </c>
      <c r="E128" s="136" t="s">
        <v>300</v>
      </c>
      <c r="F128" s="136" t="s">
        <v>301</v>
      </c>
      <c r="I128" s="137"/>
      <c r="J128" s="138">
        <f>BK128</f>
        <v>0</v>
      </c>
      <c r="L128" s="134"/>
      <c r="M128" s="139"/>
      <c r="N128" s="140"/>
      <c r="O128" s="140"/>
      <c r="P128" s="141">
        <f>P129+P462+P478+P489+P513+P643+P688</f>
        <v>0</v>
      </c>
      <c r="Q128" s="140"/>
      <c r="R128" s="141">
        <f>R129+R462+R478+R489+R513+R643+R688</f>
        <v>200.92114895999998</v>
      </c>
      <c r="S128" s="140"/>
      <c r="T128" s="142">
        <f>T129+T462+T478+T489+T513+T643+T688</f>
        <v>182.42039800000001</v>
      </c>
      <c r="AR128" s="135" t="s">
        <v>23</v>
      </c>
      <c r="AT128" s="143" t="s">
        <v>85</v>
      </c>
      <c r="AU128" s="143" t="s">
        <v>86</v>
      </c>
      <c r="AY128" s="135" t="s">
        <v>302</v>
      </c>
      <c r="BK128" s="144">
        <f>BK129+BK462+BK478+BK489+BK513+BK643+BK688</f>
        <v>0</v>
      </c>
    </row>
    <row r="129" spans="1:65" s="12" customFormat="1" ht="22.9" customHeight="1">
      <c r="B129" s="134"/>
      <c r="D129" s="135" t="s">
        <v>85</v>
      </c>
      <c r="E129" s="145" t="s">
        <v>23</v>
      </c>
      <c r="F129" s="145" t="s">
        <v>2063</v>
      </c>
      <c r="I129" s="137"/>
      <c r="J129" s="146">
        <f>BK129</f>
        <v>0</v>
      </c>
      <c r="L129" s="134"/>
      <c r="M129" s="139"/>
      <c r="N129" s="140"/>
      <c r="O129" s="140"/>
      <c r="P129" s="141">
        <f>SUM(P130:P461)</f>
        <v>0</v>
      </c>
      <c r="Q129" s="140"/>
      <c r="R129" s="141">
        <f>SUM(R130:R461)</f>
        <v>2.9711969999999992</v>
      </c>
      <c r="S129" s="140"/>
      <c r="T129" s="142">
        <f>SUM(T130:T461)</f>
        <v>178.680398</v>
      </c>
      <c r="AR129" s="135" t="s">
        <v>23</v>
      </c>
      <c r="AT129" s="143" t="s">
        <v>85</v>
      </c>
      <c r="AU129" s="143" t="s">
        <v>23</v>
      </c>
      <c r="AY129" s="135" t="s">
        <v>302</v>
      </c>
      <c r="BK129" s="144">
        <f>SUM(BK130:BK461)</f>
        <v>0</v>
      </c>
    </row>
    <row r="130" spans="1:65" s="2" customFormat="1" ht="16.5" customHeight="1">
      <c r="A130" s="34"/>
      <c r="B130" s="147"/>
      <c r="C130" s="148" t="s">
        <v>23</v>
      </c>
      <c r="D130" s="148" t="s">
        <v>305</v>
      </c>
      <c r="E130" s="149" t="s">
        <v>2332</v>
      </c>
      <c r="F130" s="150" t="s">
        <v>5103</v>
      </c>
      <c r="G130" s="151" t="s">
        <v>356</v>
      </c>
      <c r="H130" s="152">
        <v>12</v>
      </c>
      <c r="I130" s="153"/>
      <c r="J130" s="154">
        <f>ROUND(I130*H130,2)</f>
        <v>0</v>
      </c>
      <c r="K130" s="150" t="s">
        <v>1</v>
      </c>
      <c r="L130" s="35"/>
      <c r="M130" s="155" t="s">
        <v>1</v>
      </c>
      <c r="N130" s="156" t="s">
        <v>51</v>
      </c>
      <c r="O130" s="60"/>
      <c r="P130" s="157">
        <f>O130*H130</f>
        <v>0</v>
      </c>
      <c r="Q130" s="157">
        <v>0</v>
      </c>
      <c r="R130" s="157">
        <f>Q130*H130</f>
        <v>0</v>
      </c>
      <c r="S130" s="157">
        <v>0.12</v>
      </c>
      <c r="T130" s="158">
        <f>S130*H130</f>
        <v>1.44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59" t="s">
        <v>310</v>
      </c>
      <c r="AT130" s="159" t="s">
        <v>305</v>
      </c>
      <c r="AU130" s="159" t="s">
        <v>96</v>
      </c>
      <c r="AY130" s="18" t="s">
        <v>302</v>
      </c>
      <c r="BE130" s="160">
        <f>IF(N130="základní",J130,0)</f>
        <v>0</v>
      </c>
      <c r="BF130" s="160">
        <f>IF(N130="snížená",J130,0)</f>
        <v>0</v>
      </c>
      <c r="BG130" s="160">
        <f>IF(N130="zákl. přenesená",J130,0)</f>
        <v>0</v>
      </c>
      <c r="BH130" s="160">
        <f>IF(N130="sníž. přenesená",J130,0)</f>
        <v>0</v>
      </c>
      <c r="BI130" s="160">
        <f>IF(N130="nulová",J130,0)</f>
        <v>0</v>
      </c>
      <c r="BJ130" s="18" t="s">
        <v>23</v>
      </c>
      <c r="BK130" s="160">
        <f>ROUND(I130*H130,2)</f>
        <v>0</v>
      </c>
      <c r="BL130" s="18" t="s">
        <v>310</v>
      </c>
      <c r="BM130" s="159" t="s">
        <v>5104</v>
      </c>
    </row>
    <row r="131" spans="1:65" s="13" customFormat="1">
      <c r="B131" s="161"/>
      <c r="D131" s="162" t="s">
        <v>312</v>
      </c>
      <c r="E131" s="163" t="s">
        <v>1</v>
      </c>
      <c r="F131" s="164" t="s">
        <v>5105</v>
      </c>
      <c r="H131" s="163" t="s">
        <v>1</v>
      </c>
      <c r="I131" s="165"/>
      <c r="L131" s="161"/>
      <c r="M131" s="166"/>
      <c r="N131" s="167"/>
      <c r="O131" s="167"/>
      <c r="P131" s="167"/>
      <c r="Q131" s="167"/>
      <c r="R131" s="167"/>
      <c r="S131" s="167"/>
      <c r="T131" s="168"/>
      <c r="AT131" s="163" t="s">
        <v>312</v>
      </c>
      <c r="AU131" s="163" t="s">
        <v>96</v>
      </c>
      <c r="AV131" s="13" t="s">
        <v>23</v>
      </c>
      <c r="AW131" s="13" t="s">
        <v>41</v>
      </c>
      <c r="AX131" s="13" t="s">
        <v>86</v>
      </c>
      <c r="AY131" s="163" t="s">
        <v>302</v>
      </c>
    </row>
    <row r="132" spans="1:65" s="14" customFormat="1">
      <c r="B132" s="169"/>
      <c r="D132" s="162" t="s">
        <v>312</v>
      </c>
      <c r="E132" s="170" t="s">
        <v>1</v>
      </c>
      <c r="F132" s="171" t="s">
        <v>5106</v>
      </c>
      <c r="H132" s="172">
        <v>12</v>
      </c>
      <c r="I132" s="173"/>
      <c r="L132" s="169"/>
      <c r="M132" s="174"/>
      <c r="N132" s="175"/>
      <c r="O132" s="175"/>
      <c r="P132" s="175"/>
      <c r="Q132" s="175"/>
      <c r="R132" s="175"/>
      <c r="S132" s="175"/>
      <c r="T132" s="176"/>
      <c r="AT132" s="170" t="s">
        <v>312</v>
      </c>
      <c r="AU132" s="170" t="s">
        <v>96</v>
      </c>
      <c r="AV132" s="14" t="s">
        <v>96</v>
      </c>
      <c r="AW132" s="14" t="s">
        <v>41</v>
      </c>
      <c r="AX132" s="14" t="s">
        <v>23</v>
      </c>
      <c r="AY132" s="170" t="s">
        <v>302</v>
      </c>
    </row>
    <row r="133" spans="1:65" s="2" customFormat="1" ht="16.5" customHeight="1">
      <c r="A133" s="34"/>
      <c r="B133" s="147"/>
      <c r="C133" s="148" t="s">
        <v>96</v>
      </c>
      <c r="D133" s="148" t="s">
        <v>305</v>
      </c>
      <c r="E133" s="149" t="s">
        <v>5107</v>
      </c>
      <c r="F133" s="150" t="s">
        <v>5108</v>
      </c>
      <c r="G133" s="151" t="s">
        <v>356</v>
      </c>
      <c r="H133" s="152">
        <v>8</v>
      </c>
      <c r="I133" s="153"/>
      <c r="J133" s="154">
        <f>ROUND(I133*H133,2)</f>
        <v>0</v>
      </c>
      <c r="K133" s="150" t="s">
        <v>1</v>
      </c>
      <c r="L133" s="35"/>
      <c r="M133" s="155" t="s">
        <v>1</v>
      </c>
      <c r="N133" s="156" t="s">
        <v>51</v>
      </c>
      <c r="O133" s="60"/>
      <c r="P133" s="157">
        <f>O133*H133</f>
        <v>0</v>
      </c>
      <c r="Q133" s="157">
        <v>0</v>
      </c>
      <c r="R133" s="157">
        <f>Q133*H133</f>
        <v>0</v>
      </c>
      <c r="S133" s="157">
        <v>9.0999999999999998E-2</v>
      </c>
      <c r="T133" s="158">
        <f>S133*H133</f>
        <v>0.72799999999999998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59" t="s">
        <v>310</v>
      </c>
      <c r="AT133" s="159" t="s">
        <v>305</v>
      </c>
      <c r="AU133" s="159" t="s">
        <v>96</v>
      </c>
      <c r="AY133" s="18" t="s">
        <v>302</v>
      </c>
      <c r="BE133" s="160">
        <f>IF(N133="základní",J133,0)</f>
        <v>0</v>
      </c>
      <c r="BF133" s="160">
        <f>IF(N133="snížená",J133,0)</f>
        <v>0</v>
      </c>
      <c r="BG133" s="160">
        <f>IF(N133="zákl. přenesená",J133,0)</f>
        <v>0</v>
      </c>
      <c r="BH133" s="160">
        <f>IF(N133="sníž. přenesená",J133,0)</f>
        <v>0</v>
      </c>
      <c r="BI133" s="160">
        <f>IF(N133="nulová",J133,0)</f>
        <v>0</v>
      </c>
      <c r="BJ133" s="18" t="s">
        <v>23</v>
      </c>
      <c r="BK133" s="160">
        <f>ROUND(I133*H133,2)</f>
        <v>0</v>
      </c>
      <c r="BL133" s="18" t="s">
        <v>310</v>
      </c>
      <c r="BM133" s="159" t="s">
        <v>5109</v>
      </c>
    </row>
    <row r="134" spans="1:65" s="13" customFormat="1">
      <c r="B134" s="161"/>
      <c r="D134" s="162" t="s">
        <v>312</v>
      </c>
      <c r="E134" s="163" t="s">
        <v>1</v>
      </c>
      <c r="F134" s="164" t="s">
        <v>5110</v>
      </c>
      <c r="H134" s="163" t="s">
        <v>1</v>
      </c>
      <c r="I134" s="165"/>
      <c r="L134" s="161"/>
      <c r="M134" s="166"/>
      <c r="N134" s="167"/>
      <c r="O134" s="167"/>
      <c r="P134" s="167"/>
      <c r="Q134" s="167"/>
      <c r="R134" s="167"/>
      <c r="S134" s="167"/>
      <c r="T134" s="168"/>
      <c r="AT134" s="163" t="s">
        <v>312</v>
      </c>
      <c r="AU134" s="163" t="s">
        <v>96</v>
      </c>
      <c r="AV134" s="13" t="s">
        <v>23</v>
      </c>
      <c r="AW134" s="13" t="s">
        <v>41</v>
      </c>
      <c r="AX134" s="13" t="s">
        <v>86</v>
      </c>
      <c r="AY134" s="163" t="s">
        <v>302</v>
      </c>
    </row>
    <row r="135" spans="1:65" s="14" customFormat="1">
      <c r="B135" s="169"/>
      <c r="D135" s="162" t="s">
        <v>312</v>
      </c>
      <c r="E135" s="170" t="s">
        <v>1</v>
      </c>
      <c r="F135" s="171" t="s">
        <v>140</v>
      </c>
      <c r="H135" s="172">
        <v>8</v>
      </c>
      <c r="I135" s="173"/>
      <c r="L135" s="169"/>
      <c r="M135" s="174"/>
      <c r="N135" s="175"/>
      <c r="O135" s="175"/>
      <c r="P135" s="175"/>
      <c r="Q135" s="175"/>
      <c r="R135" s="175"/>
      <c r="S135" s="175"/>
      <c r="T135" s="176"/>
      <c r="AT135" s="170" t="s">
        <v>312</v>
      </c>
      <c r="AU135" s="170" t="s">
        <v>96</v>
      </c>
      <c r="AV135" s="14" t="s">
        <v>96</v>
      </c>
      <c r="AW135" s="14" t="s">
        <v>41</v>
      </c>
      <c r="AX135" s="14" t="s">
        <v>23</v>
      </c>
      <c r="AY135" s="170" t="s">
        <v>302</v>
      </c>
    </row>
    <row r="136" spans="1:65" s="2" customFormat="1" ht="16.5" customHeight="1">
      <c r="A136" s="34"/>
      <c r="B136" s="147"/>
      <c r="C136" s="148" t="s">
        <v>318</v>
      </c>
      <c r="D136" s="148" t="s">
        <v>305</v>
      </c>
      <c r="E136" s="149" t="s">
        <v>2351</v>
      </c>
      <c r="F136" s="150" t="s">
        <v>2352</v>
      </c>
      <c r="G136" s="151" t="s">
        <v>356</v>
      </c>
      <c r="H136" s="152">
        <v>24</v>
      </c>
      <c r="I136" s="153"/>
      <c r="J136" s="154">
        <f>ROUND(I136*H136,2)</f>
        <v>0</v>
      </c>
      <c r="K136" s="150" t="s">
        <v>1</v>
      </c>
      <c r="L136" s="35"/>
      <c r="M136" s="155" t="s">
        <v>1</v>
      </c>
      <c r="N136" s="156" t="s">
        <v>51</v>
      </c>
      <c r="O136" s="60"/>
      <c r="P136" s="157">
        <f>O136*H136</f>
        <v>0</v>
      </c>
      <c r="Q136" s="157">
        <v>0</v>
      </c>
      <c r="R136" s="157">
        <f>Q136*H136</f>
        <v>0</v>
      </c>
      <c r="S136" s="157">
        <v>1.2E-2</v>
      </c>
      <c r="T136" s="158">
        <f>S136*H136</f>
        <v>0.28800000000000003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59" t="s">
        <v>310</v>
      </c>
      <c r="AT136" s="159" t="s">
        <v>305</v>
      </c>
      <c r="AU136" s="159" t="s">
        <v>96</v>
      </c>
      <c r="AY136" s="18" t="s">
        <v>302</v>
      </c>
      <c r="BE136" s="160">
        <f>IF(N136="základní",J136,0)</f>
        <v>0</v>
      </c>
      <c r="BF136" s="160">
        <f>IF(N136="snížená",J136,0)</f>
        <v>0</v>
      </c>
      <c r="BG136" s="160">
        <f>IF(N136="zákl. přenesená",J136,0)</f>
        <v>0</v>
      </c>
      <c r="BH136" s="160">
        <f>IF(N136="sníž. přenesená",J136,0)</f>
        <v>0</v>
      </c>
      <c r="BI136" s="160">
        <f>IF(N136="nulová",J136,0)</f>
        <v>0</v>
      </c>
      <c r="BJ136" s="18" t="s">
        <v>23</v>
      </c>
      <c r="BK136" s="160">
        <f>ROUND(I136*H136,2)</f>
        <v>0</v>
      </c>
      <c r="BL136" s="18" t="s">
        <v>310</v>
      </c>
      <c r="BM136" s="159" t="s">
        <v>5111</v>
      </c>
    </row>
    <row r="137" spans="1:65" s="13" customFormat="1">
      <c r="B137" s="161"/>
      <c r="D137" s="162" t="s">
        <v>312</v>
      </c>
      <c r="E137" s="163" t="s">
        <v>1</v>
      </c>
      <c r="F137" s="164" t="s">
        <v>5112</v>
      </c>
      <c r="H137" s="163" t="s">
        <v>1</v>
      </c>
      <c r="I137" s="165"/>
      <c r="L137" s="161"/>
      <c r="M137" s="166"/>
      <c r="N137" s="167"/>
      <c r="O137" s="167"/>
      <c r="P137" s="167"/>
      <c r="Q137" s="167"/>
      <c r="R137" s="167"/>
      <c r="S137" s="167"/>
      <c r="T137" s="168"/>
      <c r="AT137" s="163" t="s">
        <v>312</v>
      </c>
      <c r="AU137" s="163" t="s">
        <v>96</v>
      </c>
      <c r="AV137" s="13" t="s">
        <v>23</v>
      </c>
      <c r="AW137" s="13" t="s">
        <v>41</v>
      </c>
      <c r="AX137" s="13" t="s">
        <v>86</v>
      </c>
      <c r="AY137" s="163" t="s">
        <v>302</v>
      </c>
    </row>
    <row r="138" spans="1:65" s="14" customFormat="1">
      <c r="B138" s="169"/>
      <c r="D138" s="162" t="s">
        <v>312</v>
      </c>
      <c r="E138" s="170" t="s">
        <v>1</v>
      </c>
      <c r="F138" s="171" t="s">
        <v>5113</v>
      </c>
      <c r="H138" s="172">
        <v>24</v>
      </c>
      <c r="I138" s="173"/>
      <c r="L138" s="169"/>
      <c r="M138" s="174"/>
      <c r="N138" s="175"/>
      <c r="O138" s="175"/>
      <c r="P138" s="175"/>
      <c r="Q138" s="175"/>
      <c r="R138" s="175"/>
      <c r="S138" s="175"/>
      <c r="T138" s="176"/>
      <c r="AT138" s="170" t="s">
        <v>312</v>
      </c>
      <c r="AU138" s="170" t="s">
        <v>96</v>
      </c>
      <c r="AV138" s="14" t="s">
        <v>96</v>
      </c>
      <c r="AW138" s="14" t="s">
        <v>41</v>
      </c>
      <c r="AX138" s="14" t="s">
        <v>23</v>
      </c>
      <c r="AY138" s="170" t="s">
        <v>302</v>
      </c>
    </row>
    <row r="139" spans="1:65" s="2" customFormat="1" ht="16.5" customHeight="1">
      <c r="A139" s="34"/>
      <c r="B139" s="147"/>
      <c r="C139" s="148" t="s">
        <v>310</v>
      </c>
      <c r="D139" s="148" t="s">
        <v>305</v>
      </c>
      <c r="E139" s="149" t="s">
        <v>5114</v>
      </c>
      <c r="F139" s="150" t="s">
        <v>5115</v>
      </c>
      <c r="G139" s="151" t="s">
        <v>308</v>
      </c>
      <c r="H139" s="152">
        <v>22</v>
      </c>
      <c r="I139" s="153"/>
      <c r="J139" s="154">
        <f>ROUND(I139*H139,2)</f>
        <v>0</v>
      </c>
      <c r="K139" s="150" t="s">
        <v>309</v>
      </c>
      <c r="L139" s="35"/>
      <c r="M139" s="155" t="s">
        <v>1</v>
      </c>
      <c r="N139" s="156" t="s">
        <v>51</v>
      </c>
      <c r="O139" s="60"/>
      <c r="P139" s="157">
        <f>O139*H139</f>
        <v>0</v>
      </c>
      <c r="Q139" s="157">
        <v>0</v>
      </c>
      <c r="R139" s="157">
        <f>Q139*H139</f>
        <v>0</v>
      </c>
      <c r="S139" s="157">
        <v>0.255</v>
      </c>
      <c r="T139" s="158">
        <f>S139*H139</f>
        <v>5.61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59" t="s">
        <v>310</v>
      </c>
      <c r="AT139" s="159" t="s">
        <v>305</v>
      </c>
      <c r="AU139" s="159" t="s">
        <v>96</v>
      </c>
      <c r="AY139" s="18" t="s">
        <v>302</v>
      </c>
      <c r="BE139" s="160">
        <f>IF(N139="základní",J139,0)</f>
        <v>0</v>
      </c>
      <c r="BF139" s="160">
        <f>IF(N139="snížená",J139,0)</f>
        <v>0</v>
      </c>
      <c r="BG139" s="160">
        <f>IF(N139="zákl. přenesená",J139,0)</f>
        <v>0</v>
      </c>
      <c r="BH139" s="160">
        <f>IF(N139="sníž. přenesená",J139,0)</f>
        <v>0</v>
      </c>
      <c r="BI139" s="160">
        <f>IF(N139="nulová",J139,0)</f>
        <v>0</v>
      </c>
      <c r="BJ139" s="18" t="s">
        <v>23</v>
      </c>
      <c r="BK139" s="160">
        <f>ROUND(I139*H139,2)</f>
        <v>0</v>
      </c>
      <c r="BL139" s="18" t="s">
        <v>310</v>
      </c>
      <c r="BM139" s="159" t="s">
        <v>5116</v>
      </c>
    </row>
    <row r="140" spans="1:65" s="13" customFormat="1">
      <c r="B140" s="161"/>
      <c r="D140" s="162" t="s">
        <v>312</v>
      </c>
      <c r="E140" s="163" t="s">
        <v>1</v>
      </c>
      <c r="F140" s="164" t="s">
        <v>5117</v>
      </c>
      <c r="H140" s="163" t="s">
        <v>1</v>
      </c>
      <c r="I140" s="165"/>
      <c r="L140" s="161"/>
      <c r="M140" s="166"/>
      <c r="N140" s="167"/>
      <c r="O140" s="167"/>
      <c r="P140" s="167"/>
      <c r="Q140" s="167"/>
      <c r="R140" s="167"/>
      <c r="S140" s="167"/>
      <c r="T140" s="168"/>
      <c r="AT140" s="163" t="s">
        <v>312</v>
      </c>
      <c r="AU140" s="163" t="s">
        <v>96</v>
      </c>
      <c r="AV140" s="13" t="s">
        <v>23</v>
      </c>
      <c r="AW140" s="13" t="s">
        <v>41</v>
      </c>
      <c r="AX140" s="13" t="s">
        <v>86</v>
      </c>
      <c r="AY140" s="163" t="s">
        <v>302</v>
      </c>
    </row>
    <row r="141" spans="1:65" s="13" customFormat="1">
      <c r="B141" s="161"/>
      <c r="D141" s="162" t="s">
        <v>312</v>
      </c>
      <c r="E141" s="163" t="s">
        <v>1</v>
      </c>
      <c r="F141" s="164" t="s">
        <v>5118</v>
      </c>
      <c r="H141" s="163" t="s">
        <v>1</v>
      </c>
      <c r="I141" s="165"/>
      <c r="L141" s="161"/>
      <c r="M141" s="166"/>
      <c r="N141" s="167"/>
      <c r="O141" s="167"/>
      <c r="P141" s="167"/>
      <c r="Q141" s="167"/>
      <c r="R141" s="167"/>
      <c r="S141" s="167"/>
      <c r="T141" s="168"/>
      <c r="AT141" s="163" t="s">
        <v>312</v>
      </c>
      <c r="AU141" s="163" t="s">
        <v>96</v>
      </c>
      <c r="AV141" s="13" t="s">
        <v>23</v>
      </c>
      <c r="AW141" s="13" t="s">
        <v>41</v>
      </c>
      <c r="AX141" s="13" t="s">
        <v>86</v>
      </c>
      <c r="AY141" s="163" t="s">
        <v>302</v>
      </c>
    </row>
    <row r="142" spans="1:65" s="13" customFormat="1">
      <c r="B142" s="161"/>
      <c r="D142" s="162" t="s">
        <v>312</v>
      </c>
      <c r="E142" s="163" t="s">
        <v>1</v>
      </c>
      <c r="F142" s="164" t="s">
        <v>5119</v>
      </c>
      <c r="H142" s="163" t="s">
        <v>1</v>
      </c>
      <c r="I142" s="165"/>
      <c r="L142" s="161"/>
      <c r="M142" s="166"/>
      <c r="N142" s="167"/>
      <c r="O142" s="167"/>
      <c r="P142" s="167"/>
      <c r="Q142" s="167"/>
      <c r="R142" s="167"/>
      <c r="S142" s="167"/>
      <c r="T142" s="168"/>
      <c r="AT142" s="163" t="s">
        <v>312</v>
      </c>
      <c r="AU142" s="163" t="s">
        <v>96</v>
      </c>
      <c r="AV142" s="13" t="s">
        <v>23</v>
      </c>
      <c r="AW142" s="13" t="s">
        <v>41</v>
      </c>
      <c r="AX142" s="13" t="s">
        <v>86</v>
      </c>
      <c r="AY142" s="163" t="s">
        <v>302</v>
      </c>
    </row>
    <row r="143" spans="1:65" s="16" customFormat="1">
      <c r="B143" s="185"/>
      <c r="D143" s="162" t="s">
        <v>312</v>
      </c>
      <c r="E143" s="186" t="s">
        <v>1</v>
      </c>
      <c r="F143" s="187" t="s">
        <v>348</v>
      </c>
      <c r="H143" s="188">
        <v>0</v>
      </c>
      <c r="I143" s="189"/>
      <c r="L143" s="185"/>
      <c r="M143" s="190"/>
      <c r="N143" s="191"/>
      <c r="O143" s="191"/>
      <c r="P143" s="191"/>
      <c r="Q143" s="191"/>
      <c r="R143" s="191"/>
      <c r="S143" s="191"/>
      <c r="T143" s="192"/>
      <c r="AT143" s="186" t="s">
        <v>312</v>
      </c>
      <c r="AU143" s="186" t="s">
        <v>96</v>
      </c>
      <c r="AV143" s="16" t="s">
        <v>318</v>
      </c>
      <c r="AW143" s="16" t="s">
        <v>41</v>
      </c>
      <c r="AX143" s="16" t="s">
        <v>86</v>
      </c>
      <c r="AY143" s="186" t="s">
        <v>302</v>
      </c>
    </row>
    <row r="144" spans="1:65" s="13" customFormat="1">
      <c r="B144" s="161"/>
      <c r="D144" s="162" t="s">
        <v>312</v>
      </c>
      <c r="E144" s="163" t="s">
        <v>1</v>
      </c>
      <c r="F144" s="164" t="s">
        <v>5120</v>
      </c>
      <c r="H144" s="163" t="s">
        <v>1</v>
      </c>
      <c r="I144" s="165"/>
      <c r="L144" s="161"/>
      <c r="M144" s="166"/>
      <c r="N144" s="167"/>
      <c r="O144" s="167"/>
      <c r="P144" s="167"/>
      <c r="Q144" s="167"/>
      <c r="R144" s="167"/>
      <c r="S144" s="167"/>
      <c r="T144" s="168"/>
      <c r="AT144" s="163" t="s">
        <v>312</v>
      </c>
      <c r="AU144" s="163" t="s">
        <v>96</v>
      </c>
      <c r="AV144" s="13" t="s">
        <v>23</v>
      </c>
      <c r="AW144" s="13" t="s">
        <v>41</v>
      </c>
      <c r="AX144" s="13" t="s">
        <v>86</v>
      </c>
      <c r="AY144" s="163" t="s">
        <v>302</v>
      </c>
    </row>
    <row r="145" spans="1:65" s="14" customFormat="1">
      <c r="B145" s="169"/>
      <c r="D145" s="162" t="s">
        <v>312</v>
      </c>
      <c r="E145" s="170" t="s">
        <v>1</v>
      </c>
      <c r="F145" s="171" t="s">
        <v>5121</v>
      </c>
      <c r="H145" s="172">
        <v>22</v>
      </c>
      <c r="I145" s="173"/>
      <c r="L145" s="169"/>
      <c r="M145" s="174"/>
      <c r="N145" s="175"/>
      <c r="O145" s="175"/>
      <c r="P145" s="175"/>
      <c r="Q145" s="175"/>
      <c r="R145" s="175"/>
      <c r="S145" s="175"/>
      <c r="T145" s="176"/>
      <c r="AT145" s="170" t="s">
        <v>312</v>
      </c>
      <c r="AU145" s="170" t="s">
        <v>96</v>
      </c>
      <c r="AV145" s="14" t="s">
        <v>96</v>
      </c>
      <c r="AW145" s="14" t="s">
        <v>41</v>
      </c>
      <c r="AX145" s="14" t="s">
        <v>23</v>
      </c>
      <c r="AY145" s="170" t="s">
        <v>302</v>
      </c>
    </row>
    <row r="146" spans="1:65" s="2" customFormat="1" ht="16.5" customHeight="1">
      <c r="A146" s="34"/>
      <c r="B146" s="147"/>
      <c r="C146" s="148" t="s">
        <v>329</v>
      </c>
      <c r="D146" s="148" t="s">
        <v>305</v>
      </c>
      <c r="E146" s="149" t="s">
        <v>2371</v>
      </c>
      <c r="F146" s="150" t="s">
        <v>2372</v>
      </c>
      <c r="G146" s="151" t="s">
        <v>308</v>
      </c>
      <c r="H146" s="152">
        <v>7</v>
      </c>
      <c r="I146" s="153"/>
      <c r="J146" s="154">
        <f>ROUND(I146*H146,2)</f>
        <v>0</v>
      </c>
      <c r="K146" s="150" t="s">
        <v>1</v>
      </c>
      <c r="L146" s="35"/>
      <c r="M146" s="155" t="s">
        <v>1</v>
      </c>
      <c r="N146" s="156" t="s">
        <v>51</v>
      </c>
      <c r="O146" s="60"/>
      <c r="P146" s="157">
        <f>O146*H146</f>
        <v>0</v>
      </c>
      <c r="Q146" s="157">
        <v>0</v>
      </c>
      <c r="R146" s="157">
        <f>Q146*H146</f>
        <v>0</v>
      </c>
      <c r="S146" s="157">
        <v>6.2E-2</v>
      </c>
      <c r="T146" s="158">
        <f>S146*H146</f>
        <v>0.434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59" t="s">
        <v>310</v>
      </c>
      <c r="AT146" s="159" t="s">
        <v>305</v>
      </c>
      <c r="AU146" s="159" t="s">
        <v>96</v>
      </c>
      <c r="AY146" s="18" t="s">
        <v>302</v>
      </c>
      <c r="BE146" s="160">
        <f>IF(N146="základní",J146,0)</f>
        <v>0</v>
      </c>
      <c r="BF146" s="160">
        <f>IF(N146="snížená",J146,0)</f>
        <v>0</v>
      </c>
      <c r="BG146" s="160">
        <f>IF(N146="zákl. přenesená",J146,0)</f>
        <v>0</v>
      </c>
      <c r="BH146" s="160">
        <f>IF(N146="sníž. přenesená",J146,0)</f>
        <v>0</v>
      </c>
      <c r="BI146" s="160">
        <f>IF(N146="nulová",J146,0)</f>
        <v>0</v>
      </c>
      <c r="BJ146" s="18" t="s">
        <v>23</v>
      </c>
      <c r="BK146" s="160">
        <f>ROUND(I146*H146,2)</f>
        <v>0</v>
      </c>
      <c r="BL146" s="18" t="s">
        <v>310</v>
      </c>
      <c r="BM146" s="159" t="s">
        <v>5122</v>
      </c>
    </row>
    <row r="147" spans="1:65" s="14" customFormat="1">
      <c r="B147" s="169"/>
      <c r="D147" s="162" t="s">
        <v>312</v>
      </c>
      <c r="E147" s="170" t="s">
        <v>1</v>
      </c>
      <c r="F147" s="171" t="s">
        <v>5123</v>
      </c>
      <c r="H147" s="172">
        <v>7</v>
      </c>
      <c r="I147" s="173"/>
      <c r="L147" s="169"/>
      <c r="M147" s="174"/>
      <c r="N147" s="175"/>
      <c r="O147" s="175"/>
      <c r="P147" s="175"/>
      <c r="Q147" s="175"/>
      <c r="R147" s="175"/>
      <c r="S147" s="175"/>
      <c r="T147" s="176"/>
      <c r="AT147" s="170" t="s">
        <v>312</v>
      </c>
      <c r="AU147" s="170" t="s">
        <v>96</v>
      </c>
      <c r="AV147" s="14" t="s">
        <v>96</v>
      </c>
      <c r="AW147" s="14" t="s">
        <v>41</v>
      </c>
      <c r="AX147" s="14" t="s">
        <v>23</v>
      </c>
      <c r="AY147" s="170" t="s">
        <v>302</v>
      </c>
    </row>
    <row r="148" spans="1:65" s="2" customFormat="1" ht="21.75" customHeight="1">
      <c r="A148" s="34"/>
      <c r="B148" s="147"/>
      <c r="C148" s="148" t="s">
        <v>334</v>
      </c>
      <c r="D148" s="148" t="s">
        <v>305</v>
      </c>
      <c r="E148" s="149" t="s">
        <v>2375</v>
      </c>
      <c r="F148" s="150" t="s">
        <v>2376</v>
      </c>
      <c r="G148" s="151" t="s">
        <v>308</v>
      </c>
      <c r="H148" s="152">
        <v>9</v>
      </c>
      <c r="I148" s="153"/>
      <c r="J148" s="154">
        <f>ROUND(I148*H148,2)</f>
        <v>0</v>
      </c>
      <c r="K148" s="150" t="s">
        <v>1</v>
      </c>
      <c r="L148" s="35"/>
      <c r="M148" s="155" t="s">
        <v>1</v>
      </c>
      <c r="N148" s="156" t="s">
        <v>51</v>
      </c>
      <c r="O148" s="60"/>
      <c r="P148" s="157">
        <f>O148*H148</f>
        <v>0</v>
      </c>
      <c r="Q148" s="157">
        <v>0</v>
      </c>
      <c r="R148" s="157">
        <f>Q148*H148</f>
        <v>0</v>
      </c>
      <c r="S148" s="157">
        <v>0.29499999999999998</v>
      </c>
      <c r="T148" s="158">
        <f>S148*H148</f>
        <v>2.6549999999999998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59" t="s">
        <v>310</v>
      </c>
      <c r="AT148" s="159" t="s">
        <v>305</v>
      </c>
      <c r="AU148" s="159" t="s">
        <v>96</v>
      </c>
      <c r="AY148" s="18" t="s">
        <v>302</v>
      </c>
      <c r="BE148" s="160">
        <f>IF(N148="základní",J148,0)</f>
        <v>0</v>
      </c>
      <c r="BF148" s="160">
        <f>IF(N148="snížená",J148,0)</f>
        <v>0</v>
      </c>
      <c r="BG148" s="160">
        <f>IF(N148="zákl. přenesená",J148,0)</f>
        <v>0</v>
      </c>
      <c r="BH148" s="160">
        <f>IF(N148="sníž. přenesená",J148,0)</f>
        <v>0</v>
      </c>
      <c r="BI148" s="160">
        <f>IF(N148="nulová",J148,0)</f>
        <v>0</v>
      </c>
      <c r="BJ148" s="18" t="s">
        <v>23</v>
      </c>
      <c r="BK148" s="160">
        <f>ROUND(I148*H148,2)</f>
        <v>0</v>
      </c>
      <c r="BL148" s="18" t="s">
        <v>310</v>
      </c>
      <c r="BM148" s="159" t="s">
        <v>5124</v>
      </c>
    </row>
    <row r="149" spans="1:65" s="13" customFormat="1">
      <c r="B149" s="161"/>
      <c r="D149" s="162" t="s">
        <v>312</v>
      </c>
      <c r="E149" s="163" t="s">
        <v>1</v>
      </c>
      <c r="F149" s="164" t="s">
        <v>5125</v>
      </c>
      <c r="H149" s="163" t="s">
        <v>1</v>
      </c>
      <c r="I149" s="165"/>
      <c r="L149" s="161"/>
      <c r="M149" s="166"/>
      <c r="N149" s="167"/>
      <c r="O149" s="167"/>
      <c r="P149" s="167"/>
      <c r="Q149" s="167"/>
      <c r="R149" s="167"/>
      <c r="S149" s="167"/>
      <c r="T149" s="168"/>
      <c r="AT149" s="163" t="s">
        <v>312</v>
      </c>
      <c r="AU149" s="163" t="s">
        <v>96</v>
      </c>
      <c r="AV149" s="13" t="s">
        <v>23</v>
      </c>
      <c r="AW149" s="13" t="s">
        <v>41</v>
      </c>
      <c r="AX149" s="13" t="s">
        <v>86</v>
      </c>
      <c r="AY149" s="163" t="s">
        <v>302</v>
      </c>
    </row>
    <row r="150" spans="1:65" s="14" customFormat="1">
      <c r="B150" s="169"/>
      <c r="D150" s="162" t="s">
        <v>312</v>
      </c>
      <c r="E150" s="170" t="s">
        <v>1</v>
      </c>
      <c r="F150" s="171" t="s">
        <v>5126</v>
      </c>
      <c r="H150" s="172">
        <v>9</v>
      </c>
      <c r="I150" s="173"/>
      <c r="L150" s="169"/>
      <c r="M150" s="174"/>
      <c r="N150" s="175"/>
      <c r="O150" s="175"/>
      <c r="P150" s="175"/>
      <c r="Q150" s="175"/>
      <c r="R150" s="175"/>
      <c r="S150" s="175"/>
      <c r="T150" s="176"/>
      <c r="AT150" s="170" t="s">
        <v>312</v>
      </c>
      <c r="AU150" s="170" t="s">
        <v>96</v>
      </c>
      <c r="AV150" s="14" t="s">
        <v>96</v>
      </c>
      <c r="AW150" s="14" t="s">
        <v>41</v>
      </c>
      <c r="AX150" s="14" t="s">
        <v>23</v>
      </c>
      <c r="AY150" s="170" t="s">
        <v>302</v>
      </c>
    </row>
    <row r="151" spans="1:65" s="2" customFormat="1" ht="16.5" customHeight="1">
      <c r="A151" s="34"/>
      <c r="B151" s="147"/>
      <c r="C151" s="148" t="s">
        <v>339</v>
      </c>
      <c r="D151" s="148" t="s">
        <v>305</v>
      </c>
      <c r="E151" s="149" t="s">
        <v>5127</v>
      </c>
      <c r="F151" s="150" t="s">
        <v>5128</v>
      </c>
      <c r="G151" s="151" t="s">
        <v>308</v>
      </c>
      <c r="H151" s="152">
        <v>111</v>
      </c>
      <c r="I151" s="153"/>
      <c r="J151" s="154">
        <f>ROUND(I151*H151,2)</f>
        <v>0</v>
      </c>
      <c r="K151" s="150" t="s">
        <v>309</v>
      </c>
      <c r="L151" s="35"/>
      <c r="M151" s="155" t="s">
        <v>1</v>
      </c>
      <c r="N151" s="156" t="s">
        <v>51</v>
      </c>
      <c r="O151" s="60"/>
      <c r="P151" s="157">
        <f>O151*H151</f>
        <v>0</v>
      </c>
      <c r="Q151" s="157">
        <v>0</v>
      </c>
      <c r="R151" s="157">
        <f>Q151*H151</f>
        <v>0</v>
      </c>
      <c r="S151" s="157">
        <v>0.24</v>
      </c>
      <c r="T151" s="158">
        <f>S151*H151</f>
        <v>26.64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59" t="s">
        <v>310</v>
      </c>
      <c r="AT151" s="159" t="s">
        <v>305</v>
      </c>
      <c r="AU151" s="159" t="s">
        <v>96</v>
      </c>
      <c r="AY151" s="18" t="s">
        <v>302</v>
      </c>
      <c r="BE151" s="160">
        <f>IF(N151="základní",J151,0)</f>
        <v>0</v>
      </c>
      <c r="BF151" s="160">
        <f>IF(N151="snížená",J151,0)</f>
        <v>0</v>
      </c>
      <c r="BG151" s="160">
        <f>IF(N151="zákl. přenesená",J151,0)</f>
        <v>0</v>
      </c>
      <c r="BH151" s="160">
        <f>IF(N151="sníž. přenesená",J151,0)</f>
        <v>0</v>
      </c>
      <c r="BI151" s="160">
        <f>IF(N151="nulová",J151,0)</f>
        <v>0</v>
      </c>
      <c r="BJ151" s="18" t="s">
        <v>23</v>
      </c>
      <c r="BK151" s="160">
        <f>ROUND(I151*H151,2)</f>
        <v>0</v>
      </c>
      <c r="BL151" s="18" t="s">
        <v>310</v>
      </c>
      <c r="BM151" s="159" t="s">
        <v>5129</v>
      </c>
    </row>
    <row r="152" spans="1:65" s="13" customFormat="1">
      <c r="B152" s="161"/>
      <c r="D152" s="162" t="s">
        <v>312</v>
      </c>
      <c r="E152" s="163" t="s">
        <v>1</v>
      </c>
      <c r="F152" s="164" t="s">
        <v>5130</v>
      </c>
      <c r="H152" s="163" t="s">
        <v>1</v>
      </c>
      <c r="I152" s="165"/>
      <c r="L152" s="161"/>
      <c r="M152" s="166"/>
      <c r="N152" s="167"/>
      <c r="O152" s="167"/>
      <c r="P152" s="167"/>
      <c r="Q152" s="167"/>
      <c r="R152" s="167"/>
      <c r="S152" s="167"/>
      <c r="T152" s="168"/>
      <c r="AT152" s="163" t="s">
        <v>312</v>
      </c>
      <c r="AU152" s="163" t="s">
        <v>96</v>
      </c>
      <c r="AV152" s="13" t="s">
        <v>23</v>
      </c>
      <c r="AW152" s="13" t="s">
        <v>41</v>
      </c>
      <c r="AX152" s="13" t="s">
        <v>86</v>
      </c>
      <c r="AY152" s="163" t="s">
        <v>302</v>
      </c>
    </row>
    <row r="153" spans="1:65" s="14" customFormat="1">
      <c r="B153" s="169"/>
      <c r="D153" s="162" t="s">
        <v>312</v>
      </c>
      <c r="E153" s="170" t="s">
        <v>1</v>
      </c>
      <c r="F153" s="171" t="s">
        <v>5126</v>
      </c>
      <c r="H153" s="172">
        <v>9</v>
      </c>
      <c r="I153" s="173"/>
      <c r="L153" s="169"/>
      <c r="M153" s="174"/>
      <c r="N153" s="175"/>
      <c r="O153" s="175"/>
      <c r="P153" s="175"/>
      <c r="Q153" s="175"/>
      <c r="R153" s="175"/>
      <c r="S153" s="175"/>
      <c r="T153" s="176"/>
      <c r="AT153" s="170" t="s">
        <v>312</v>
      </c>
      <c r="AU153" s="170" t="s">
        <v>96</v>
      </c>
      <c r="AV153" s="14" t="s">
        <v>96</v>
      </c>
      <c r="AW153" s="14" t="s">
        <v>41</v>
      </c>
      <c r="AX153" s="14" t="s">
        <v>86</v>
      </c>
      <c r="AY153" s="170" t="s">
        <v>302</v>
      </c>
    </row>
    <row r="154" spans="1:65" s="13" customFormat="1">
      <c r="B154" s="161"/>
      <c r="D154" s="162" t="s">
        <v>312</v>
      </c>
      <c r="E154" s="163" t="s">
        <v>1</v>
      </c>
      <c r="F154" s="164" t="s">
        <v>5131</v>
      </c>
      <c r="H154" s="163" t="s">
        <v>1</v>
      </c>
      <c r="I154" s="165"/>
      <c r="L154" s="161"/>
      <c r="M154" s="166"/>
      <c r="N154" s="167"/>
      <c r="O154" s="167"/>
      <c r="P154" s="167"/>
      <c r="Q154" s="167"/>
      <c r="R154" s="167"/>
      <c r="S154" s="167"/>
      <c r="T154" s="168"/>
      <c r="AT154" s="163" t="s">
        <v>312</v>
      </c>
      <c r="AU154" s="163" t="s">
        <v>96</v>
      </c>
      <c r="AV154" s="13" t="s">
        <v>23</v>
      </c>
      <c r="AW154" s="13" t="s">
        <v>41</v>
      </c>
      <c r="AX154" s="13" t="s">
        <v>86</v>
      </c>
      <c r="AY154" s="163" t="s">
        <v>302</v>
      </c>
    </row>
    <row r="155" spans="1:65" s="14" customFormat="1">
      <c r="B155" s="169"/>
      <c r="D155" s="162" t="s">
        <v>312</v>
      </c>
      <c r="E155" s="170" t="s">
        <v>1</v>
      </c>
      <c r="F155" s="171" t="s">
        <v>5132</v>
      </c>
      <c r="H155" s="172">
        <v>42</v>
      </c>
      <c r="I155" s="173"/>
      <c r="L155" s="169"/>
      <c r="M155" s="174"/>
      <c r="N155" s="175"/>
      <c r="O155" s="175"/>
      <c r="P155" s="175"/>
      <c r="Q155" s="175"/>
      <c r="R155" s="175"/>
      <c r="S155" s="175"/>
      <c r="T155" s="176"/>
      <c r="AT155" s="170" t="s">
        <v>312</v>
      </c>
      <c r="AU155" s="170" t="s">
        <v>96</v>
      </c>
      <c r="AV155" s="14" t="s">
        <v>96</v>
      </c>
      <c r="AW155" s="14" t="s">
        <v>41</v>
      </c>
      <c r="AX155" s="14" t="s">
        <v>86</v>
      </c>
      <c r="AY155" s="170" t="s">
        <v>302</v>
      </c>
    </row>
    <row r="156" spans="1:65" s="13" customFormat="1">
      <c r="B156" s="161"/>
      <c r="D156" s="162" t="s">
        <v>312</v>
      </c>
      <c r="E156" s="163" t="s">
        <v>1</v>
      </c>
      <c r="F156" s="164" t="s">
        <v>5133</v>
      </c>
      <c r="H156" s="163" t="s">
        <v>1</v>
      </c>
      <c r="I156" s="165"/>
      <c r="L156" s="161"/>
      <c r="M156" s="166"/>
      <c r="N156" s="167"/>
      <c r="O156" s="167"/>
      <c r="P156" s="167"/>
      <c r="Q156" s="167"/>
      <c r="R156" s="167"/>
      <c r="S156" s="167"/>
      <c r="T156" s="168"/>
      <c r="AT156" s="163" t="s">
        <v>312</v>
      </c>
      <c r="AU156" s="163" t="s">
        <v>96</v>
      </c>
      <c r="AV156" s="13" t="s">
        <v>23</v>
      </c>
      <c r="AW156" s="13" t="s">
        <v>41</v>
      </c>
      <c r="AX156" s="13" t="s">
        <v>86</v>
      </c>
      <c r="AY156" s="163" t="s">
        <v>302</v>
      </c>
    </row>
    <row r="157" spans="1:65" s="14" customFormat="1">
      <c r="B157" s="169"/>
      <c r="D157" s="162" t="s">
        <v>312</v>
      </c>
      <c r="E157" s="170" t="s">
        <v>1</v>
      </c>
      <c r="F157" s="171" t="s">
        <v>5121</v>
      </c>
      <c r="H157" s="172">
        <v>22</v>
      </c>
      <c r="I157" s="173"/>
      <c r="L157" s="169"/>
      <c r="M157" s="174"/>
      <c r="N157" s="175"/>
      <c r="O157" s="175"/>
      <c r="P157" s="175"/>
      <c r="Q157" s="175"/>
      <c r="R157" s="175"/>
      <c r="S157" s="175"/>
      <c r="T157" s="176"/>
      <c r="AT157" s="170" t="s">
        <v>312</v>
      </c>
      <c r="AU157" s="170" t="s">
        <v>96</v>
      </c>
      <c r="AV157" s="14" t="s">
        <v>96</v>
      </c>
      <c r="AW157" s="14" t="s">
        <v>41</v>
      </c>
      <c r="AX157" s="14" t="s">
        <v>86</v>
      </c>
      <c r="AY157" s="170" t="s">
        <v>302</v>
      </c>
    </row>
    <row r="158" spans="1:65" s="13" customFormat="1">
      <c r="B158" s="161"/>
      <c r="D158" s="162" t="s">
        <v>312</v>
      </c>
      <c r="E158" s="163" t="s">
        <v>1</v>
      </c>
      <c r="F158" s="164" t="s">
        <v>5134</v>
      </c>
      <c r="H158" s="163" t="s">
        <v>1</v>
      </c>
      <c r="I158" s="165"/>
      <c r="L158" s="161"/>
      <c r="M158" s="166"/>
      <c r="N158" s="167"/>
      <c r="O158" s="167"/>
      <c r="P158" s="167"/>
      <c r="Q158" s="167"/>
      <c r="R158" s="167"/>
      <c r="S158" s="167"/>
      <c r="T158" s="168"/>
      <c r="AT158" s="163" t="s">
        <v>312</v>
      </c>
      <c r="AU158" s="163" t="s">
        <v>96</v>
      </c>
      <c r="AV158" s="13" t="s">
        <v>23</v>
      </c>
      <c r="AW158" s="13" t="s">
        <v>41</v>
      </c>
      <c r="AX158" s="13" t="s">
        <v>86</v>
      </c>
      <c r="AY158" s="163" t="s">
        <v>302</v>
      </c>
    </row>
    <row r="159" spans="1:65" s="14" customFormat="1">
      <c r="B159" s="169"/>
      <c r="D159" s="162" t="s">
        <v>312</v>
      </c>
      <c r="E159" s="170" t="s">
        <v>1</v>
      </c>
      <c r="F159" s="171" t="s">
        <v>5135</v>
      </c>
      <c r="H159" s="172">
        <v>7</v>
      </c>
      <c r="I159" s="173"/>
      <c r="L159" s="169"/>
      <c r="M159" s="174"/>
      <c r="N159" s="175"/>
      <c r="O159" s="175"/>
      <c r="P159" s="175"/>
      <c r="Q159" s="175"/>
      <c r="R159" s="175"/>
      <c r="S159" s="175"/>
      <c r="T159" s="176"/>
      <c r="AT159" s="170" t="s">
        <v>312</v>
      </c>
      <c r="AU159" s="170" t="s">
        <v>96</v>
      </c>
      <c r="AV159" s="14" t="s">
        <v>96</v>
      </c>
      <c r="AW159" s="14" t="s">
        <v>41</v>
      </c>
      <c r="AX159" s="14" t="s">
        <v>86</v>
      </c>
      <c r="AY159" s="170" t="s">
        <v>302</v>
      </c>
    </row>
    <row r="160" spans="1:65" s="13" customFormat="1">
      <c r="B160" s="161"/>
      <c r="D160" s="162" t="s">
        <v>312</v>
      </c>
      <c r="E160" s="163" t="s">
        <v>1</v>
      </c>
      <c r="F160" s="164" t="s">
        <v>5136</v>
      </c>
      <c r="H160" s="163" t="s">
        <v>1</v>
      </c>
      <c r="I160" s="165"/>
      <c r="L160" s="161"/>
      <c r="M160" s="166"/>
      <c r="N160" s="167"/>
      <c r="O160" s="167"/>
      <c r="P160" s="167"/>
      <c r="Q160" s="167"/>
      <c r="R160" s="167"/>
      <c r="S160" s="167"/>
      <c r="T160" s="168"/>
      <c r="AT160" s="163" t="s">
        <v>312</v>
      </c>
      <c r="AU160" s="163" t="s">
        <v>96</v>
      </c>
      <c r="AV160" s="13" t="s">
        <v>23</v>
      </c>
      <c r="AW160" s="13" t="s">
        <v>41</v>
      </c>
      <c r="AX160" s="13" t="s">
        <v>86</v>
      </c>
      <c r="AY160" s="163" t="s">
        <v>302</v>
      </c>
    </row>
    <row r="161" spans="1:65" s="14" customFormat="1">
      <c r="B161" s="169"/>
      <c r="D161" s="162" t="s">
        <v>312</v>
      </c>
      <c r="E161" s="170" t="s">
        <v>1</v>
      </c>
      <c r="F161" s="171" t="s">
        <v>5137</v>
      </c>
      <c r="H161" s="172">
        <v>31</v>
      </c>
      <c r="I161" s="173"/>
      <c r="L161" s="169"/>
      <c r="M161" s="174"/>
      <c r="N161" s="175"/>
      <c r="O161" s="175"/>
      <c r="P161" s="175"/>
      <c r="Q161" s="175"/>
      <c r="R161" s="175"/>
      <c r="S161" s="175"/>
      <c r="T161" s="176"/>
      <c r="AT161" s="170" t="s">
        <v>312</v>
      </c>
      <c r="AU161" s="170" t="s">
        <v>96</v>
      </c>
      <c r="AV161" s="14" t="s">
        <v>96</v>
      </c>
      <c r="AW161" s="14" t="s">
        <v>41</v>
      </c>
      <c r="AX161" s="14" t="s">
        <v>86</v>
      </c>
      <c r="AY161" s="170" t="s">
        <v>302</v>
      </c>
    </row>
    <row r="162" spans="1:65" s="15" customFormat="1">
      <c r="B162" s="177"/>
      <c r="D162" s="162" t="s">
        <v>312</v>
      </c>
      <c r="E162" s="178" t="s">
        <v>1</v>
      </c>
      <c r="F162" s="179" t="s">
        <v>324</v>
      </c>
      <c r="H162" s="180">
        <v>111</v>
      </c>
      <c r="I162" s="181"/>
      <c r="L162" s="177"/>
      <c r="M162" s="182"/>
      <c r="N162" s="183"/>
      <c r="O162" s="183"/>
      <c r="P162" s="183"/>
      <c r="Q162" s="183"/>
      <c r="R162" s="183"/>
      <c r="S162" s="183"/>
      <c r="T162" s="184"/>
      <c r="AT162" s="178" t="s">
        <v>312</v>
      </c>
      <c r="AU162" s="178" t="s">
        <v>96</v>
      </c>
      <c r="AV162" s="15" t="s">
        <v>310</v>
      </c>
      <c r="AW162" s="15" t="s">
        <v>41</v>
      </c>
      <c r="AX162" s="15" t="s">
        <v>23</v>
      </c>
      <c r="AY162" s="178" t="s">
        <v>302</v>
      </c>
    </row>
    <row r="163" spans="1:65" s="2" customFormat="1" ht="16.5" customHeight="1">
      <c r="A163" s="34"/>
      <c r="B163" s="147"/>
      <c r="C163" s="148" t="s">
        <v>140</v>
      </c>
      <c r="D163" s="148" t="s">
        <v>305</v>
      </c>
      <c r="E163" s="149" t="s">
        <v>5138</v>
      </c>
      <c r="F163" s="150" t="s">
        <v>5139</v>
      </c>
      <c r="G163" s="151" t="s">
        <v>308</v>
      </c>
      <c r="H163" s="152">
        <v>8</v>
      </c>
      <c r="I163" s="153"/>
      <c r="J163" s="154">
        <f>ROUND(I163*H163,2)</f>
        <v>0</v>
      </c>
      <c r="K163" s="150" t="s">
        <v>309</v>
      </c>
      <c r="L163" s="35"/>
      <c r="M163" s="155" t="s">
        <v>1</v>
      </c>
      <c r="N163" s="156" t="s">
        <v>51</v>
      </c>
      <c r="O163" s="60"/>
      <c r="P163" s="157">
        <f>O163*H163</f>
        <v>0</v>
      </c>
      <c r="Q163" s="157">
        <v>0</v>
      </c>
      <c r="R163" s="157">
        <f>Q163*H163</f>
        <v>0</v>
      </c>
      <c r="S163" s="157">
        <v>0.5</v>
      </c>
      <c r="T163" s="158">
        <f>S163*H163</f>
        <v>4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59" t="s">
        <v>310</v>
      </c>
      <c r="AT163" s="159" t="s">
        <v>305</v>
      </c>
      <c r="AU163" s="159" t="s">
        <v>96</v>
      </c>
      <c r="AY163" s="18" t="s">
        <v>302</v>
      </c>
      <c r="BE163" s="160">
        <f>IF(N163="základní",J163,0)</f>
        <v>0</v>
      </c>
      <c r="BF163" s="160">
        <f>IF(N163="snížená",J163,0)</f>
        <v>0</v>
      </c>
      <c r="BG163" s="160">
        <f>IF(N163="zákl. přenesená",J163,0)</f>
        <v>0</v>
      </c>
      <c r="BH163" s="160">
        <f>IF(N163="sníž. přenesená",J163,0)</f>
        <v>0</v>
      </c>
      <c r="BI163" s="160">
        <f>IF(N163="nulová",J163,0)</f>
        <v>0</v>
      </c>
      <c r="BJ163" s="18" t="s">
        <v>23</v>
      </c>
      <c r="BK163" s="160">
        <f>ROUND(I163*H163,2)</f>
        <v>0</v>
      </c>
      <c r="BL163" s="18" t="s">
        <v>310</v>
      </c>
      <c r="BM163" s="159" t="s">
        <v>5140</v>
      </c>
    </row>
    <row r="164" spans="1:65" s="13" customFormat="1">
      <c r="B164" s="161"/>
      <c r="D164" s="162" t="s">
        <v>312</v>
      </c>
      <c r="E164" s="163" t="s">
        <v>1</v>
      </c>
      <c r="F164" s="164" t="s">
        <v>5141</v>
      </c>
      <c r="H164" s="163" t="s">
        <v>1</v>
      </c>
      <c r="I164" s="165"/>
      <c r="L164" s="161"/>
      <c r="M164" s="166"/>
      <c r="N164" s="167"/>
      <c r="O164" s="167"/>
      <c r="P164" s="167"/>
      <c r="Q164" s="167"/>
      <c r="R164" s="167"/>
      <c r="S164" s="167"/>
      <c r="T164" s="168"/>
      <c r="AT164" s="163" t="s">
        <v>312</v>
      </c>
      <c r="AU164" s="163" t="s">
        <v>96</v>
      </c>
      <c r="AV164" s="13" t="s">
        <v>23</v>
      </c>
      <c r="AW164" s="13" t="s">
        <v>41</v>
      </c>
      <c r="AX164" s="13" t="s">
        <v>86</v>
      </c>
      <c r="AY164" s="163" t="s">
        <v>302</v>
      </c>
    </row>
    <row r="165" spans="1:65" s="14" customFormat="1">
      <c r="B165" s="169"/>
      <c r="D165" s="162" t="s">
        <v>312</v>
      </c>
      <c r="E165" s="170" t="s">
        <v>1</v>
      </c>
      <c r="F165" s="171" t="s">
        <v>5142</v>
      </c>
      <c r="H165" s="172">
        <v>8</v>
      </c>
      <c r="I165" s="173"/>
      <c r="L165" s="169"/>
      <c r="M165" s="174"/>
      <c r="N165" s="175"/>
      <c r="O165" s="175"/>
      <c r="P165" s="175"/>
      <c r="Q165" s="175"/>
      <c r="R165" s="175"/>
      <c r="S165" s="175"/>
      <c r="T165" s="176"/>
      <c r="AT165" s="170" t="s">
        <v>312</v>
      </c>
      <c r="AU165" s="170" t="s">
        <v>96</v>
      </c>
      <c r="AV165" s="14" t="s">
        <v>96</v>
      </c>
      <c r="AW165" s="14" t="s">
        <v>41</v>
      </c>
      <c r="AX165" s="14" t="s">
        <v>23</v>
      </c>
      <c r="AY165" s="170" t="s">
        <v>302</v>
      </c>
    </row>
    <row r="166" spans="1:65" s="2" customFormat="1" ht="16.5" customHeight="1">
      <c r="A166" s="34"/>
      <c r="B166" s="147"/>
      <c r="C166" s="148" t="s">
        <v>353</v>
      </c>
      <c r="D166" s="148" t="s">
        <v>305</v>
      </c>
      <c r="E166" s="149" t="s">
        <v>5143</v>
      </c>
      <c r="F166" s="150" t="s">
        <v>5144</v>
      </c>
      <c r="G166" s="151" t="s">
        <v>308</v>
      </c>
      <c r="H166" s="152">
        <v>144.83799999999999</v>
      </c>
      <c r="I166" s="153"/>
      <c r="J166" s="154">
        <f>ROUND(I166*H166,2)</f>
        <v>0</v>
      </c>
      <c r="K166" s="150" t="s">
        <v>1</v>
      </c>
      <c r="L166" s="35"/>
      <c r="M166" s="155" t="s">
        <v>1</v>
      </c>
      <c r="N166" s="156" t="s">
        <v>51</v>
      </c>
      <c r="O166" s="60"/>
      <c r="P166" s="157">
        <f>O166*H166</f>
        <v>0</v>
      </c>
      <c r="Q166" s="157">
        <v>0</v>
      </c>
      <c r="R166" s="157">
        <f>Q166*H166</f>
        <v>0</v>
      </c>
      <c r="S166" s="157">
        <v>0.13</v>
      </c>
      <c r="T166" s="158">
        <f>S166*H166</f>
        <v>18.828939999999999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59" t="s">
        <v>310</v>
      </c>
      <c r="AT166" s="159" t="s">
        <v>305</v>
      </c>
      <c r="AU166" s="159" t="s">
        <v>96</v>
      </c>
      <c r="AY166" s="18" t="s">
        <v>302</v>
      </c>
      <c r="BE166" s="160">
        <f>IF(N166="základní",J166,0)</f>
        <v>0</v>
      </c>
      <c r="BF166" s="160">
        <f>IF(N166="snížená",J166,0)</f>
        <v>0</v>
      </c>
      <c r="BG166" s="160">
        <f>IF(N166="zákl. přenesená",J166,0)</f>
        <v>0</v>
      </c>
      <c r="BH166" s="160">
        <f>IF(N166="sníž. přenesená",J166,0)</f>
        <v>0</v>
      </c>
      <c r="BI166" s="160">
        <f>IF(N166="nulová",J166,0)</f>
        <v>0</v>
      </c>
      <c r="BJ166" s="18" t="s">
        <v>23</v>
      </c>
      <c r="BK166" s="160">
        <f>ROUND(I166*H166,2)</f>
        <v>0</v>
      </c>
      <c r="BL166" s="18" t="s">
        <v>310</v>
      </c>
      <c r="BM166" s="159" t="s">
        <v>5145</v>
      </c>
    </row>
    <row r="167" spans="1:65" s="13" customFormat="1">
      <c r="B167" s="161"/>
      <c r="D167" s="162" t="s">
        <v>312</v>
      </c>
      <c r="E167" s="163" t="s">
        <v>1</v>
      </c>
      <c r="F167" s="164" t="s">
        <v>5146</v>
      </c>
      <c r="H167" s="163" t="s">
        <v>1</v>
      </c>
      <c r="I167" s="165"/>
      <c r="L167" s="161"/>
      <c r="M167" s="166"/>
      <c r="N167" s="167"/>
      <c r="O167" s="167"/>
      <c r="P167" s="167"/>
      <c r="Q167" s="167"/>
      <c r="R167" s="167"/>
      <c r="S167" s="167"/>
      <c r="T167" s="168"/>
      <c r="AT167" s="163" t="s">
        <v>312</v>
      </c>
      <c r="AU167" s="163" t="s">
        <v>96</v>
      </c>
      <c r="AV167" s="13" t="s">
        <v>23</v>
      </c>
      <c r="AW167" s="13" t="s">
        <v>41</v>
      </c>
      <c r="AX167" s="13" t="s">
        <v>86</v>
      </c>
      <c r="AY167" s="163" t="s">
        <v>302</v>
      </c>
    </row>
    <row r="168" spans="1:65" s="13" customFormat="1">
      <c r="B168" s="161"/>
      <c r="D168" s="162" t="s">
        <v>312</v>
      </c>
      <c r="E168" s="163" t="s">
        <v>1</v>
      </c>
      <c r="F168" s="164" t="s">
        <v>5147</v>
      </c>
      <c r="H168" s="163" t="s">
        <v>1</v>
      </c>
      <c r="I168" s="165"/>
      <c r="L168" s="161"/>
      <c r="M168" s="166"/>
      <c r="N168" s="167"/>
      <c r="O168" s="167"/>
      <c r="P168" s="167"/>
      <c r="Q168" s="167"/>
      <c r="R168" s="167"/>
      <c r="S168" s="167"/>
      <c r="T168" s="168"/>
      <c r="AT168" s="163" t="s">
        <v>312</v>
      </c>
      <c r="AU168" s="163" t="s">
        <v>96</v>
      </c>
      <c r="AV168" s="13" t="s">
        <v>23</v>
      </c>
      <c r="AW168" s="13" t="s">
        <v>41</v>
      </c>
      <c r="AX168" s="13" t="s">
        <v>86</v>
      </c>
      <c r="AY168" s="163" t="s">
        <v>302</v>
      </c>
    </row>
    <row r="169" spans="1:65" s="14" customFormat="1">
      <c r="B169" s="169"/>
      <c r="D169" s="162" t="s">
        <v>312</v>
      </c>
      <c r="E169" s="170" t="s">
        <v>1</v>
      </c>
      <c r="F169" s="171" t="s">
        <v>5148</v>
      </c>
      <c r="H169" s="172">
        <v>28.888000000000002</v>
      </c>
      <c r="I169" s="173"/>
      <c r="L169" s="169"/>
      <c r="M169" s="174"/>
      <c r="N169" s="175"/>
      <c r="O169" s="175"/>
      <c r="P169" s="175"/>
      <c r="Q169" s="175"/>
      <c r="R169" s="175"/>
      <c r="S169" s="175"/>
      <c r="T169" s="176"/>
      <c r="AT169" s="170" t="s">
        <v>312</v>
      </c>
      <c r="AU169" s="170" t="s">
        <v>96</v>
      </c>
      <c r="AV169" s="14" t="s">
        <v>96</v>
      </c>
      <c r="AW169" s="14" t="s">
        <v>41</v>
      </c>
      <c r="AX169" s="14" t="s">
        <v>86</v>
      </c>
      <c r="AY169" s="170" t="s">
        <v>302</v>
      </c>
    </row>
    <row r="170" spans="1:65" s="14" customFormat="1">
      <c r="B170" s="169"/>
      <c r="D170" s="162" t="s">
        <v>312</v>
      </c>
      <c r="E170" s="170" t="s">
        <v>1</v>
      </c>
      <c r="F170" s="171" t="s">
        <v>5149</v>
      </c>
      <c r="H170" s="172">
        <v>15.95</v>
      </c>
      <c r="I170" s="173"/>
      <c r="L170" s="169"/>
      <c r="M170" s="174"/>
      <c r="N170" s="175"/>
      <c r="O170" s="175"/>
      <c r="P170" s="175"/>
      <c r="Q170" s="175"/>
      <c r="R170" s="175"/>
      <c r="S170" s="175"/>
      <c r="T170" s="176"/>
      <c r="AT170" s="170" t="s">
        <v>312</v>
      </c>
      <c r="AU170" s="170" t="s">
        <v>96</v>
      </c>
      <c r="AV170" s="14" t="s">
        <v>96</v>
      </c>
      <c r="AW170" s="14" t="s">
        <v>41</v>
      </c>
      <c r="AX170" s="14" t="s">
        <v>86</v>
      </c>
      <c r="AY170" s="170" t="s">
        <v>302</v>
      </c>
    </row>
    <row r="171" spans="1:65" s="16" customFormat="1">
      <c r="B171" s="185"/>
      <c r="D171" s="162" t="s">
        <v>312</v>
      </c>
      <c r="E171" s="186" t="s">
        <v>5082</v>
      </c>
      <c r="F171" s="187" t="s">
        <v>348</v>
      </c>
      <c r="H171" s="188">
        <v>44.838000000000001</v>
      </c>
      <c r="I171" s="189"/>
      <c r="L171" s="185"/>
      <c r="M171" s="190"/>
      <c r="N171" s="191"/>
      <c r="O171" s="191"/>
      <c r="P171" s="191"/>
      <c r="Q171" s="191"/>
      <c r="R171" s="191"/>
      <c r="S171" s="191"/>
      <c r="T171" s="192"/>
      <c r="AT171" s="186" t="s">
        <v>312</v>
      </c>
      <c r="AU171" s="186" t="s">
        <v>96</v>
      </c>
      <c r="AV171" s="16" t="s">
        <v>318</v>
      </c>
      <c r="AW171" s="16" t="s">
        <v>41</v>
      </c>
      <c r="AX171" s="16" t="s">
        <v>86</v>
      </c>
      <c r="AY171" s="186" t="s">
        <v>302</v>
      </c>
    </row>
    <row r="172" spans="1:65" s="13" customFormat="1">
      <c r="B172" s="161"/>
      <c r="D172" s="162" t="s">
        <v>312</v>
      </c>
      <c r="E172" s="163" t="s">
        <v>1</v>
      </c>
      <c r="F172" s="164" t="s">
        <v>5150</v>
      </c>
      <c r="H172" s="163" t="s">
        <v>1</v>
      </c>
      <c r="I172" s="165"/>
      <c r="L172" s="161"/>
      <c r="M172" s="166"/>
      <c r="N172" s="167"/>
      <c r="O172" s="167"/>
      <c r="P172" s="167"/>
      <c r="Q172" s="167"/>
      <c r="R172" s="167"/>
      <c r="S172" s="167"/>
      <c r="T172" s="168"/>
      <c r="AT172" s="163" t="s">
        <v>312</v>
      </c>
      <c r="AU172" s="163" t="s">
        <v>96</v>
      </c>
      <c r="AV172" s="13" t="s">
        <v>23</v>
      </c>
      <c r="AW172" s="13" t="s">
        <v>41</v>
      </c>
      <c r="AX172" s="13" t="s">
        <v>86</v>
      </c>
      <c r="AY172" s="163" t="s">
        <v>302</v>
      </c>
    </row>
    <row r="173" spans="1:65" s="14" customFormat="1">
      <c r="B173" s="169"/>
      <c r="D173" s="162" t="s">
        <v>312</v>
      </c>
      <c r="E173" s="170" t="s">
        <v>1</v>
      </c>
      <c r="F173" s="171" t="s">
        <v>5068</v>
      </c>
      <c r="H173" s="172">
        <v>56</v>
      </c>
      <c r="I173" s="173"/>
      <c r="L173" s="169"/>
      <c r="M173" s="174"/>
      <c r="N173" s="175"/>
      <c r="O173" s="175"/>
      <c r="P173" s="175"/>
      <c r="Q173" s="175"/>
      <c r="R173" s="175"/>
      <c r="S173" s="175"/>
      <c r="T173" s="176"/>
      <c r="AT173" s="170" t="s">
        <v>312</v>
      </c>
      <c r="AU173" s="170" t="s">
        <v>96</v>
      </c>
      <c r="AV173" s="14" t="s">
        <v>96</v>
      </c>
      <c r="AW173" s="14" t="s">
        <v>41</v>
      </c>
      <c r="AX173" s="14" t="s">
        <v>86</v>
      </c>
      <c r="AY173" s="170" t="s">
        <v>302</v>
      </c>
    </row>
    <row r="174" spans="1:65" s="14" customFormat="1">
      <c r="B174" s="169"/>
      <c r="D174" s="162" t="s">
        <v>312</v>
      </c>
      <c r="E174" s="170" t="s">
        <v>1</v>
      </c>
      <c r="F174" s="171" t="s">
        <v>5151</v>
      </c>
      <c r="H174" s="172">
        <v>-31</v>
      </c>
      <c r="I174" s="173"/>
      <c r="L174" s="169"/>
      <c r="M174" s="174"/>
      <c r="N174" s="175"/>
      <c r="O174" s="175"/>
      <c r="P174" s="175"/>
      <c r="Q174" s="175"/>
      <c r="R174" s="175"/>
      <c r="S174" s="175"/>
      <c r="T174" s="176"/>
      <c r="AT174" s="170" t="s">
        <v>312</v>
      </c>
      <c r="AU174" s="170" t="s">
        <v>96</v>
      </c>
      <c r="AV174" s="14" t="s">
        <v>96</v>
      </c>
      <c r="AW174" s="14" t="s">
        <v>41</v>
      </c>
      <c r="AX174" s="14" t="s">
        <v>86</v>
      </c>
      <c r="AY174" s="170" t="s">
        <v>302</v>
      </c>
    </row>
    <row r="175" spans="1:65" s="13" customFormat="1">
      <c r="B175" s="161"/>
      <c r="D175" s="162" t="s">
        <v>312</v>
      </c>
      <c r="E175" s="163" t="s">
        <v>1</v>
      </c>
      <c r="F175" s="164" t="s">
        <v>5152</v>
      </c>
      <c r="H175" s="163" t="s">
        <v>1</v>
      </c>
      <c r="I175" s="165"/>
      <c r="L175" s="161"/>
      <c r="M175" s="166"/>
      <c r="N175" s="167"/>
      <c r="O175" s="167"/>
      <c r="P175" s="167"/>
      <c r="Q175" s="167"/>
      <c r="R175" s="167"/>
      <c r="S175" s="167"/>
      <c r="T175" s="168"/>
      <c r="AT175" s="163" t="s">
        <v>312</v>
      </c>
      <c r="AU175" s="163" t="s">
        <v>96</v>
      </c>
      <c r="AV175" s="13" t="s">
        <v>23</v>
      </c>
      <c r="AW175" s="13" t="s">
        <v>41</v>
      </c>
      <c r="AX175" s="13" t="s">
        <v>86</v>
      </c>
      <c r="AY175" s="163" t="s">
        <v>302</v>
      </c>
    </row>
    <row r="176" spans="1:65" s="14" customFormat="1">
      <c r="B176" s="169"/>
      <c r="D176" s="162" t="s">
        <v>312</v>
      </c>
      <c r="E176" s="170" t="s">
        <v>1</v>
      </c>
      <c r="F176" s="171" t="s">
        <v>5153</v>
      </c>
      <c r="H176" s="172">
        <v>7</v>
      </c>
      <c r="I176" s="173"/>
      <c r="L176" s="169"/>
      <c r="M176" s="174"/>
      <c r="N176" s="175"/>
      <c r="O176" s="175"/>
      <c r="P176" s="175"/>
      <c r="Q176" s="175"/>
      <c r="R176" s="175"/>
      <c r="S176" s="175"/>
      <c r="T176" s="176"/>
      <c r="AT176" s="170" t="s">
        <v>312</v>
      </c>
      <c r="AU176" s="170" t="s">
        <v>96</v>
      </c>
      <c r="AV176" s="14" t="s">
        <v>96</v>
      </c>
      <c r="AW176" s="14" t="s">
        <v>41</v>
      </c>
      <c r="AX176" s="14" t="s">
        <v>86</v>
      </c>
      <c r="AY176" s="170" t="s">
        <v>302</v>
      </c>
    </row>
    <row r="177" spans="1:65" s="13" customFormat="1">
      <c r="B177" s="161"/>
      <c r="D177" s="162" t="s">
        <v>312</v>
      </c>
      <c r="E177" s="163" t="s">
        <v>1</v>
      </c>
      <c r="F177" s="164" t="s">
        <v>5154</v>
      </c>
      <c r="H177" s="163" t="s">
        <v>1</v>
      </c>
      <c r="I177" s="165"/>
      <c r="L177" s="161"/>
      <c r="M177" s="166"/>
      <c r="N177" s="167"/>
      <c r="O177" s="167"/>
      <c r="P177" s="167"/>
      <c r="Q177" s="167"/>
      <c r="R177" s="167"/>
      <c r="S177" s="167"/>
      <c r="T177" s="168"/>
      <c r="AT177" s="163" t="s">
        <v>312</v>
      </c>
      <c r="AU177" s="163" t="s">
        <v>96</v>
      </c>
      <c r="AV177" s="13" t="s">
        <v>23</v>
      </c>
      <c r="AW177" s="13" t="s">
        <v>41</v>
      </c>
      <c r="AX177" s="13" t="s">
        <v>86</v>
      </c>
      <c r="AY177" s="163" t="s">
        <v>302</v>
      </c>
    </row>
    <row r="178" spans="1:65" s="14" customFormat="1">
      <c r="B178" s="169"/>
      <c r="D178" s="162" t="s">
        <v>312</v>
      </c>
      <c r="E178" s="170" t="s">
        <v>1</v>
      </c>
      <c r="F178" s="171" t="s">
        <v>5155</v>
      </c>
      <c r="H178" s="172">
        <v>42</v>
      </c>
      <c r="I178" s="173"/>
      <c r="L178" s="169"/>
      <c r="M178" s="174"/>
      <c r="N178" s="175"/>
      <c r="O178" s="175"/>
      <c r="P178" s="175"/>
      <c r="Q178" s="175"/>
      <c r="R178" s="175"/>
      <c r="S178" s="175"/>
      <c r="T178" s="176"/>
      <c r="AT178" s="170" t="s">
        <v>312</v>
      </c>
      <c r="AU178" s="170" t="s">
        <v>96</v>
      </c>
      <c r="AV178" s="14" t="s">
        <v>96</v>
      </c>
      <c r="AW178" s="14" t="s">
        <v>41</v>
      </c>
      <c r="AX178" s="14" t="s">
        <v>86</v>
      </c>
      <c r="AY178" s="170" t="s">
        <v>302</v>
      </c>
    </row>
    <row r="179" spans="1:65" s="13" customFormat="1">
      <c r="B179" s="161"/>
      <c r="D179" s="162" t="s">
        <v>312</v>
      </c>
      <c r="E179" s="163" t="s">
        <v>1</v>
      </c>
      <c r="F179" s="164" t="s">
        <v>5156</v>
      </c>
      <c r="H179" s="163" t="s">
        <v>1</v>
      </c>
      <c r="I179" s="165"/>
      <c r="L179" s="161"/>
      <c r="M179" s="166"/>
      <c r="N179" s="167"/>
      <c r="O179" s="167"/>
      <c r="P179" s="167"/>
      <c r="Q179" s="167"/>
      <c r="R179" s="167"/>
      <c r="S179" s="167"/>
      <c r="T179" s="168"/>
      <c r="AT179" s="163" t="s">
        <v>312</v>
      </c>
      <c r="AU179" s="163" t="s">
        <v>96</v>
      </c>
      <c r="AV179" s="13" t="s">
        <v>23</v>
      </c>
      <c r="AW179" s="13" t="s">
        <v>41</v>
      </c>
      <c r="AX179" s="13" t="s">
        <v>86</v>
      </c>
      <c r="AY179" s="163" t="s">
        <v>302</v>
      </c>
    </row>
    <row r="180" spans="1:65" s="14" customFormat="1">
      <c r="B180" s="169"/>
      <c r="D180" s="162" t="s">
        <v>312</v>
      </c>
      <c r="E180" s="170" t="s">
        <v>1</v>
      </c>
      <c r="F180" s="171" t="s">
        <v>5157</v>
      </c>
      <c r="H180" s="172">
        <v>7</v>
      </c>
      <c r="I180" s="173"/>
      <c r="L180" s="169"/>
      <c r="M180" s="174"/>
      <c r="N180" s="175"/>
      <c r="O180" s="175"/>
      <c r="P180" s="175"/>
      <c r="Q180" s="175"/>
      <c r="R180" s="175"/>
      <c r="S180" s="175"/>
      <c r="T180" s="176"/>
      <c r="AT180" s="170" t="s">
        <v>312</v>
      </c>
      <c r="AU180" s="170" t="s">
        <v>96</v>
      </c>
      <c r="AV180" s="14" t="s">
        <v>96</v>
      </c>
      <c r="AW180" s="14" t="s">
        <v>41</v>
      </c>
      <c r="AX180" s="14" t="s">
        <v>86</v>
      </c>
      <c r="AY180" s="170" t="s">
        <v>302</v>
      </c>
    </row>
    <row r="181" spans="1:65" s="13" customFormat="1">
      <c r="B181" s="161"/>
      <c r="D181" s="162" t="s">
        <v>312</v>
      </c>
      <c r="E181" s="163" t="s">
        <v>1</v>
      </c>
      <c r="F181" s="164" t="s">
        <v>5158</v>
      </c>
      <c r="H181" s="163" t="s">
        <v>1</v>
      </c>
      <c r="I181" s="165"/>
      <c r="L181" s="161"/>
      <c r="M181" s="166"/>
      <c r="N181" s="167"/>
      <c r="O181" s="167"/>
      <c r="P181" s="167"/>
      <c r="Q181" s="167"/>
      <c r="R181" s="167"/>
      <c r="S181" s="167"/>
      <c r="T181" s="168"/>
      <c r="AT181" s="163" t="s">
        <v>312</v>
      </c>
      <c r="AU181" s="163" t="s">
        <v>96</v>
      </c>
      <c r="AV181" s="13" t="s">
        <v>23</v>
      </c>
      <c r="AW181" s="13" t="s">
        <v>41</v>
      </c>
      <c r="AX181" s="13" t="s">
        <v>86</v>
      </c>
      <c r="AY181" s="163" t="s">
        <v>302</v>
      </c>
    </row>
    <row r="182" spans="1:65" s="14" customFormat="1">
      <c r="B182" s="169"/>
      <c r="D182" s="162" t="s">
        <v>312</v>
      </c>
      <c r="E182" s="170" t="s">
        <v>1</v>
      </c>
      <c r="F182" s="171" t="s">
        <v>5159</v>
      </c>
      <c r="H182" s="172">
        <v>4</v>
      </c>
      <c r="I182" s="173"/>
      <c r="L182" s="169"/>
      <c r="M182" s="174"/>
      <c r="N182" s="175"/>
      <c r="O182" s="175"/>
      <c r="P182" s="175"/>
      <c r="Q182" s="175"/>
      <c r="R182" s="175"/>
      <c r="S182" s="175"/>
      <c r="T182" s="176"/>
      <c r="AT182" s="170" t="s">
        <v>312</v>
      </c>
      <c r="AU182" s="170" t="s">
        <v>96</v>
      </c>
      <c r="AV182" s="14" t="s">
        <v>96</v>
      </c>
      <c r="AW182" s="14" t="s">
        <v>41</v>
      </c>
      <c r="AX182" s="14" t="s">
        <v>86</v>
      </c>
      <c r="AY182" s="170" t="s">
        <v>302</v>
      </c>
    </row>
    <row r="183" spans="1:65" s="13" customFormat="1">
      <c r="B183" s="161"/>
      <c r="D183" s="162" t="s">
        <v>312</v>
      </c>
      <c r="E183" s="163" t="s">
        <v>1</v>
      </c>
      <c r="F183" s="164" t="s">
        <v>5160</v>
      </c>
      <c r="H183" s="163" t="s">
        <v>1</v>
      </c>
      <c r="I183" s="165"/>
      <c r="L183" s="161"/>
      <c r="M183" s="166"/>
      <c r="N183" s="167"/>
      <c r="O183" s="167"/>
      <c r="P183" s="167"/>
      <c r="Q183" s="167"/>
      <c r="R183" s="167"/>
      <c r="S183" s="167"/>
      <c r="T183" s="168"/>
      <c r="AT183" s="163" t="s">
        <v>312</v>
      </c>
      <c r="AU183" s="163" t="s">
        <v>96</v>
      </c>
      <c r="AV183" s="13" t="s">
        <v>23</v>
      </c>
      <c r="AW183" s="13" t="s">
        <v>41</v>
      </c>
      <c r="AX183" s="13" t="s">
        <v>86</v>
      </c>
      <c r="AY183" s="163" t="s">
        <v>302</v>
      </c>
    </row>
    <row r="184" spans="1:65" s="14" customFormat="1">
      <c r="B184" s="169"/>
      <c r="D184" s="162" t="s">
        <v>312</v>
      </c>
      <c r="E184" s="170" t="s">
        <v>1</v>
      </c>
      <c r="F184" s="171" t="s">
        <v>5161</v>
      </c>
      <c r="H184" s="172">
        <v>15</v>
      </c>
      <c r="I184" s="173"/>
      <c r="L184" s="169"/>
      <c r="M184" s="174"/>
      <c r="N184" s="175"/>
      <c r="O184" s="175"/>
      <c r="P184" s="175"/>
      <c r="Q184" s="175"/>
      <c r="R184" s="175"/>
      <c r="S184" s="175"/>
      <c r="T184" s="176"/>
      <c r="AT184" s="170" t="s">
        <v>312</v>
      </c>
      <c r="AU184" s="170" t="s">
        <v>96</v>
      </c>
      <c r="AV184" s="14" t="s">
        <v>96</v>
      </c>
      <c r="AW184" s="14" t="s">
        <v>41</v>
      </c>
      <c r="AX184" s="14" t="s">
        <v>86</v>
      </c>
      <c r="AY184" s="170" t="s">
        <v>302</v>
      </c>
    </row>
    <row r="185" spans="1:65" s="15" customFormat="1">
      <c r="B185" s="177"/>
      <c r="D185" s="162" t="s">
        <v>312</v>
      </c>
      <c r="E185" s="178" t="s">
        <v>1</v>
      </c>
      <c r="F185" s="179" t="s">
        <v>324</v>
      </c>
      <c r="H185" s="180">
        <v>144.83799999999999</v>
      </c>
      <c r="I185" s="181"/>
      <c r="L185" s="177"/>
      <c r="M185" s="182"/>
      <c r="N185" s="183"/>
      <c r="O185" s="183"/>
      <c r="P185" s="183"/>
      <c r="Q185" s="183"/>
      <c r="R185" s="183"/>
      <c r="S185" s="183"/>
      <c r="T185" s="184"/>
      <c r="AT185" s="178" t="s">
        <v>312</v>
      </c>
      <c r="AU185" s="178" t="s">
        <v>96</v>
      </c>
      <c r="AV185" s="15" t="s">
        <v>310</v>
      </c>
      <c r="AW185" s="15" t="s">
        <v>41</v>
      </c>
      <c r="AX185" s="15" t="s">
        <v>23</v>
      </c>
      <c r="AY185" s="178" t="s">
        <v>302</v>
      </c>
    </row>
    <row r="186" spans="1:65" s="2" customFormat="1" ht="16.5" customHeight="1">
      <c r="A186" s="34"/>
      <c r="B186" s="147"/>
      <c r="C186" s="148" t="s">
        <v>27</v>
      </c>
      <c r="D186" s="148" t="s">
        <v>305</v>
      </c>
      <c r="E186" s="149" t="s">
        <v>2367</v>
      </c>
      <c r="F186" s="150" t="s">
        <v>2368</v>
      </c>
      <c r="G186" s="151" t="s">
        <v>308</v>
      </c>
      <c r="H186" s="152">
        <v>86</v>
      </c>
      <c r="I186" s="153"/>
      <c r="J186" s="154">
        <f>ROUND(I186*H186,2)</f>
        <v>0</v>
      </c>
      <c r="K186" s="150" t="s">
        <v>309</v>
      </c>
      <c r="L186" s="35"/>
      <c r="M186" s="155" t="s">
        <v>1</v>
      </c>
      <c r="N186" s="156" t="s">
        <v>51</v>
      </c>
      <c r="O186" s="60"/>
      <c r="P186" s="157">
        <f>O186*H186</f>
        <v>0</v>
      </c>
      <c r="Q186" s="157">
        <v>0</v>
      </c>
      <c r="R186" s="157">
        <f>Q186*H186</f>
        <v>0</v>
      </c>
      <c r="S186" s="157">
        <v>0.23499999999999999</v>
      </c>
      <c r="T186" s="158">
        <f>S186*H186</f>
        <v>20.209999999999997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159" t="s">
        <v>310</v>
      </c>
      <c r="AT186" s="159" t="s">
        <v>305</v>
      </c>
      <c r="AU186" s="159" t="s">
        <v>96</v>
      </c>
      <c r="AY186" s="18" t="s">
        <v>302</v>
      </c>
      <c r="BE186" s="160">
        <f>IF(N186="základní",J186,0)</f>
        <v>0</v>
      </c>
      <c r="BF186" s="160">
        <f>IF(N186="snížená",J186,0)</f>
        <v>0</v>
      </c>
      <c r="BG186" s="160">
        <f>IF(N186="zákl. přenesená",J186,0)</f>
        <v>0</v>
      </c>
      <c r="BH186" s="160">
        <f>IF(N186="sníž. přenesená",J186,0)</f>
        <v>0</v>
      </c>
      <c r="BI186" s="160">
        <f>IF(N186="nulová",J186,0)</f>
        <v>0</v>
      </c>
      <c r="BJ186" s="18" t="s">
        <v>23</v>
      </c>
      <c r="BK186" s="160">
        <f>ROUND(I186*H186,2)</f>
        <v>0</v>
      </c>
      <c r="BL186" s="18" t="s">
        <v>310</v>
      </c>
      <c r="BM186" s="159" t="s">
        <v>5162</v>
      </c>
    </row>
    <row r="187" spans="1:65" s="13" customFormat="1">
      <c r="B187" s="161"/>
      <c r="D187" s="162" t="s">
        <v>312</v>
      </c>
      <c r="E187" s="163" t="s">
        <v>1</v>
      </c>
      <c r="F187" s="164" t="s">
        <v>5163</v>
      </c>
      <c r="H187" s="163" t="s">
        <v>1</v>
      </c>
      <c r="I187" s="165"/>
      <c r="L187" s="161"/>
      <c r="M187" s="166"/>
      <c r="N187" s="167"/>
      <c r="O187" s="167"/>
      <c r="P187" s="167"/>
      <c r="Q187" s="167"/>
      <c r="R187" s="167"/>
      <c r="S187" s="167"/>
      <c r="T187" s="168"/>
      <c r="AT187" s="163" t="s">
        <v>312</v>
      </c>
      <c r="AU187" s="163" t="s">
        <v>96</v>
      </c>
      <c r="AV187" s="13" t="s">
        <v>23</v>
      </c>
      <c r="AW187" s="13" t="s">
        <v>41</v>
      </c>
      <c r="AX187" s="13" t="s">
        <v>86</v>
      </c>
      <c r="AY187" s="163" t="s">
        <v>302</v>
      </c>
    </row>
    <row r="188" spans="1:65" s="13" customFormat="1">
      <c r="B188" s="161"/>
      <c r="D188" s="162" t="s">
        <v>312</v>
      </c>
      <c r="E188" s="163" t="s">
        <v>1</v>
      </c>
      <c r="F188" s="164" t="s">
        <v>5164</v>
      </c>
      <c r="H188" s="163" t="s">
        <v>1</v>
      </c>
      <c r="I188" s="165"/>
      <c r="L188" s="161"/>
      <c r="M188" s="166"/>
      <c r="N188" s="167"/>
      <c r="O188" s="167"/>
      <c r="P188" s="167"/>
      <c r="Q188" s="167"/>
      <c r="R188" s="167"/>
      <c r="S188" s="167"/>
      <c r="T188" s="168"/>
      <c r="AT188" s="163" t="s">
        <v>312</v>
      </c>
      <c r="AU188" s="163" t="s">
        <v>96</v>
      </c>
      <c r="AV188" s="13" t="s">
        <v>23</v>
      </c>
      <c r="AW188" s="13" t="s">
        <v>41</v>
      </c>
      <c r="AX188" s="13" t="s">
        <v>86</v>
      </c>
      <c r="AY188" s="163" t="s">
        <v>302</v>
      </c>
    </row>
    <row r="189" spans="1:65" s="16" customFormat="1">
      <c r="B189" s="185"/>
      <c r="D189" s="162" t="s">
        <v>312</v>
      </c>
      <c r="E189" s="186" t="s">
        <v>1</v>
      </c>
      <c r="F189" s="187" t="s">
        <v>348</v>
      </c>
      <c r="H189" s="188">
        <v>0</v>
      </c>
      <c r="I189" s="189"/>
      <c r="L189" s="185"/>
      <c r="M189" s="190"/>
      <c r="N189" s="191"/>
      <c r="O189" s="191"/>
      <c r="P189" s="191"/>
      <c r="Q189" s="191"/>
      <c r="R189" s="191"/>
      <c r="S189" s="191"/>
      <c r="T189" s="192"/>
      <c r="AT189" s="186" t="s">
        <v>312</v>
      </c>
      <c r="AU189" s="186" t="s">
        <v>96</v>
      </c>
      <c r="AV189" s="16" t="s">
        <v>318</v>
      </c>
      <c r="AW189" s="16" t="s">
        <v>41</v>
      </c>
      <c r="AX189" s="16" t="s">
        <v>86</v>
      </c>
      <c r="AY189" s="186" t="s">
        <v>302</v>
      </c>
    </row>
    <row r="190" spans="1:65" s="13" customFormat="1">
      <c r="B190" s="161"/>
      <c r="D190" s="162" t="s">
        <v>312</v>
      </c>
      <c r="E190" s="163" t="s">
        <v>1</v>
      </c>
      <c r="F190" s="164" t="s">
        <v>5165</v>
      </c>
      <c r="H190" s="163" t="s">
        <v>1</v>
      </c>
      <c r="I190" s="165"/>
      <c r="L190" s="161"/>
      <c r="M190" s="166"/>
      <c r="N190" s="167"/>
      <c r="O190" s="167"/>
      <c r="P190" s="167"/>
      <c r="Q190" s="167"/>
      <c r="R190" s="167"/>
      <c r="S190" s="167"/>
      <c r="T190" s="168"/>
      <c r="AT190" s="163" t="s">
        <v>312</v>
      </c>
      <c r="AU190" s="163" t="s">
        <v>96</v>
      </c>
      <c r="AV190" s="13" t="s">
        <v>23</v>
      </c>
      <c r="AW190" s="13" t="s">
        <v>41</v>
      </c>
      <c r="AX190" s="13" t="s">
        <v>86</v>
      </c>
      <c r="AY190" s="163" t="s">
        <v>302</v>
      </c>
    </row>
    <row r="191" spans="1:65" s="13" customFormat="1">
      <c r="B191" s="161"/>
      <c r="D191" s="162" t="s">
        <v>312</v>
      </c>
      <c r="E191" s="163" t="s">
        <v>1</v>
      </c>
      <c r="F191" s="164" t="s">
        <v>5166</v>
      </c>
      <c r="H191" s="163" t="s">
        <v>1</v>
      </c>
      <c r="I191" s="165"/>
      <c r="L191" s="161"/>
      <c r="M191" s="166"/>
      <c r="N191" s="167"/>
      <c r="O191" s="167"/>
      <c r="P191" s="167"/>
      <c r="Q191" s="167"/>
      <c r="R191" s="167"/>
      <c r="S191" s="167"/>
      <c r="T191" s="168"/>
      <c r="AT191" s="163" t="s">
        <v>312</v>
      </c>
      <c r="AU191" s="163" t="s">
        <v>96</v>
      </c>
      <c r="AV191" s="13" t="s">
        <v>23</v>
      </c>
      <c r="AW191" s="13" t="s">
        <v>41</v>
      </c>
      <c r="AX191" s="13" t="s">
        <v>86</v>
      </c>
      <c r="AY191" s="163" t="s">
        <v>302</v>
      </c>
    </row>
    <row r="192" spans="1:65" s="14" customFormat="1">
      <c r="B192" s="169"/>
      <c r="D192" s="162" t="s">
        <v>312</v>
      </c>
      <c r="E192" s="170" t="s">
        <v>1</v>
      </c>
      <c r="F192" s="171" t="s">
        <v>5068</v>
      </c>
      <c r="H192" s="172">
        <v>56</v>
      </c>
      <c r="I192" s="173"/>
      <c r="L192" s="169"/>
      <c r="M192" s="174"/>
      <c r="N192" s="175"/>
      <c r="O192" s="175"/>
      <c r="P192" s="175"/>
      <c r="Q192" s="175"/>
      <c r="R192" s="175"/>
      <c r="S192" s="175"/>
      <c r="T192" s="176"/>
      <c r="AT192" s="170" t="s">
        <v>312</v>
      </c>
      <c r="AU192" s="170" t="s">
        <v>96</v>
      </c>
      <c r="AV192" s="14" t="s">
        <v>96</v>
      </c>
      <c r="AW192" s="14" t="s">
        <v>41</v>
      </c>
      <c r="AX192" s="14" t="s">
        <v>86</v>
      </c>
      <c r="AY192" s="170" t="s">
        <v>302</v>
      </c>
    </row>
    <row r="193" spans="1:65" s="14" customFormat="1">
      <c r="B193" s="169"/>
      <c r="D193" s="162" t="s">
        <v>312</v>
      </c>
      <c r="E193" s="170" t="s">
        <v>1</v>
      </c>
      <c r="F193" s="171" t="s">
        <v>5167</v>
      </c>
      <c r="H193" s="172">
        <v>-31</v>
      </c>
      <c r="I193" s="173"/>
      <c r="L193" s="169"/>
      <c r="M193" s="174"/>
      <c r="N193" s="175"/>
      <c r="O193" s="175"/>
      <c r="P193" s="175"/>
      <c r="Q193" s="175"/>
      <c r="R193" s="175"/>
      <c r="S193" s="175"/>
      <c r="T193" s="176"/>
      <c r="AT193" s="170" t="s">
        <v>312</v>
      </c>
      <c r="AU193" s="170" t="s">
        <v>96</v>
      </c>
      <c r="AV193" s="14" t="s">
        <v>96</v>
      </c>
      <c r="AW193" s="14" t="s">
        <v>41</v>
      </c>
      <c r="AX193" s="14" t="s">
        <v>86</v>
      </c>
      <c r="AY193" s="170" t="s">
        <v>302</v>
      </c>
    </row>
    <row r="194" spans="1:65" s="13" customFormat="1">
      <c r="B194" s="161"/>
      <c r="D194" s="162" t="s">
        <v>312</v>
      </c>
      <c r="E194" s="163" t="s">
        <v>1</v>
      </c>
      <c r="F194" s="164" t="s">
        <v>5168</v>
      </c>
      <c r="H194" s="163" t="s">
        <v>1</v>
      </c>
      <c r="I194" s="165"/>
      <c r="L194" s="161"/>
      <c r="M194" s="166"/>
      <c r="N194" s="167"/>
      <c r="O194" s="167"/>
      <c r="P194" s="167"/>
      <c r="Q194" s="167"/>
      <c r="R194" s="167"/>
      <c r="S194" s="167"/>
      <c r="T194" s="168"/>
      <c r="AT194" s="163" t="s">
        <v>312</v>
      </c>
      <c r="AU194" s="163" t="s">
        <v>96</v>
      </c>
      <c r="AV194" s="13" t="s">
        <v>23</v>
      </c>
      <c r="AW194" s="13" t="s">
        <v>41</v>
      </c>
      <c r="AX194" s="13" t="s">
        <v>86</v>
      </c>
      <c r="AY194" s="163" t="s">
        <v>302</v>
      </c>
    </row>
    <row r="195" spans="1:65" s="13" customFormat="1">
      <c r="B195" s="161"/>
      <c r="D195" s="162" t="s">
        <v>312</v>
      </c>
      <c r="E195" s="163" t="s">
        <v>1</v>
      </c>
      <c r="F195" s="164" t="s">
        <v>5169</v>
      </c>
      <c r="H195" s="163" t="s">
        <v>1</v>
      </c>
      <c r="I195" s="165"/>
      <c r="L195" s="161"/>
      <c r="M195" s="166"/>
      <c r="N195" s="167"/>
      <c r="O195" s="167"/>
      <c r="P195" s="167"/>
      <c r="Q195" s="167"/>
      <c r="R195" s="167"/>
      <c r="S195" s="167"/>
      <c r="T195" s="168"/>
      <c r="AT195" s="163" t="s">
        <v>312</v>
      </c>
      <c r="AU195" s="163" t="s">
        <v>96</v>
      </c>
      <c r="AV195" s="13" t="s">
        <v>23</v>
      </c>
      <c r="AW195" s="13" t="s">
        <v>41</v>
      </c>
      <c r="AX195" s="13" t="s">
        <v>86</v>
      </c>
      <c r="AY195" s="163" t="s">
        <v>302</v>
      </c>
    </row>
    <row r="196" spans="1:65" s="14" customFormat="1">
      <c r="B196" s="169"/>
      <c r="D196" s="162" t="s">
        <v>312</v>
      </c>
      <c r="E196" s="170" t="s">
        <v>1</v>
      </c>
      <c r="F196" s="171" t="s">
        <v>5155</v>
      </c>
      <c r="H196" s="172">
        <v>42</v>
      </c>
      <c r="I196" s="173"/>
      <c r="L196" s="169"/>
      <c r="M196" s="174"/>
      <c r="N196" s="175"/>
      <c r="O196" s="175"/>
      <c r="P196" s="175"/>
      <c r="Q196" s="175"/>
      <c r="R196" s="175"/>
      <c r="S196" s="175"/>
      <c r="T196" s="176"/>
      <c r="AT196" s="170" t="s">
        <v>312</v>
      </c>
      <c r="AU196" s="170" t="s">
        <v>96</v>
      </c>
      <c r="AV196" s="14" t="s">
        <v>96</v>
      </c>
      <c r="AW196" s="14" t="s">
        <v>41</v>
      </c>
      <c r="AX196" s="14" t="s">
        <v>86</v>
      </c>
      <c r="AY196" s="170" t="s">
        <v>302</v>
      </c>
    </row>
    <row r="197" spans="1:65" s="13" customFormat="1">
      <c r="B197" s="161"/>
      <c r="D197" s="162" t="s">
        <v>312</v>
      </c>
      <c r="E197" s="163" t="s">
        <v>1</v>
      </c>
      <c r="F197" s="164" t="s">
        <v>5170</v>
      </c>
      <c r="H197" s="163" t="s">
        <v>1</v>
      </c>
      <c r="I197" s="165"/>
      <c r="L197" s="161"/>
      <c r="M197" s="166"/>
      <c r="N197" s="167"/>
      <c r="O197" s="167"/>
      <c r="P197" s="167"/>
      <c r="Q197" s="167"/>
      <c r="R197" s="167"/>
      <c r="S197" s="167"/>
      <c r="T197" s="168"/>
      <c r="AT197" s="163" t="s">
        <v>312</v>
      </c>
      <c r="AU197" s="163" t="s">
        <v>96</v>
      </c>
      <c r="AV197" s="13" t="s">
        <v>23</v>
      </c>
      <c r="AW197" s="13" t="s">
        <v>41</v>
      </c>
      <c r="AX197" s="13" t="s">
        <v>86</v>
      </c>
      <c r="AY197" s="163" t="s">
        <v>302</v>
      </c>
    </row>
    <row r="198" spans="1:65" s="13" customFormat="1">
      <c r="B198" s="161"/>
      <c r="D198" s="162" t="s">
        <v>312</v>
      </c>
      <c r="E198" s="163" t="s">
        <v>1</v>
      </c>
      <c r="F198" s="164" t="s">
        <v>5171</v>
      </c>
      <c r="H198" s="163" t="s">
        <v>1</v>
      </c>
      <c r="I198" s="165"/>
      <c r="L198" s="161"/>
      <c r="M198" s="166"/>
      <c r="N198" s="167"/>
      <c r="O198" s="167"/>
      <c r="P198" s="167"/>
      <c r="Q198" s="167"/>
      <c r="R198" s="167"/>
      <c r="S198" s="167"/>
      <c r="T198" s="168"/>
      <c r="AT198" s="163" t="s">
        <v>312</v>
      </c>
      <c r="AU198" s="163" t="s">
        <v>96</v>
      </c>
      <c r="AV198" s="13" t="s">
        <v>23</v>
      </c>
      <c r="AW198" s="13" t="s">
        <v>41</v>
      </c>
      <c r="AX198" s="13" t="s">
        <v>86</v>
      </c>
      <c r="AY198" s="163" t="s">
        <v>302</v>
      </c>
    </row>
    <row r="199" spans="1:65" s="14" customFormat="1">
      <c r="B199" s="169"/>
      <c r="D199" s="162" t="s">
        <v>312</v>
      </c>
      <c r="E199" s="170" t="s">
        <v>1</v>
      </c>
      <c r="F199" s="171" t="s">
        <v>5159</v>
      </c>
      <c r="H199" s="172">
        <v>4</v>
      </c>
      <c r="I199" s="173"/>
      <c r="L199" s="169"/>
      <c r="M199" s="174"/>
      <c r="N199" s="175"/>
      <c r="O199" s="175"/>
      <c r="P199" s="175"/>
      <c r="Q199" s="175"/>
      <c r="R199" s="175"/>
      <c r="S199" s="175"/>
      <c r="T199" s="176"/>
      <c r="AT199" s="170" t="s">
        <v>312</v>
      </c>
      <c r="AU199" s="170" t="s">
        <v>96</v>
      </c>
      <c r="AV199" s="14" t="s">
        <v>96</v>
      </c>
      <c r="AW199" s="14" t="s">
        <v>41</v>
      </c>
      <c r="AX199" s="14" t="s">
        <v>86</v>
      </c>
      <c r="AY199" s="170" t="s">
        <v>302</v>
      </c>
    </row>
    <row r="200" spans="1:65" s="13" customFormat="1">
      <c r="B200" s="161"/>
      <c r="D200" s="162" t="s">
        <v>312</v>
      </c>
      <c r="E200" s="163" t="s">
        <v>1</v>
      </c>
      <c r="F200" s="164" t="s">
        <v>5172</v>
      </c>
      <c r="H200" s="163" t="s">
        <v>1</v>
      </c>
      <c r="I200" s="165"/>
      <c r="L200" s="161"/>
      <c r="M200" s="166"/>
      <c r="N200" s="167"/>
      <c r="O200" s="167"/>
      <c r="P200" s="167"/>
      <c r="Q200" s="167"/>
      <c r="R200" s="167"/>
      <c r="S200" s="167"/>
      <c r="T200" s="168"/>
      <c r="AT200" s="163" t="s">
        <v>312</v>
      </c>
      <c r="AU200" s="163" t="s">
        <v>96</v>
      </c>
      <c r="AV200" s="13" t="s">
        <v>23</v>
      </c>
      <c r="AW200" s="13" t="s">
        <v>41</v>
      </c>
      <c r="AX200" s="13" t="s">
        <v>86</v>
      </c>
      <c r="AY200" s="163" t="s">
        <v>302</v>
      </c>
    </row>
    <row r="201" spans="1:65" s="13" customFormat="1">
      <c r="B201" s="161"/>
      <c r="D201" s="162" t="s">
        <v>312</v>
      </c>
      <c r="E201" s="163" t="s">
        <v>1</v>
      </c>
      <c r="F201" s="164" t="s">
        <v>5173</v>
      </c>
      <c r="H201" s="163" t="s">
        <v>1</v>
      </c>
      <c r="I201" s="165"/>
      <c r="L201" s="161"/>
      <c r="M201" s="166"/>
      <c r="N201" s="167"/>
      <c r="O201" s="167"/>
      <c r="P201" s="167"/>
      <c r="Q201" s="167"/>
      <c r="R201" s="167"/>
      <c r="S201" s="167"/>
      <c r="T201" s="168"/>
      <c r="AT201" s="163" t="s">
        <v>312</v>
      </c>
      <c r="AU201" s="163" t="s">
        <v>96</v>
      </c>
      <c r="AV201" s="13" t="s">
        <v>23</v>
      </c>
      <c r="AW201" s="13" t="s">
        <v>41</v>
      </c>
      <c r="AX201" s="13" t="s">
        <v>86</v>
      </c>
      <c r="AY201" s="163" t="s">
        <v>302</v>
      </c>
    </row>
    <row r="202" spans="1:65" s="14" customFormat="1">
      <c r="B202" s="169"/>
      <c r="D202" s="162" t="s">
        <v>312</v>
      </c>
      <c r="E202" s="170" t="s">
        <v>1</v>
      </c>
      <c r="F202" s="171" t="s">
        <v>5161</v>
      </c>
      <c r="H202" s="172">
        <v>15</v>
      </c>
      <c r="I202" s="173"/>
      <c r="L202" s="169"/>
      <c r="M202" s="174"/>
      <c r="N202" s="175"/>
      <c r="O202" s="175"/>
      <c r="P202" s="175"/>
      <c r="Q202" s="175"/>
      <c r="R202" s="175"/>
      <c r="S202" s="175"/>
      <c r="T202" s="176"/>
      <c r="AT202" s="170" t="s">
        <v>312</v>
      </c>
      <c r="AU202" s="170" t="s">
        <v>96</v>
      </c>
      <c r="AV202" s="14" t="s">
        <v>96</v>
      </c>
      <c r="AW202" s="14" t="s">
        <v>41</v>
      </c>
      <c r="AX202" s="14" t="s">
        <v>86</v>
      </c>
      <c r="AY202" s="170" t="s">
        <v>302</v>
      </c>
    </row>
    <row r="203" spans="1:65" s="15" customFormat="1">
      <c r="B203" s="177"/>
      <c r="D203" s="162" t="s">
        <v>312</v>
      </c>
      <c r="E203" s="178" t="s">
        <v>1</v>
      </c>
      <c r="F203" s="179" t="s">
        <v>324</v>
      </c>
      <c r="H203" s="180">
        <v>86</v>
      </c>
      <c r="I203" s="181"/>
      <c r="L203" s="177"/>
      <c r="M203" s="182"/>
      <c r="N203" s="183"/>
      <c r="O203" s="183"/>
      <c r="P203" s="183"/>
      <c r="Q203" s="183"/>
      <c r="R203" s="183"/>
      <c r="S203" s="183"/>
      <c r="T203" s="184"/>
      <c r="AT203" s="178" t="s">
        <v>312</v>
      </c>
      <c r="AU203" s="178" t="s">
        <v>96</v>
      </c>
      <c r="AV203" s="15" t="s">
        <v>310</v>
      </c>
      <c r="AW203" s="15" t="s">
        <v>41</v>
      </c>
      <c r="AX203" s="15" t="s">
        <v>23</v>
      </c>
      <c r="AY203" s="178" t="s">
        <v>302</v>
      </c>
    </row>
    <row r="204" spans="1:65" s="2" customFormat="1" ht="16.5" customHeight="1">
      <c r="A204" s="34"/>
      <c r="B204" s="147"/>
      <c r="C204" s="148" t="s">
        <v>303</v>
      </c>
      <c r="D204" s="148" t="s">
        <v>305</v>
      </c>
      <c r="E204" s="149" t="s">
        <v>2398</v>
      </c>
      <c r="F204" s="150" t="s">
        <v>2399</v>
      </c>
      <c r="G204" s="151" t="s">
        <v>308</v>
      </c>
      <c r="H204" s="152">
        <v>11.92</v>
      </c>
      <c r="I204" s="153"/>
      <c r="J204" s="154">
        <f>ROUND(I204*H204,2)</f>
        <v>0</v>
      </c>
      <c r="K204" s="150" t="s">
        <v>309</v>
      </c>
      <c r="L204" s="35"/>
      <c r="M204" s="155" t="s">
        <v>1</v>
      </c>
      <c r="N204" s="156" t="s">
        <v>51</v>
      </c>
      <c r="O204" s="60"/>
      <c r="P204" s="157">
        <f>O204*H204</f>
        <v>0</v>
      </c>
      <c r="Q204" s="157">
        <v>0</v>
      </c>
      <c r="R204" s="157">
        <f>Q204*H204</f>
        <v>0</v>
      </c>
      <c r="S204" s="157">
        <v>0.56000000000000005</v>
      </c>
      <c r="T204" s="158">
        <f>S204*H204</f>
        <v>6.6752000000000002</v>
      </c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R204" s="159" t="s">
        <v>310</v>
      </c>
      <c r="AT204" s="159" t="s">
        <v>305</v>
      </c>
      <c r="AU204" s="159" t="s">
        <v>96</v>
      </c>
      <c r="AY204" s="18" t="s">
        <v>302</v>
      </c>
      <c r="BE204" s="160">
        <f>IF(N204="základní",J204,0)</f>
        <v>0</v>
      </c>
      <c r="BF204" s="160">
        <f>IF(N204="snížená",J204,0)</f>
        <v>0</v>
      </c>
      <c r="BG204" s="160">
        <f>IF(N204="zákl. přenesená",J204,0)</f>
        <v>0</v>
      </c>
      <c r="BH204" s="160">
        <f>IF(N204="sníž. přenesená",J204,0)</f>
        <v>0</v>
      </c>
      <c r="BI204" s="160">
        <f>IF(N204="nulová",J204,0)</f>
        <v>0</v>
      </c>
      <c r="BJ204" s="18" t="s">
        <v>23</v>
      </c>
      <c r="BK204" s="160">
        <f>ROUND(I204*H204,2)</f>
        <v>0</v>
      </c>
      <c r="BL204" s="18" t="s">
        <v>310</v>
      </c>
      <c r="BM204" s="159" t="s">
        <v>5174</v>
      </c>
    </row>
    <row r="205" spans="1:65" s="13" customFormat="1">
      <c r="B205" s="161"/>
      <c r="D205" s="162" t="s">
        <v>312</v>
      </c>
      <c r="E205" s="163" t="s">
        <v>1</v>
      </c>
      <c r="F205" s="164" t="s">
        <v>5175</v>
      </c>
      <c r="H205" s="163" t="s">
        <v>1</v>
      </c>
      <c r="I205" s="165"/>
      <c r="L205" s="161"/>
      <c r="M205" s="166"/>
      <c r="N205" s="167"/>
      <c r="O205" s="167"/>
      <c r="P205" s="167"/>
      <c r="Q205" s="167"/>
      <c r="R205" s="167"/>
      <c r="S205" s="167"/>
      <c r="T205" s="168"/>
      <c r="AT205" s="163" t="s">
        <v>312</v>
      </c>
      <c r="AU205" s="163" t="s">
        <v>96</v>
      </c>
      <c r="AV205" s="13" t="s">
        <v>23</v>
      </c>
      <c r="AW205" s="13" t="s">
        <v>41</v>
      </c>
      <c r="AX205" s="13" t="s">
        <v>86</v>
      </c>
      <c r="AY205" s="163" t="s">
        <v>302</v>
      </c>
    </row>
    <row r="206" spans="1:65" s="13" customFormat="1">
      <c r="B206" s="161"/>
      <c r="D206" s="162" t="s">
        <v>312</v>
      </c>
      <c r="E206" s="163" t="s">
        <v>1</v>
      </c>
      <c r="F206" s="164" t="s">
        <v>5176</v>
      </c>
      <c r="H206" s="163" t="s">
        <v>1</v>
      </c>
      <c r="I206" s="165"/>
      <c r="L206" s="161"/>
      <c r="M206" s="166"/>
      <c r="N206" s="167"/>
      <c r="O206" s="167"/>
      <c r="P206" s="167"/>
      <c r="Q206" s="167"/>
      <c r="R206" s="167"/>
      <c r="S206" s="167"/>
      <c r="T206" s="168"/>
      <c r="AT206" s="163" t="s">
        <v>312</v>
      </c>
      <c r="AU206" s="163" t="s">
        <v>96</v>
      </c>
      <c r="AV206" s="13" t="s">
        <v>23</v>
      </c>
      <c r="AW206" s="13" t="s">
        <v>41</v>
      </c>
      <c r="AX206" s="13" t="s">
        <v>86</v>
      </c>
      <c r="AY206" s="163" t="s">
        <v>302</v>
      </c>
    </row>
    <row r="207" spans="1:65" s="16" customFormat="1">
      <c r="B207" s="185"/>
      <c r="D207" s="162" t="s">
        <v>312</v>
      </c>
      <c r="E207" s="186" t="s">
        <v>1</v>
      </c>
      <c r="F207" s="187" t="s">
        <v>348</v>
      </c>
      <c r="H207" s="188">
        <v>0</v>
      </c>
      <c r="I207" s="189"/>
      <c r="L207" s="185"/>
      <c r="M207" s="190"/>
      <c r="N207" s="191"/>
      <c r="O207" s="191"/>
      <c r="P207" s="191"/>
      <c r="Q207" s="191"/>
      <c r="R207" s="191"/>
      <c r="S207" s="191"/>
      <c r="T207" s="192"/>
      <c r="AT207" s="186" t="s">
        <v>312</v>
      </c>
      <c r="AU207" s="186" t="s">
        <v>96</v>
      </c>
      <c r="AV207" s="16" t="s">
        <v>318</v>
      </c>
      <c r="AW207" s="16" t="s">
        <v>41</v>
      </c>
      <c r="AX207" s="16" t="s">
        <v>86</v>
      </c>
      <c r="AY207" s="186" t="s">
        <v>302</v>
      </c>
    </row>
    <row r="208" spans="1:65" s="13" customFormat="1">
      <c r="B208" s="161"/>
      <c r="D208" s="162" t="s">
        <v>312</v>
      </c>
      <c r="E208" s="163" t="s">
        <v>1</v>
      </c>
      <c r="F208" s="164" t="s">
        <v>5177</v>
      </c>
      <c r="H208" s="163" t="s">
        <v>1</v>
      </c>
      <c r="I208" s="165"/>
      <c r="L208" s="161"/>
      <c r="M208" s="166"/>
      <c r="N208" s="167"/>
      <c r="O208" s="167"/>
      <c r="P208" s="167"/>
      <c r="Q208" s="167"/>
      <c r="R208" s="167"/>
      <c r="S208" s="167"/>
      <c r="T208" s="168"/>
      <c r="AT208" s="163" t="s">
        <v>312</v>
      </c>
      <c r="AU208" s="163" t="s">
        <v>96</v>
      </c>
      <c r="AV208" s="13" t="s">
        <v>23</v>
      </c>
      <c r="AW208" s="13" t="s">
        <v>41</v>
      </c>
      <c r="AX208" s="13" t="s">
        <v>86</v>
      </c>
      <c r="AY208" s="163" t="s">
        <v>302</v>
      </c>
    </row>
    <row r="209" spans="1:65" s="13" customFormat="1">
      <c r="B209" s="161"/>
      <c r="D209" s="162" t="s">
        <v>312</v>
      </c>
      <c r="E209" s="163" t="s">
        <v>1</v>
      </c>
      <c r="F209" s="164" t="s">
        <v>5178</v>
      </c>
      <c r="H209" s="163" t="s">
        <v>1</v>
      </c>
      <c r="I209" s="165"/>
      <c r="L209" s="161"/>
      <c r="M209" s="166"/>
      <c r="N209" s="167"/>
      <c r="O209" s="167"/>
      <c r="P209" s="167"/>
      <c r="Q209" s="167"/>
      <c r="R209" s="167"/>
      <c r="S209" s="167"/>
      <c r="T209" s="168"/>
      <c r="AT209" s="163" t="s">
        <v>312</v>
      </c>
      <c r="AU209" s="163" t="s">
        <v>96</v>
      </c>
      <c r="AV209" s="13" t="s">
        <v>23</v>
      </c>
      <c r="AW209" s="13" t="s">
        <v>41</v>
      </c>
      <c r="AX209" s="13" t="s">
        <v>86</v>
      </c>
      <c r="AY209" s="163" t="s">
        <v>302</v>
      </c>
    </row>
    <row r="210" spans="1:65" s="14" customFormat="1">
      <c r="B210" s="169"/>
      <c r="D210" s="162" t="s">
        <v>312</v>
      </c>
      <c r="E210" s="170" t="s">
        <v>1</v>
      </c>
      <c r="F210" s="171" t="s">
        <v>5153</v>
      </c>
      <c r="H210" s="172">
        <v>7</v>
      </c>
      <c r="I210" s="173"/>
      <c r="L210" s="169"/>
      <c r="M210" s="174"/>
      <c r="N210" s="175"/>
      <c r="O210" s="175"/>
      <c r="P210" s="175"/>
      <c r="Q210" s="175"/>
      <c r="R210" s="175"/>
      <c r="S210" s="175"/>
      <c r="T210" s="176"/>
      <c r="AT210" s="170" t="s">
        <v>312</v>
      </c>
      <c r="AU210" s="170" t="s">
        <v>96</v>
      </c>
      <c r="AV210" s="14" t="s">
        <v>96</v>
      </c>
      <c r="AW210" s="14" t="s">
        <v>41</v>
      </c>
      <c r="AX210" s="14" t="s">
        <v>86</v>
      </c>
      <c r="AY210" s="170" t="s">
        <v>302</v>
      </c>
    </row>
    <row r="211" spans="1:65" s="13" customFormat="1">
      <c r="B211" s="161"/>
      <c r="D211" s="162" t="s">
        <v>312</v>
      </c>
      <c r="E211" s="163" t="s">
        <v>1</v>
      </c>
      <c r="F211" s="164" t="s">
        <v>5179</v>
      </c>
      <c r="H211" s="163" t="s">
        <v>1</v>
      </c>
      <c r="I211" s="165"/>
      <c r="L211" s="161"/>
      <c r="M211" s="166"/>
      <c r="N211" s="167"/>
      <c r="O211" s="167"/>
      <c r="P211" s="167"/>
      <c r="Q211" s="167"/>
      <c r="R211" s="167"/>
      <c r="S211" s="167"/>
      <c r="T211" s="168"/>
      <c r="AT211" s="163" t="s">
        <v>312</v>
      </c>
      <c r="AU211" s="163" t="s">
        <v>96</v>
      </c>
      <c r="AV211" s="13" t="s">
        <v>23</v>
      </c>
      <c r="AW211" s="13" t="s">
        <v>41</v>
      </c>
      <c r="AX211" s="13" t="s">
        <v>86</v>
      </c>
      <c r="AY211" s="163" t="s">
        <v>302</v>
      </c>
    </row>
    <row r="212" spans="1:65" s="14" customFormat="1">
      <c r="B212" s="169"/>
      <c r="D212" s="162" t="s">
        <v>312</v>
      </c>
      <c r="E212" s="170" t="s">
        <v>1</v>
      </c>
      <c r="F212" s="171" t="s">
        <v>5180</v>
      </c>
      <c r="H212" s="172">
        <v>13.92</v>
      </c>
      <c r="I212" s="173"/>
      <c r="L212" s="169"/>
      <c r="M212" s="174"/>
      <c r="N212" s="175"/>
      <c r="O212" s="175"/>
      <c r="P212" s="175"/>
      <c r="Q212" s="175"/>
      <c r="R212" s="175"/>
      <c r="S212" s="175"/>
      <c r="T212" s="176"/>
      <c r="AT212" s="170" t="s">
        <v>312</v>
      </c>
      <c r="AU212" s="170" t="s">
        <v>96</v>
      </c>
      <c r="AV212" s="14" t="s">
        <v>96</v>
      </c>
      <c r="AW212" s="14" t="s">
        <v>41</v>
      </c>
      <c r="AX212" s="14" t="s">
        <v>86</v>
      </c>
      <c r="AY212" s="170" t="s">
        <v>302</v>
      </c>
    </row>
    <row r="213" spans="1:65" s="13" customFormat="1">
      <c r="B213" s="161"/>
      <c r="D213" s="162" t="s">
        <v>312</v>
      </c>
      <c r="E213" s="163" t="s">
        <v>1</v>
      </c>
      <c r="F213" s="164" t="s">
        <v>5181</v>
      </c>
      <c r="H213" s="163" t="s">
        <v>1</v>
      </c>
      <c r="I213" s="165"/>
      <c r="L213" s="161"/>
      <c r="M213" s="166"/>
      <c r="N213" s="167"/>
      <c r="O213" s="167"/>
      <c r="P213" s="167"/>
      <c r="Q213" s="167"/>
      <c r="R213" s="167"/>
      <c r="S213" s="167"/>
      <c r="T213" s="168"/>
      <c r="AT213" s="163" t="s">
        <v>312</v>
      </c>
      <c r="AU213" s="163" t="s">
        <v>96</v>
      </c>
      <c r="AV213" s="13" t="s">
        <v>23</v>
      </c>
      <c r="AW213" s="13" t="s">
        <v>41</v>
      </c>
      <c r="AX213" s="13" t="s">
        <v>86</v>
      </c>
      <c r="AY213" s="163" t="s">
        <v>302</v>
      </c>
    </row>
    <row r="214" spans="1:65" s="14" customFormat="1">
      <c r="B214" s="169"/>
      <c r="D214" s="162" t="s">
        <v>312</v>
      </c>
      <c r="E214" s="170" t="s">
        <v>1</v>
      </c>
      <c r="F214" s="171" t="s">
        <v>5182</v>
      </c>
      <c r="H214" s="172">
        <v>-9</v>
      </c>
      <c r="I214" s="173"/>
      <c r="L214" s="169"/>
      <c r="M214" s="174"/>
      <c r="N214" s="175"/>
      <c r="O214" s="175"/>
      <c r="P214" s="175"/>
      <c r="Q214" s="175"/>
      <c r="R214" s="175"/>
      <c r="S214" s="175"/>
      <c r="T214" s="176"/>
      <c r="AT214" s="170" t="s">
        <v>312</v>
      </c>
      <c r="AU214" s="170" t="s">
        <v>96</v>
      </c>
      <c r="AV214" s="14" t="s">
        <v>96</v>
      </c>
      <c r="AW214" s="14" t="s">
        <v>41</v>
      </c>
      <c r="AX214" s="14" t="s">
        <v>86</v>
      </c>
      <c r="AY214" s="170" t="s">
        <v>302</v>
      </c>
    </row>
    <row r="215" spans="1:65" s="15" customFormat="1">
      <c r="B215" s="177"/>
      <c r="D215" s="162" t="s">
        <v>312</v>
      </c>
      <c r="E215" s="178" t="s">
        <v>1</v>
      </c>
      <c r="F215" s="179" t="s">
        <v>324</v>
      </c>
      <c r="H215" s="180">
        <v>11.92</v>
      </c>
      <c r="I215" s="181"/>
      <c r="L215" s="177"/>
      <c r="M215" s="182"/>
      <c r="N215" s="183"/>
      <c r="O215" s="183"/>
      <c r="P215" s="183"/>
      <c r="Q215" s="183"/>
      <c r="R215" s="183"/>
      <c r="S215" s="183"/>
      <c r="T215" s="184"/>
      <c r="AT215" s="178" t="s">
        <v>312</v>
      </c>
      <c r="AU215" s="178" t="s">
        <v>96</v>
      </c>
      <c r="AV215" s="15" t="s">
        <v>310</v>
      </c>
      <c r="AW215" s="15" t="s">
        <v>41</v>
      </c>
      <c r="AX215" s="15" t="s">
        <v>23</v>
      </c>
      <c r="AY215" s="178" t="s">
        <v>302</v>
      </c>
    </row>
    <row r="216" spans="1:65" s="2" customFormat="1" ht="16.5" customHeight="1">
      <c r="A216" s="34"/>
      <c r="B216" s="147"/>
      <c r="C216" s="148" t="s">
        <v>382</v>
      </c>
      <c r="D216" s="148" t="s">
        <v>305</v>
      </c>
      <c r="E216" s="149" t="s">
        <v>314</v>
      </c>
      <c r="F216" s="150" t="s">
        <v>315</v>
      </c>
      <c r="G216" s="151" t="s">
        <v>308</v>
      </c>
      <c r="H216" s="152">
        <v>44.838000000000001</v>
      </c>
      <c r="I216" s="153"/>
      <c r="J216" s="154">
        <f>ROUND(I216*H216,2)</f>
        <v>0</v>
      </c>
      <c r="K216" s="150" t="s">
        <v>309</v>
      </c>
      <c r="L216" s="35"/>
      <c r="M216" s="155" t="s">
        <v>1</v>
      </c>
      <c r="N216" s="156" t="s">
        <v>51</v>
      </c>
      <c r="O216" s="60"/>
      <c r="P216" s="157">
        <f>O216*H216</f>
        <v>0</v>
      </c>
      <c r="Q216" s="157">
        <v>0</v>
      </c>
      <c r="R216" s="157">
        <f>Q216*H216</f>
        <v>0</v>
      </c>
      <c r="S216" s="157">
        <v>0.72</v>
      </c>
      <c r="T216" s="158">
        <f>S216*H216</f>
        <v>32.283360000000002</v>
      </c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R216" s="159" t="s">
        <v>310</v>
      </c>
      <c r="AT216" s="159" t="s">
        <v>305</v>
      </c>
      <c r="AU216" s="159" t="s">
        <v>96</v>
      </c>
      <c r="AY216" s="18" t="s">
        <v>302</v>
      </c>
      <c r="BE216" s="160">
        <f>IF(N216="základní",J216,0)</f>
        <v>0</v>
      </c>
      <c r="BF216" s="160">
        <f>IF(N216="snížená",J216,0)</f>
        <v>0</v>
      </c>
      <c r="BG216" s="160">
        <f>IF(N216="zákl. přenesená",J216,0)</f>
        <v>0</v>
      </c>
      <c r="BH216" s="160">
        <f>IF(N216="sníž. přenesená",J216,0)</f>
        <v>0</v>
      </c>
      <c r="BI216" s="160">
        <f>IF(N216="nulová",J216,0)</f>
        <v>0</v>
      </c>
      <c r="BJ216" s="18" t="s">
        <v>23</v>
      </c>
      <c r="BK216" s="160">
        <f>ROUND(I216*H216,2)</f>
        <v>0</v>
      </c>
      <c r="BL216" s="18" t="s">
        <v>310</v>
      </c>
      <c r="BM216" s="159" t="s">
        <v>5183</v>
      </c>
    </row>
    <row r="217" spans="1:65" s="13" customFormat="1">
      <c r="B217" s="161"/>
      <c r="D217" s="162" t="s">
        <v>312</v>
      </c>
      <c r="E217" s="163" t="s">
        <v>1</v>
      </c>
      <c r="F217" s="164" t="s">
        <v>5184</v>
      </c>
      <c r="H217" s="163" t="s">
        <v>1</v>
      </c>
      <c r="I217" s="165"/>
      <c r="L217" s="161"/>
      <c r="M217" s="166"/>
      <c r="N217" s="167"/>
      <c r="O217" s="167"/>
      <c r="P217" s="167"/>
      <c r="Q217" s="167"/>
      <c r="R217" s="167"/>
      <c r="S217" s="167"/>
      <c r="T217" s="168"/>
      <c r="AT217" s="163" t="s">
        <v>312</v>
      </c>
      <c r="AU217" s="163" t="s">
        <v>96</v>
      </c>
      <c r="AV217" s="13" t="s">
        <v>23</v>
      </c>
      <c r="AW217" s="13" t="s">
        <v>41</v>
      </c>
      <c r="AX217" s="13" t="s">
        <v>86</v>
      </c>
      <c r="AY217" s="163" t="s">
        <v>302</v>
      </c>
    </row>
    <row r="218" spans="1:65" s="13" customFormat="1">
      <c r="B218" s="161"/>
      <c r="D218" s="162" t="s">
        <v>312</v>
      </c>
      <c r="E218" s="163" t="s">
        <v>1</v>
      </c>
      <c r="F218" s="164" t="s">
        <v>5147</v>
      </c>
      <c r="H218" s="163" t="s">
        <v>1</v>
      </c>
      <c r="I218" s="165"/>
      <c r="L218" s="161"/>
      <c r="M218" s="166"/>
      <c r="N218" s="167"/>
      <c r="O218" s="167"/>
      <c r="P218" s="167"/>
      <c r="Q218" s="167"/>
      <c r="R218" s="167"/>
      <c r="S218" s="167"/>
      <c r="T218" s="168"/>
      <c r="AT218" s="163" t="s">
        <v>312</v>
      </c>
      <c r="AU218" s="163" t="s">
        <v>96</v>
      </c>
      <c r="AV218" s="13" t="s">
        <v>23</v>
      </c>
      <c r="AW218" s="13" t="s">
        <v>41</v>
      </c>
      <c r="AX218" s="13" t="s">
        <v>86</v>
      </c>
      <c r="AY218" s="163" t="s">
        <v>302</v>
      </c>
    </row>
    <row r="219" spans="1:65" s="13" customFormat="1">
      <c r="B219" s="161"/>
      <c r="D219" s="162" t="s">
        <v>312</v>
      </c>
      <c r="E219" s="163" t="s">
        <v>1</v>
      </c>
      <c r="F219" s="164" t="s">
        <v>5185</v>
      </c>
      <c r="H219" s="163" t="s">
        <v>1</v>
      </c>
      <c r="I219" s="165"/>
      <c r="L219" s="161"/>
      <c r="M219" s="166"/>
      <c r="N219" s="167"/>
      <c r="O219" s="167"/>
      <c r="P219" s="167"/>
      <c r="Q219" s="167"/>
      <c r="R219" s="167"/>
      <c r="S219" s="167"/>
      <c r="T219" s="168"/>
      <c r="AT219" s="163" t="s">
        <v>312</v>
      </c>
      <c r="AU219" s="163" t="s">
        <v>96</v>
      </c>
      <c r="AV219" s="13" t="s">
        <v>23</v>
      </c>
      <c r="AW219" s="13" t="s">
        <v>41</v>
      </c>
      <c r="AX219" s="13" t="s">
        <v>86</v>
      </c>
      <c r="AY219" s="163" t="s">
        <v>302</v>
      </c>
    </row>
    <row r="220" spans="1:65" s="14" customFormat="1">
      <c r="B220" s="169"/>
      <c r="D220" s="162" t="s">
        <v>312</v>
      </c>
      <c r="E220" s="170" t="s">
        <v>1</v>
      </c>
      <c r="F220" s="171" t="s">
        <v>5148</v>
      </c>
      <c r="H220" s="172">
        <v>28.888000000000002</v>
      </c>
      <c r="I220" s="173"/>
      <c r="L220" s="169"/>
      <c r="M220" s="174"/>
      <c r="N220" s="175"/>
      <c r="O220" s="175"/>
      <c r="P220" s="175"/>
      <c r="Q220" s="175"/>
      <c r="R220" s="175"/>
      <c r="S220" s="175"/>
      <c r="T220" s="176"/>
      <c r="AT220" s="170" t="s">
        <v>312</v>
      </c>
      <c r="AU220" s="170" t="s">
        <v>96</v>
      </c>
      <c r="AV220" s="14" t="s">
        <v>96</v>
      </c>
      <c r="AW220" s="14" t="s">
        <v>41</v>
      </c>
      <c r="AX220" s="14" t="s">
        <v>86</v>
      </c>
      <c r="AY220" s="170" t="s">
        <v>302</v>
      </c>
    </row>
    <row r="221" spans="1:65" s="14" customFormat="1">
      <c r="B221" s="169"/>
      <c r="D221" s="162" t="s">
        <v>312</v>
      </c>
      <c r="E221" s="170" t="s">
        <v>1</v>
      </c>
      <c r="F221" s="171" t="s">
        <v>5149</v>
      </c>
      <c r="H221" s="172">
        <v>15.95</v>
      </c>
      <c r="I221" s="173"/>
      <c r="L221" s="169"/>
      <c r="M221" s="174"/>
      <c r="N221" s="175"/>
      <c r="O221" s="175"/>
      <c r="P221" s="175"/>
      <c r="Q221" s="175"/>
      <c r="R221" s="175"/>
      <c r="S221" s="175"/>
      <c r="T221" s="176"/>
      <c r="AT221" s="170" t="s">
        <v>312</v>
      </c>
      <c r="AU221" s="170" t="s">
        <v>96</v>
      </c>
      <c r="AV221" s="14" t="s">
        <v>96</v>
      </c>
      <c r="AW221" s="14" t="s">
        <v>41</v>
      </c>
      <c r="AX221" s="14" t="s">
        <v>86</v>
      </c>
      <c r="AY221" s="170" t="s">
        <v>302</v>
      </c>
    </row>
    <row r="222" spans="1:65" s="15" customFormat="1">
      <c r="B222" s="177"/>
      <c r="D222" s="162" t="s">
        <v>312</v>
      </c>
      <c r="E222" s="178" t="s">
        <v>1</v>
      </c>
      <c r="F222" s="179" t="s">
        <v>324</v>
      </c>
      <c r="H222" s="180">
        <v>44.838000000000001</v>
      </c>
      <c r="I222" s="181"/>
      <c r="L222" s="177"/>
      <c r="M222" s="182"/>
      <c r="N222" s="183"/>
      <c r="O222" s="183"/>
      <c r="P222" s="183"/>
      <c r="Q222" s="183"/>
      <c r="R222" s="183"/>
      <c r="S222" s="183"/>
      <c r="T222" s="184"/>
      <c r="AT222" s="178" t="s">
        <v>312</v>
      </c>
      <c r="AU222" s="178" t="s">
        <v>96</v>
      </c>
      <c r="AV222" s="15" t="s">
        <v>310</v>
      </c>
      <c r="AW222" s="15" t="s">
        <v>41</v>
      </c>
      <c r="AX222" s="15" t="s">
        <v>23</v>
      </c>
      <c r="AY222" s="178" t="s">
        <v>302</v>
      </c>
    </row>
    <row r="223" spans="1:65" s="2" customFormat="1" ht="16.5" customHeight="1">
      <c r="A223" s="34"/>
      <c r="B223" s="147"/>
      <c r="C223" s="148" t="s">
        <v>384</v>
      </c>
      <c r="D223" s="148" t="s">
        <v>305</v>
      </c>
      <c r="E223" s="149" t="s">
        <v>5186</v>
      </c>
      <c r="F223" s="150" t="s">
        <v>5187</v>
      </c>
      <c r="G223" s="151" t="s">
        <v>308</v>
      </c>
      <c r="H223" s="152">
        <v>42</v>
      </c>
      <c r="I223" s="153"/>
      <c r="J223" s="154">
        <f>ROUND(I223*H223,2)</f>
        <v>0</v>
      </c>
      <c r="K223" s="150" t="s">
        <v>309</v>
      </c>
      <c r="L223" s="35"/>
      <c r="M223" s="155" t="s">
        <v>1</v>
      </c>
      <c r="N223" s="156" t="s">
        <v>51</v>
      </c>
      <c r="O223" s="60"/>
      <c r="P223" s="157">
        <f>O223*H223</f>
        <v>0</v>
      </c>
      <c r="Q223" s="157">
        <v>0</v>
      </c>
      <c r="R223" s="157">
        <f>Q223*H223</f>
        <v>0</v>
      </c>
      <c r="S223" s="157">
        <v>0.185</v>
      </c>
      <c r="T223" s="158">
        <f>S223*H223</f>
        <v>7.77</v>
      </c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R223" s="159" t="s">
        <v>310</v>
      </c>
      <c r="AT223" s="159" t="s">
        <v>305</v>
      </c>
      <c r="AU223" s="159" t="s">
        <v>96</v>
      </c>
      <c r="AY223" s="18" t="s">
        <v>302</v>
      </c>
      <c r="BE223" s="160">
        <f>IF(N223="základní",J223,0)</f>
        <v>0</v>
      </c>
      <c r="BF223" s="160">
        <f>IF(N223="snížená",J223,0)</f>
        <v>0</v>
      </c>
      <c r="BG223" s="160">
        <f>IF(N223="zákl. přenesená",J223,0)</f>
        <v>0</v>
      </c>
      <c r="BH223" s="160">
        <f>IF(N223="sníž. přenesená",J223,0)</f>
        <v>0</v>
      </c>
      <c r="BI223" s="160">
        <f>IF(N223="nulová",J223,0)</f>
        <v>0</v>
      </c>
      <c r="BJ223" s="18" t="s">
        <v>23</v>
      </c>
      <c r="BK223" s="160">
        <f>ROUND(I223*H223,2)</f>
        <v>0</v>
      </c>
      <c r="BL223" s="18" t="s">
        <v>310</v>
      </c>
      <c r="BM223" s="159" t="s">
        <v>5188</v>
      </c>
    </row>
    <row r="224" spans="1:65" s="13" customFormat="1">
      <c r="B224" s="161"/>
      <c r="D224" s="162" t="s">
        <v>312</v>
      </c>
      <c r="E224" s="163" t="s">
        <v>1</v>
      </c>
      <c r="F224" s="164" t="s">
        <v>5189</v>
      </c>
      <c r="H224" s="163" t="s">
        <v>1</v>
      </c>
      <c r="I224" s="165"/>
      <c r="L224" s="161"/>
      <c r="M224" s="166"/>
      <c r="N224" s="167"/>
      <c r="O224" s="167"/>
      <c r="P224" s="167"/>
      <c r="Q224" s="167"/>
      <c r="R224" s="167"/>
      <c r="S224" s="167"/>
      <c r="T224" s="168"/>
      <c r="AT224" s="163" t="s">
        <v>312</v>
      </c>
      <c r="AU224" s="163" t="s">
        <v>96</v>
      </c>
      <c r="AV224" s="13" t="s">
        <v>23</v>
      </c>
      <c r="AW224" s="13" t="s">
        <v>41</v>
      </c>
      <c r="AX224" s="13" t="s">
        <v>86</v>
      </c>
      <c r="AY224" s="163" t="s">
        <v>302</v>
      </c>
    </row>
    <row r="225" spans="1:65" s="14" customFormat="1">
      <c r="B225" s="169"/>
      <c r="D225" s="162" t="s">
        <v>312</v>
      </c>
      <c r="E225" s="170" t="s">
        <v>1</v>
      </c>
      <c r="F225" s="171" t="s">
        <v>5132</v>
      </c>
      <c r="H225" s="172">
        <v>42</v>
      </c>
      <c r="I225" s="173"/>
      <c r="L225" s="169"/>
      <c r="M225" s="174"/>
      <c r="N225" s="175"/>
      <c r="O225" s="175"/>
      <c r="P225" s="175"/>
      <c r="Q225" s="175"/>
      <c r="R225" s="175"/>
      <c r="S225" s="175"/>
      <c r="T225" s="176"/>
      <c r="AT225" s="170" t="s">
        <v>312</v>
      </c>
      <c r="AU225" s="170" t="s">
        <v>96</v>
      </c>
      <c r="AV225" s="14" t="s">
        <v>96</v>
      </c>
      <c r="AW225" s="14" t="s">
        <v>41</v>
      </c>
      <c r="AX225" s="14" t="s">
        <v>23</v>
      </c>
      <c r="AY225" s="170" t="s">
        <v>302</v>
      </c>
    </row>
    <row r="226" spans="1:65" s="2" customFormat="1" ht="16.5" customHeight="1">
      <c r="A226" s="34"/>
      <c r="B226" s="147"/>
      <c r="C226" s="148" t="s">
        <v>387</v>
      </c>
      <c r="D226" s="148" t="s">
        <v>305</v>
      </c>
      <c r="E226" s="149" t="s">
        <v>5190</v>
      </c>
      <c r="F226" s="150" t="s">
        <v>5191</v>
      </c>
      <c r="G226" s="151" t="s">
        <v>356</v>
      </c>
      <c r="H226" s="152">
        <v>3.8</v>
      </c>
      <c r="I226" s="153"/>
      <c r="J226" s="154">
        <f>ROUND(I226*H226,2)</f>
        <v>0</v>
      </c>
      <c r="K226" s="150" t="s">
        <v>309</v>
      </c>
      <c r="L226" s="35"/>
      <c r="M226" s="155" t="s">
        <v>1</v>
      </c>
      <c r="N226" s="156" t="s">
        <v>51</v>
      </c>
      <c r="O226" s="60"/>
      <c r="P226" s="157">
        <f>O226*H226</f>
        <v>0</v>
      </c>
      <c r="Q226" s="157">
        <v>2.0000000000000002E-5</v>
      </c>
      <c r="R226" s="157">
        <f>Q226*H226</f>
        <v>7.6000000000000004E-5</v>
      </c>
      <c r="S226" s="157">
        <v>0</v>
      </c>
      <c r="T226" s="158">
        <f>S226*H226</f>
        <v>0</v>
      </c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R226" s="159" t="s">
        <v>310</v>
      </c>
      <c r="AT226" s="159" t="s">
        <v>305</v>
      </c>
      <c r="AU226" s="159" t="s">
        <v>96</v>
      </c>
      <c r="AY226" s="18" t="s">
        <v>302</v>
      </c>
      <c r="BE226" s="160">
        <f>IF(N226="základní",J226,0)</f>
        <v>0</v>
      </c>
      <c r="BF226" s="160">
        <f>IF(N226="snížená",J226,0)</f>
        <v>0</v>
      </c>
      <c r="BG226" s="160">
        <f>IF(N226="zákl. přenesená",J226,0)</f>
        <v>0</v>
      </c>
      <c r="BH226" s="160">
        <f>IF(N226="sníž. přenesená",J226,0)</f>
        <v>0</v>
      </c>
      <c r="BI226" s="160">
        <f>IF(N226="nulová",J226,0)</f>
        <v>0</v>
      </c>
      <c r="BJ226" s="18" t="s">
        <v>23</v>
      </c>
      <c r="BK226" s="160">
        <f>ROUND(I226*H226,2)</f>
        <v>0</v>
      </c>
      <c r="BL226" s="18" t="s">
        <v>310</v>
      </c>
      <c r="BM226" s="159" t="s">
        <v>5192</v>
      </c>
    </row>
    <row r="227" spans="1:65" s="13" customFormat="1">
      <c r="B227" s="161"/>
      <c r="D227" s="162" t="s">
        <v>312</v>
      </c>
      <c r="E227" s="163" t="s">
        <v>1</v>
      </c>
      <c r="F227" s="164" t="s">
        <v>5189</v>
      </c>
      <c r="H227" s="163" t="s">
        <v>1</v>
      </c>
      <c r="I227" s="165"/>
      <c r="L227" s="161"/>
      <c r="M227" s="166"/>
      <c r="N227" s="167"/>
      <c r="O227" s="167"/>
      <c r="P227" s="167"/>
      <c r="Q227" s="167"/>
      <c r="R227" s="167"/>
      <c r="S227" s="167"/>
      <c r="T227" s="168"/>
      <c r="AT227" s="163" t="s">
        <v>312</v>
      </c>
      <c r="AU227" s="163" t="s">
        <v>96</v>
      </c>
      <c r="AV227" s="13" t="s">
        <v>23</v>
      </c>
      <c r="AW227" s="13" t="s">
        <v>41</v>
      </c>
      <c r="AX227" s="13" t="s">
        <v>86</v>
      </c>
      <c r="AY227" s="163" t="s">
        <v>302</v>
      </c>
    </row>
    <row r="228" spans="1:65" s="14" customFormat="1">
      <c r="B228" s="169"/>
      <c r="D228" s="162" t="s">
        <v>312</v>
      </c>
      <c r="E228" s="170" t="s">
        <v>1</v>
      </c>
      <c r="F228" s="171" t="s">
        <v>5193</v>
      </c>
      <c r="H228" s="172">
        <v>3.8</v>
      </c>
      <c r="I228" s="173"/>
      <c r="L228" s="169"/>
      <c r="M228" s="174"/>
      <c r="N228" s="175"/>
      <c r="O228" s="175"/>
      <c r="P228" s="175"/>
      <c r="Q228" s="175"/>
      <c r="R228" s="175"/>
      <c r="S228" s="175"/>
      <c r="T228" s="176"/>
      <c r="AT228" s="170" t="s">
        <v>312</v>
      </c>
      <c r="AU228" s="170" t="s">
        <v>96</v>
      </c>
      <c r="AV228" s="14" t="s">
        <v>96</v>
      </c>
      <c r="AW228" s="14" t="s">
        <v>41</v>
      </c>
      <c r="AX228" s="14" t="s">
        <v>23</v>
      </c>
      <c r="AY228" s="170" t="s">
        <v>302</v>
      </c>
    </row>
    <row r="229" spans="1:65" s="2" customFormat="1" ht="16.5" customHeight="1">
      <c r="A229" s="34"/>
      <c r="B229" s="147"/>
      <c r="C229" s="148" t="s">
        <v>8</v>
      </c>
      <c r="D229" s="148" t="s">
        <v>305</v>
      </c>
      <c r="E229" s="149" t="s">
        <v>2385</v>
      </c>
      <c r="F229" s="150" t="s">
        <v>2386</v>
      </c>
      <c r="G229" s="151" t="s">
        <v>308</v>
      </c>
      <c r="H229" s="152">
        <v>17</v>
      </c>
      <c r="I229" s="153"/>
      <c r="J229" s="154">
        <f>ROUND(I229*H229,2)</f>
        <v>0</v>
      </c>
      <c r="K229" s="150" t="s">
        <v>309</v>
      </c>
      <c r="L229" s="35"/>
      <c r="M229" s="155" t="s">
        <v>1</v>
      </c>
      <c r="N229" s="156" t="s">
        <v>51</v>
      </c>
      <c r="O229" s="60"/>
      <c r="P229" s="157">
        <f>O229*H229</f>
        <v>0</v>
      </c>
      <c r="Q229" s="157">
        <v>0</v>
      </c>
      <c r="R229" s="157">
        <f>Q229*H229</f>
        <v>0</v>
      </c>
      <c r="S229" s="157">
        <v>0.5</v>
      </c>
      <c r="T229" s="158">
        <f>S229*H229</f>
        <v>8.5</v>
      </c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R229" s="159" t="s">
        <v>310</v>
      </c>
      <c r="AT229" s="159" t="s">
        <v>305</v>
      </c>
      <c r="AU229" s="159" t="s">
        <v>96</v>
      </c>
      <c r="AY229" s="18" t="s">
        <v>302</v>
      </c>
      <c r="BE229" s="160">
        <f>IF(N229="základní",J229,0)</f>
        <v>0</v>
      </c>
      <c r="BF229" s="160">
        <f>IF(N229="snížená",J229,0)</f>
        <v>0</v>
      </c>
      <c r="BG229" s="160">
        <f>IF(N229="zákl. přenesená",J229,0)</f>
        <v>0</v>
      </c>
      <c r="BH229" s="160">
        <f>IF(N229="sníž. přenesená",J229,0)</f>
        <v>0</v>
      </c>
      <c r="BI229" s="160">
        <f>IF(N229="nulová",J229,0)</f>
        <v>0</v>
      </c>
      <c r="BJ229" s="18" t="s">
        <v>23</v>
      </c>
      <c r="BK229" s="160">
        <f>ROUND(I229*H229,2)</f>
        <v>0</v>
      </c>
      <c r="BL229" s="18" t="s">
        <v>310</v>
      </c>
      <c r="BM229" s="159" t="s">
        <v>5194</v>
      </c>
    </row>
    <row r="230" spans="1:65" s="13" customFormat="1">
      <c r="B230" s="161"/>
      <c r="D230" s="162" t="s">
        <v>312</v>
      </c>
      <c r="E230" s="163" t="s">
        <v>1</v>
      </c>
      <c r="F230" s="164" t="s">
        <v>5195</v>
      </c>
      <c r="H230" s="163" t="s">
        <v>1</v>
      </c>
      <c r="I230" s="165"/>
      <c r="L230" s="161"/>
      <c r="M230" s="166"/>
      <c r="N230" s="167"/>
      <c r="O230" s="167"/>
      <c r="P230" s="167"/>
      <c r="Q230" s="167"/>
      <c r="R230" s="167"/>
      <c r="S230" s="167"/>
      <c r="T230" s="168"/>
      <c r="AT230" s="163" t="s">
        <v>312</v>
      </c>
      <c r="AU230" s="163" t="s">
        <v>96</v>
      </c>
      <c r="AV230" s="13" t="s">
        <v>23</v>
      </c>
      <c r="AW230" s="13" t="s">
        <v>41</v>
      </c>
      <c r="AX230" s="13" t="s">
        <v>86</v>
      </c>
      <c r="AY230" s="163" t="s">
        <v>302</v>
      </c>
    </row>
    <row r="231" spans="1:65" s="14" customFormat="1">
      <c r="B231" s="169"/>
      <c r="D231" s="162" t="s">
        <v>312</v>
      </c>
      <c r="E231" s="170" t="s">
        <v>1</v>
      </c>
      <c r="F231" s="171" t="s">
        <v>5142</v>
      </c>
      <c r="H231" s="172">
        <v>8</v>
      </c>
      <c r="I231" s="173"/>
      <c r="L231" s="169"/>
      <c r="M231" s="174"/>
      <c r="N231" s="175"/>
      <c r="O231" s="175"/>
      <c r="P231" s="175"/>
      <c r="Q231" s="175"/>
      <c r="R231" s="175"/>
      <c r="S231" s="175"/>
      <c r="T231" s="176"/>
      <c r="AT231" s="170" t="s">
        <v>312</v>
      </c>
      <c r="AU231" s="170" t="s">
        <v>96</v>
      </c>
      <c r="AV231" s="14" t="s">
        <v>96</v>
      </c>
      <c r="AW231" s="14" t="s">
        <v>41</v>
      </c>
      <c r="AX231" s="14" t="s">
        <v>86</v>
      </c>
      <c r="AY231" s="170" t="s">
        <v>302</v>
      </c>
    </row>
    <row r="232" spans="1:65" s="13" customFormat="1">
      <c r="B232" s="161"/>
      <c r="D232" s="162" t="s">
        <v>312</v>
      </c>
      <c r="E232" s="163" t="s">
        <v>1</v>
      </c>
      <c r="F232" s="164" t="s">
        <v>5196</v>
      </c>
      <c r="H232" s="163" t="s">
        <v>1</v>
      </c>
      <c r="I232" s="165"/>
      <c r="L232" s="161"/>
      <c r="M232" s="166"/>
      <c r="N232" s="167"/>
      <c r="O232" s="167"/>
      <c r="P232" s="167"/>
      <c r="Q232" s="167"/>
      <c r="R232" s="167"/>
      <c r="S232" s="167"/>
      <c r="T232" s="168"/>
      <c r="AT232" s="163" t="s">
        <v>312</v>
      </c>
      <c r="AU232" s="163" t="s">
        <v>96</v>
      </c>
      <c r="AV232" s="13" t="s">
        <v>23</v>
      </c>
      <c r="AW232" s="13" t="s">
        <v>41</v>
      </c>
      <c r="AX232" s="13" t="s">
        <v>86</v>
      </c>
      <c r="AY232" s="163" t="s">
        <v>302</v>
      </c>
    </row>
    <row r="233" spans="1:65" s="14" customFormat="1">
      <c r="B233" s="169"/>
      <c r="D233" s="162" t="s">
        <v>312</v>
      </c>
      <c r="E233" s="170" t="s">
        <v>1</v>
      </c>
      <c r="F233" s="171" t="s">
        <v>5126</v>
      </c>
      <c r="H233" s="172">
        <v>9</v>
      </c>
      <c r="I233" s="173"/>
      <c r="L233" s="169"/>
      <c r="M233" s="174"/>
      <c r="N233" s="175"/>
      <c r="O233" s="175"/>
      <c r="P233" s="175"/>
      <c r="Q233" s="175"/>
      <c r="R233" s="175"/>
      <c r="S233" s="175"/>
      <c r="T233" s="176"/>
      <c r="AT233" s="170" t="s">
        <v>312</v>
      </c>
      <c r="AU233" s="170" t="s">
        <v>96</v>
      </c>
      <c r="AV233" s="14" t="s">
        <v>96</v>
      </c>
      <c r="AW233" s="14" t="s">
        <v>41</v>
      </c>
      <c r="AX233" s="14" t="s">
        <v>86</v>
      </c>
      <c r="AY233" s="170" t="s">
        <v>302</v>
      </c>
    </row>
    <row r="234" spans="1:65" s="15" customFormat="1">
      <c r="B234" s="177"/>
      <c r="D234" s="162" t="s">
        <v>312</v>
      </c>
      <c r="E234" s="178" t="s">
        <v>1</v>
      </c>
      <c r="F234" s="179" t="s">
        <v>324</v>
      </c>
      <c r="H234" s="180">
        <v>17</v>
      </c>
      <c r="I234" s="181"/>
      <c r="L234" s="177"/>
      <c r="M234" s="182"/>
      <c r="N234" s="183"/>
      <c r="O234" s="183"/>
      <c r="P234" s="183"/>
      <c r="Q234" s="183"/>
      <c r="R234" s="183"/>
      <c r="S234" s="183"/>
      <c r="T234" s="184"/>
      <c r="AT234" s="178" t="s">
        <v>312</v>
      </c>
      <c r="AU234" s="178" t="s">
        <v>96</v>
      </c>
      <c r="AV234" s="15" t="s">
        <v>310</v>
      </c>
      <c r="AW234" s="15" t="s">
        <v>41</v>
      </c>
      <c r="AX234" s="15" t="s">
        <v>23</v>
      </c>
      <c r="AY234" s="178" t="s">
        <v>302</v>
      </c>
    </row>
    <row r="235" spans="1:65" s="2" customFormat="1" ht="16.5" customHeight="1">
      <c r="A235" s="34"/>
      <c r="B235" s="147"/>
      <c r="C235" s="148" t="s">
        <v>397</v>
      </c>
      <c r="D235" s="148" t="s">
        <v>305</v>
      </c>
      <c r="E235" s="149" t="s">
        <v>2391</v>
      </c>
      <c r="F235" s="150" t="s">
        <v>2392</v>
      </c>
      <c r="G235" s="151" t="s">
        <v>356</v>
      </c>
      <c r="H235" s="152">
        <v>15.8</v>
      </c>
      <c r="I235" s="153"/>
      <c r="J235" s="154">
        <f>ROUND(I235*H235,2)</f>
        <v>0</v>
      </c>
      <c r="K235" s="150" t="s">
        <v>309</v>
      </c>
      <c r="L235" s="35"/>
      <c r="M235" s="155" t="s">
        <v>1</v>
      </c>
      <c r="N235" s="156" t="s">
        <v>51</v>
      </c>
      <c r="O235" s="60"/>
      <c r="P235" s="157">
        <f>O235*H235</f>
        <v>0</v>
      </c>
      <c r="Q235" s="157">
        <v>8.0000000000000007E-5</v>
      </c>
      <c r="R235" s="157">
        <f>Q235*H235</f>
        <v>1.2640000000000001E-3</v>
      </c>
      <c r="S235" s="157">
        <v>0</v>
      </c>
      <c r="T235" s="158">
        <f>S235*H235</f>
        <v>0</v>
      </c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R235" s="159" t="s">
        <v>310</v>
      </c>
      <c r="AT235" s="159" t="s">
        <v>305</v>
      </c>
      <c r="AU235" s="159" t="s">
        <v>96</v>
      </c>
      <c r="AY235" s="18" t="s">
        <v>302</v>
      </c>
      <c r="BE235" s="160">
        <f>IF(N235="základní",J235,0)</f>
        <v>0</v>
      </c>
      <c r="BF235" s="160">
        <f>IF(N235="snížená",J235,0)</f>
        <v>0</v>
      </c>
      <c r="BG235" s="160">
        <f>IF(N235="zákl. přenesená",J235,0)</f>
        <v>0</v>
      </c>
      <c r="BH235" s="160">
        <f>IF(N235="sníž. přenesená",J235,0)</f>
        <v>0</v>
      </c>
      <c r="BI235" s="160">
        <f>IF(N235="nulová",J235,0)</f>
        <v>0</v>
      </c>
      <c r="BJ235" s="18" t="s">
        <v>23</v>
      </c>
      <c r="BK235" s="160">
        <f>ROUND(I235*H235,2)</f>
        <v>0</v>
      </c>
      <c r="BL235" s="18" t="s">
        <v>310</v>
      </c>
      <c r="BM235" s="159" t="s">
        <v>5197</v>
      </c>
    </row>
    <row r="236" spans="1:65" s="13" customFormat="1">
      <c r="B236" s="161"/>
      <c r="D236" s="162" t="s">
        <v>312</v>
      </c>
      <c r="E236" s="163" t="s">
        <v>1</v>
      </c>
      <c r="F236" s="164" t="s">
        <v>5195</v>
      </c>
      <c r="H236" s="163" t="s">
        <v>1</v>
      </c>
      <c r="I236" s="165"/>
      <c r="L236" s="161"/>
      <c r="M236" s="166"/>
      <c r="N236" s="167"/>
      <c r="O236" s="167"/>
      <c r="P236" s="167"/>
      <c r="Q236" s="167"/>
      <c r="R236" s="167"/>
      <c r="S236" s="167"/>
      <c r="T236" s="168"/>
      <c r="AT236" s="163" t="s">
        <v>312</v>
      </c>
      <c r="AU236" s="163" t="s">
        <v>96</v>
      </c>
      <c r="AV236" s="13" t="s">
        <v>23</v>
      </c>
      <c r="AW236" s="13" t="s">
        <v>41</v>
      </c>
      <c r="AX236" s="13" t="s">
        <v>86</v>
      </c>
      <c r="AY236" s="163" t="s">
        <v>302</v>
      </c>
    </row>
    <row r="237" spans="1:65" s="14" customFormat="1">
      <c r="B237" s="169"/>
      <c r="D237" s="162" t="s">
        <v>312</v>
      </c>
      <c r="E237" s="170" t="s">
        <v>1</v>
      </c>
      <c r="F237" s="171" t="s">
        <v>5198</v>
      </c>
      <c r="H237" s="172">
        <v>7.5</v>
      </c>
      <c r="I237" s="173"/>
      <c r="L237" s="169"/>
      <c r="M237" s="174"/>
      <c r="N237" s="175"/>
      <c r="O237" s="175"/>
      <c r="P237" s="175"/>
      <c r="Q237" s="175"/>
      <c r="R237" s="175"/>
      <c r="S237" s="175"/>
      <c r="T237" s="176"/>
      <c r="AT237" s="170" t="s">
        <v>312</v>
      </c>
      <c r="AU237" s="170" t="s">
        <v>96</v>
      </c>
      <c r="AV237" s="14" t="s">
        <v>96</v>
      </c>
      <c r="AW237" s="14" t="s">
        <v>41</v>
      </c>
      <c r="AX237" s="14" t="s">
        <v>86</v>
      </c>
      <c r="AY237" s="170" t="s">
        <v>302</v>
      </c>
    </row>
    <row r="238" spans="1:65" s="14" customFormat="1">
      <c r="B238" s="169"/>
      <c r="D238" s="162" t="s">
        <v>312</v>
      </c>
      <c r="E238" s="170" t="s">
        <v>1</v>
      </c>
      <c r="F238" s="171" t="s">
        <v>5199</v>
      </c>
      <c r="H238" s="172">
        <v>8.3000000000000007</v>
      </c>
      <c r="I238" s="173"/>
      <c r="L238" s="169"/>
      <c r="M238" s="174"/>
      <c r="N238" s="175"/>
      <c r="O238" s="175"/>
      <c r="P238" s="175"/>
      <c r="Q238" s="175"/>
      <c r="R238" s="175"/>
      <c r="S238" s="175"/>
      <c r="T238" s="176"/>
      <c r="AT238" s="170" t="s">
        <v>312</v>
      </c>
      <c r="AU238" s="170" t="s">
        <v>96</v>
      </c>
      <c r="AV238" s="14" t="s">
        <v>96</v>
      </c>
      <c r="AW238" s="14" t="s">
        <v>41</v>
      </c>
      <c r="AX238" s="14" t="s">
        <v>86</v>
      </c>
      <c r="AY238" s="170" t="s">
        <v>302</v>
      </c>
    </row>
    <row r="239" spans="1:65" s="15" customFormat="1">
      <c r="B239" s="177"/>
      <c r="D239" s="162" t="s">
        <v>312</v>
      </c>
      <c r="E239" s="178" t="s">
        <v>1</v>
      </c>
      <c r="F239" s="179" t="s">
        <v>324</v>
      </c>
      <c r="H239" s="180">
        <v>15.8</v>
      </c>
      <c r="I239" s="181"/>
      <c r="L239" s="177"/>
      <c r="M239" s="182"/>
      <c r="N239" s="183"/>
      <c r="O239" s="183"/>
      <c r="P239" s="183"/>
      <c r="Q239" s="183"/>
      <c r="R239" s="183"/>
      <c r="S239" s="183"/>
      <c r="T239" s="184"/>
      <c r="AT239" s="178" t="s">
        <v>312</v>
      </c>
      <c r="AU239" s="178" t="s">
        <v>96</v>
      </c>
      <c r="AV239" s="15" t="s">
        <v>310</v>
      </c>
      <c r="AW239" s="15" t="s">
        <v>41</v>
      </c>
      <c r="AX239" s="15" t="s">
        <v>23</v>
      </c>
      <c r="AY239" s="178" t="s">
        <v>302</v>
      </c>
    </row>
    <row r="240" spans="1:65" s="2" customFormat="1" ht="16.5" customHeight="1">
      <c r="A240" s="34"/>
      <c r="B240" s="147"/>
      <c r="C240" s="148" t="s">
        <v>403</v>
      </c>
      <c r="D240" s="148" t="s">
        <v>305</v>
      </c>
      <c r="E240" s="149" t="s">
        <v>5200</v>
      </c>
      <c r="F240" s="150" t="s">
        <v>5201</v>
      </c>
      <c r="G240" s="151" t="s">
        <v>308</v>
      </c>
      <c r="H240" s="152">
        <v>31.082000000000001</v>
      </c>
      <c r="I240" s="153"/>
      <c r="J240" s="154">
        <f>ROUND(I240*H240,2)</f>
        <v>0</v>
      </c>
      <c r="K240" s="150" t="s">
        <v>309</v>
      </c>
      <c r="L240" s="35"/>
      <c r="M240" s="155" t="s">
        <v>1</v>
      </c>
      <c r="N240" s="156" t="s">
        <v>51</v>
      </c>
      <c r="O240" s="60"/>
      <c r="P240" s="157">
        <f>O240*H240</f>
        <v>0</v>
      </c>
      <c r="Q240" s="157">
        <v>0</v>
      </c>
      <c r="R240" s="157">
        <f>Q240*H240</f>
        <v>0</v>
      </c>
      <c r="S240" s="157">
        <v>0.13</v>
      </c>
      <c r="T240" s="158">
        <f>S240*H240</f>
        <v>4.0406599999999999</v>
      </c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R240" s="159" t="s">
        <v>310</v>
      </c>
      <c r="AT240" s="159" t="s">
        <v>305</v>
      </c>
      <c r="AU240" s="159" t="s">
        <v>96</v>
      </c>
      <c r="AY240" s="18" t="s">
        <v>302</v>
      </c>
      <c r="BE240" s="160">
        <f>IF(N240="základní",J240,0)</f>
        <v>0</v>
      </c>
      <c r="BF240" s="160">
        <f>IF(N240="snížená",J240,0)</f>
        <v>0</v>
      </c>
      <c r="BG240" s="160">
        <f>IF(N240="zákl. přenesená",J240,0)</f>
        <v>0</v>
      </c>
      <c r="BH240" s="160">
        <f>IF(N240="sníž. přenesená",J240,0)</f>
        <v>0</v>
      </c>
      <c r="BI240" s="160">
        <f>IF(N240="nulová",J240,0)</f>
        <v>0</v>
      </c>
      <c r="BJ240" s="18" t="s">
        <v>23</v>
      </c>
      <c r="BK240" s="160">
        <f>ROUND(I240*H240,2)</f>
        <v>0</v>
      </c>
      <c r="BL240" s="18" t="s">
        <v>310</v>
      </c>
      <c r="BM240" s="159" t="s">
        <v>5202</v>
      </c>
    </row>
    <row r="241" spans="1:65" s="13" customFormat="1">
      <c r="B241" s="161"/>
      <c r="D241" s="162" t="s">
        <v>312</v>
      </c>
      <c r="E241" s="163" t="s">
        <v>1</v>
      </c>
      <c r="F241" s="164" t="s">
        <v>5203</v>
      </c>
      <c r="H241" s="163" t="s">
        <v>1</v>
      </c>
      <c r="I241" s="165"/>
      <c r="L241" s="161"/>
      <c r="M241" s="166"/>
      <c r="N241" s="167"/>
      <c r="O241" s="167"/>
      <c r="P241" s="167"/>
      <c r="Q241" s="167"/>
      <c r="R241" s="167"/>
      <c r="S241" s="167"/>
      <c r="T241" s="168"/>
      <c r="AT241" s="163" t="s">
        <v>312</v>
      </c>
      <c r="AU241" s="163" t="s">
        <v>96</v>
      </c>
      <c r="AV241" s="13" t="s">
        <v>23</v>
      </c>
      <c r="AW241" s="13" t="s">
        <v>41</v>
      </c>
      <c r="AX241" s="13" t="s">
        <v>86</v>
      </c>
      <c r="AY241" s="163" t="s">
        <v>302</v>
      </c>
    </row>
    <row r="242" spans="1:65" s="13" customFormat="1">
      <c r="B242" s="161"/>
      <c r="D242" s="162" t="s">
        <v>312</v>
      </c>
      <c r="E242" s="163" t="s">
        <v>1</v>
      </c>
      <c r="F242" s="164" t="s">
        <v>5204</v>
      </c>
      <c r="H242" s="163" t="s">
        <v>1</v>
      </c>
      <c r="I242" s="165"/>
      <c r="L242" s="161"/>
      <c r="M242" s="166"/>
      <c r="N242" s="167"/>
      <c r="O242" s="167"/>
      <c r="P242" s="167"/>
      <c r="Q242" s="167"/>
      <c r="R242" s="167"/>
      <c r="S242" s="167"/>
      <c r="T242" s="168"/>
      <c r="AT242" s="163" t="s">
        <v>312</v>
      </c>
      <c r="AU242" s="163" t="s">
        <v>96</v>
      </c>
      <c r="AV242" s="13" t="s">
        <v>23</v>
      </c>
      <c r="AW242" s="13" t="s">
        <v>41</v>
      </c>
      <c r="AX242" s="13" t="s">
        <v>86</v>
      </c>
      <c r="AY242" s="163" t="s">
        <v>302</v>
      </c>
    </row>
    <row r="243" spans="1:65" s="14" customFormat="1">
      <c r="B243" s="169"/>
      <c r="D243" s="162" t="s">
        <v>312</v>
      </c>
      <c r="E243" s="170" t="s">
        <v>1</v>
      </c>
      <c r="F243" s="171" t="s">
        <v>5205</v>
      </c>
      <c r="H243" s="172">
        <v>75.92</v>
      </c>
      <c r="I243" s="173"/>
      <c r="L243" s="169"/>
      <c r="M243" s="174"/>
      <c r="N243" s="175"/>
      <c r="O243" s="175"/>
      <c r="P243" s="175"/>
      <c r="Q243" s="175"/>
      <c r="R243" s="175"/>
      <c r="S243" s="175"/>
      <c r="T243" s="176"/>
      <c r="AT243" s="170" t="s">
        <v>312</v>
      </c>
      <c r="AU243" s="170" t="s">
        <v>96</v>
      </c>
      <c r="AV243" s="14" t="s">
        <v>96</v>
      </c>
      <c r="AW243" s="14" t="s">
        <v>41</v>
      </c>
      <c r="AX243" s="14" t="s">
        <v>86</v>
      </c>
      <c r="AY243" s="170" t="s">
        <v>302</v>
      </c>
    </row>
    <row r="244" spans="1:65" s="14" customFormat="1">
      <c r="B244" s="169"/>
      <c r="D244" s="162" t="s">
        <v>312</v>
      </c>
      <c r="E244" s="170" t="s">
        <v>1</v>
      </c>
      <c r="F244" s="171" t="s">
        <v>5206</v>
      </c>
      <c r="H244" s="172">
        <v>-44.838000000000001</v>
      </c>
      <c r="I244" s="173"/>
      <c r="L244" s="169"/>
      <c r="M244" s="174"/>
      <c r="N244" s="175"/>
      <c r="O244" s="175"/>
      <c r="P244" s="175"/>
      <c r="Q244" s="175"/>
      <c r="R244" s="175"/>
      <c r="S244" s="175"/>
      <c r="T244" s="176"/>
      <c r="AT244" s="170" t="s">
        <v>312</v>
      </c>
      <c r="AU244" s="170" t="s">
        <v>96</v>
      </c>
      <c r="AV244" s="14" t="s">
        <v>96</v>
      </c>
      <c r="AW244" s="14" t="s">
        <v>41</v>
      </c>
      <c r="AX244" s="14" t="s">
        <v>86</v>
      </c>
      <c r="AY244" s="170" t="s">
        <v>302</v>
      </c>
    </row>
    <row r="245" spans="1:65" s="15" customFormat="1">
      <c r="B245" s="177"/>
      <c r="D245" s="162" t="s">
        <v>312</v>
      </c>
      <c r="E245" s="178" t="s">
        <v>1</v>
      </c>
      <c r="F245" s="179" t="s">
        <v>324</v>
      </c>
      <c r="H245" s="180">
        <v>31.082000000000001</v>
      </c>
      <c r="I245" s="181"/>
      <c r="L245" s="177"/>
      <c r="M245" s="182"/>
      <c r="N245" s="183"/>
      <c r="O245" s="183"/>
      <c r="P245" s="183"/>
      <c r="Q245" s="183"/>
      <c r="R245" s="183"/>
      <c r="S245" s="183"/>
      <c r="T245" s="184"/>
      <c r="AT245" s="178" t="s">
        <v>312</v>
      </c>
      <c r="AU245" s="178" t="s">
        <v>96</v>
      </c>
      <c r="AV245" s="15" t="s">
        <v>310</v>
      </c>
      <c r="AW245" s="15" t="s">
        <v>41</v>
      </c>
      <c r="AX245" s="15" t="s">
        <v>23</v>
      </c>
      <c r="AY245" s="178" t="s">
        <v>302</v>
      </c>
    </row>
    <row r="246" spans="1:65" s="2" customFormat="1" ht="16.5" customHeight="1">
      <c r="A246" s="34"/>
      <c r="B246" s="147"/>
      <c r="C246" s="148" t="s">
        <v>408</v>
      </c>
      <c r="D246" s="148" t="s">
        <v>305</v>
      </c>
      <c r="E246" s="149" t="s">
        <v>2367</v>
      </c>
      <c r="F246" s="150" t="s">
        <v>2368</v>
      </c>
      <c r="G246" s="151" t="s">
        <v>308</v>
      </c>
      <c r="H246" s="152">
        <v>21.542000000000002</v>
      </c>
      <c r="I246" s="153"/>
      <c r="J246" s="154">
        <f>ROUND(I246*H246,2)</f>
        <v>0</v>
      </c>
      <c r="K246" s="150" t="s">
        <v>309</v>
      </c>
      <c r="L246" s="35"/>
      <c r="M246" s="155" t="s">
        <v>1</v>
      </c>
      <c r="N246" s="156" t="s">
        <v>51</v>
      </c>
      <c r="O246" s="60"/>
      <c r="P246" s="157">
        <f>O246*H246</f>
        <v>0</v>
      </c>
      <c r="Q246" s="157">
        <v>0</v>
      </c>
      <c r="R246" s="157">
        <f>Q246*H246</f>
        <v>0</v>
      </c>
      <c r="S246" s="157">
        <v>0.23499999999999999</v>
      </c>
      <c r="T246" s="158">
        <f>S246*H246</f>
        <v>5.0623700000000005</v>
      </c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R246" s="159" t="s">
        <v>310</v>
      </c>
      <c r="AT246" s="159" t="s">
        <v>305</v>
      </c>
      <c r="AU246" s="159" t="s">
        <v>96</v>
      </c>
      <c r="AY246" s="18" t="s">
        <v>302</v>
      </c>
      <c r="BE246" s="160">
        <f>IF(N246="základní",J246,0)</f>
        <v>0</v>
      </c>
      <c r="BF246" s="160">
        <f>IF(N246="snížená",J246,0)</f>
        <v>0</v>
      </c>
      <c r="BG246" s="160">
        <f>IF(N246="zákl. přenesená",J246,0)</f>
        <v>0</v>
      </c>
      <c r="BH246" s="160">
        <f>IF(N246="sníž. přenesená",J246,0)</f>
        <v>0</v>
      </c>
      <c r="BI246" s="160">
        <f>IF(N246="nulová",J246,0)</f>
        <v>0</v>
      </c>
      <c r="BJ246" s="18" t="s">
        <v>23</v>
      </c>
      <c r="BK246" s="160">
        <f>ROUND(I246*H246,2)</f>
        <v>0</v>
      </c>
      <c r="BL246" s="18" t="s">
        <v>310</v>
      </c>
      <c r="BM246" s="159" t="s">
        <v>5207</v>
      </c>
    </row>
    <row r="247" spans="1:65" s="13" customFormat="1">
      <c r="B247" s="161"/>
      <c r="D247" s="162" t="s">
        <v>312</v>
      </c>
      <c r="E247" s="163" t="s">
        <v>1</v>
      </c>
      <c r="F247" s="164" t="s">
        <v>5203</v>
      </c>
      <c r="H247" s="163" t="s">
        <v>1</v>
      </c>
      <c r="I247" s="165"/>
      <c r="L247" s="161"/>
      <c r="M247" s="166"/>
      <c r="N247" s="167"/>
      <c r="O247" s="167"/>
      <c r="P247" s="167"/>
      <c r="Q247" s="167"/>
      <c r="R247" s="167"/>
      <c r="S247" s="167"/>
      <c r="T247" s="168"/>
      <c r="AT247" s="163" t="s">
        <v>312</v>
      </c>
      <c r="AU247" s="163" t="s">
        <v>96</v>
      </c>
      <c r="AV247" s="13" t="s">
        <v>23</v>
      </c>
      <c r="AW247" s="13" t="s">
        <v>41</v>
      </c>
      <c r="AX247" s="13" t="s">
        <v>86</v>
      </c>
      <c r="AY247" s="163" t="s">
        <v>302</v>
      </c>
    </row>
    <row r="248" spans="1:65" s="13" customFormat="1">
      <c r="B248" s="161"/>
      <c r="D248" s="162" t="s">
        <v>312</v>
      </c>
      <c r="E248" s="163" t="s">
        <v>1</v>
      </c>
      <c r="F248" s="164" t="s">
        <v>5204</v>
      </c>
      <c r="H248" s="163" t="s">
        <v>1</v>
      </c>
      <c r="I248" s="165"/>
      <c r="L248" s="161"/>
      <c r="M248" s="166"/>
      <c r="N248" s="167"/>
      <c r="O248" s="167"/>
      <c r="P248" s="167"/>
      <c r="Q248" s="167"/>
      <c r="R248" s="167"/>
      <c r="S248" s="167"/>
      <c r="T248" s="168"/>
      <c r="AT248" s="163" t="s">
        <v>312</v>
      </c>
      <c r="AU248" s="163" t="s">
        <v>96</v>
      </c>
      <c r="AV248" s="13" t="s">
        <v>23</v>
      </c>
      <c r="AW248" s="13" t="s">
        <v>41</v>
      </c>
      <c r="AX248" s="13" t="s">
        <v>86</v>
      </c>
      <c r="AY248" s="163" t="s">
        <v>302</v>
      </c>
    </row>
    <row r="249" spans="1:65" s="14" customFormat="1">
      <c r="B249" s="169"/>
      <c r="D249" s="162" t="s">
        <v>312</v>
      </c>
      <c r="E249" s="170" t="s">
        <v>1</v>
      </c>
      <c r="F249" s="171" t="s">
        <v>5208</v>
      </c>
      <c r="H249" s="172">
        <v>66.38</v>
      </c>
      <c r="I249" s="173"/>
      <c r="L249" s="169"/>
      <c r="M249" s="174"/>
      <c r="N249" s="175"/>
      <c r="O249" s="175"/>
      <c r="P249" s="175"/>
      <c r="Q249" s="175"/>
      <c r="R249" s="175"/>
      <c r="S249" s="175"/>
      <c r="T249" s="176"/>
      <c r="AT249" s="170" t="s">
        <v>312</v>
      </c>
      <c r="AU249" s="170" t="s">
        <v>96</v>
      </c>
      <c r="AV249" s="14" t="s">
        <v>96</v>
      </c>
      <c r="AW249" s="14" t="s">
        <v>41</v>
      </c>
      <c r="AX249" s="14" t="s">
        <v>86</v>
      </c>
      <c r="AY249" s="170" t="s">
        <v>302</v>
      </c>
    </row>
    <row r="250" spans="1:65" s="14" customFormat="1">
      <c r="B250" s="169"/>
      <c r="D250" s="162" t="s">
        <v>312</v>
      </c>
      <c r="E250" s="170" t="s">
        <v>1</v>
      </c>
      <c r="F250" s="171" t="s">
        <v>5206</v>
      </c>
      <c r="H250" s="172">
        <v>-44.838000000000001</v>
      </c>
      <c r="I250" s="173"/>
      <c r="L250" s="169"/>
      <c r="M250" s="174"/>
      <c r="N250" s="175"/>
      <c r="O250" s="175"/>
      <c r="P250" s="175"/>
      <c r="Q250" s="175"/>
      <c r="R250" s="175"/>
      <c r="S250" s="175"/>
      <c r="T250" s="176"/>
      <c r="AT250" s="170" t="s">
        <v>312</v>
      </c>
      <c r="AU250" s="170" t="s">
        <v>96</v>
      </c>
      <c r="AV250" s="14" t="s">
        <v>96</v>
      </c>
      <c r="AW250" s="14" t="s">
        <v>41</v>
      </c>
      <c r="AX250" s="14" t="s">
        <v>86</v>
      </c>
      <c r="AY250" s="170" t="s">
        <v>302</v>
      </c>
    </row>
    <row r="251" spans="1:65" s="15" customFormat="1">
      <c r="B251" s="177"/>
      <c r="D251" s="162" t="s">
        <v>312</v>
      </c>
      <c r="E251" s="178" t="s">
        <v>1</v>
      </c>
      <c r="F251" s="179" t="s">
        <v>324</v>
      </c>
      <c r="H251" s="180">
        <v>21.542000000000002</v>
      </c>
      <c r="I251" s="181"/>
      <c r="L251" s="177"/>
      <c r="M251" s="182"/>
      <c r="N251" s="183"/>
      <c r="O251" s="183"/>
      <c r="P251" s="183"/>
      <c r="Q251" s="183"/>
      <c r="R251" s="183"/>
      <c r="S251" s="183"/>
      <c r="T251" s="184"/>
      <c r="AT251" s="178" t="s">
        <v>312</v>
      </c>
      <c r="AU251" s="178" t="s">
        <v>96</v>
      </c>
      <c r="AV251" s="15" t="s">
        <v>310</v>
      </c>
      <c r="AW251" s="15" t="s">
        <v>41</v>
      </c>
      <c r="AX251" s="15" t="s">
        <v>23</v>
      </c>
      <c r="AY251" s="178" t="s">
        <v>302</v>
      </c>
    </row>
    <row r="252" spans="1:65" s="2" customFormat="1" ht="16.5" customHeight="1">
      <c r="A252" s="34"/>
      <c r="B252" s="147"/>
      <c r="C252" s="148" t="s">
        <v>417</v>
      </c>
      <c r="D252" s="148" t="s">
        <v>305</v>
      </c>
      <c r="E252" s="149" t="s">
        <v>330</v>
      </c>
      <c r="F252" s="150" t="s">
        <v>331</v>
      </c>
      <c r="G252" s="151" t="s">
        <v>332</v>
      </c>
      <c r="H252" s="152">
        <v>145.166</v>
      </c>
      <c r="I252" s="153"/>
      <c r="J252" s="154">
        <f>ROUND(I252*H252,2)</f>
        <v>0</v>
      </c>
      <c r="K252" s="150" t="s">
        <v>309</v>
      </c>
      <c r="L252" s="35"/>
      <c r="M252" s="155" t="s">
        <v>1</v>
      </c>
      <c r="N252" s="156" t="s">
        <v>51</v>
      </c>
      <c r="O252" s="60"/>
      <c r="P252" s="157">
        <f>O252*H252</f>
        <v>0</v>
      </c>
      <c r="Q252" s="157">
        <v>0</v>
      </c>
      <c r="R252" s="157">
        <f>Q252*H252</f>
        <v>0</v>
      </c>
      <c r="S252" s="157">
        <v>0</v>
      </c>
      <c r="T252" s="158">
        <f>S252*H252</f>
        <v>0</v>
      </c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R252" s="159" t="s">
        <v>310</v>
      </c>
      <c r="AT252" s="159" t="s">
        <v>305</v>
      </c>
      <c r="AU252" s="159" t="s">
        <v>96</v>
      </c>
      <c r="AY252" s="18" t="s">
        <v>302</v>
      </c>
      <c r="BE252" s="160">
        <f>IF(N252="základní",J252,0)</f>
        <v>0</v>
      </c>
      <c r="BF252" s="160">
        <f>IF(N252="snížená",J252,0)</f>
        <v>0</v>
      </c>
      <c r="BG252" s="160">
        <f>IF(N252="zákl. přenesená",J252,0)</f>
        <v>0</v>
      </c>
      <c r="BH252" s="160">
        <f>IF(N252="sníž. přenesená",J252,0)</f>
        <v>0</v>
      </c>
      <c r="BI252" s="160">
        <f>IF(N252="nulová",J252,0)</f>
        <v>0</v>
      </c>
      <c r="BJ252" s="18" t="s">
        <v>23</v>
      </c>
      <c r="BK252" s="160">
        <f>ROUND(I252*H252,2)</f>
        <v>0</v>
      </c>
      <c r="BL252" s="18" t="s">
        <v>310</v>
      </c>
      <c r="BM252" s="159" t="s">
        <v>5209</v>
      </c>
    </row>
    <row r="253" spans="1:65" s="2" customFormat="1" ht="16.5" customHeight="1">
      <c r="A253" s="34"/>
      <c r="B253" s="147"/>
      <c r="C253" s="148" t="s">
        <v>438</v>
      </c>
      <c r="D253" s="148" t="s">
        <v>305</v>
      </c>
      <c r="E253" s="149" t="s">
        <v>335</v>
      </c>
      <c r="F253" s="150" t="s">
        <v>336</v>
      </c>
      <c r="G253" s="151" t="s">
        <v>332</v>
      </c>
      <c r="H253" s="152">
        <v>1306.4939999999999</v>
      </c>
      <c r="I253" s="153"/>
      <c r="J253" s="154">
        <f>ROUND(I253*H253,2)</f>
        <v>0</v>
      </c>
      <c r="K253" s="150" t="s">
        <v>309</v>
      </c>
      <c r="L253" s="35"/>
      <c r="M253" s="155" t="s">
        <v>1</v>
      </c>
      <c r="N253" s="156" t="s">
        <v>51</v>
      </c>
      <c r="O253" s="60"/>
      <c r="P253" s="157">
        <f>O253*H253</f>
        <v>0</v>
      </c>
      <c r="Q253" s="157">
        <v>0</v>
      </c>
      <c r="R253" s="157">
        <f>Q253*H253</f>
        <v>0</v>
      </c>
      <c r="S253" s="157">
        <v>0</v>
      </c>
      <c r="T253" s="158">
        <f>S253*H253</f>
        <v>0</v>
      </c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R253" s="159" t="s">
        <v>310</v>
      </c>
      <c r="AT253" s="159" t="s">
        <v>305</v>
      </c>
      <c r="AU253" s="159" t="s">
        <v>96</v>
      </c>
      <c r="AY253" s="18" t="s">
        <v>302</v>
      </c>
      <c r="BE253" s="160">
        <f>IF(N253="základní",J253,0)</f>
        <v>0</v>
      </c>
      <c r="BF253" s="160">
        <f>IF(N253="snížená",J253,0)</f>
        <v>0</v>
      </c>
      <c r="BG253" s="160">
        <f>IF(N253="zákl. přenesená",J253,0)</f>
        <v>0</v>
      </c>
      <c r="BH253" s="160">
        <f>IF(N253="sníž. přenesená",J253,0)</f>
        <v>0</v>
      </c>
      <c r="BI253" s="160">
        <f>IF(N253="nulová",J253,0)</f>
        <v>0</v>
      </c>
      <c r="BJ253" s="18" t="s">
        <v>23</v>
      </c>
      <c r="BK253" s="160">
        <f>ROUND(I253*H253,2)</f>
        <v>0</v>
      </c>
      <c r="BL253" s="18" t="s">
        <v>310</v>
      </c>
      <c r="BM253" s="159" t="s">
        <v>5210</v>
      </c>
    </row>
    <row r="254" spans="1:65" s="14" customFormat="1">
      <c r="B254" s="169"/>
      <c r="D254" s="162" t="s">
        <v>312</v>
      </c>
      <c r="F254" s="171" t="s">
        <v>5211</v>
      </c>
      <c r="H254" s="172">
        <v>1306.4939999999999</v>
      </c>
      <c r="I254" s="173"/>
      <c r="L254" s="169"/>
      <c r="M254" s="174"/>
      <c r="N254" s="175"/>
      <c r="O254" s="175"/>
      <c r="P254" s="175"/>
      <c r="Q254" s="175"/>
      <c r="R254" s="175"/>
      <c r="S254" s="175"/>
      <c r="T254" s="176"/>
      <c r="AT254" s="170" t="s">
        <v>312</v>
      </c>
      <c r="AU254" s="170" t="s">
        <v>96</v>
      </c>
      <c r="AV254" s="14" t="s">
        <v>96</v>
      </c>
      <c r="AW254" s="14" t="s">
        <v>3</v>
      </c>
      <c r="AX254" s="14" t="s">
        <v>23</v>
      </c>
      <c r="AY254" s="170" t="s">
        <v>302</v>
      </c>
    </row>
    <row r="255" spans="1:65" s="2" customFormat="1" ht="16.5" customHeight="1">
      <c r="A255" s="34"/>
      <c r="B255" s="147"/>
      <c r="C255" s="148" t="s">
        <v>7</v>
      </c>
      <c r="D255" s="148" t="s">
        <v>305</v>
      </c>
      <c r="E255" s="149" t="s">
        <v>340</v>
      </c>
      <c r="F255" s="150" t="s">
        <v>3666</v>
      </c>
      <c r="G255" s="151" t="s">
        <v>332</v>
      </c>
      <c r="H255" s="152">
        <v>145.166</v>
      </c>
      <c r="I255" s="153"/>
      <c r="J255" s="154">
        <f>ROUND(I255*H255,2)</f>
        <v>0</v>
      </c>
      <c r="K255" s="150" t="s">
        <v>1</v>
      </c>
      <c r="L255" s="35"/>
      <c r="M255" s="155" t="s">
        <v>1</v>
      </c>
      <c r="N255" s="156" t="s">
        <v>51</v>
      </c>
      <c r="O255" s="60"/>
      <c r="P255" s="157">
        <f>O255*H255</f>
        <v>0</v>
      </c>
      <c r="Q255" s="157">
        <v>0</v>
      </c>
      <c r="R255" s="157">
        <f>Q255*H255</f>
        <v>0</v>
      </c>
      <c r="S255" s="157">
        <v>0</v>
      </c>
      <c r="T255" s="158">
        <f>S255*H255</f>
        <v>0</v>
      </c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R255" s="159" t="s">
        <v>310</v>
      </c>
      <c r="AT255" s="159" t="s">
        <v>305</v>
      </c>
      <c r="AU255" s="159" t="s">
        <v>96</v>
      </c>
      <c r="AY255" s="18" t="s">
        <v>302</v>
      </c>
      <c r="BE255" s="160">
        <f>IF(N255="základní",J255,0)</f>
        <v>0</v>
      </c>
      <c r="BF255" s="160">
        <f>IF(N255="snížená",J255,0)</f>
        <v>0</v>
      </c>
      <c r="BG255" s="160">
        <f>IF(N255="zákl. přenesená",J255,0)</f>
        <v>0</v>
      </c>
      <c r="BH255" s="160">
        <f>IF(N255="sníž. přenesená",J255,0)</f>
        <v>0</v>
      </c>
      <c r="BI255" s="160">
        <f>IF(N255="nulová",J255,0)</f>
        <v>0</v>
      </c>
      <c r="BJ255" s="18" t="s">
        <v>23</v>
      </c>
      <c r="BK255" s="160">
        <f>ROUND(I255*H255,2)</f>
        <v>0</v>
      </c>
      <c r="BL255" s="18" t="s">
        <v>310</v>
      </c>
      <c r="BM255" s="159" t="s">
        <v>5212</v>
      </c>
    </row>
    <row r="256" spans="1:65" s="2" customFormat="1" ht="16.5" customHeight="1">
      <c r="A256" s="34"/>
      <c r="B256" s="147"/>
      <c r="C256" s="148" t="s">
        <v>447</v>
      </c>
      <c r="D256" s="148" t="s">
        <v>305</v>
      </c>
      <c r="E256" s="149" t="s">
        <v>343</v>
      </c>
      <c r="F256" s="150" t="s">
        <v>344</v>
      </c>
      <c r="G256" s="151" t="s">
        <v>308</v>
      </c>
      <c r="H256" s="152">
        <v>31</v>
      </c>
      <c r="I256" s="153"/>
      <c r="J256" s="154">
        <f>ROUND(I256*H256,2)</f>
        <v>0</v>
      </c>
      <c r="K256" s="150" t="s">
        <v>309</v>
      </c>
      <c r="L256" s="35"/>
      <c r="M256" s="155" t="s">
        <v>1</v>
      </c>
      <c r="N256" s="156" t="s">
        <v>51</v>
      </c>
      <c r="O256" s="60"/>
      <c r="P256" s="157">
        <f>O256*H256</f>
        <v>0</v>
      </c>
      <c r="Q256" s="157">
        <v>0</v>
      </c>
      <c r="R256" s="157">
        <f>Q256*H256</f>
        <v>0</v>
      </c>
      <c r="S256" s="157">
        <v>0.316</v>
      </c>
      <c r="T256" s="158">
        <f>S256*H256</f>
        <v>9.7959999999999994</v>
      </c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R256" s="159" t="s">
        <v>310</v>
      </c>
      <c r="AT256" s="159" t="s">
        <v>305</v>
      </c>
      <c r="AU256" s="159" t="s">
        <v>96</v>
      </c>
      <c r="AY256" s="18" t="s">
        <v>302</v>
      </c>
      <c r="BE256" s="160">
        <f>IF(N256="základní",J256,0)</f>
        <v>0</v>
      </c>
      <c r="BF256" s="160">
        <f>IF(N256="snížená",J256,0)</f>
        <v>0</v>
      </c>
      <c r="BG256" s="160">
        <f>IF(N256="zákl. přenesená",J256,0)</f>
        <v>0</v>
      </c>
      <c r="BH256" s="160">
        <f>IF(N256="sníž. přenesená",J256,0)</f>
        <v>0</v>
      </c>
      <c r="BI256" s="160">
        <f>IF(N256="nulová",J256,0)</f>
        <v>0</v>
      </c>
      <c r="BJ256" s="18" t="s">
        <v>23</v>
      </c>
      <c r="BK256" s="160">
        <f>ROUND(I256*H256,2)</f>
        <v>0</v>
      </c>
      <c r="BL256" s="18" t="s">
        <v>310</v>
      </c>
      <c r="BM256" s="159" t="s">
        <v>5213</v>
      </c>
    </row>
    <row r="257" spans="1:65" s="13" customFormat="1">
      <c r="B257" s="161"/>
      <c r="D257" s="162" t="s">
        <v>312</v>
      </c>
      <c r="E257" s="163" t="s">
        <v>1</v>
      </c>
      <c r="F257" s="164" t="s">
        <v>5214</v>
      </c>
      <c r="H257" s="163" t="s">
        <v>1</v>
      </c>
      <c r="I257" s="165"/>
      <c r="L257" s="161"/>
      <c r="M257" s="166"/>
      <c r="N257" s="167"/>
      <c r="O257" s="167"/>
      <c r="P257" s="167"/>
      <c r="Q257" s="167"/>
      <c r="R257" s="167"/>
      <c r="S257" s="167"/>
      <c r="T257" s="168"/>
      <c r="AT257" s="163" t="s">
        <v>312</v>
      </c>
      <c r="AU257" s="163" t="s">
        <v>96</v>
      </c>
      <c r="AV257" s="13" t="s">
        <v>23</v>
      </c>
      <c r="AW257" s="13" t="s">
        <v>41</v>
      </c>
      <c r="AX257" s="13" t="s">
        <v>86</v>
      </c>
      <c r="AY257" s="163" t="s">
        <v>302</v>
      </c>
    </row>
    <row r="258" spans="1:65" s="14" customFormat="1">
      <c r="B258" s="169"/>
      <c r="D258" s="162" t="s">
        <v>312</v>
      </c>
      <c r="E258" s="170" t="s">
        <v>1</v>
      </c>
      <c r="F258" s="171" t="s">
        <v>5137</v>
      </c>
      <c r="H258" s="172">
        <v>31</v>
      </c>
      <c r="I258" s="173"/>
      <c r="L258" s="169"/>
      <c r="M258" s="174"/>
      <c r="N258" s="175"/>
      <c r="O258" s="175"/>
      <c r="P258" s="175"/>
      <c r="Q258" s="175"/>
      <c r="R258" s="175"/>
      <c r="S258" s="175"/>
      <c r="T258" s="176"/>
      <c r="AT258" s="170" t="s">
        <v>312</v>
      </c>
      <c r="AU258" s="170" t="s">
        <v>96</v>
      </c>
      <c r="AV258" s="14" t="s">
        <v>96</v>
      </c>
      <c r="AW258" s="14" t="s">
        <v>41</v>
      </c>
      <c r="AX258" s="14" t="s">
        <v>23</v>
      </c>
      <c r="AY258" s="170" t="s">
        <v>302</v>
      </c>
    </row>
    <row r="259" spans="1:65" s="2" customFormat="1" ht="16.5" customHeight="1">
      <c r="A259" s="34"/>
      <c r="B259" s="147"/>
      <c r="C259" s="148" t="s">
        <v>454</v>
      </c>
      <c r="D259" s="148" t="s">
        <v>305</v>
      </c>
      <c r="E259" s="149" t="s">
        <v>5215</v>
      </c>
      <c r="F259" s="150" t="s">
        <v>5216</v>
      </c>
      <c r="G259" s="151" t="s">
        <v>308</v>
      </c>
      <c r="H259" s="152">
        <v>121.866</v>
      </c>
      <c r="I259" s="153"/>
      <c r="J259" s="154">
        <f>ROUND(I259*H259,2)</f>
        <v>0</v>
      </c>
      <c r="K259" s="150" t="s">
        <v>309</v>
      </c>
      <c r="L259" s="35"/>
      <c r="M259" s="155" t="s">
        <v>1</v>
      </c>
      <c r="N259" s="156" t="s">
        <v>51</v>
      </c>
      <c r="O259" s="60"/>
      <c r="P259" s="157">
        <f>O259*H259</f>
        <v>0</v>
      </c>
      <c r="Q259" s="157">
        <v>0</v>
      </c>
      <c r="R259" s="157">
        <f>Q259*H259</f>
        <v>0</v>
      </c>
      <c r="S259" s="157">
        <v>9.8000000000000004E-2</v>
      </c>
      <c r="T259" s="158">
        <f>S259*H259</f>
        <v>11.942868000000001</v>
      </c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R259" s="159" t="s">
        <v>310</v>
      </c>
      <c r="AT259" s="159" t="s">
        <v>305</v>
      </c>
      <c r="AU259" s="159" t="s">
        <v>96</v>
      </c>
      <c r="AY259" s="18" t="s">
        <v>302</v>
      </c>
      <c r="BE259" s="160">
        <f>IF(N259="základní",J259,0)</f>
        <v>0</v>
      </c>
      <c r="BF259" s="160">
        <f>IF(N259="snížená",J259,0)</f>
        <v>0</v>
      </c>
      <c r="BG259" s="160">
        <f>IF(N259="zákl. přenesená",J259,0)</f>
        <v>0</v>
      </c>
      <c r="BH259" s="160">
        <f>IF(N259="sníž. přenesená",J259,0)</f>
        <v>0</v>
      </c>
      <c r="BI259" s="160">
        <f>IF(N259="nulová",J259,0)</f>
        <v>0</v>
      </c>
      <c r="BJ259" s="18" t="s">
        <v>23</v>
      </c>
      <c r="BK259" s="160">
        <f>ROUND(I259*H259,2)</f>
        <v>0</v>
      </c>
      <c r="BL259" s="18" t="s">
        <v>310</v>
      </c>
      <c r="BM259" s="159" t="s">
        <v>5217</v>
      </c>
    </row>
    <row r="260" spans="1:65" s="13" customFormat="1">
      <c r="B260" s="161"/>
      <c r="D260" s="162" t="s">
        <v>312</v>
      </c>
      <c r="E260" s="163" t="s">
        <v>1</v>
      </c>
      <c r="F260" s="164" t="s">
        <v>5218</v>
      </c>
      <c r="H260" s="163" t="s">
        <v>1</v>
      </c>
      <c r="I260" s="165"/>
      <c r="L260" s="161"/>
      <c r="M260" s="166"/>
      <c r="N260" s="167"/>
      <c r="O260" s="167"/>
      <c r="P260" s="167"/>
      <c r="Q260" s="167"/>
      <c r="R260" s="167"/>
      <c r="S260" s="167"/>
      <c r="T260" s="168"/>
      <c r="AT260" s="163" t="s">
        <v>312</v>
      </c>
      <c r="AU260" s="163" t="s">
        <v>96</v>
      </c>
      <c r="AV260" s="13" t="s">
        <v>23</v>
      </c>
      <c r="AW260" s="13" t="s">
        <v>41</v>
      </c>
      <c r="AX260" s="13" t="s">
        <v>86</v>
      </c>
      <c r="AY260" s="163" t="s">
        <v>302</v>
      </c>
    </row>
    <row r="261" spans="1:65" s="13" customFormat="1">
      <c r="B261" s="161"/>
      <c r="D261" s="162" t="s">
        <v>312</v>
      </c>
      <c r="E261" s="163" t="s">
        <v>1</v>
      </c>
      <c r="F261" s="164" t="s">
        <v>5204</v>
      </c>
      <c r="H261" s="163" t="s">
        <v>1</v>
      </c>
      <c r="I261" s="165"/>
      <c r="L261" s="161"/>
      <c r="M261" s="166"/>
      <c r="N261" s="167"/>
      <c r="O261" s="167"/>
      <c r="P261" s="167"/>
      <c r="Q261" s="167"/>
      <c r="R261" s="167"/>
      <c r="S261" s="167"/>
      <c r="T261" s="168"/>
      <c r="AT261" s="163" t="s">
        <v>312</v>
      </c>
      <c r="AU261" s="163" t="s">
        <v>96</v>
      </c>
      <c r="AV261" s="13" t="s">
        <v>23</v>
      </c>
      <c r="AW261" s="13" t="s">
        <v>41</v>
      </c>
      <c r="AX261" s="13" t="s">
        <v>86</v>
      </c>
      <c r="AY261" s="163" t="s">
        <v>302</v>
      </c>
    </row>
    <row r="262" spans="1:65" s="14" customFormat="1">
      <c r="B262" s="169"/>
      <c r="D262" s="162" t="s">
        <v>312</v>
      </c>
      <c r="E262" s="170" t="s">
        <v>1</v>
      </c>
      <c r="F262" s="171" t="s">
        <v>5219</v>
      </c>
      <c r="H262" s="172">
        <v>95</v>
      </c>
      <c r="I262" s="173"/>
      <c r="L262" s="169"/>
      <c r="M262" s="174"/>
      <c r="N262" s="175"/>
      <c r="O262" s="175"/>
      <c r="P262" s="175"/>
      <c r="Q262" s="175"/>
      <c r="R262" s="175"/>
      <c r="S262" s="175"/>
      <c r="T262" s="176"/>
      <c r="AT262" s="170" t="s">
        <v>312</v>
      </c>
      <c r="AU262" s="170" t="s">
        <v>96</v>
      </c>
      <c r="AV262" s="14" t="s">
        <v>96</v>
      </c>
      <c r="AW262" s="14" t="s">
        <v>41</v>
      </c>
      <c r="AX262" s="14" t="s">
        <v>86</v>
      </c>
      <c r="AY262" s="170" t="s">
        <v>302</v>
      </c>
    </row>
    <row r="263" spans="1:65" s="14" customFormat="1">
      <c r="B263" s="169"/>
      <c r="D263" s="162" t="s">
        <v>312</v>
      </c>
      <c r="E263" s="170" t="s">
        <v>1</v>
      </c>
      <c r="F263" s="171" t="s">
        <v>5206</v>
      </c>
      <c r="H263" s="172">
        <v>-44.838000000000001</v>
      </c>
      <c r="I263" s="173"/>
      <c r="L263" s="169"/>
      <c r="M263" s="174"/>
      <c r="N263" s="175"/>
      <c r="O263" s="175"/>
      <c r="P263" s="175"/>
      <c r="Q263" s="175"/>
      <c r="R263" s="175"/>
      <c r="S263" s="175"/>
      <c r="T263" s="176"/>
      <c r="AT263" s="170" t="s">
        <v>312</v>
      </c>
      <c r="AU263" s="170" t="s">
        <v>96</v>
      </c>
      <c r="AV263" s="14" t="s">
        <v>96</v>
      </c>
      <c r="AW263" s="14" t="s">
        <v>41</v>
      </c>
      <c r="AX263" s="14" t="s">
        <v>86</v>
      </c>
      <c r="AY263" s="170" t="s">
        <v>302</v>
      </c>
    </row>
    <row r="264" spans="1:65" s="16" customFormat="1">
      <c r="B264" s="185"/>
      <c r="D264" s="162" t="s">
        <v>312</v>
      </c>
      <c r="E264" s="186" t="s">
        <v>1</v>
      </c>
      <c r="F264" s="187" t="s">
        <v>348</v>
      </c>
      <c r="H264" s="188">
        <v>50.161999999999999</v>
      </c>
      <c r="I264" s="189"/>
      <c r="L264" s="185"/>
      <c r="M264" s="190"/>
      <c r="N264" s="191"/>
      <c r="O264" s="191"/>
      <c r="P264" s="191"/>
      <c r="Q264" s="191"/>
      <c r="R264" s="191"/>
      <c r="S264" s="191"/>
      <c r="T264" s="192"/>
      <c r="AT264" s="186" t="s">
        <v>312</v>
      </c>
      <c r="AU264" s="186" t="s">
        <v>96</v>
      </c>
      <c r="AV264" s="16" t="s">
        <v>318</v>
      </c>
      <c r="AW264" s="16" t="s">
        <v>41</v>
      </c>
      <c r="AX264" s="16" t="s">
        <v>86</v>
      </c>
      <c r="AY264" s="186" t="s">
        <v>302</v>
      </c>
    </row>
    <row r="265" spans="1:65" s="14" customFormat="1">
      <c r="B265" s="169"/>
      <c r="D265" s="162" t="s">
        <v>312</v>
      </c>
      <c r="E265" s="170" t="s">
        <v>1</v>
      </c>
      <c r="F265" s="171" t="s">
        <v>5220</v>
      </c>
      <c r="H265" s="172">
        <v>85.46</v>
      </c>
      <c r="I265" s="173"/>
      <c r="L265" s="169"/>
      <c r="M265" s="174"/>
      <c r="N265" s="175"/>
      <c r="O265" s="175"/>
      <c r="P265" s="175"/>
      <c r="Q265" s="175"/>
      <c r="R265" s="175"/>
      <c r="S265" s="175"/>
      <c r="T265" s="176"/>
      <c r="AT265" s="170" t="s">
        <v>312</v>
      </c>
      <c r="AU265" s="170" t="s">
        <v>96</v>
      </c>
      <c r="AV265" s="14" t="s">
        <v>96</v>
      </c>
      <c r="AW265" s="14" t="s">
        <v>41</v>
      </c>
      <c r="AX265" s="14" t="s">
        <v>86</v>
      </c>
      <c r="AY265" s="170" t="s">
        <v>302</v>
      </c>
    </row>
    <row r="266" spans="1:65" s="14" customFormat="1">
      <c r="B266" s="169"/>
      <c r="D266" s="162" t="s">
        <v>312</v>
      </c>
      <c r="E266" s="170" t="s">
        <v>1</v>
      </c>
      <c r="F266" s="171" t="s">
        <v>5206</v>
      </c>
      <c r="H266" s="172">
        <v>-44.838000000000001</v>
      </c>
      <c r="I266" s="173"/>
      <c r="L266" s="169"/>
      <c r="M266" s="174"/>
      <c r="N266" s="175"/>
      <c r="O266" s="175"/>
      <c r="P266" s="175"/>
      <c r="Q266" s="175"/>
      <c r="R266" s="175"/>
      <c r="S266" s="175"/>
      <c r="T266" s="176"/>
      <c r="AT266" s="170" t="s">
        <v>312</v>
      </c>
      <c r="AU266" s="170" t="s">
        <v>96</v>
      </c>
      <c r="AV266" s="14" t="s">
        <v>96</v>
      </c>
      <c r="AW266" s="14" t="s">
        <v>41</v>
      </c>
      <c r="AX266" s="14" t="s">
        <v>86</v>
      </c>
      <c r="AY266" s="170" t="s">
        <v>302</v>
      </c>
    </row>
    <row r="267" spans="1:65" s="16" customFormat="1">
      <c r="B267" s="185"/>
      <c r="D267" s="162" t="s">
        <v>312</v>
      </c>
      <c r="E267" s="186" t="s">
        <v>1</v>
      </c>
      <c r="F267" s="187" t="s">
        <v>348</v>
      </c>
      <c r="H267" s="188">
        <v>40.622</v>
      </c>
      <c r="I267" s="189"/>
      <c r="L267" s="185"/>
      <c r="M267" s="190"/>
      <c r="N267" s="191"/>
      <c r="O267" s="191"/>
      <c r="P267" s="191"/>
      <c r="Q267" s="191"/>
      <c r="R267" s="191"/>
      <c r="S267" s="191"/>
      <c r="T267" s="192"/>
      <c r="AT267" s="186" t="s">
        <v>312</v>
      </c>
      <c r="AU267" s="186" t="s">
        <v>96</v>
      </c>
      <c r="AV267" s="16" t="s">
        <v>318</v>
      </c>
      <c r="AW267" s="16" t="s">
        <v>41</v>
      </c>
      <c r="AX267" s="16" t="s">
        <v>86</v>
      </c>
      <c r="AY267" s="186" t="s">
        <v>302</v>
      </c>
    </row>
    <row r="268" spans="1:65" s="14" customFormat="1">
      <c r="B268" s="169"/>
      <c r="D268" s="162" t="s">
        <v>312</v>
      </c>
      <c r="E268" s="170" t="s">
        <v>1</v>
      </c>
      <c r="F268" s="171" t="s">
        <v>5221</v>
      </c>
      <c r="H268" s="172">
        <v>75.92</v>
      </c>
      <c r="I268" s="173"/>
      <c r="L268" s="169"/>
      <c r="M268" s="174"/>
      <c r="N268" s="175"/>
      <c r="O268" s="175"/>
      <c r="P268" s="175"/>
      <c r="Q268" s="175"/>
      <c r="R268" s="175"/>
      <c r="S268" s="175"/>
      <c r="T268" s="176"/>
      <c r="AT268" s="170" t="s">
        <v>312</v>
      </c>
      <c r="AU268" s="170" t="s">
        <v>96</v>
      </c>
      <c r="AV268" s="14" t="s">
        <v>96</v>
      </c>
      <c r="AW268" s="14" t="s">
        <v>41</v>
      </c>
      <c r="AX268" s="14" t="s">
        <v>86</v>
      </c>
      <c r="AY268" s="170" t="s">
        <v>302</v>
      </c>
    </row>
    <row r="269" spans="1:65" s="14" customFormat="1">
      <c r="B269" s="169"/>
      <c r="D269" s="162" t="s">
        <v>312</v>
      </c>
      <c r="E269" s="170" t="s">
        <v>1</v>
      </c>
      <c r="F269" s="171" t="s">
        <v>5206</v>
      </c>
      <c r="H269" s="172">
        <v>-44.838000000000001</v>
      </c>
      <c r="I269" s="173"/>
      <c r="L269" s="169"/>
      <c r="M269" s="174"/>
      <c r="N269" s="175"/>
      <c r="O269" s="175"/>
      <c r="P269" s="175"/>
      <c r="Q269" s="175"/>
      <c r="R269" s="175"/>
      <c r="S269" s="175"/>
      <c r="T269" s="176"/>
      <c r="AT269" s="170" t="s">
        <v>312</v>
      </c>
      <c r="AU269" s="170" t="s">
        <v>96</v>
      </c>
      <c r="AV269" s="14" t="s">
        <v>96</v>
      </c>
      <c r="AW269" s="14" t="s">
        <v>41</v>
      </c>
      <c r="AX269" s="14" t="s">
        <v>86</v>
      </c>
      <c r="AY269" s="170" t="s">
        <v>302</v>
      </c>
    </row>
    <row r="270" spans="1:65" s="16" customFormat="1">
      <c r="B270" s="185"/>
      <c r="D270" s="162" t="s">
        <v>312</v>
      </c>
      <c r="E270" s="186" t="s">
        <v>1</v>
      </c>
      <c r="F270" s="187" t="s">
        <v>348</v>
      </c>
      <c r="H270" s="188">
        <v>31.082000000000001</v>
      </c>
      <c r="I270" s="189"/>
      <c r="L270" s="185"/>
      <c r="M270" s="190"/>
      <c r="N270" s="191"/>
      <c r="O270" s="191"/>
      <c r="P270" s="191"/>
      <c r="Q270" s="191"/>
      <c r="R270" s="191"/>
      <c r="S270" s="191"/>
      <c r="T270" s="192"/>
      <c r="AT270" s="186" t="s">
        <v>312</v>
      </c>
      <c r="AU270" s="186" t="s">
        <v>96</v>
      </c>
      <c r="AV270" s="16" t="s">
        <v>318</v>
      </c>
      <c r="AW270" s="16" t="s">
        <v>41</v>
      </c>
      <c r="AX270" s="16" t="s">
        <v>86</v>
      </c>
      <c r="AY270" s="186" t="s">
        <v>302</v>
      </c>
    </row>
    <row r="271" spans="1:65" s="15" customFormat="1">
      <c r="B271" s="177"/>
      <c r="D271" s="162" t="s">
        <v>312</v>
      </c>
      <c r="E271" s="178" t="s">
        <v>1</v>
      </c>
      <c r="F271" s="179" t="s">
        <v>324</v>
      </c>
      <c r="H271" s="180">
        <v>121.866</v>
      </c>
      <c r="I271" s="181"/>
      <c r="L271" s="177"/>
      <c r="M271" s="182"/>
      <c r="N271" s="183"/>
      <c r="O271" s="183"/>
      <c r="P271" s="183"/>
      <c r="Q271" s="183"/>
      <c r="R271" s="183"/>
      <c r="S271" s="183"/>
      <c r="T271" s="184"/>
      <c r="AT271" s="178" t="s">
        <v>312</v>
      </c>
      <c r="AU271" s="178" t="s">
        <v>96</v>
      </c>
      <c r="AV271" s="15" t="s">
        <v>310</v>
      </c>
      <c r="AW271" s="15" t="s">
        <v>41</v>
      </c>
      <c r="AX271" s="15" t="s">
        <v>23</v>
      </c>
      <c r="AY271" s="178" t="s">
        <v>302</v>
      </c>
    </row>
    <row r="272" spans="1:65" s="2" customFormat="1" ht="16.5" customHeight="1">
      <c r="A272" s="34"/>
      <c r="B272" s="147"/>
      <c r="C272" s="148" t="s">
        <v>458</v>
      </c>
      <c r="D272" s="148" t="s">
        <v>305</v>
      </c>
      <c r="E272" s="149" t="s">
        <v>5222</v>
      </c>
      <c r="F272" s="150" t="s">
        <v>5223</v>
      </c>
      <c r="G272" s="151" t="s">
        <v>356</v>
      </c>
      <c r="H272" s="152">
        <v>143.1</v>
      </c>
      <c r="I272" s="153"/>
      <c r="J272" s="154">
        <f>ROUND(I272*H272,2)</f>
        <v>0</v>
      </c>
      <c r="K272" s="150" t="s">
        <v>309</v>
      </c>
      <c r="L272" s="35"/>
      <c r="M272" s="155" t="s">
        <v>1</v>
      </c>
      <c r="N272" s="156" t="s">
        <v>51</v>
      </c>
      <c r="O272" s="60"/>
      <c r="P272" s="157">
        <f>O272*H272</f>
        <v>0</v>
      </c>
      <c r="Q272" s="157">
        <v>0</v>
      </c>
      <c r="R272" s="157">
        <f>Q272*H272</f>
        <v>0</v>
      </c>
      <c r="S272" s="157">
        <v>0</v>
      </c>
      <c r="T272" s="158">
        <f>S272*H272</f>
        <v>0</v>
      </c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R272" s="159" t="s">
        <v>310</v>
      </c>
      <c r="AT272" s="159" t="s">
        <v>305</v>
      </c>
      <c r="AU272" s="159" t="s">
        <v>96</v>
      </c>
      <c r="AY272" s="18" t="s">
        <v>302</v>
      </c>
      <c r="BE272" s="160">
        <f>IF(N272="základní",J272,0)</f>
        <v>0</v>
      </c>
      <c r="BF272" s="160">
        <f>IF(N272="snížená",J272,0)</f>
        <v>0</v>
      </c>
      <c r="BG272" s="160">
        <f>IF(N272="zákl. přenesená",J272,0)</f>
        <v>0</v>
      </c>
      <c r="BH272" s="160">
        <f>IF(N272="sníž. přenesená",J272,0)</f>
        <v>0</v>
      </c>
      <c r="BI272" s="160">
        <f>IF(N272="nulová",J272,0)</f>
        <v>0</v>
      </c>
      <c r="BJ272" s="18" t="s">
        <v>23</v>
      </c>
      <c r="BK272" s="160">
        <f>ROUND(I272*H272,2)</f>
        <v>0</v>
      </c>
      <c r="BL272" s="18" t="s">
        <v>310</v>
      </c>
      <c r="BM272" s="159" t="s">
        <v>5224</v>
      </c>
    </row>
    <row r="273" spans="1:65" s="13" customFormat="1">
      <c r="B273" s="161"/>
      <c r="D273" s="162" t="s">
        <v>312</v>
      </c>
      <c r="E273" s="163" t="s">
        <v>1</v>
      </c>
      <c r="F273" s="164" t="s">
        <v>5204</v>
      </c>
      <c r="H273" s="163" t="s">
        <v>1</v>
      </c>
      <c r="I273" s="165"/>
      <c r="L273" s="161"/>
      <c r="M273" s="166"/>
      <c r="N273" s="167"/>
      <c r="O273" s="167"/>
      <c r="P273" s="167"/>
      <c r="Q273" s="167"/>
      <c r="R273" s="167"/>
      <c r="S273" s="167"/>
      <c r="T273" s="168"/>
      <c r="AT273" s="163" t="s">
        <v>312</v>
      </c>
      <c r="AU273" s="163" t="s">
        <v>96</v>
      </c>
      <c r="AV273" s="13" t="s">
        <v>23</v>
      </c>
      <c r="AW273" s="13" t="s">
        <v>41</v>
      </c>
      <c r="AX273" s="13" t="s">
        <v>86</v>
      </c>
      <c r="AY273" s="163" t="s">
        <v>302</v>
      </c>
    </row>
    <row r="274" spans="1:65" s="13" customFormat="1">
      <c r="B274" s="161"/>
      <c r="D274" s="162" t="s">
        <v>312</v>
      </c>
      <c r="E274" s="163" t="s">
        <v>1</v>
      </c>
      <c r="F274" s="164" t="s">
        <v>5225</v>
      </c>
      <c r="H274" s="163" t="s">
        <v>1</v>
      </c>
      <c r="I274" s="165"/>
      <c r="L274" s="161"/>
      <c r="M274" s="166"/>
      <c r="N274" s="167"/>
      <c r="O274" s="167"/>
      <c r="P274" s="167"/>
      <c r="Q274" s="167"/>
      <c r="R274" s="167"/>
      <c r="S274" s="167"/>
      <c r="T274" s="168"/>
      <c r="AT274" s="163" t="s">
        <v>312</v>
      </c>
      <c r="AU274" s="163" t="s">
        <v>96</v>
      </c>
      <c r="AV274" s="13" t="s">
        <v>23</v>
      </c>
      <c r="AW274" s="13" t="s">
        <v>41</v>
      </c>
      <c r="AX274" s="13" t="s">
        <v>86</v>
      </c>
      <c r="AY274" s="163" t="s">
        <v>302</v>
      </c>
    </row>
    <row r="275" spans="1:65" s="13" customFormat="1">
      <c r="B275" s="161"/>
      <c r="D275" s="162" t="s">
        <v>312</v>
      </c>
      <c r="E275" s="163" t="s">
        <v>1</v>
      </c>
      <c r="F275" s="164" t="s">
        <v>5226</v>
      </c>
      <c r="H275" s="163" t="s">
        <v>1</v>
      </c>
      <c r="I275" s="165"/>
      <c r="L275" s="161"/>
      <c r="M275" s="166"/>
      <c r="N275" s="167"/>
      <c r="O275" s="167"/>
      <c r="P275" s="167"/>
      <c r="Q275" s="167"/>
      <c r="R275" s="167"/>
      <c r="S275" s="167"/>
      <c r="T275" s="168"/>
      <c r="AT275" s="163" t="s">
        <v>312</v>
      </c>
      <c r="AU275" s="163" t="s">
        <v>96</v>
      </c>
      <c r="AV275" s="13" t="s">
        <v>23</v>
      </c>
      <c r="AW275" s="13" t="s">
        <v>41</v>
      </c>
      <c r="AX275" s="13" t="s">
        <v>86</v>
      </c>
      <c r="AY275" s="163" t="s">
        <v>302</v>
      </c>
    </row>
    <row r="276" spans="1:65" s="14" customFormat="1">
      <c r="B276" s="169"/>
      <c r="D276" s="162" t="s">
        <v>312</v>
      </c>
      <c r="E276" s="170" t="s">
        <v>1</v>
      </c>
      <c r="F276" s="171" t="s">
        <v>5227</v>
      </c>
      <c r="H276" s="172">
        <v>27.7</v>
      </c>
      <c r="I276" s="173"/>
      <c r="L276" s="169"/>
      <c r="M276" s="174"/>
      <c r="N276" s="175"/>
      <c r="O276" s="175"/>
      <c r="P276" s="175"/>
      <c r="Q276" s="175"/>
      <c r="R276" s="175"/>
      <c r="S276" s="175"/>
      <c r="T276" s="176"/>
      <c r="AT276" s="170" t="s">
        <v>312</v>
      </c>
      <c r="AU276" s="170" t="s">
        <v>96</v>
      </c>
      <c r="AV276" s="14" t="s">
        <v>96</v>
      </c>
      <c r="AW276" s="14" t="s">
        <v>41</v>
      </c>
      <c r="AX276" s="14" t="s">
        <v>86</v>
      </c>
      <c r="AY276" s="170" t="s">
        <v>302</v>
      </c>
    </row>
    <row r="277" spans="1:65" s="14" customFormat="1">
      <c r="B277" s="169"/>
      <c r="D277" s="162" t="s">
        <v>312</v>
      </c>
      <c r="E277" s="170" t="s">
        <v>1</v>
      </c>
      <c r="F277" s="171" t="s">
        <v>5228</v>
      </c>
      <c r="H277" s="172">
        <v>20</v>
      </c>
      <c r="I277" s="173"/>
      <c r="L277" s="169"/>
      <c r="M277" s="174"/>
      <c r="N277" s="175"/>
      <c r="O277" s="175"/>
      <c r="P277" s="175"/>
      <c r="Q277" s="175"/>
      <c r="R277" s="175"/>
      <c r="S277" s="175"/>
      <c r="T277" s="176"/>
      <c r="AT277" s="170" t="s">
        <v>312</v>
      </c>
      <c r="AU277" s="170" t="s">
        <v>96</v>
      </c>
      <c r="AV277" s="14" t="s">
        <v>96</v>
      </c>
      <c r="AW277" s="14" t="s">
        <v>41</v>
      </c>
      <c r="AX277" s="14" t="s">
        <v>86</v>
      </c>
      <c r="AY277" s="170" t="s">
        <v>302</v>
      </c>
    </row>
    <row r="278" spans="1:65" s="16" customFormat="1">
      <c r="B278" s="185"/>
      <c r="D278" s="162" t="s">
        <v>312</v>
      </c>
      <c r="E278" s="186" t="s">
        <v>5073</v>
      </c>
      <c r="F278" s="187" t="s">
        <v>348</v>
      </c>
      <c r="H278" s="188">
        <v>47.7</v>
      </c>
      <c r="I278" s="189"/>
      <c r="L278" s="185"/>
      <c r="M278" s="190"/>
      <c r="N278" s="191"/>
      <c r="O278" s="191"/>
      <c r="P278" s="191"/>
      <c r="Q278" s="191"/>
      <c r="R278" s="191"/>
      <c r="S278" s="191"/>
      <c r="T278" s="192"/>
      <c r="AT278" s="186" t="s">
        <v>312</v>
      </c>
      <c r="AU278" s="186" t="s">
        <v>96</v>
      </c>
      <c r="AV278" s="16" t="s">
        <v>318</v>
      </c>
      <c r="AW278" s="16" t="s">
        <v>41</v>
      </c>
      <c r="AX278" s="16" t="s">
        <v>86</v>
      </c>
      <c r="AY278" s="186" t="s">
        <v>302</v>
      </c>
    </row>
    <row r="279" spans="1:65" s="13" customFormat="1">
      <c r="B279" s="161"/>
      <c r="D279" s="162" t="s">
        <v>312</v>
      </c>
      <c r="E279" s="163" t="s">
        <v>1</v>
      </c>
      <c r="F279" s="164" t="s">
        <v>5229</v>
      </c>
      <c r="H279" s="163" t="s">
        <v>1</v>
      </c>
      <c r="I279" s="165"/>
      <c r="L279" s="161"/>
      <c r="M279" s="166"/>
      <c r="N279" s="167"/>
      <c r="O279" s="167"/>
      <c r="P279" s="167"/>
      <c r="Q279" s="167"/>
      <c r="R279" s="167"/>
      <c r="S279" s="167"/>
      <c r="T279" s="168"/>
      <c r="AT279" s="163" t="s">
        <v>312</v>
      </c>
      <c r="AU279" s="163" t="s">
        <v>96</v>
      </c>
      <c r="AV279" s="13" t="s">
        <v>23</v>
      </c>
      <c r="AW279" s="13" t="s">
        <v>41</v>
      </c>
      <c r="AX279" s="13" t="s">
        <v>86</v>
      </c>
      <c r="AY279" s="163" t="s">
        <v>302</v>
      </c>
    </row>
    <row r="280" spans="1:65" s="14" customFormat="1">
      <c r="B280" s="169"/>
      <c r="D280" s="162" t="s">
        <v>312</v>
      </c>
      <c r="E280" s="170" t="s">
        <v>1</v>
      </c>
      <c r="F280" s="171" t="s">
        <v>5073</v>
      </c>
      <c r="H280" s="172">
        <v>47.7</v>
      </c>
      <c r="I280" s="173"/>
      <c r="L280" s="169"/>
      <c r="M280" s="174"/>
      <c r="N280" s="175"/>
      <c r="O280" s="175"/>
      <c r="P280" s="175"/>
      <c r="Q280" s="175"/>
      <c r="R280" s="175"/>
      <c r="S280" s="175"/>
      <c r="T280" s="176"/>
      <c r="AT280" s="170" t="s">
        <v>312</v>
      </c>
      <c r="AU280" s="170" t="s">
        <v>96</v>
      </c>
      <c r="AV280" s="14" t="s">
        <v>96</v>
      </c>
      <c r="AW280" s="14" t="s">
        <v>41</v>
      </c>
      <c r="AX280" s="14" t="s">
        <v>86</v>
      </c>
      <c r="AY280" s="170" t="s">
        <v>302</v>
      </c>
    </row>
    <row r="281" spans="1:65" s="13" customFormat="1">
      <c r="B281" s="161"/>
      <c r="D281" s="162" t="s">
        <v>312</v>
      </c>
      <c r="E281" s="163" t="s">
        <v>1</v>
      </c>
      <c r="F281" s="164" t="s">
        <v>5230</v>
      </c>
      <c r="H281" s="163" t="s">
        <v>1</v>
      </c>
      <c r="I281" s="165"/>
      <c r="L281" s="161"/>
      <c r="M281" s="166"/>
      <c r="N281" s="167"/>
      <c r="O281" s="167"/>
      <c r="P281" s="167"/>
      <c r="Q281" s="167"/>
      <c r="R281" s="167"/>
      <c r="S281" s="167"/>
      <c r="T281" s="168"/>
      <c r="AT281" s="163" t="s">
        <v>312</v>
      </c>
      <c r="AU281" s="163" t="s">
        <v>96</v>
      </c>
      <c r="AV281" s="13" t="s">
        <v>23</v>
      </c>
      <c r="AW281" s="13" t="s">
        <v>41</v>
      </c>
      <c r="AX281" s="13" t="s">
        <v>86</v>
      </c>
      <c r="AY281" s="163" t="s">
        <v>302</v>
      </c>
    </row>
    <row r="282" spans="1:65" s="14" customFormat="1">
      <c r="B282" s="169"/>
      <c r="D282" s="162" t="s">
        <v>312</v>
      </c>
      <c r="E282" s="170" t="s">
        <v>1</v>
      </c>
      <c r="F282" s="171" t="s">
        <v>5073</v>
      </c>
      <c r="H282" s="172">
        <v>47.7</v>
      </c>
      <c r="I282" s="173"/>
      <c r="L282" s="169"/>
      <c r="M282" s="174"/>
      <c r="N282" s="175"/>
      <c r="O282" s="175"/>
      <c r="P282" s="175"/>
      <c r="Q282" s="175"/>
      <c r="R282" s="175"/>
      <c r="S282" s="175"/>
      <c r="T282" s="176"/>
      <c r="AT282" s="170" t="s">
        <v>312</v>
      </c>
      <c r="AU282" s="170" t="s">
        <v>96</v>
      </c>
      <c r="AV282" s="14" t="s">
        <v>96</v>
      </c>
      <c r="AW282" s="14" t="s">
        <v>41</v>
      </c>
      <c r="AX282" s="14" t="s">
        <v>86</v>
      </c>
      <c r="AY282" s="170" t="s">
        <v>302</v>
      </c>
    </row>
    <row r="283" spans="1:65" s="15" customFormat="1">
      <c r="B283" s="177"/>
      <c r="D283" s="162" t="s">
        <v>312</v>
      </c>
      <c r="E283" s="178" t="s">
        <v>1</v>
      </c>
      <c r="F283" s="179" t="s">
        <v>324</v>
      </c>
      <c r="H283" s="180">
        <v>143.1</v>
      </c>
      <c r="I283" s="181"/>
      <c r="L283" s="177"/>
      <c r="M283" s="182"/>
      <c r="N283" s="183"/>
      <c r="O283" s="183"/>
      <c r="P283" s="183"/>
      <c r="Q283" s="183"/>
      <c r="R283" s="183"/>
      <c r="S283" s="183"/>
      <c r="T283" s="184"/>
      <c r="AT283" s="178" t="s">
        <v>312</v>
      </c>
      <c r="AU283" s="178" t="s">
        <v>96</v>
      </c>
      <c r="AV283" s="15" t="s">
        <v>310</v>
      </c>
      <c r="AW283" s="15" t="s">
        <v>41</v>
      </c>
      <c r="AX283" s="15" t="s">
        <v>23</v>
      </c>
      <c r="AY283" s="178" t="s">
        <v>302</v>
      </c>
    </row>
    <row r="284" spans="1:65" s="2" customFormat="1" ht="16.5" customHeight="1">
      <c r="A284" s="34"/>
      <c r="B284" s="147"/>
      <c r="C284" s="148" t="s">
        <v>463</v>
      </c>
      <c r="D284" s="148" t="s">
        <v>305</v>
      </c>
      <c r="E284" s="149" t="s">
        <v>5231</v>
      </c>
      <c r="F284" s="150" t="s">
        <v>5232</v>
      </c>
      <c r="G284" s="151" t="s">
        <v>308</v>
      </c>
      <c r="H284" s="152">
        <v>92</v>
      </c>
      <c r="I284" s="153"/>
      <c r="J284" s="154">
        <f>ROUND(I284*H284,2)</f>
        <v>0</v>
      </c>
      <c r="K284" s="150" t="s">
        <v>309</v>
      </c>
      <c r="L284" s="35"/>
      <c r="M284" s="155" t="s">
        <v>1</v>
      </c>
      <c r="N284" s="156" t="s">
        <v>51</v>
      </c>
      <c r="O284" s="60"/>
      <c r="P284" s="157">
        <f>O284*H284</f>
        <v>0</v>
      </c>
      <c r="Q284" s="157">
        <v>6.0000000000000002E-5</v>
      </c>
      <c r="R284" s="157">
        <f>Q284*H284</f>
        <v>5.5199999999999997E-3</v>
      </c>
      <c r="S284" s="157">
        <v>0.128</v>
      </c>
      <c r="T284" s="158">
        <f>S284*H284</f>
        <v>11.776</v>
      </c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R284" s="159" t="s">
        <v>310</v>
      </c>
      <c r="AT284" s="159" t="s">
        <v>305</v>
      </c>
      <c r="AU284" s="159" t="s">
        <v>96</v>
      </c>
      <c r="AY284" s="18" t="s">
        <v>302</v>
      </c>
      <c r="BE284" s="160">
        <f>IF(N284="základní",J284,0)</f>
        <v>0</v>
      </c>
      <c r="BF284" s="160">
        <f>IF(N284="snížená",J284,0)</f>
        <v>0</v>
      </c>
      <c r="BG284" s="160">
        <f>IF(N284="zákl. přenesená",J284,0)</f>
        <v>0</v>
      </c>
      <c r="BH284" s="160">
        <f>IF(N284="sníž. přenesená",J284,0)</f>
        <v>0</v>
      </c>
      <c r="BI284" s="160">
        <f>IF(N284="nulová",J284,0)</f>
        <v>0</v>
      </c>
      <c r="BJ284" s="18" t="s">
        <v>23</v>
      </c>
      <c r="BK284" s="160">
        <f>ROUND(I284*H284,2)</f>
        <v>0</v>
      </c>
      <c r="BL284" s="18" t="s">
        <v>310</v>
      </c>
      <c r="BM284" s="159" t="s">
        <v>5233</v>
      </c>
    </row>
    <row r="285" spans="1:65" s="13" customFormat="1">
      <c r="B285" s="161"/>
      <c r="D285" s="162" t="s">
        <v>312</v>
      </c>
      <c r="E285" s="163" t="s">
        <v>1</v>
      </c>
      <c r="F285" s="164" t="s">
        <v>5234</v>
      </c>
      <c r="H285" s="163" t="s">
        <v>1</v>
      </c>
      <c r="I285" s="165"/>
      <c r="L285" s="161"/>
      <c r="M285" s="166"/>
      <c r="N285" s="167"/>
      <c r="O285" s="167"/>
      <c r="P285" s="167"/>
      <c r="Q285" s="167"/>
      <c r="R285" s="167"/>
      <c r="S285" s="167"/>
      <c r="T285" s="168"/>
      <c r="AT285" s="163" t="s">
        <v>312</v>
      </c>
      <c r="AU285" s="163" t="s">
        <v>96</v>
      </c>
      <c r="AV285" s="13" t="s">
        <v>23</v>
      </c>
      <c r="AW285" s="13" t="s">
        <v>41</v>
      </c>
      <c r="AX285" s="13" t="s">
        <v>86</v>
      </c>
      <c r="AY285" s="163" t="s">
        <v>302</v>
      </c>
    </row>
    <row r="286" spans="1:65" s="14" customFormat="1">
      <c r="B286" s="169"/>
      <c r="D286" s="162" t="s">
        <v>312</v>
      </c>
      <c r="E286" s="170" t="s">
        <v>1</v>
      </c>
      <c r="F286" s="171" t="s">
        <v>5235</v>
      </c>
      <c r="H286" s="172">
        <v>92</v>
      </c>
      <c r="I286" s="173"/>
      <c r="L286" s="169"/>
      <c r="M286" s="174"/>
      <c r="N286" s="175"/>
      <c r="O286" s="175"/>
      <c r="P286" s="175"/>
      <c r="Q286" s="175"/>
      <c r="R286" s="175"/>
      <c r="S286" s="175"/>
      <c r="T286" s="176"/>
      <c r="AT286" s="170" t="s">
        <v>312</v>
      </c>
      <c r="AU286" s="170" t="s">
        <v>96</v>
      </c>
      <c r="AV286" s="14" t="s">
        <v>96</v>
      </c>
      <c r="AW286" s="14" t="s">
        <v>41</v>
      </c>
      <c r="AX286" s="14" t="s">
        <v>23</v>
      </c>
      <c r="AY286" s="170" t="s">
        <v>302</v>
      </c>
    </row>
    <row r="287" spans="1:65" s="2" customFormat="1" ht="16.5" customHeight="1">
      <c r="A287" s="34"/>
      <c r="B287" s="147"/>
      <c r="C287" s="148" t="s">
        <v>467</v>
      </c>
      <c r="D287" s="148" t="s">
        <v>305</v>
      </c>
      <c r="E287" s="149" t="s">
        <v>330</v>
      </c>
      <c r="F287" s="150" t="s">
        <v>331</v>
      </c>
      <c r="G287" s="151" t="s">
        <v>332</v>
      </c>
      <c r="H287" s="152">
        <v>33.515000000000001</v>
      </c>
      <c r="I287" s="153"/>
      <c r="J287" s="154">
        <f>ROUND(I287*H287,2)</f>
        <v>0</v>
      </c>
      <c r="K287" s="150" t="s">
        <v>309</v>
      </c>
      <c r="L287" s="35"/>
      <c r="M287" s="155" t="s">
        <v>1</v>
      </c>
      <c r="N287" s="156" t="s">
        <v>51</v>
      </c>
      <c r="O287" s="60"/>
      <c r="P287" s="157">
        <f>O287*H287</f>
        <v>0</v>
      </c>
      <c r="Q287" s="157">
        <v>0</v>
      </c>
      <c r="R287" s="157">
        <f>Q287*H287</f>
        <v>0</v>
      </c>
      <c r="S287" s="157">
        <v>0</v>
      </c>
      <c r="T287" s="158">
        <f>S287*H287</f>
        <v>0</v>
      </c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R287" s="159" t="s">
        <v>310</v>
      </c>
      <c r="AT287" s="159" t="s">
        <v>305</v>
      </c>
      <c r="AU287" s="159" t="s">
        <v>96</v>
      </c>
      <c r="AY287" s="18" t="s">
        <v>302</v>
      </c>
      <c r="BE287" s="160">
        <f>IF(N287="základní",J287,0)</f>
        <v>0</v>
      </c>
      <c r="BF287" s="160">
        <f>IF(N287="snížená",J287,0)</f>
        <v>0</v>
      </c>
      <c r="BG287" s="160">
        <f>IF(N287="zákl. přenesená",J287,0)</f>
        <v>0</v>
      </c>
      <c r="BH287" s="160">
        <f>IF(N287="sníž. přenesená",J287,0)</f>
        <v>0</v>
      </c>
      <c r="BI287" s="160">
        <f>IF(N287="nulová",J287,0)</f>
        <v>0</v>
      </c>
      <c r="BJ287" s="18" t="s">
        <v>23</v>
      </c>
      <c r="BK287" s="160">
        <f>ROUND(I287*H287,2)</f>
        <v>0</v>
      </c>
      <c r="BL287" s="18" t="s">
        <v>310</v>
      </c>
      <c r="BM287" s="159" t="s">
        <v>5236</v>
      </c>
    </row>
    <row r="288" spans="1:65" s="2" customFormat="1" ht="16.5" customHeight="1">
      <c r="A288" s="34"/>
      <c r="B288" s="147"/>
      <c r="C288" s="148" t="s">
        <v>472</v>
      </c>
      <c r="D288" s="148" t="s">
        <v>305</v>
      </c>
      <c r="E288" s="149" t="s">
        <v>335</v>
      </c>
      <c r="F288" s="150" t="s">
        <v>336</v>
      </c>
      <c r="G288" s="151" t="s">
        <v>332</v>
      </c>
      <c r="H288" s="152">
        <v>301.63499999999999</v>
      </c>
      <c r="I288" s="153"/>
      <c r="J288" s="154">
        <f>ROUND(I288*H288,2)</f>
        <v>0</v>
      </c>
      <c r="K288" s="150" t="s">
        <v>309</v>
      </c>
      <c r="L288" s="35"/>
      <c r="M288" s="155" t="s">
        <v>1</v>
      </c>
      <c r="N288" s="156" t="s">
        <v>51</v>
      </c>
      <c r="O288" s="60"/>
      <c r="P288" s="157">
        <f>O288*H288</f>
        <v>0</v>
      </c>
      <c r="Q288" s="157">
        <v>0</v>
      </c>
      <c r="R288" s="157">
        <f>Q288*H288</f>
        <v>0</v>
      </c>
      <c r="S288" s="157">
        <v>0</v>
      </c>
      <c r="T288" s="158">
        <f>S288*H288</f>
        <v>0</v>
      </c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R288" s="159" t="s">
        <v>310</v>
      </c>
      <c r="AT288" s="159" t="s">
        <v>305</v>
      </c>
      <c r="AU288" s="159" t="s">
        <v>96</v>
      </c>
      <c r="AY288" s="18" t="s">
        <v>302</v>
      </c>
      <c r="BE288" s="160">
        <f>IF(N288="základní",J288,0)</f>
        <v>0</v>
      </c>
      <c r="BF288" s="160">
        <f>IF(N288="snížená",J288,0)</f>
        <v>0</v>
      </c>
      <c r="BG288" s="160">
        <f>IF(N288="zákl. přenesená",J288,0)</f>
        <v>0</v>
      </c>
      <c r="BH288" s="160">
        <f>IF(N288="sníž. přenesená",J288,0)</f>
        <v>0</v>
      </c>
      <c r="BI288" s="160">
        <f>IF(N288="nulová",J288,0)</f>
        <v>0</v>
      </c>
      <c r="BJ288" s="18" t="s">
        <v>23</v>
      </c>
      <c r="BK288" s="160">
        <f>ROUND(I288*H288,2)</f>
        <v>0</v>
      </c>
      <c r="BL288" s="18" t="s">
        <v>310</v>
      </c>
      <c r="BM288" s="159" t="s">
        <v>5237</v>
      </c>
    </row>
    <row r="289" spans="1:65" s="14" customFormat="1">
      <c r="B289" s="169"/>
      <c r="D289" s="162" t="s">
        <v>312</v>
      </c>
      <c r="F289" s="171" t="s">
        <v>5238</v>
      </c>
      <c r="H289" s="172">
        <v>301.63499999999999</v>
      </c>
      <c r="I289" s="173"/>
      <c r="L289" s="169"/>
      <c r="M289" s="174"/>
      <c r="N289" s="175"/>
      <c r="O289" s="175"/>
      <c r="P289" s="175"/>
      <c r="Q289" s="175"/>
      <c r="R289" s="175"/>
      <c r="S289" s="175"/>
      <c r="T289" s="176"/>
      <c r="AT289" s="170" t="s">
        <v>312</v>
      </c>
      <c r="AU289" s="170" t="s">
        <v>96</v>
      </c>
      <c r="AV289" s="14" t="s">
        <v>96</v>
      </c>
      <c r="AW289" s="14" t="s">
        <v>3</v>
      </c>
      <c r="AX289" s="14" t="s">
        <v>23</v>
      </c>
      <c r="AY289" s="170" t="s">
        <v>302</v>
      </c>
    </row>
    <row r="290" spans="1:65" s="2" customFormat="1" ht="16.5" customHeight="1">
      <c r="A290" s="34"/>
      <c r="B290" s="147"/>
      <c r="C290" s="148" t="s">
        <v>477</v>
      </c>
      <c r="D290" s="148" t="s">
        <v>305</v>
      </c>
      <c r="E290" s="149" t="s">
        <v>388</v>
      </c>
      <c r="F290" s="150" t="s">
        <v>389</v>
      </c>
      <c r="G290" s="151" t="s">
        <v>332</v>
      </c>
      <c r="H290" s="152">
        <v>33.515000000000001</v>
      </c>
      <c r="I290" s="153"/>
      <c r="J290" s="154">
        <f>ROUND(I290*H290,2)</f>
        <v>0</v>
      </c>
      <c r="K290" s="150" t="s">
        <v>1</v>
      </c>
      <c r="L290" s="35"/>
      <c r="M290" s="155" t="s">
        <v>1</v>
      </c>
      <c r="N290" s="156" t="s">
        <v>51</v>
      </c>
      <c r="O290" s="60"/>
      <c r="P290" s="157">
        <f>O290*H290</f>
        <v>0</v>
      </c>
      <c r="Q290" s="157">
        <v>0</v>
      </c>
      <c r="R290" s="157">
        <f>Q290*H290</f>
        <v>0</v>
      </c>
      <c r="S290" s="157">
        <v>0</v>
      </c>
      <c r="T290" s="158">
        <f>S290*H290</f>
        <v>0</v>
      </c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R290" s="159" t="s">
        <v>310</v>
      </c>
      <c r="AT290" s="159" t="s">
        <v>305</v>
      </c>
      <c r="AU290" s="159" t="s">
        <v>96</v>
      </c>
      <c r="AY290" s="18" t="s">
        <v>302</v>
      </c>
      <c r="BE290" s="160">
        <f>IF(N290="základní",J290,0)</f>
        <v>0</v>
      </c>
      <c r="BF290" s="160">
        <f>IF(N290="snížená",J290,0)</f>
        <v>0</v>
      </c>
      <c r="BG290" s="160">
        <f>IF(N290="zákl. přenesená",J290,0)</f>
        <v>0</v>
      </c>
      <c r="BH290" s="160">
        <f>IF(N290="sníž. přenesená",J290,0)</f>
        <v>0</v>
      </c>
      <c r="BI290" s="160">
        <f>IF(N290="nulová",J290,0)</f>
        <v>0</v>
      </c>
      <c r="BJ290" s="18" t="s">
        <v>23</v>
      </c>
      <c r="BK290" s="160">
        <f>ROUND(I290*H290,2)</f>
        <v>0</v>
      </c>
      <c r="BL290" s="18" t="s">
        <v>310</v>
      </c>
      <c r="BM290" s="159" t="s">
        <v>5239</v>
      </c>
    </row>
    <row r="291" spans="1:65" s="2" customFormat="1" ht="16.5" customHeight="1">
      <c r="A291" s="34"/>
      <c r="B291" s="147"/>
      <c r="C291" s="148" t="s">
        <v>481</v>
      </c>
      <c r="D291" s="148" t="s">
        <v>305</v>
      </c>
      <c r="E291" s="149" t="s">
        <v>398</v>
      </c>
      <c r="F291" s="150" t="s">
        <v>399</v>
      </c>
      <c r="G291" s="151" t="s">
        <v>356</v>
      </c>
      <c r="H291" s="152">
        <v>5</v>
      </c>
      <c r="I291" s="153"/>
      <c r="J291" s="154">
        <f>ROUND(I291*H291,2)</f>
        <v>0</v>
      </c>
      <c r="K291" s="150" t="s">
        <v>309</v>
      </c>
      <c r="L291" s="35"/>
      <c r="M291" s="155" t="s">
        <v>1</v>
      </c>
      <c r="N291" s="156" t="s">
        <v>51</v>
      </c>
      <c r="O291" s="60"/>
      <c r="P291" s="157">
        <f>O291*H291</f>
        <v>0</v>
      </c>
      <c r="Q291" s="157">
        <v>3.6900000000000002E-2</v>
      </c>
      <c r="R291" s="157">
        <f>Q291*H291</f>
        <v>0.1845</v>
      </c>
      <c r="S291" s="157">
        <v>0</v>
      </c>
      <c r="T291" s="158">
        <f>S291*H291</f>
        <v>0</v>
      </c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R291" s="159" t="s">
        <v>310</v>
      </c>
      <c r="AT291" s="159" t="s">
        <v>305</v>
      </c>
      <c r="AU291" s="159" t="s">
        <v>96</v>
      </c>
      <c r="AY291" s="18" t="s">
        <v>302</v>
      </c>
      <c r="BE291" s="160">
        <f>IF(N291="základní",J291,0)</f>
        <v>0</v>
      </c>
      <c r="BF291" s="160">
        <f>IF(N291="snížená",J291,0)</f>
        <v>0</v>
      </c>
      <c r="BG291" s="160">
        <f>IF(N291="zákl. přenesená",J291,0)</f>
        <v>0</v>
      </c>
      <c r="BH291" s="160">
        <f>IF(N291="sníž. přenesená",J291,0)</f>
        <v>0</v>
      </c>
      <c r="BI291" s="160">
        <f>IF(N291="nulová",J291,0)</f>
        <v>0</v>
      </c>
      <c r="BJ291" s="18" t="s">
        <v>23</v>
      </c>
      <c r="BK291" s="160">
        <f>ROUND(I291*H291,2)</f>
        <v>0</v>
      </c>
      <c r="BL291" s="18" t="s">
        <v>310</v>
      </c>
      <c r="BM291" s="159" t="s">
        <v>5240</v>
      </c>
    </row>
    <row r="292" spans="1:65" s="13" customFormat="1">
      <c r="B292" s="161"/>
      <c r="D292" s="162" t="s">
        <v>312</v>
      </c>
      <c r="E292" s="163" t="s">
        <v>1</v>
      </c>
      <c r="F292" s="164" t="s">
        <v>5241</v>
      </c>
      <c r="H292" s="163" t="s">
        <v>1</v>
      </c>
      <c r="I292" s="165"/>
      <c r="L292" s="161"/>
      <c r="M292" s="166"/>
      <c r="N292" s="167"/>
      <c r="O292" s="167"/>
      <c r="P292" s="167"/>
      <c r="Q292" s="167"/>
      <c r="R292" s="167"/>
      <c r="S292" s="167"/>
      <c r="T292" s="168"/>
      <c r="AT292" s="163" t="s">
        <v>312</v>
      </c>
      <c r="AU292" s="163" t="s">
        <v>96</v>
      </c>
      <c r="AV292" s="13" t="s">
        <v>23</v>
      </c>
      <c r="AW292" s="13" t="s">
        <v>41</v>
      </c>
      <c r="AX292" s="13" t="s">
        <v>86</v>
      </c>
      <c r="AY292" s="163" t="s">
        <v>302</v>
      </c>
    </row>
    <row r="293" spans="1:65" s="14" customFormat="1">
      <c r="B293" s="169"/>
      <c r="D293" s="162" t="s">
        <v>312</v>
      </c>
      <c r="E293" s="170" t="s">
        <v>1</v>
      </c>
      <c r="F293" s="171" t="s">
        <v>5070</v>
      </c>
      <c r="H293" s="172">
        <v>5</v>
      </c>
      <c r="I293" s="173"/>
      <c r="L293" s="169"/>
      <c r="M293" s="174"/>
      <c r="N293" s="175"/>
      <c r="O293" s="175"/>
      <c r="P293" s="175"/>
      <c r="Q293" s="175"/>
      <c r="R293" s="175"/>
      <c r="S293" s="175"/>
      <c r="T293" s="176"/>
      <c r="AT293" s="170" t="s">
        <v>312</v>
      </c>
      <c r="AU293" s="170" t="s">
        <v>96</v>
      </c>
      <c r="AV293" s="14" t="s">
        <v>96</v>
      </c>
      <c r="AW293" s="14" t="s">
        <v>41</v>
      </c>
      <c r="AX293" s="14" t="s">
        <v>23</v>
      </c>
      <c r="AY293" s="170" t="s">
        <v>302</v>
      </c>
    </row>
    <row r="294" spans="1:65" s="2" customFormat="1" ht="24.2" customHeight="1">
      <c r="A294" s="34"/>
      <c r="B294" s="147"/>
      <c r="C294" s="148" t="s">
        <v>485</v>
      </c>
      <c r="D294" s="148" t="s">
        <v>305</v>
      </c>
      <c r="E294" s="149" t="s">
        <v>5242</v>
      </c>
      <c r="F294" s="150" t="s">
        <v>5243</v>
      </c>
      <c r="G294" s="151" t="s">
        <v>411</v>
      </c>
      <c r="H294" s="152">
        <v>1.113</v>
      </c>
      <c r="I294" s="153"/>
      <c r="J294" s="154">
        <f>ROUND(I294*H294,2)</f>
        <v>0</v>
      </c>
      <c r="K294" s="150" t="s">
        <v>309</v>
      </c>
      <c r="L294" s="35"/>
      <c r="M294" s="155" t="s">
        <v>1</v>
      </c>
      <c r="N294" s="156" t="s">
        <v>51</v>
      </c>
      <c r="O294" s="60"/>
      <c r="P294" s="157">
        <f>O294*H294</f>
        <v>0</v>
      </c>
      <c r="Q294" s="157">
        <v>0</v>
      </c>
      <c r="R294" s="157">
        <f>Q294*H294</f>
        <v>0</v>
      </c>
      <c r="S294" s="157">
        <v>0</v>
      </c>
      <c r="T294" s="158">
        <f>S294*H294</f>
        <v>0</v>
      </c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R294" s="159" t="s">
        <v>310</v>
      </c>
      <c r="AT294" s="159" t="s">
        <v>305</v>
      </c>
      <c r="AU294" s="159" t="s">
        <v>96</v>
      </c>
      <c r="AY294" s="18" t="s">
        <v>302</v>
      </c>
      <c r="BE294" s="160">
        <f>IF(N294="základní",J294,0)</f>
        <v>0</v>
      </c>
      <c r="BF294" s="160">
        <f>IF(N294="snížená",J294,0)</f>
        <v>0</v>
      </c>
      <c r="BG294" s="160">
        <f>IF(N294="zákl. přenesená",J294,0)</f>
        <v>0</v>
      </c>
      <c r="BH294" s="160">
        <f>IF(N294="sníž. přenesená",J294,0)</f>
        <v>0</v>
      </c>
      <c r="BI294" s="160">
        <f>IF(N294="nulová",J294,0)</f>
        <v>0</v>
      </c>
      <c r="BJ294" s="18" t="s">
        <v>23</v>
      </c>
      <c r="BK294" s="160">
        <f>ROUND(I294*H294,2)</f>
        <v>0</v>
      </c>
      <c r="BL294" s="18" t="s">
        <v>310</v>
      </c>
      <c r="BM294" s="159" t="s">
        <v>5244</v>
      </c>
    </row>
    <row r="295" spans="1:65" s="13" customFormat="1">
      <c r="B295" s="161"/>
      <c r="D295" s="162" t="s">
        <v>312</v>
      </c>
      <c r="E295" s="163" t="s">
        <v>1</v>
      </c>
      <c r="F295" s="164" t="s">
        <v>5245</v>
      </c>
      <c r="H295" s="163" t="s">
        <v>1</v>
      </c>
      <c r="I295" s="165"/>
      <c r="L295" s="161"/>
      <c r="M295" s="166"/>
      <c r="N295" s="167"/>
      <c r="O295" s="167"/>
      <c r="P295" s="167"/>
      <c r="Q295" s="167"/>
      <c r="R295" s="167"/>
      <c r="S295" s="167"/>
      <c r="T295" s="168"/>
      <c r="AT295" s="163" t="s">
        <v>312</v>
      </c>
      <c r="AU295" s="163" t="s">
        <v>96</v>
      </c>
      <c r="AV295" s="13" t="s">
        <v>23</v>
      </c>
      <c r="AW295" s="13" t="s">
        <v>41</v>
      </c>
      <c r="AX295" s="13" t="s">
        <v>86</v>
      </c>
      <c r="AY295" s="163" t="s">
        <v>302</v>
      </c>
    </row>
    <row r="296" spans="1:65" s="14" customFormat="1">
      <c r="B296" s="169"/>
      <c r="D296" s="162" t="s">
        <v>312</v>
      </c>
      <c r="E296" s="170" t="s">
        <v>1</v>
      </c>
      <c r="F296" s="171" t="s">
        <v>5246</v>
      </c>
      <c r="H296" s="172">
        <v>1.59</v>
      </c>
      <c r="I296" s="173"/>
      <c r="L296" s="169"/>
      <c r="M296" s="174"/>
      <c r="N296" s="175"/>
      <c r="O296" s="175"/>
      <c r="P296" s="175"/>
      <c r="Q296" s="175"/>
      <c r="R296" s="175"/>
      <c r="S296" s="175"/>
      <c r="T296" s="176"/>
      <c r="AT296" s="170" t="s">
        <v>312</v>
      </c>
      <c r="AU296" s="170" t="s">
        <v>96</v>
      </c>
      <c r="AV296" s="14" t="s">
        <v>96</v>
      </c>
      <c r="AW296" s="14" t="s">
        <v>41</v>
      </c>
      <c r="AX296" s="14" t="s">
        <v>86</v>
      </c>
      <c r="AY296" s="170" t="s">
        <v>302</v>
      </c>
    </row>
    <row r="297" spans="1:65" s="13" customFormat="1">
      <c r="B297" s="161"/>
      <c r="D297" s="162" t="s">
        <v>312</v>
      </c>
      <c r="E297" s="163" t="s">
        <v>1</v>
      </c>
      <c r="F297" s="164" t="s">
        <v>5247</v>
      </c>
      <c r="H297" s="163" t="s">
        <v>1</v>
      </c>
      <c r="I297" s="165"/>
      <c r="L297" s="161"/>
      <c r="M297" s="166"/>
      <c r="N297" s="167"/>
      <c r="O297" s="167"/>
      <c r="P297" s="167"/>
      <c r="Q297" s="167"/>
      <c r="R297" s="167"/>
      <c r="S297" s="167"/>
      <c r="T297" s="168"/>
      <c r="AT297" s="163" t="s">
        <v>312</v>
      </c>
      <c r="AU297" s="163" t="s">
        <v>96</v>
      </c>
      <c r="AV297" s="13" t="s">
        <v>23</v>
      </c>
      <c r="AW297" s="13" t="s">
        <v>41</v>
      </c>
      <c r="AX297" s="13" t="s">
        <v>86</v>
      </c>
      <c r="AY297" s="163" t="s">
        <v>302</v>
      </c>
    </row>
    <row r="298" spans="1:65" s="14" customFormat="1">
      <c r="B298" s="169"/>
      <c r="D298" s="162" t="s">
        <v>312</v>
      </c>
      <c r="E298" s="170" t="s">
        <v>1</v>
      </c>
      <c r="F298" s="171" t="s">
        <v>5248</v>
      </c>
      <c r="H298" s="172">
        <v>-0.47699999999999998</v>
      </c>
      <c r="I298" s="173"/>
      <c r="L298" s="169"/>
      <c r="M298" s="174"/>
      <c r="N298" s="175"/>
      <c r="O298" s="175"/>
      <c r="P298" s="175"/>
      <c r="Q298" s="175"/>
      <c r="R298" s="175"/>
      <c r="S298" s="175"/>
      <c r="T298" s="176"/>
      <c r="AT298" s="170" t="s">
        <v>312</v>
      </c>
      <c r="AU298" s="170" t="s">
        <v>96</v>
      </c>
      <c r="AV298" s="14" t="s">
        <v>96</v>
      </c>
      <c r="AW298" s="14" t="s">
        <v>41</v>
      </c>
      <c r="AX298" s="14" t="s">
        <v>86</v>
      </c>
      <c r="AY298" s="170" t="s">
        <v>302</v>
      </c>
    </row>
    <row r="299" spans="1:65" s="15" customFormat="1">
      <c r="B299" s="177"/>
      <c r="D299" s="162" t="s">
        <v>312</v>
      </c>
      <c r="E299" s="178" t="s">
        <v>1</v>
      </c>
      <c r="F299" s="179" t="s">
        <v>324</v>
      </c>
      <c r="H299" s="180">
        <v>1.113</v>
      </c>
      <c r="I299" s="181"/>
      <c r="L299" s="177"/>
      <c r="M299" s="182"/>
      <c r="N299" s="183"/>
      <c r="O299" s="183"/>
      <c r="P299" s="183"/>
      <c r="Q299" s="183"/>
      <c r="R299" s="183"/>
      <c r="S299" s="183"/>
      <c r="T299" s="184"/>
      <c r="AT299" s="178" t="s">
        <v>312</v>
      </c>
      <c r="AU299" s="178" t="s">
        <v>96</v>
      </c>
      <c r="AV299" s="15" t="s">
        <v>310</v>
      </c>
      <c r="AW299" s="15" t="s">
        <v>41</v>
      </c>
      <c r="AX299" s="15" t="s">
        <v>23</v>
      </c>
      <c r="AY299" s="178" t="s">
        <v>302</v>
      </c>
    </row>
    <row r="300" spans="1:65" s="2" customFormat="1" ht="24.2" customHeight="1">
      <c r="A300" s="34"/>
      <c r="B300" s="147"/>
      <c r="C300" s="148" t="s">
        <v>490</v>
      </c>
      <c r="D300" s="148" t="s">
        <v>305</v>
      </c>
      <c r="E300" s="149" t="s">
        <v>5249</v>
      </c>
      <c r="F300" s="150" t="s">
        <v>5250</v>
      </c>
      <c r="G300" s="151" t="s">
        <v>411</v>
      </c>
      <c r="H300" s="152">
        <v>0.47699999999999998</v>
      </c>
      <c r="I300" s="153"/>
      <c r="J300" s="154">
        <f>ROUND(I300*H300,2)</f>
        <v>0</v>
      </c>
      <c r="K300" s="150" t="s">
        <v>309</v>
      </c>
      <c r="L300" s="35"/>
      <c r="M300" s="155" t="s">
        <v>1</v>
      </c>
      <c r="N300" s="156" t="s">
        <v>51</v>
      </c>
      <c r="O300" s="60"/>
      <c r="P300" s="157">
        <f>O300*H300</f>
        <v>0</v>
      </c>
      <c r="Q300" s="157">
        <v>0</v>
      </c>
      <c r="R300" s="157">
        <f>Q300*H300</f>
        <v>0</v>
      </c>
      <c r="S300" s="157">
        <v>0</v>
      </c>
      <c r="T300" s="158">
        <f>S300*H300</f>
        <v>0</v>
      </c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R300" s="159" t="s">
        <v>310</v>
      </c>
      <c r="AT300" s="159" t="s">
        <v>305</v>
      </c>
      <c r="AU300" s="159" t="s">
        <v>96</v>
      </c>
      <c r="AY300" s="18" t="s">
        <v>302</v>
      </c>
      <c r="BE300" s="160">
        <f>IF(N300="základní",J300,0)</f>
        <v>0</v>
      </c>
      <c r="BF300" s="160">
        <f>IF(N300="snížená",J300,0)</f>
        <v>0</v>
      </c>
      <c r="BG300" s="160">
        <f>IF(N300="zákl. přenesená",J300,0)</f>
        <v>0</v>
      </c>
      <c r="BH300" s="160">
        <f>IF(N300="sníž. přenesená",J300,0)</f>
        <v>0</v>
      </c>
      <c r="BI300" s="160">
        <f>IF(N300="nulová",J300,0)</f>
        <v>0</v>
      </c>
      <c r="BJ300" s="18" t="s">
        <v>23</v>
      </c>
      <c r="BK300" s="160">
        <f>ROUND(I300*H300,2)</f>
        <v>0</v>
      </c>
      <c r="BL300" s="18" t="s">
        <v>310</v>
      </c>
      <c r="BM300" s="159" t="s">
        <v>5251</v>
      </c>
    </row>
    <row r="301" spans="1:65" s="13" customFormat="1">
      <c r="B301" s="161"/>
      <c r="D301" s="162" t="s">
        <v>312</v>
      </c>
      <c r="E301" s="163" t="s">
        <v>1</v>
      </c>
      <c r="F301" s="164" t="s">
        <v>5252</v>
      </c>
      <c r="H301" s="163" t="s">
        <v>1</v>
      </c>
      <c r="I301" s="165"/>
      <c r="L301" s="161"/>
      <c r="M301" s="166"/>
      <c r="N301" s="167"/>
      <c r="O301" s="167"/>
      <c r="P301" s="167"/>
      <c r="Q301" s="167"/>
      <c r="R301" s="167"/>
      <c r="S301" s="167"/>
      <c r="T301" s="168"/>
      <c r="AT301" s="163" t="s">
        <v>312</v>
      </c>
      <c r="AU301" s="163" t="s">
        <v>96</v>
      </c>
      <c r="AV301" s="13" t="s">
        <v>23</v>
      </c>
      <c r="AW301" s="13" t="s">
        <v>41</v>
      </c>
      <c r="AX301" s="13" t="s">
        <v>86</v>
      </c>
      <c r="AY301" s="163" t="s">
        <v>302</v>
      </c>
    </row>
    <row r="302" spans="1:65" s="14" customFormat="1">
      <c r="B302" s="169"/>
      <c r="D302" s="162" t="s">
        <v>312</v>
      </c>
      <c r="E302" s="170" t="s">
        <v>1</v>
      </c>
      <c r="F302" s="171" t="s">
        <v>5253</v>
      </c>
      <c r="H302" s="172">
        <v>0.47699999999999998</v>
      </c>
      <c r="I302" s="173"/>
      <c r="L302" s="169"/>
      <c r="M302" s="174"/>
      <c r="N302" s="175"/>
      <c r="O302" s="175"/>
      <c r="P302" s="175"/>
      <c r="Q302" s="175"/>
      <c r="R302" s="175"/>
      <c r="S302" s="175"/>
      <c r="T302" s="176"/>
      <c r="AT302" s="170" t="s">
        <v>312</v>
      </c>
      <c r="AU302" s="170" t="s">
        <v>96</v>
      </c>
      <c r="AV302" s="14" t="s">
        <v>96</v>
      </c>
      <c r="AW302" s="14" t="s">
        <v>41</v>
      </c>
      <c r="AX302" s="14" t="s">
        <v>86</v>
      </c>
      <c r="AY302" s="170" t="s">
        <v>302</v>
      </c>
    </row>
    <row r="303" spans="1:65" s="15" customFormat="1">
      <c r="B303" s="177"/>
      <c r="D303" s="162" t="s">
        <v>312</v>
      </c>
      <c r="E303" s="178" t="s">
        <v>1</v>
      </c>
      <c r="F303" s="179" t="s">
        <v>324</v>
      </c>
      <c r="H303" s="180">
        <v>0.47699999999999998</v>
      </c>
      <c r="I303" s="181"/>
      <c r="L303" s="177"/>
      <c r="M303" s="182"/>
      <c r="N303" s="183"/>
      <c r="O303" s="183"/>
      <c r="P303" s="183"/>
      <c r="Q303" s="183"/>
      <c r="R303" s="183"/>
      <c r="S303" s="183"/>
      <c r="T303" s="184"/>
      <c r="AT303" s="178" t="s">
        <v>312</v>
      </c>
      <c r="AU303" s="178" t="s">
        <v>96</v>
      </c>
      <c r="AV303" s="15" t="s">
        <v>310</v>
      </c>
      <c r="AW303" s="15" t="s">
        <v>41</v>
      </c>
      <c r="AX303" s="15" t="s">
        <v>23</v>
      </c>
      <c r="AY303" s="178" t="s">
        <v>302</v>
      </c>
    </row>
    <row r="304" spans="1:65" s="2" customFormat="1" ht="24.2" customHeight="1">
      <c r="A304" s="34"/>
      <c r="B304" s="147"/>
      <c r="C304" s="148" t="s">
        <v>496</v>
      </c>
      <c r="D304" s="148" t="s">
        <v>305</v>
      </c>
      <c r="E304" s="149" t="s">
        <v>5254</v>
      </c>
      <c r="F304" s="150" t="s">
        <v>5255</v>
      </c>
      <c r="G304" s="151" t="s">
        <v>411</v>
      </c>
      <c r="H304" s="152">
        <v>2.8769999999999998</v>
      </c>
      <c r="I304" s="153"/>
      <c r="J304" s="154">
        <f>ROUND(I304*H304,2)</f>
        <v>0</v>
      </c>
      <c r="K304" s="150" t="s">
        <v>309</v>
      </c>
      <c r="L304" s="35"/>
      <c r="M304" s="155" t="s">
        <v>1</v>
      </c>
      <c r="N304" s="156" t="s">
        <v>51</v>
      </c>
      <c r="O304" s="60"/>
      <c r="P304" s="157">
        <f>O304*H304</f>
        <v>0</v>
      </c>
      <c r="Q304" s="157">
        <v>0</v>
      </c>
      <c r="R304" s="157">
        <f>Q304*H304</f>
        <v>0</v>
      </c>
      <c r="S304" s="157">
        <v>0</v>
      </c>
      <c r="T304" s="158">
        <f>S304*H304</f>
        <v>0</v>
      </c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R304" s="159" t="s">
        <v>310</v>
      </c>
      <c r="AT304" s="159" t="s">
        <v>305</v>
      </c>
      <c r="AU304" s="159" t="s">
        <v>96</v>
      </c>
      <c r="AY304" s="18" t="s">
        <v>302</v>
      </c>
      <c r="BE304" s="160">
        <f>IF(N304="základní",J304,0)</f>
        <v>0</v>
      </c>
      <c r="BF304" s="160">
        <f>IF(N304="snížená",J304,0)</f>
        <v>0</v>
      </c>
      <c r="BG304" s="160">
        <f>IF(N304="zákl. přenesená",J304,0)</f>
        <v>0</v>
      </c>
      <c r="BH304" s="160">
        <f>IF(N304="sníž. přenesená",J304,0)</f>
        <v>0</v>
      </c>
      <c r="BI304" s="160">
        <f>IF(N304="nulová",J304,0)</f>
        <v>0</v>
      </c>
      <c r="BJ304" s="18" t="s">
        <v>23</v>
      </c>
      <c r="BK304" s="160">
        <f>ROUND(I304*H304,2)</f>
        <v>0</v>
      </c>
      <c r="BL304" s="18" t="s">
        <v>310</v>
      </c>
      <c r="BM304" s="159" t="s">
        <v>5256</v>
      </c>
    </row>
    <row r="305" spans="1:65" s="13" customFormat="1">
      <c r="B305" s="161"/>
      <c r="D305" s="162" t="s">
        <v>312</v>
      </c>
      <c r="E305" s="163" t="s">
        <v>1</v>
      </c>
      <c r="F305" s="164" t="s">
        <v>5257</v>
      </c>
      <c r="H305" s="163" t="s">
        <v>1</v>
      </c>
      <c r="I305" s="165"/>
      <c r="L305" s="161"/>
      <c r="M305" s="166"/>
      <c r="N305" s="167"/>
      <c r="O305" s="167"/>
      <c r="P305" s="167"/>
      <c r="Q305" s="167"/>
      <c r="R305" s="167"/>
      <c r="S305" s="167"/>
      <c r="T305" s="168"/>
      <c r="AT305" s="163" t="s">
        <v>312</v>
      </c>
      <c r="AU305" s="163" t="s">
        <v>96</v>
      </c>
      <c r="AV305" s="13" t="s">
        <v>23</v>
      </c>
      <c r="AW305" s="13" t="s">
        <v>41</v>
      </c>
      <c r="AX305" s="13" t="s">
        <v>86</v>
      </c>
      <c r="AY305" s="163" t="s">
        <v>302</v>
      </c>
    </row>
    <row r="306" spans="1:65" s="13" customFormat="1">
      <c r="B306" s="161"/>
      <c r="D306" s="162" t="s">
        <v>312</v>
      </c>
      <c r="E306" s="163" t="s">
        <v>1</v>
      </c>
      <c r="F306" s="164" t="s">
        <v>5204</v>
      </c>
      <c r="H306" s="163" t="s">
        <v>1</v>
      </c>
      <c r="I306" s="165"/>
      <c r="L306" s="161"/>
      <c r="M306" s="166"/>
      <c r="N306" s="167"/>
      <c r="O306" s="167"/>
      <c r="P306" s="167"/>
      <c r="Q306" s="167"/>
      <c r="R306" s="167"/>
      <c r="S306" s="167"/>
      <c r="T306" s="168"/>
      <c r="AT306" s="163" t="s">
        <v>312</v>
      </c>
      <c r="AU306" s="163" t="s">
        <v>96</v>
      </c>
      <c r="AV306" s="13" t="s">
        <v>23</v>
      </c>
      <c r="AW306" s="13" t="s">
        <v>41</v>
      </c>
      <c r="AX306" s="13" t="s">
        <v>86</v>
      </c>
      <c r="AY306" s="163" t="s">
        <v>302</v>
      </c>
    </row>
    <row r="307" spans="1:65" s="14" customFormat="1">
      <c r="B307" s="169"/>
      <c r="D307" s="162" t="s">
        <v>312</v>
      </c>
      <c r="E307" s="170" t="s">
        <v>1</v>
      </c>
      <c r="F307" s="171" t="s">
        <v>5258</v>
      </c>
      <c r="H307" s="172">
        <v>3.319</v>
      </c>
      <c r="I307" s="173"/>
      <c r="L307" s="169"/>
      <c r="M307" s="174"/>
      <c r="N307" s="175"/>
      <c r="O307" s="175"/>
      <c r="P307" s="175"/>
      <c r="Q307" s="175"/>
      <c r="R307" s="175"/>
      <c r="S307" s="175"/>
      <c r="T307" s="176"/>
      <c r="AT307" s="170" t="s">
        <v>312</v>
      </c>
      <c r="AU307" s="170" t="s">
        <v>96</v>
      </c>
      <c r="AV307" s="14" t="s">
        <v>96</v>
      </c>
      <c r="AW307" s="14" t="s">
        <v>41</v>
      </c>
      <c r="AX307" s="14" t="s">
        <v>86</v>
      </c>
      <c r="AY307" s="170" t="s">
        <v>302</v>
      </c>
    </row>
    <row r="308" spans="1:65" s="14" customFormat="1">
      <c r="B308" s="169"/>
      <c r="D308" s="162" t="s">
        <v>312</v>
      </c>
      <c r="E308" s="170" t="s">
        <v>1</v>
      </c>
      <c r="F308" s="171" t="s">
        <v>5259</v>
      </c>
      <c r="H308" s="172">
        <v>-2.242</v>
      </c>
      <c r="I308" s="173"/>
      <c r="L308" s="169"/>
      <c r="M308" s="174"/>
      <c r="N308" s="175"/>
      <c r="O308" s="175"/>
      <c r="P308" s="175"/>
      <c r="Q308" s="175"/>
      <c r="R308" s="175"/>
      <c r="S308" s="175"/>
      <c r="T308" s="176"/>
      <c r="AT308" s="170" t="s">
        <v>312</v>
      </c>
      <c r="AU308" s="170" t="s">
        <v>96</v>
      </c>
      <c r="AV308" s="14" t="s">
        <v>96</v>
      </c>
      <c r="AW308" s="14" t="s">
        <v>41</v>
      </c>
      <c r="AX308" s="14" t="s">
        <v>86</v>
      </c>
      <c r="AY308" s="170" t="s">
        <v>302</v>
      </c>
    </row>
    <row r="309" spans="1:65" s="14" customFormat="1">
      <c r="B309" s="169"/>
      <c r="D309" s="162" t="s">
        <v>312</v>
      </c>
      <c r="E309" s="170" t="s">
        <v>1</v>
      </c>
      <c r="F309" s="171" t="s">
        <v>5260</v>
      </c>
      <c r="H309" s="172">
        <v>8.5259999999999998</v>
      </c>
      <c r="I309" s="173"/>
      <c r="L309" s="169"/>
      <c r="M309" s="174"/>
      <c r="N309" s="175"/>
      <c r="O309" s="175"/>
      <c r="P309" s="175"/>
      <c r="Q309" s="175"/>
      <c r="R309" s="175"/>
      <c r="S309" s="175"/>
      <c r="T309" s="176"/>
      <c r="AT309" s="170" t="s">
        <v>312</v>
      </c>
      <c r="AU309" s="170" t="s">
        <v>96</v>
      </c>
      <c r="AV309" s="14" t="s">
        <v>96</v>
      </c>
      <c r="AW309" s="14" t="s">
        <v>41</v>
      </c>
      <c r="AX309" s="14" t="s">
        <v>86</v>
      </c>
      <c r="AY309" s="170" t="s">
        <v>302</v>
      </c>
    </row>
    <row r="310" spans="1:65" s="14" customFormat="1">
      <c r="B310" s="169"/>
      <c r="D310" s="162" t="s">
        <v>312</v>
      </c>
      <c r="E310" s="170" t="s">
        <v>1</v>
      </c>
      <c r="F310" s="171" t="s">
        <v>5261</v>
      </c>
      <c r="H310" s="172">
        <v>-6.726</v>
      </c>
      <c r="I310" s="173"/>
      <c r="L310" s="169"/>
      <c r="M310" s="174"/>
      <c r="N310" s="175"/>
      <c r="O310" s="175"/>
      <c r="P310" s="175"/>
      <c r="Q310" s="175"/>
      <c r="R310" s="175"/>
      <c r="S310" s="175"/>
      <c r="T310" s="176"/>
      <c r="AT310" s="170" t="s">
        <v>312</v>
      </c>
      <c r="AU310" s="170" t="s">
        <v>96</v>
      </c>
      <c r="AV310" s="14" t="s">
        <v>96</v>
      </c>
      <c r="AW310" s="14" t="s">
        <v>41</v>
      </c>
      <c r="AX310" s="14" t="s">
        <v>86</v>
      </c>
      <c r="AY310" s="170" t="s">
        <v>302</v>
      </c>
    </row>
    <row r="311" spans="1:65" s="15" customFormat="1">
      <c r="B311" s="177"/>
      <c r="D311" s="162" t="s">
        <v>312</v>
      </c>
      <c r="E311" s="178" t="s">
        <v>1</v>
      </c>
      <c r="F311" s="179" t="s">
        <v>324</v>
      </c>
      <c r="H311" s="180">
        <v>2.8769999999999998</v>
      </c>
      <c r="I311" s="181"/>
      <c r="L311" s="177"/>
      <c r="M311" s="182"/>
      <c r="N311" s="183"/>
      <c r="O311" s="183"/>
      <c r="P311" s="183"/>
      <c r="Q311" s="183"/>
      <c r="R311" s="183"/>
      <c r="S311" s="183"/>
      <c r="T311" s="184"/>
      <c r="AT311" s="178" t="s">
        <v>312</v>
      </c>
      <c r="AU311" s="178" t="s">
        <v>96</v>
      </c>
      <c r="AV311" s="15" t="s">
        <v>310</v>
      </c>
      <c r="AW311" s="15" t="s">
        <v>41</v>
      </c>
      <c r="AX311" s="15" t="s">
        <v>23</v>
      </c>
      <c r="AY311" s="178" t="s">
        <v>302</v>
      </c>
    </row>
    <row r="312" spans="1:65" s="2" customFormat="1" ht="16.5" customHeight="1">
      <c r="A312" s="34"/>
      <c r="B312" s="147"/>
      <c r="C312" s="148" t="s">
        <v>502</v>
      </c>
      <c r="D312" s="148" t="s">
        <v>305</v>
      </c>
      <c r="E312" s="149" t="s">
        <v>478</v>
      </c>
      <c r="F312" s="150" t="s">
        <v>479</v>
      </c>
      <c r="G312" s="151" t="s">
        <v>411</v>
      </c>
      <c r="H312" s="152">
        <v>3.99</v>
      </c>
      <c r="I312" s="153"/>
      <c r="J312" s="154">
        <f>ROUND(I312*H312,2)</f>
        <v>0</v>
      </c>
      <c r="K312" s="150" t="s">
        <v>309</v>
      </c>
      <c r="L312" s="35"/>
      <c r="M312" s="155" t="s">
        <v>1</v>
      </c>
      <c r="N312" s="156" t="s">
        <v>51</v>
      </c>
      <c r="O312" s="60"/>
      <c r="P312" s="157">
        <f>O312*H312</f>
        <v>0</v>
      </c>
      <c r="Q312" s="157">
        <v>0</v>
      </c>
      <c r="R312" s="157">
        <f>Q312*H312</f>
        <v>0</v>
      </c>
      <c r="S312" s="157">
        <v>0</v>
      </c>
      <c r="T312" s="158">
        <f>S312*H312</f>
        <v>0</v>
      </c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  <c r="AR312" s="159" t="s">
        <v>310</v>
      </c>
      <c r="AT312" s="159" t="s">
        <v>305</v>
      </c>
      <c r="AU312" s="159" t="s">
        <v>96</v>
      </c>
      <c r="AY312" s="18" t="s">
        <v>302</v>
      </c>
      <c r="BE312" s="160">
        <f>IF(N312="základní",J312,0)</f>
        <v>0</v>
      </c>
      <c r="BF312" s="160">
        <f>IF(N312="snížená",J312,0)</f>
        <v>0</v>
      </c>
      <c r="BG312" s="160">
        <f>IF(N312="zákl. přenesená",J312,0)</f>
        <v>0</v>
      </c>
      <c r="BH312" s="160">
        <f>IF(N312="sníž. přenesená",J312,0)</f>
        <v>0</v>
      </c>
      <c r="BI312" s="160">
        <f>IF(N312="nulová",J312,0)</f>
        <v>0</v>
      </c>
      <c r="BJ312" s="18" t="s">
        <v>23</v>
      </c>
      <c r="BK312" s="160">
        <f>ROUND(I312*H312,2)</f>
        <v>0</v>
      </c>
      <c r="BL312" s="18" t="s">
        <v>310</v>
      </c>
      <c r="BM312" s="159" t="s">
        <v>5262</v>
      </c>
    </row>
    <row r="313" spans="1:65" s="14" customFormat="1">
      <c r="B313" s="169"/>
      <c r="D313" s="162" t="s">
        <v>312</v>
      </c>
      <c r="E313" s="170" t="s">
        <v>1</v>
      </c>
      <c r="F313" s="171" t="s">
        <v>5097</v>
      </c>
      <c r="H313" s="172">
        <v>2.8769999999999998</v>
      </c>
      <c r="I313" s="173"/>
      <c r="L313" s="169"/>
      <c r="M313" s="174"/>
      <c r="N313" s="175"/>
      <c r="O313" s="175"/>
      <c r="P313" s="175"/>
      <c r="Q313" s="175"/>
      <c r="R313" s="175"/>
      <c r="S313" s="175"/>
      <c r="T313" s="176"/>
      <c r="AT313" s="170" t="s">
        <v>312</v>
      </c>
      <c r="AU313" s="170" t="s">
        <v>96</v>
      </c>
      <c r="AV313" s="14" t="s">
        <v>96</v>
      </c>
      <c r="AW313" s="14" t="s">
        <v>41</v>
      </c>
      <c r="AX313" s="14" t="s">
        <v>86</v>
      </c>
      <c r="AY313" s="170" t="s">
        <v>302</v>
      </c>
    </row>
    <row r="314" spans="1:65" s="14" customFormat="1">
      <c r="B314" s="169"/>
      <c r="D314" s="162" t="s">
        <v>312</v>
      </c>
      <c r="E314" s="170" t="s">
        <v>1</v>
      </c>
      <c r="F314" s="171" t="s">
        <v>5086</v>
      </c>
      <c r="H314" s="172">
        <v>1.113</v>
      </c>
      <c r="I314" s="173"/>
      <c r="L314" s="169"/>
      <c r="M314" s="174"/>
      <c r="N314" s="175"/>
      <c r="O314" s="175"/>
      <c r="P314" s="175"/>
      <c r="Q314" s="175"/>
      <c r="R314" s="175"/>
      <c r="S314" s="175"/>
      <c r="T314" s="176"/>
      <c r="AT314" s="170" t="s">
        <v>312</v>
      </c>
      <c r="AU314" s="170" t="s">
        <v>96</v>
      </c>
      <c r="AV314" s="14" t="s">
        <v>96</v>
      </c>
      <c r="AW314" s="14" t="s">
        <v>41</v>
      </c>
      <c r="AX314" s="14" t="s">
        <v>86</v>
      </c>
      <c r="AY314" s="170" t="s">
        <v>302</v>
      </c>
    </row>
    <row r="315" spans="1:65" s="15" customFormat="1">
      <c r="B315" s="177"/>
      <c r="D315" s="162" t="s">
        <v>312</v>
      </c>
      <c r="E315" s="178" t="s">
        <v>1</v>
      </c>
      <c r="F315" s="179" t="s">
        <v>324</v>
      </c>
      <c r="H315" s="180">
        <v>3.99</v>
      </c>
      <c r="I315" s="181"/>
      <c r="L315" s="177"/>
      <c r="M315" s="182"/>
      <c r="N315" s="183"/>
      <c r="O315" s="183"/>
      <c r="P315" s="183"/>
      <c r="Q315" s="183"/>
      <c r="R315" s="183"/>
      <c r="S315" s="183"/>
      <c r="T315" s="184"/>
      <c r="AT315" s="178" t="s">
        <v>312</v>
      </c>
      <c r="AU315" s="178" t="s">
        <v>96</v>
      </c>
      <c r="AV315" s="15" t="s">
        <v>310</v>
      </c>
      <c r="AW315" s="15" t="s">
        <v>41</v>
      </c>
      <c r="AX315" s="15" t="s">
        <v>23</v>
      </c>
      <c r="AY315" s="178" t="s">
        <v>302</v>
      </c>
    </row>
    <row r="316" spans="1:65" s="2" customFormat="1" ht="16.5" customHeight="1">
      <c r="A316" s="34"/>
      <c r="B316" s="147"/>
      <c r="C316" s="148" t="s">
        <v>525</v>
      </c>
      <c r="D316" s="148" t="s">
        <v>305</v>
      </c>
      <c r="E316" s="149" t="s">
        <v>482</v>
      </c>
      <c r="F316" s="150" t="s">
        <v>483</v>
      </c>
      <c r="G316" s="151" t="s">
        <v>411</v>
      </c>
      <c r="H316" s="152">
        <v>0.47699999999999998</v>
      </c>
      <c r="I316" s="153"/>
      <c r="J316" s="154">
        <f>ROUND(I316*H316,2)</f>
        <v>0</v>
      </c>
      <c r="K316" s="150" t="s">
        <v>309</v>
      </c>
      <c r="L316" s="35"/>
      <c r="M316" s="155" t="s">
        <v>1</v>
      </c>
      <c r="N316" s="156" t="s">
        <v>51</v>
      </c>
      <c r="O316" s="60"/>
      <c r="P316" s="157">
        <f>O316*H316</f>
        <v>0</v>
      </c>
      <c r="Q316" s="157">
        <v>0</v>
      </c>
      <c r="R316" s="157">
        <f>Q316*H316</f>
        <v>0</v>
      </c>
      <c r="S316" s="157">
        <v>0</v>
      </c>
      <c r="T316" s="158">
        <f>S316*H316</f>
        <v>0</v>
      </c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R316" s="159" t="s">
        <v>310</v>
      </c>
      <c r="AT316" s="159" t="s">
        <v>305</v>
      </c>
      <c r="AU316" s="159" t="s">
        <v>96</v>
      </c>
      <c r="AY316" s="18" t="s">
        <v>302</v>
      </c>
      <c r="BE316" s="160">
        <f>IF(N316="základní",J316,0)</f>
        <v>0</v>
      </c>
      <c r="BF316" s="160">
        <f>IF(N316="snížená",J316,0)</f>
        <v>0</v>
      </c>
      <c r="BG316" s="160">
        <f>IF(N316="zákl. přenesená",J316,0)</f>
        <v>0</v>
      </c>
      <c r="BH316" s="160">
        <f>IF(N316="sníž. přenesená",J316,0)</f>
        <v>0</v>
      </c>
      <c r="BI316" s="160">
        <f>IF(N316="nulová",J316,0)</f>
        <v>0</v>
      </c>
      <c r="BJ316" s="18" t="s">
        <v>23</v>
      </c>
      <c r="BK316" s="160">
        <f>ROUND(I316*H316,2)</f>
        <v>0</v>
      </c>
      <c r="BL316" s="18" t="s">
        <v>310</v>
      </c>
      <c r="BM316" s="159" t="s">
        <v>5263</v>
      </c>
    </row>
    <row r="317" spans="1:65" s="13" customFormat="1">
      <c r="B317" s="161"/>
      <c r="D317" s="162" t="s">
        <v>312</v>
      </c>
      <c r="E317" s="163" t="s">
        <v>1</v>
      </c>
      <c r="F317" s="164" t="s">
        <v>5252</v>
      </c>
      <c r="H317" s="163" t="s">
        <v>1</v>
      </c>
      <c r="I317" s="165"/>
      <c r="L317" s="161"/>
      <c r="M317" s="166"/>
      <c r="N317" s="167"/>
      <c r="O317" s="167"/>
      <c r="P317" s="167"/>
      <c r="Q317" s="167"/>
      <c r="R317" s="167"/>
      <c r="S317" s="167"/>
      <c r="T317" s="168"/>
      <c r="AT317" s="163" t="s">
        <v>312</v>
      </c>
      <c r="AU317" s="163" t="s">
        <v>96</v>
      </c>
      <c r="AV317" s="13" t="s">
        <v>23</v>
      </c>
      <c r="AW317" s="13" t="s">
        <v>41</v>
      </c>
      <c r="AX317" s="13" t="s">
        <v>86</v>
      </c>
      <c r="AY317" s="163" t="s">
        <v>302</v>
      </c>
    </row>
    <row r="318" spans="1:65" s="14" customFormat="1">
      <c r="B318" s="169"/>
      <c r="D318" s="162" t="s">
        <v>312</v>
      </c>
      <c r="E318" s="170" t="s">
        <v>1</v>
      </c>
      <c r="F318" s="171" t="s">
        <v>5253</v>
      </c>
      <c r="H318" s="172">
        <v>0.47699999999999998</v>
      </c>
      <c r="I318" s="173"/>
      <c r="L318" s="169"/>
      <c r="M318" s="174"/>
      <c r="N318" s="175"/>
      <c r="O318" s="175"/>
      <c r="P318" s="175"/>
      <c r="Q318" s="175"/>
      <c r="R318" s="175"/>
      <c r="S318" s="175"/>
      <c r="T318" s="176"/>
      <c r="AT318" s="170" t="s">
        <v>312</v>
      </c>
      <c r="AU318" s="170" t="s">
        <v>96</v>
      </c>
      <c r="AV318" s="14" t="s">
        <v>96</v>
      </c>
      <c r="AW318" s="14" t="s">
        <v>41</v>
      </c>
      <c r="AX318" s="14" t="s">
        <v>86</v>
      </c>
      <c r="AY318" s="170" t="s">
        <v>302</v>
      </c>
    </row>
    <row r="319" spans="1:65" s="15" customFormat="1">
      <c r="B319" s="177"/>
      <c r="D319" s="162" t="s">
        <v>312</v>
      </c>
      <c r="E319" s="178" t="s">
        <v>1</v>
      </c>
      <c r="F319" s="179" t="s">
        <v>324</v>
      </c>
      <c r="H319" s="180">
        <v>0.47699999999999998</v>
      </c>
      <c r="I319" s="181"/>
      <c r="L319" s="177"/>
      <c r="M319" s="182"/>
      <c r="N319" s="183"/>
      <c r="O319" s="183"/>
      <c r="P319" s="183"/>
      <c r="Q319" s="183"/>
      <c r="R319" s="183"/>
      <c r="S319" s="183"/>
      <c r="T319" s="184"/>
      <c r="AT319" s="178" t="s">
        <v>312</v>
      </c>
      <c r="AU319" s="178" t="s">
        <v>96</v>
      </c>
      <c r="AV319" s="15" t="s">
        <v>310</v>
      </c>
      <c r="AW319" s="15" t="s">
        <v>41</v>
      </c>
      <c r="AX319" s="15" t="s">
        <v>23</v>
      </c>
      <c r="AY319" s="178" t="s">
        <v>302</v>
      </c>
    </row>
    <row r="320" spans="1:65" s="2" customFormat="1" ht="16.5" customHeight="1">
      <c r="A320" s="34"/>
      <c r="B320" s="147"/>
      <c r="C320" s="148" t="s">
        <v>531</v>
      </c>
      <c r="D320" s="148" t="s">
        <v>305</v>
      </c>
      <c r="E320" s="149" t="s">
        <v>486</v>
      </c>
      <c r="F320" s="150" t="s">
        <v>487</v>
      </c>
      <c r="G320" s="151" t="s">
        <v>411</v>
      </c>
      <c r="H320" s="152">
        <v>4.4669999999999996</v>
      </c>
      <c r="I320" s="153"/>
      <c r="J320" s="154">
        <f>ROUND(I320*H320,2)</f>
        <v>0</v>
      </c>
      <c r="K320" s="150" t="s">
        <v>309</v>
      </c>
      <c r="L320" s="35"/>
      <c r="M320" s="155" t="s">
        <v>1</v>
      </c>
      <c r="N320" s="156" t="s">
        <v>51</v>
      </c>
      <c r="O320" s="60"/>
      <c r="P320" s="157">
        <f>O320*H320</f>
        <v>0</v>
      </c>
      <c r="Q320" s="157">
        <v>0</v>
      </c>
      <c r="R320" s="157">
        <f>Q320*H320</f>
        <v>0</v>
      </c>
      <c r="S320" s="157">
        <v>0</v>
      </c>
      <c r="T320" s="158">
        <f>S320*H320</f>
        <v>0</v>
      </c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  <c r="AR320" s="159" t="s">
        <v>310</v>
      </c>
      <c r="AT320" s="159" t="s">
        <v>305</v>
      </c>
      <c r="AU320" s="159" t="s">
        <v>96</v>
      </c>
      <c r="AY320" s="18" t="s">
        <v>302</v>
      </c>
      <c r="BE320" s="160">
        <f>IF(N320="základní",J320,0)</f>
        <v>0</v>
      </c>
      <c r="BF320" s="160">
        <f>IF(N320="snížená",J320,0)</f>
        <v>0</v>
      </c>
      <c r="BG320" s="160">
        <f>IF(N320="zákl. přenesená",J320,0)</f>
        <v>0</v>
      </c>
      <c r="BH320" s="160">
        <f>IF(N320="sníž. přenesená",J320,0)</f>
        <v>0</v>
      </c>
      <c r="BI320" s="160">
        <f>IF(N320="nulová",J320,0)</f>
        <v>0</v>
      </c>
      <c r="BJ320" s="18" t="s">
        <v>23</v>
      </c>
      <c r="BK320" s="160">
        <f>ROUND(I320*H320,2)</f>
        <v>0</v>
      </c>
      <c r="BL320" s="18" t="s">
        <v>310</v>
      </c>
      <c r="BM320" s="159" t="s">
        <v>5264</v>
      </c>
    </row>
    <row r="321" spans="1:65" s="14" customFormat="1">
      <c r="B321" s="169"/>
      <c r="D321" s="162" t="s">
        <v>312</v>
      </c>
      <c r="E321" s="170" t="s">
        <v>1</v>
      </c>
      <c r="F321" s="171" t="s">
        <v>5265</v>
      </c>
      <c r="H321" s="172">
        <v>3.99</v>
      </c>
      <c r="I321" s="173"/>
      <c r="L321" s="169"/>
      <c r="M321" s="174"/>
      <c r="N321" s="175"/>
      <c r="O321" s="175"/>
      <c r="P321" s="175"/>
      <c r="Q321" s="175"/>
      <c r="R321" s="175"/>
      <c r="S321" s="175"/>
      <c r="T321" s="176"/>
      <c r="AT321" s="170" t="s">
        <v>312</v>
      </c>
      <c r="AU321" s="170" t="s">
        <v>96</v>
      </c>
      <c r="AV321" s="14" t="s">
        <v>96</v>
      </c>
      <c r="AW321" s="14" t="s">
        <v>41</v>
      </c>
      <c r="AX321" s="14" t="s">
        <v>86</v>
      </c>
      <c r="AY321" s="170" t="s">
        <v>302</v>
      </c>
    </row>
    <row r="322" spans="1:65" s="14" customFormat="1">
      <c r="B322" s="169"/>
      <c r="D322" s="162" t="s">
        <v>312</v>
      </c>
      <c r="E322" s="170" t="s">
        <v>1</v>
      </c>
      <c r="F322" s="171" t="s">
        <v>5266</v>
      </c>
      <c r="H322" s="172">
        <v>0.47699999999999998</v>
      </c>
      <c r="I322" s="173"/>
      <c r="L322" s="169"/>
      <c r="M322" s="174"/>
      <c r="N322" s="175"/>
      <c r="O322" s="175"/>
      <c r="P322" s="175"/>
      <c r="Q322" s="175"/>
      <c r="R322" s="175"/>
      <c r="S322" s="175"/>
      <c r="T322" s="176"/>
      <c r="AT322" s="170" t="s">
        <v>312</v>
      </c>
      <c r="AU322" s="170" t="s">
        <v>96</v>
      </c>
      <c r="AV322" s="14" t="s">
        <v>96</v>
      </c>
      <c r="AW322" s="14" t="s">
        <v>41</v>
      </c>
      <c r="AX322" s="14" t="s">
        <v>86</v>
      </c>
      <c r="AY322" s="170" t="s">
        <v>302</v>
      </c>
    </row>
    <row r="323" spans="1:65" s="15" customFormat="1">
      <c r="B323" s="177"/>
      <c r="D323" s="162" t="s">
        <v>312</v>
      </c>
      <c r="E323" s="178" t="s">
        <v>1</v>
      </c>
      <c r="F323" s="179" t="s">
        <v>324</v>
      </c>
      <c r="H323" s="180">
        <v>4.4669999999999996</v>
      </c>
      <c r="I323" s="181"/>
      <c r="L323" s="177"/>
      <c r="M323" s="182"/>
      <c r="N323" s="183"/>
      <c r="O323" s="183"/>
      <c r="P323" s="183"/>
      <c r="Q323" s="183"/>
      <c r="R323" s="183"/>
      <c r="S323" s="183"/>
      <c r="T323" s="184"/>
      <c r="AT323" s="178" t="s">
        <v>312</v>
      </c>
      <c r="AU323" s="178" t="s">
        <v>96</v>
      </c>
      <c r="AV323" s="15" t="s">
        <v>310</v>
      </c>
      <c r="AW323" s="15" t="s">
        <v>41</v>
      </c>
      <c r="AX323" s="15" t="s">
        <v>23</v>
      </c>
      <c r="AY323" s="178" t="s">
        <v>302</v>
      </c>
    </row>
    <row r="324" spans="1:65" s="2" customFormat="1" ht="16.5" customHeight="1">
      <c r="A324" s="34"/>
      <c r="B324" s="147"/>
      <c r="C324" s="148" t="s">
        <v>542</v>
      </c>
      <c r="D324" s="148" t="s">
        <v>305</v>
      </c>
      <c r="E324" s="149" t="s">
        <v>3821</v>
      </c>
      <c r="F324" s="150" t="s">
        <v>492</v>
      </c>
      <c r="G324" s="151" t="s">
        <v>411</v>
      </c>
      <c r="H324" s="152">
        <v>2.234</v>
      </c>
      <c r="I324" s="153"/>
      <c r="J324" s="154">
        <f>ROUND(I324*H324,2)</f>
        <v>0</v>
      </c>
      <c r="K324" s="150" t="s">
        <v>1</v>
      </c>
      <c r="L324" s="35"/>
      <c r="M324" s="155" t="s">
        <v>1</v>
      </c>
      <c r="N324" s="156" t="s">
        <v>51</v>
      </c>
      <c r="O324" s="60"/>
      <c r="P324" s="157">
        <f>O324*H324</f>
        <v>0</v>
      </c>
      <c r="Q324" s="157">
        <v>0</v>
      </c>
      <c r="R324" s="157">
        <f>Q324*H324</f>
        <v>0</v>
      </c>
      <c r="S324" s="157">
        <v>0</v>
      </c>
      <c r="T324" s="158">
        <f>S324*H324</f>
        <v>0</v>
      </c>
      <c r="U324" s="34"/>
      <c r="V324" s="34"/>
      <c r="W324" s="34"/>
      <c r="X324" s="34"/>
      <c r="Y324" s="34"/>
      <c r="Z324" s="34"/>
      <c r="AA324" s="34"/>
      <c r="AB324" s="34"/>
      <c r="AC324" s="34"/>
      <c r="AD324" s="34"/>
      <c r="AE324" s="34"/>
      <c r="AR324" s="159" t="s">
        <v>310</v>
      </c>
      <c r="AT324" s="159" t="s">
        <v>305</v>
      </c>
      <c r="AU324" s="159" t="s">
        <v>96</v>
      </c>
      <c r="AY324" s="18" t="s">
        <v>302</v>
      </c>
      <c r="BE324" s="160">
        <f>IF(N324="základní",J324,0)</f>
        <v>0</v>
      </c>
      <c r="BF324" s="160">
        <f>IF(N324="snížená",J324,0)</f>
        <v>0</v>
      </c>
      <c r="BG324" s="160">
        <f>IF(N324="zákl. přenesená",J324,0)</f>
        <v>0</v>
      </c>
      <c r="BH324" s="160">
        <f>IF(N324="sníž. přenesená",J324,0)</f>
        <v>0</v>
      </c>
      <c r="BI324" s="160">
        <f>IF(N324="nulová",J324,0)</f>
        <v>0</v>
      </c>
      <c r="BJ324" s="18" t="s">
        <v>23</v>
      </c>
      <c r="BK324" s="160">
        <f>ROUND(I324*H324,2)</f>
        <v>0</v>
      </c>
      <c r="BL324" s="18" t="s">
        <v>310</v>
      </c>
      <c r="BM324" s="159" t="s">
        <v>5267</v>
      </c>
    </row>
    <row r="325" spans="1:65" s="13" customFormat="1">
      <c r="B325" s="161"/>
      <c r="D325" s="162" t="s">
        <v>312</v>
      </c>
      <c r="E325" s="163" t="s">
        <v>1</v>
      </c>
      <c r="F325" s="164" t="s">
        <v>5268</v>
      </c>
      <c r="H325" s="163" t="s">
        <v>1</v>
      </c>
      <c r="I325" s="165"/>
      <c r="L325" s="161"/>
      <c r="M325" s="166"/>
      <c r="N325" s="167"/>
      <c r="O325" s="167"/>
      <c r="P325" s="167"/>
      <c r="Q325" s="167"/>
      <c r="R325" s="167"/>
      <c r="S325" s="167"/>
      <c r="T325" s="168"/>
      <c r="AT325" s="163" t="s">
        <v>312</v>
      </c>
      <c r="AU325" s="163" t="s">
        <v>96</v>
      </c>
      <c r="AV325" s="13" t="s">
        <v>23</v>
      </c>
      <c r="AW325" s="13" t="s">
        <v>41</v>
      </c>
      <c r="AX325" s="13" t="s">
        <v>86</v>
      </c>
      <c r="AY325" s="163" t="s">
        <v>302</v>
      </c>
    </row>
    <row r="326" spans="1:65" s="14" customFormat="1">
      <c r="B326" s="169"/>
      <c r="D326" s="162" t="s">
        <v>312</v>
      </c>
      <c r="E326" s="170" t="s">
        <v>1</v>
      </c>
      <c r="F326" s="171" t="s">
        <v>5269</v>
      </c>
      <c r="H326" s="172">
        <v>2.234</v>
      </c>
      <c r="I326" s="173"/>
      <c r="L326" s="169"/>
      <c r="M326" s="174"/>
      <c r="N326" s="175"/>
      <c r="O326" s="175"/>
      <c r="P326" s="175"/>
      <c r="Q326" s="175"/>
      <c r="R326" s="175"/>
      <c r="S326" s="175"/>
      <c r="T326" s="176"/>
      <c r="AT326" s="170" t="s">
        <v>312</v>
      </c>
      <c r="AU326" s="170" t="s">
        <v>96</v>
      </c>
      <c r="AV326" s="14" t="s">
        <v>96</v>
      </c>
      <c r="AW326" s="14" t="s">
        <v>41</v>
      </c>
      <c r="AX326" s="14" t="s">
        <v>23</v>
      </c>
      <c r="AY326" s="170" t="s">
        <v>302</v>
      </c>
    </row>
    <row r="327" spans="1:65" s="2" customFormat="1" ht="16.5" customHeight="1">
      <c r="A327" s="34"/>
      <c r="B327" s="147"/>
      <c r="C327" s="148" t="s">
        <v>549</v>
      </c>
      <c r="D327" s="148" t="s">
        <v>305</v>
      </c>
      <c r="E327" s="149" t="s">
        <v>3824</v>
      </c>
      <c r="F327" s="150" t="s">
        <v>498</v>
      </c>
      <c r="G327" s="151" t="s">
        <v>411</v>
      </c>
      <c r="H327" s="152">
        <v>2.234</v>
      </c>
      <c r="I327" s="153"/>
      <c r="J327" s="154">
        <f>ROUND(I327*H327,2)</f>
        <v>0</v>
      </c>
      <c r="K327" s="150" t="s">
        <v>1</v>
      </c>
      <c r="L327" s="35"/>
      <c r="M327" s="155" t="s">
        <v>1</v>
      </c>
      <c r="N327" s="156" t="s">
        <v>51</v>
      </c>
      <c r="O327" s="60"/>
      <c r="P327" s="157">
        <f>O327*H327</f>
        <v>0</v>
      </c>
      <c r="Q327" s="157">
        <v>0</v>
      </c>
      <c r="R327" s="157">
        <f>Q327*H327</f>
        <v>0</v>
      </c>
      <c r="S327" s="157">
        <v>0</v>
      </c>
      <c r="T327" s="158">
        <f>S327*H327</f>
        <v>0</v>
      </c>
      <c r="U327" s="34"/>
      <c r="V327" s="34"/>
      <c r="W327" s="34"/>
      <c r="X327" s="34"/>
      <c r="Y327" s="34"/>
      <c r="Z327" s="34"/>
      <c r="AA327" s="34"/>
      <c r="AB327" s="34"/>
      <c r="AC327" s="34"/>
      <c r="AD327" s="34"/>
      <c r="AE327" s="34"/>
      <c r="AR327" s="159" t="s">
        <v>310</v>
      </c>
      <c r="AT327" s="159" t="s">
        <v>305</v>
      </c>
      <c r="AU327" s="159" t="s">
        <v>96</v>
      </c>
      <c r="AY327" s="18" t="s">
        <v>302</v>
      </c>
      <c r="BE327" s="160">
        <f>IF(N327="základní",J327,0)</f>
        <v>0</v>
      </c>
      <c r="BF327" s="160">
        <f>IF(N327="snížená",J327,0)</f>
        <v>0</v>
      </c>
      <c r="BG327" s="160">
        <f>IF(N327="zákl. přenesená",J327,0)</f>
        <v>0</v>
      </c>
      <c r="BH327" s="160">
        <f>IF(N327="sníž. přenesená",J327,0)</f>
        <v>0</v>
      </c>
      <c r="BI327" s="160">
        <f>IF(N327="nulová",J327,0)</f>
        <v>0</v>
      </c>
      <c r="BJ327" s="18" t="s">
        <v>23</v>
      </c>
      <c r="BK327" s="160">
        <f>ROUND(I327*H327,2)</f>
        <v>0</v>
      </c>
      <c r="BL327" s="18" t="s">
        <v>310</v>
      </c>
      <c r="BM327" s="159" t="s">
        <v>5270</v>
      </c>
    </row>
    <row r="328" spans="1:65" s="13" customFormat="1">
      <c r="B328" s="161"/>
      <c r="D328" s="162" t="s">
        <v>312</v>
      </c>
      <c r="E328" s="163" t="s">
        <v>1</v>
      </c>
      <c r="F328" s="164" t="s">
        <v>5268</v>
      </c>
      <c r="H328" s="163" t="s">
        <v>1</v>
      </c>
      <c r="I328" s="165"/>
      <c r="L328" s="161"/>
      <c r="M328" s="166"/>
      <c r="N328" s="167"/>
      <c r="O328" s="167"/>
      <c r="P328" s="167"/>
      <c r="Q328" s="167"/>
      <c r="R328" s="167"/>
      <c r="S328" s="167"/>
      <c r="T328" s="168"/>
      <c r="AT328" s="163" t="s">
        <v>312</v>
      </c>
      <c r="AU328" s="163" t="s">
        <v>96</v>
      </c>
      <c r="AV328" s="13" t="s">
        <v>23</v>
      </c>
      <c r="AW328" s="13" t="s">
        <v>41</v>
      </c>
      <c r="AX328" s="13" t="s">
        <v>86</v>
      </c>
      <c r="AY328" s="163" t="s">
        <v>302</v>
      </c>
    </row>
    <row r="329" spans="1:65" s="14" customFormat="1">
      <c r="B329" s="169"/>
      <c r="D329" s="162" t="s">
        <v>312</v>
      </c>
      <c r="E329" s="170" t="s">
        <v>1</v>
      </c>
      <c r="F329" s="171" t="s">
        <v>5269</v>
      </c>
      <c r="H329" s="172">
        <v>2.234</v>
      </c>
      <c r="I329" s="173"/>
      <c r="L329" s="169"/>
      <c r="M329" s="174"/>
      <c r="N329" s="175"/>
      <c r="O329" s="175"/>
      <c r="P329" s="175"/>
      <c r="Q329" s="175"/>
      <c r="R329" s="175"/>
      <c r="S329" s="175"/>
      <c r="T329" s="176"/>
      <c r="AT329" s="170" t="s">
        <v>312</v>
      </c>
      <c r="AU329" s="170" t="s">
        <v>96</v>
      </c>
      <c r="AV329" s="14" t="s">
        <v>96</v>
      </c>
      <c r="AW329" s="14" t="s">
        <v>41</v>
      </c>
      <c r="AX329" s="14" t="s">
        <v>23</v>
      </c>
      <c r="AY329" s="170" t="s">
        <v>302</v>
      </c>
    </row>
    <row r="330" spans="1:65" s="2" customFormat="1" ht="16.5" customHeight="1">
      <c r="A330" s="34"/>
      <c r="B330" s="147"/>
      <c r="C330" s="148" t="s">
        <v>554</v>
      </c>
      <c r="D330" s="148" t="s">
        <v>305</v>
      </c>
      <c r="E330" s="149" t="s">
        <v>503</v>
      </c>
      <c r="F330" s="150" t="s">
        <v>504</v>
      </c>
      <c r="G330" s="151" t="s">
        <v>411</v>
      </c>
      <c r="H330" s="152">
        <v>0.51</v>
      </c>
      <c r="I330" s="153"/>
      <c r="J330" s="154">
        <f>ROUND(I330*H330,2)</f>
        <v>0</v>
      </c>
      <c r="K330" s="150" t="s">
        <v>309</v>
      </c>
      <c r="L330" s="35"/>
      <c r="M330" s="155" t="s">
        <v>1</v>
      </c>
      <c r="N330" s="156" t="s">
        <v>51</v>
      </c>
      <c r="O330" s="60"/>
      <c r="P330" s="157">
        <f>O330*H330</f>
        <v>0</v>
      </c>
      <c r="Q330" s="157">
        <v>0</v>
      </c>
      <c r="R330" s="157">
        <f>Q330*H330</f>
        <v>0</v>
      </c>
      <c r="S330" s="157">
        <v>0</v>
      </c>
      <c r="T330" s="158">
        <f>S330*H330</f>
        <v>0</v>
      </c>
      <c r="U330" s="34"/>
      <c r="V330" s="34"/>
      <c r="W330" s="34"/>
      <c r="X330" s="34"/>
      <c r="Y330" s="34"/>
      <c r="Z330" s="34"/>
      <c r="AA330" s="34"/>
      <c r="AB330" s="34"/>
      <c r="AC330" s="34"/>
      <c r="AD330" s="34"/>
      <c r="AE330" s="34"/>
      <c r="AR330" s="159" t="s">
        <v>310</v>
      </c>
      <c r="AT330" s="159" t="s">
        <v>305</v>
      </c>
      <c r="AU330" s="159" t="s">
        <v>96</v>
      </c>
      <c r="AY330" s="18" t="s">
        <v>302</v>
      </c>
      <c r="BE330" s="160">
        <f>IF(N330="základní",J330,0)</f>
        <v>0</v>
      </c>
      <c r="BF330" s="160">
        <f>IF(N330="snížená",J330,0)</f>
        <v>0</v>
      </c>
      <c r="BG330" s="160">
        <f>IF(N330="zákl. přenesená",J330,0)</f>
        <v>0</v>
      </c>
      <c r="BH330" s="160">
        <f>IF(N330="sníž. přenesená",J330,0)</f>
        <v>0</v>
      </c>
      <c r="BI330" s="160">
        <f>IF(N330="nulová",J330,0)</f>
        <v>0</v>
      </c>
      <c r="BJ330" s="18" t="s">
        <v>23</v>
      </c>
      <c r="BK330" s="160">
        <f>ROUND(I330*H330,2)</f>
        <v>0</v>
      </c>
      <c r="BL330" s="18" t="s">
        <v>310</v>
      </c>
      <c r="BM330" s="159" t="s">
        <v>5271</v>
      </c>
    </row>
    <row r="331" spans="1:65" s="13" customFormat="1">
      <c r="B331" s="161"/>
      <c r="D331" s="162" t="s">
        <v>312</v>
      </c>
      <c r="E331" s="163" t="s">
        <v>1</v>
      </c>
      <c r="F331" s="164" t="s">
        <v>5272</v>
      </c>
      <c r="H331" s="163" t="s">
        <v>1</v>
      </c>
      <c r="I331" s="165"/>
      <c r="L331" s="161"/>
      <c r="M331" s="166"/>
      <c r="N331" s="167"/>
      <c r="O331" s="167"/>
      <c r="P331" s="167"/>
      <c r="Q331" s="167"/>
      <c r="R331" s="167"/>
      <c r="S331" s="167"/>
      <c r="T331" s="168"/>
      <c r="AT331" s="163" t="s">
        <v>312</v>
      </c>
      <c r="AU331" s="163" t="s">
        <v>96</v>
      </c>
      <c r="AV331" s="13" t="s">
        <v>23</v>
      </c>
      <c r="AW331" s="13" t="s">
        <v>41</v>
      </c>
      <c r="AX331" s="13" t="s">
        <v>86</v>
      </c>
      <c r="AY331" s="163" t="s">
        <v>302</v>
      </c>
    </row>
    <row r="332" spans="1:65" s="14" customFormat="1">
      <c r="B332" s="169"/>
      <c r="D332" s="162" t="s">
        <v>312</v>
      </c>
      <c r="E332" s="170" t="s">
        <v>1</v>
      </c>
      <c r="F332" s="171" t="s">
        <v>5084</v>
      </c>
      <c r="H332" s="172">
        <v>1.59</v>
      </c>
      <c r="I332" s="173"/>
      <c r="L332" s="169"/>
      <c r="M332" s="174"/>
      <c r="N332" s="175"/>
      <c r="O332" s="175"/>
      <c r="P332" s="175"/>
      <c r="Q332" s="175"/>
      <c r="R332" s="175"/>
      <c r="S332" s="175"/>
      <c r="T332" s="176"/>
      <c r="AT332" s="170" t="s">
        <v>312</v>
      </c>
      <c r="AU332" s="170" t="s">
        <v>96</v>
      </c>
      <c r="AV332" s="14" t="s">
        <v>96</v>
      </c>
      <c r="AW332" s="14" t="s">
        <v>41</v>
      </c>
      <c r="AX332" s="14" t="s">
        <v>86</v>
      </c>
      <c r="AY332" s="170" t="s">
        <v>302</v>
      </c>
    </row>
    <row r="333" spans="1:65" s="14" customFormat="1">
      <c r="B333" s="169"/>
      <c r="D333" s="162" t="s">
        <v>312</v>
      </c>
      <c r="E333" s="170" t="s">
        <v>1</v>
      </c>
      <c r="F333" s="171" t="s">
        <v>5273</v>
      </c>
      <c r="H333" s="172">
        <v>-1.08</v>
      </c>
      <c r="I333" s="173"/>
      <c r="L333" s="169"/>
      <c r="M333" s="174"/>
      <c r="N333" s="175"/>
      <c r="O333" s="175"/>
      <c r="P333" s="175"/>
      <c r="Q333" s="175"/>
      <c r="R333" s="175"/>
      <c r="S333" s="175"/>
      <c r="T333" s="176"/>
      <c r="AT333" s="170" t="s">
        <v>312</v>
      </c>
      <c r="AU333" s="170" t="s">
        <v>96</v>
      </c>
      <c r="AV333" s="14" t="s">
        <v>96</v>
      </c>
      <c r="AW333" s="14" t="s">
        <v>41</v>
      </c>
      <c r="AX333" s="14" t="s">
        <v>86</v>
      </c>
      <c r="AY333" s="170" t="s">
        <v>302</v>
      </c>
    </row>
    <row r="334" spans="1:65" s="16" customFormat="1">
      <c r="B334" s="185"/>
      <c r="D334" s="162" t="s">
        <v>312</v>
      </c>
      <c r="E334" s="186" t="s">
        <v>5101</v>
      </c>
      <c r="F334" s="187" t="s">
        <v>348</v>
      </c>
      <c r="H334" s="188">
        <v>0.51</v>
      </c>
      <c r="I334" s="189"/>
      <c r="L334" s="185"/>
      <c r="M334" s="190"/>
      <c r="N334" s="191"/>
      <c r="O334" s="191"/>
      <c r="P334" s="191"/>
      <c r="Q334" s="191"/>
      <c r="R334" s="191"/>
      <c r="S334" s="191"/>
      <c r="T334" s="192"/>
      <c r="AT334" s="186" t="s">
        <v>312</v>
      </c>
      <c r="AU334" s="186" t="s">
        <v>96</v>
      </c>
      <c r="AV334" s="16" t="s">
        <v>318</v>
      </c>
      <c r="AW334" s="16" t="s">
        <v>41</v>
      </c>
      <c r="AX334" s="16" t="s">
        <v>23</v>
      </c>
      <c r="AY334" s="186" t="s">
        <v>302</v>
      </c>
    </row>
    <row r="335" spans="1:65" s="2" customFormat="1" ht="16.5" customHeight="1">
      <c r="A335" s="34"/>
      <c r="B335" s="147"/>
      <c r="C335" s="193" t="s">
        <v>557</v>
      </c>
      <c r="D335" s="193" t="s">
        <v>526</v>
      </c>
      <c r="E335" s="194" t="s">
        <v>527</v>
      </c>
      <c r="F335" s="195" t="s">
        <v>3830</v>
      </c>
      <c r="G335" s="196" t="s">
        <v>332</v>
      </c>
      <c r="H335" s="197">
        <v>1.06</v>
      </c>
      <c r="I335" s="198"/>
      <c r="J335" s="199">
        <f>ROUND(I335*H335,2)</f>
        <v>0</v>
      </c>
      <c r="K335" s="195" t="s">
        <v>1</v>
      </c>
      <c r="L335" s="200"/>
      <c r="M335" s="201" t="s">
        <v>1</v>
      </c>
      <c r="N335" s="202" t="s">
        <v>51</v>
      </c>
      <c r="O335" s="60"/>
      <c r="P335" s="157">
        <f>O335*H335</f>
        <v>0</v>
      </c>
      <c r="Q335" s="157">
        <v>0</v>
      </c>
      <c r="R335" s="157">
        <f>Q335*H335</f>
        <v>0</v>
      </c>
      <c r="S335" s="157">
        <v>0</v>
      </c>
      <c r="T335" s="158">
        <f>S335*H335</f>
        <v>0</v>
      </c>
      <c r="U335" s="34"/>
      <c r="V335" s="34"/>
      <c r="W335" s="34"/>
      <c r="X335" s="34"/>
      <c r="Y335" s="34"/>
      <c r="Z335" s="34"/>
      <c r="AA335" s="34"/>
      <c r="AB335" s="34"/>
      <c r="AC335" s="34"/>
      <c r="AD335" s="34"/>
      <c r="AE335" s="34"/>
      <c r="AR335" s="159" t="s">
        <v>140</v>
      </c>
      <c r="AT335" s="159" t="s">
        <v>526</v>
      </c>
      <c r="AU335" s="159" t="s">
        <v>96</v>
      </c>
      <c r="AY335" s="18" t="s">
        <v>302</v>
      </c>
      <c r="BE335" s="160">
        <f>IF(N335="základní",J335,0)</f>
        <v>0</v>
      </c>
      <c r="BF335" s="160">
        <f>IF(N335="snížená",J335,0)</f>
        <v>0</v>
      </c>
      <c r="BG335" s="160">
        <f>IF(N335="zákl. přenesená",J335,0)</f>
        <v>0</v>
      </c>
      <c r="BH335" s="160">
        <f>IF(N335="sníž. přenesená",J335,0)</f>
        <v>0</v>
      </c>
      <c r="BI335" s="160">
        <f>IF(N335="nulová",J335,0)</f>
        <v>0</v>
      </c>
      <c r="BJ335" s="18" t="s">
        <v>23</v>
      </c>
      <c r="BK335" s="160">
        <f>ROUND(I335*H335,2)</f>
        <v>0</v>
      </c>
      <c r="BL335" s="18" t="s">
        <v>310</v>
      </c>
      <c r="BM335" s="159" t="s">
        <v>5274</v>
      </c>
    </row>
    <row r="336" spans="1:65" s="14" customFormat="1">
      <c r="B336" s="169"/>
      <c r="D336" s="162" t="s">
        <v>312</v>
      </c>
      <c r="E336" s="170" t="s">
        <v>1</v>
      </c>
      <c r="F336" s="171" t="s">
        <v>5275</v>
      </c>
      <c r="H336" s="172">
        <v>1.06</v>
      </c>
      <c r="I336" s="173"/>
      <c r="L336" s="169"/>
      <c r="M336" s="174"/>
      <c r="N336" s="175"/>
      <c r="O336" s="175"/>
      <c r="P336" s="175"/>
      <c r="Q336" s="175"/>
      <c r="R336" s="175"/>
      <c r="S336" s="175"/>
      <c r="T336" s="176"/>
      <c r="AT336" s="170" t="s">
        <v>312</v>
      </c>
      <c r="AU336" s="170" t="s">
        <v>96</v>
      </c>
      <c r="AV336" s="14" t="s">
        <v>96</v>
      </c>
      <c r="AW336" s="14" t="s">
        <v>41</v>
      </c>
      <c r="AX336" s="14" t="s">
        <v>23</v>
      </c>
      <c r="AY336" s="170" t="s">
        <v>302</v>
      </c>
    </row>
    <row r="337" spans="1:65" s="2" customFormat="1" ht="16.5" customHeight="1">
      <c r="A337" s="34"/>
      <c r="B337" s="147"/>
      <c r="C337" s="148" t="s">
        <v>563</v>
      </c>
      <c r="D337" s="148" t="s">
        <v>305</v>
      </c>
      <c r="E337" s="149" t="s">
        <v>2136</v>
      </c>
      <c r="F337" s="150" t="s">
        <v>2137</v>
      </c>
      <c r="G337" s="151" t="s">
        <v>411</v>
      </c>
      <c r="H337" s="152">
        <v>0.67900000000000005</v>
      </c>
      <c r="I337" s="153"/>
      <c r="J337" s="154">
        <f>ROUND(I337*H337,2)</f>
        <v>0</v>
      </c>
      <c r="K337" s="150" t="s">
        <v>309</v>
      </c>
      <c r="L337" s="35"/>
      <c r="M337" s="155" t="s">
        <v>1</v>
      </c>
      <c r="N337" s="156" t="s">
        <v>51</v>
      </c>
      <c r="O337" s="60"/>
      <c r="P337" s="157">
        <f>O337*H337</f>
        <v>0</v>
      </c>
      <c r="Q337" s="157">
        <v>0</v>
      </c>
      <c r="R337" s="157">
        <f>Q337*H337</f>
        <v>0</v>
      </c>
      <c r="S337" s="157">
        <v>0</v>
      </c>
      <c r="T337" s="158">
        <f>S337*H337</f>
        <v>0</v>
      </c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  <c r="AR337" s="159" t="s">
        <v>310</v>
      </c>
      <c r="AT337" s="159" t="s">
        <v>305</v>
      </c>
      <c r="AU337" s="159" t="s">
        <v>96</v>
      </c>
      <c r="AY337" s="18" t="s">
        <v>302</v>
      </c>
      <c r="BE337" s="160">
        <f>IF(N337="základní",J337,0)</f>
        <v>0</v>
      </c>
      <c r="BF337" s="160">
        <f>IF(N337="snížená",J337,0)</f>
        <v>0</v>
      </c>
      <c r="BG337" s="160">
        <f>IF(N337="zákl. přenesená",J337,0)</f>
        <v>0</v>
      </c>
      <c r="BH337" s="160">
        <f>IF(N337="sníž. přenesená",J337,0)</f>
        <v>0</v>
      </c>
      <c r="BI337" s="160">
        <f>IF(N337="nulová",J337,0)</f>
        <v>0</v>
      </c>
      <c r="BJ337" s="18" t="s">
        <v>23</v>
      </c>
      <c r="BK337" s="160">
        <f>ROUND(I337*H337,2)</f>
        <v>0</v>
      </c>
      <c r="BL337" s="18" t="s">
        <v>310</v>
      </c>
      <c r="BM337" s="159" t="s">
        <v>5276</v>
      </c>
    </row>
    <row r="338" spans="1:65" s="13" customFormat="1">
      <c r="B338" s="161"/>
      <c r="D338" s="162" t="s">
        <v>312</v>
      </c>
      <c r="E338" s="163" t="s">
        <v>1</v>
      </c>
      <c r="F338" s="164" t="s">
        <v>5277</v>
      </c>
      <c r="H338" s="163" t="s">
        <v>1</v>
      </c>
      <c r="I338" s="165"/>
      <c r="L338" s="161"/>
      <c r="M338" s="166"/>
      <c r="N338" s="167"/>
      <c r="O338" s="167"/>
      <c r="P338" s="167"/>
      <c r="Q338" s="167"/>
      <c r="R338" s="167"/>
      <c r="S338" s="167"/>
      <c r="T338" s="168"/>
      <c r="AT338" s="163" t="s">
        <v>312</v>
      </c>
      <c r="AU338" s="163" t="s">
        <v>96</v>
      </c>
      <c r="AV338" s="13" t="s">
        <v>23</v>
      </c>
      <c r="AW338" s="13" t="s">
        <v>41</v>
      </c>
      <c r="AX338" s="13" t="s">
        <v>86</v>
      </c>
      <c r="AY338" s="163" t="s">
        <v>302</v>
      </c>
    </row>
    <row r="339" spans="1:65" s="14" customFormat="1">
      <c r="B339" s="169"/>
      <c r="D339" s="162" t="s">
        <v>312</v>
      </c>
      <c r="E339" s="170" t="s">
        <v>1</v>
      </c>
      <c r="F339" s="171" t="s">
        <v>5278</v>
      </c>
      <c r="H339" s="172">
        <v>0.78</v>
      </c>
      <c r="I339" s="173"/>
      <c r="L339" s="169"/>
      <c r="M339" s="174"/>
      <c r="N339" s="175"/>
      <c r="O339" s="175"/>
      <c r="P339" s="175"/>
      <c r="Q339" s="175"/>
      <c r="R339" s="175"/>
      <c r="S339" s="175"/>
      <c r="T339" s="176"/>
      <c r="AT339" s="170" t="s">
        <v>312</v>
      </c>
      <c r="AU339" s="170" t="s">
        <v>96</v>
      </c>
      <c r="AV339" s="14" t="s">
        <v>96</v>
      </c>
      <c r="AW339" s="14" t="s">
        <v>41</v>
      </c>
      <c r="AX339" s="14" t="s">
        <v>86</v>
      </c>
      <c r="AY339" s="170" t="s">
        <v>302</v>
      </c>
    </row>
    <row r="340" spans="1:65" s="14" customFormat="1">
      <c r="B340" s="169"/>
      <c r="D340" s="162" t="s">
        <v>312</v>
      </c>
      <c r="E340" s="170" t="s">
        <v>1</v>
      </c>
      <c r="F340" s="171" t="s">
        <v>5279</v>
      </c>
      <c r="H340" s="172">
        <v>-0.10100000000000001</v>
      </c>
      <c r="I340" s="173"/>
      <c r="L340" s="169"/>
      <c r="M340" s="174"/>
      <c r="N340" s="175"/>
      <c r="O340" s="175"/>
      <c r="P340" s="175"/>
      <c r="Q340" s="175"/>
      <c r="R340" s="175"/>
      <c r="S340" s="175"/>
      <c r="T340" s="176"/>
      <c r="AT340" s="170" t="s">
        <v>312</v>
      </c>
      <c r="AU340" s="170" t="s">
        <v>96</v>
      </c>
      <c r="AV340" s="14" t="s">
        <v>96</v>
      </c>
      <c r="AW340" s="14" t="s">
        <v>41</v>
      </c>
      <c r="AX340" s="14" t="s">
        <v>86</v>
      </c>
      <c r="AY340" s="170" t="s">
        <v>302</v>
      </c>
    </row>
    <row r="341" spans="1:65" s="16" customFormat="1">
      <c r="B341" s="185"/>
      <c r="D341" s="162" t="s">
        <v>312</v>
      </c>
      <c r="E341" s="186" t="s">
        <v>5075</v>
      </c>
      <c r="F341" s="187" t="s">
        <v>348</v>
      </c>
      <c r="H341" s="188">
        <v>0.67900000000000005</v>
      </c>
      <c r="I341" s="189"/>
      <c r="L341" s="185"/>
      <c r="M341" s="190"/>
      <c r="N341" s="191"/>
      <c r="O341" s="191"/>
      <c r="P341" s="191"/>
      <c r="Q341" s="191"/>
      <c r="R341" s="191"/>
      <c r="S341" s="191"/>
      <c r="T341" s="192"/>
      <c r="AT341" s="186" t="s">
        <v>312</v>
      </c>
      <c r="AU341" s="186" t="s">
        <v>96</v>
      </c>
      <c r="AV341" s="16" t="s">
        <v>318</v>
      </c>
      <c r="AW341" s="16" t="s">
        <v>41</v>
      </c>
      <c r="AX341" s="16" t="s">
        <v>23</v>
      </c>
      <c r="AY341" s="186" t="s">
        <v>302</v>
      </c>
    </row>
    <row r="342" spans="1:65" s="2" customFormat="1" ht="16.5" customHeight="1">
      <c r="A342" s="34"/>
      <c r="B342" s="147"/>
      <c r="C342" s="193" t="s">
        <v>569</v>
      </c>
      <c r="D342" s="193" t="s">
        <v>526</v>
      </c>
      <c r="E342" s="194" t="s">
        <v>5280</v>
      </c>
      <c r="F342" s="195" t="s">
        <v>5281</v>
      </c>
      <c r="G342" s="196" t="s">
        <v>332</v>
      </c>
      <c r="H342" s="197">
        <v>1.4119999999999999</v>
      </c>
      <c r="I342" s="198"/>
      <c r="J342" s="199">
        <f>ROUND(I342*H342,2)</f>
        <v>0</v>
      </c>
      <c r="K342" s="195" t="s">
        <v>309</v>
      </c>
      <c r="L342" s="200"/>
      <c r="M342" s="201" t="s">
        <v>1</v>
      </c>
      <c r="N342" s="202" t="s">
        <v>51</v>
      </c>
      <c r="O342" s="60"/>
      <c r="P342" s="157">
        <f>O342*H342</f>
        <v>0</v>
      </c>
      <c r="Q342" s="157">
        <v>0</v>
      </c>
      <c r="R342" s="157">
        <f>Q342*H342</f>
        <v>0</v>
      </c>
      <c r="S342" s="157">
        <v>0</v>
      </c>
      <c r="T342" s="158">
        <f>S342*H342</f>
        <v>0</v>
      </c>
      <c r="U342" s="34"/>
      <c r="V342" s="34"/>
      <c r="W342" s="34"/>
      <c r="X342" s="34"/>
      <c r="Y342" s="34"/>
      <c r="Z342" s="34"/>
      <c r="AA342" s="34"/>
      <c r="AB342" s="34"/>
      <c r="AC342" s="34"/>
      <c r="AD342" s="34"/>
      <c r="AE342" s="34"/>
      <c r="AR342" s="159" t="s">
        <v>140</v>
      </c>
      <c r="AT342" s="159" t="s">
        <v>526</v>
      </c>
      <c r="AU342" s="159" t="s">
        <v>96</v>
      </c>
      <c r="AY342" s="18" t="s">
        <v>302</v>
      </c>
      <c r="BE342" s="160">
        <f>IF(N342="základní",J342,0)</f>
        <v>0</v>
      </c>
      <c r="BF342" s="160">
        <f>IF(N342="snížená",J342,0)</f>
        <v>0</v>
      </c>
      <c r="BG342" s="160">
        <f>IF(N342="zákl. přenesená",J342,0)</f>
        <v>0</v>
      </c>
      <c r="BH342" s="160">
        <f>IF(N342="sníž. přenesená",J342,0)</f>
        <v>0</v>
      </c>
      <c r="BI342" s="160">
        <f>IF(N342="nulová",J342,0)</f>
        <v>0</v>
      </c>
      <c r="BJ342" s="18" t="s">
        <v>23</v>
      </c>
      <c r="BK342" s="160">
        <f>ROUND(I342*H342,2)</f>
        <v>0</v>
      </c>
      <c r="BL342" s="18" t="s">
        <v>310</v>
      </c>
      <c r="BM342" s="159" t="s">
        <v>5282</v>
      </c>
    </row>
    <row r="343" spans="1:65" s="14" customFormat="1">
      <c r="B343" s="169"/>
      <c r="D343" s="162" t="s">
        <v>312</v>
      </c>
      <c r="E343" s="170" t="s">
        <v>1</v>
      </c>
      <c r="F343" s="171" t="s">
        <v>5283</v>
      </c>
      <c r="H343" s="172">
        <v>1.4119999999999999</v>
      </c>
      <c r="I343" s="173"/>
      <c r="L343" s="169"/>
      <c r="M343" s="174"/>
      <c r="N343" s="175"/>
      <c r="O343" s="175"/>
      <c r="P343" s="175"/>
      <c r="Q343" s="175"/>
      <c r="R343" s="175"/>
      <c r="S343" s="175"/>
      <c r="T343" s="176"/>
      <c r="AT343" s="170" t="s">
        <v>312</v>
      </c>
      <c r="AU343" s="170" t="s">
        <v>96</v>
      </c>
      <c r="AV343" s="14" t="s">
        <v>96</v>
      </c>
      <c r="AW343" s="14" t="s">
        <v>41</v>
      </c>
      <c r="AX343" s="14" t="s">
        <v>23</v>
      </c>
      <c r="AY343" s="170" t="s">
        <v>302</v>
      </c>
    </row>
    <row r="344" spans="1:65" s="2" customFormat="1" ht="16.5" customHeight="1">
      <c r="A344" s="34"/>
      <c r="B344" s="147"/>
      <c r="C344" s="148" t="s">
        <v>574</v>
      </c>
      <c r="D344" s="148" t="s">
        <v>305</v>
      </c>
      <c r="E344" s="149" t="s">
        <v>1410</v>
      </c>
      <c r="F344" s="150" t="s">
        <v>1411</v>
      </c>
      <c r="G344" s="151" t="s">
        <v>411</v>
      </c>
      <c r="H344" s="152">
        <v>70.183000000000007</v>
      </c>
      <c r="I344" s="153"/>
      <c r="J344" s="154">
        <f>ROUND(I344*H344,2)</f>
        <v>0</v>
      </c>
      <c r="K344" s="150" t="s">
        <v>309</v>
      </c>
      <c r="L344" s="35"/>
      <c r="M344" s="155" t="s">
        <v>1</v>
      </c>
      <c r="N344" s="156" t="s">
        <v>51</v>
      </c>
      <c r="O344" s="60"/>
      <c r="P344" s="157">
        <f>O344*H344</f>
        <v>0</v>
      </c>
      <c r="Q344" s="157">
        <v>0</v>
      </c>
      <c r="R344" s="157">
        <f>Q344*H344</f>
        <v>0</v>
      </c>
      <c r="S344" s="157">
        <v>0</v>
      </c>
      <c r="T344" s="158">
        <f>S344*H344</f>
        <v>0</v>
      </c>
      <c r="U344" s="34"/>
      <c r="V344" s="34"/>
      <c r="W344" s="34"/>
      <c r="X344" s="34"/>
      <c r="Y344" s="34"/>
      <c r="Z344" s="34"/>
      <c r="AA344" s="34"/>
      <c r="AB344" s="34"/>
      <c r="AC344" s="34"/>
      <c r="AD344" s="34"/>
      <c r="AE344" s="34"/>
      <c r="AR344" s="159" t="s">
        <v>310</v>
      </c>
      <c r="AT344" s="159" t="s">
        <v>305</v>
      </c>
      <c r="AU344" s="159" t="s">
        <v>96</v>
      </c>
      <c r="AY344" s="18" t="s">
        <v>302</v>
      </c>
      <c r="BE344" s="160">
        <f>IF(N344="základní",J344,0)</f>
        <v>0</v>
      </c>
      <c r="BF344" s="160">
        <f>IF(N344="snížená",J344,0)</f>
        <v>0</v>
      </c>
      <c r="BG344" s="160">
        <f>IF(N344="zákl. přenesená",J344,0)</f>
        <v>0</v>
      </c>
      <c r="BH344" s="160">
        <f>IF(N344="sníž. přenesená",J344,0)</f>
        <v>0</v>
      </c>
      <c r="BI344" s="160">
        <f>IF(N344="nulová",J344,0)</f>
        <v>0</v>
      </c>
      <c r="BJ344" s="18" t="s">
        <v>23</v>
      </c>
      <c r="BK344" s="160">
        <f>ROUND(I344*H344,2)</f>
        <v>0</v>
      </c>
      <c r="BL344" s="18" t="s">
        <v>310</v>
      </c>
      <c r="BM344" s="159" t="s">
        <v>5284</v>
      </c>
    </row>
    <row r="345" spans="1:65" s="14" customFormat="1">
      <c r="B345" s="169"/>
      <c r="D345" s="162" t="s">
        <v>312</v>
      </c>
      <c r="E345" s="170" t="s">
        <v>1</v>
      </c>
      <c r="F345" s="171" t="s">
        <v>5285</v>
      </c>
      <c r="H345" s="172">
        <v>0.58899999999999997</v>
      </c>
      <c r="I345" s="173"/>
      <c r="L345" s="169"/>
      <c r="M345" s="174"/>
      <c r="N345" s="175"/>
      <c r="O345" s="175"/>
      <c r="P345" s="175"/>
      <c r="Q345" s="175"/>
      <c r="R345" s="175"/>
      <c r="S345" s="175"/>
      <c r="T345" s="176"/>
      <c r="AT345" s="170" t="s">
        <v>312</v>
      </c>
      <c r="AU345" s="170" t="s">
        <v>96</v>
      </c>
      <c r="AV345" s="14" t="s">
        <v>96</v>
      </c>
      <c r="AW345" s="14" t="s">
        <v>41</v>
      </c>
      <c r="AX345" s="14" t="s">
        <v>86</v>
      </c>
      <c r="AY345" s="170" t="s">
        <v>302</v>
      </c>
    </row>
    <row r="346" spans="1:65" s="14" customFormat="1">
      <c r="B346" s="169"/>
      <c r="D346" s="162" t="s">
        <v>312</v>
      </c>
      <c r="E346" s="170" t="s">
        <v>1</v>
      </c>
      <c r="F346" s="171" t="s">
        <v>5286</v>
      </c>
      <c r="H346" s="172">
        <v>0.78400000000000003</v>
      </c>
      <c r="I346" s="173"/>
      <c r="L346" s="169"/>
      <c r="M346" s="174"/>
      <c r="N346" s="175"/>
      <c r="O346" s="175"/>
      <c r="P346" s="175"/>
      <c r="Q346" s="175"/>
      <c r="R346" s="175"/>
      <c r="S346" s="175"/>
      <c r="T346" s="176"/>
      <c r="AT346" s="170" t="s">
        <v>312</v>
      </c>
      <c r="AU346" s="170" t="s">
        <v>96</v>
      </c>
      <c r="AV346" s="14" t="s">
        <v>96</v>
      </c>
      <c r="AW346" s="14" t="s">
        <v>41</v>
      </c>
      <c r="AX346" s="14" t="s">
        <v>86</v>
      </c>
      <c r="AY346" s="170" t="s">
        <v>302</v>
      </c>
    </row>
    <row r="347" spans="1:65" s="14" customFormat="1">
      <c r="B347" s="169"/>
      <c r="D347" s="162" t="s">
        <v>312</v>
      </c>
      <c r="E347" s="170" t="s">
        <v>1</v>
      </c>
      <c r="F347" s="171" t="s">
        <v>5287</v>
      </c>
      <c r="H347" s="172">
        <v>61.11</v>
      </c>
      <c r="I347" s="173"/>
      <c r="L347" s="169"/>
      <c r="M347" s="174"/>
      <c r="N347" s="175"/>
      <c r="O347" s="175"/>
      <c r="P347" s="175"/>
      <c r="Q347" s="175"/>
      <c r="R347" s="175"/>
      <c r="S347" s="175"/>
      <c r="T347" s="176"/>
      <c r="AT347" s="170" t="s">
        <v>312</v>
      </c>
      <c r="AU347" s="170" t="s">
        <v>96</v>
      </c>
      <c r="AV347" s="14" t="s">
        <v>96</v>
      </c>
      <c r="AW347" s="14" t="s">
        <v>41</v>
      </c>
      <c r="AX347" s="14" t="s">
        <v>86</v>
      </c>
      <c r="AY347" s="170" t="s">
        <v>302</v>
      </c>
    </row>
    <row r="348" spans="1:65" s="14" customFormat="1">
      <c r="B348" s="169"/>
      <c r="D348" s="162" t="s">
        <v>312</v>
      </c>
      <c r="E348" s="170" t="s">
        <v>1</v>
      </c>
      <c r="F348" s="171" t="s">
        <v>5288</v>
      </c>
      <c r="H348" s="172">
        <v>7.7</v>
      </c>
      <c r="I348" s="173"/>
      <c r="L348" s="169"/>
      <c r="M348" s="174"/>
      <c r="N348" s="175"/>
      <c r="O348" s="175"/>
      <c r="P348" s="175"/>
      <c r="Q348" s="175"/>
      <c r="R348" s="175"/>
      <c r="S348" s="175"/>
      <c r="T348" s="176"/>
      <c r="AT348" s="170" t="s">
        <v>312</v>
      </c>
      <c r="AU348" s="170" t="s">
        <v>96</v>
      </c>
      <c r="AV348" s="14" t="s">
        <v>96</v>
      </c>
      <c r="AW348" s="14" t="s">
        <v>41</v>
      </c>
      <c r="AX348" s="14" t="s">
        <v>86</v>
      </c>
      <c r="AY348" s="170" t="s">
        <v>302</v>
      </c>
    </row>
    <row r="349" spans="1:65" s="15" customFormat="1">
      <c r="B349" s="177"/>
      <c r="D349" s="162" t="s">
        <v>312</v>
      </c>
      <c r="E349" s="178" t="s">
        <v>1</v>
      </c>
      <c r="F349" s="179" t="s">
        <v>324</v>
      </c>
      <c r="H349" s="180">
        <v>70.183000000000007</v>
      </c>
      <c r="I349" s="181"/>
      <c r="L349" s="177"/>
      <c r="M349" s="182"/>
      <c r="N349" s="183"/>
      <c r="O349" s="183"/>
      <c r="P349" s="183"/>
      <c r="Q349" s="183"/>
      <c r="R349" s="183"/>
      <c r="S349" s="183"/>
      <c r="T349" s="184"/>
      <c r="AT349" s="178" t="s">
        <v>312</v>
      </c>
      <c r="AU349" s="178" t="s">
        <v>96</v>
      </c>
      <c r="AV349" s="15" t="s">
        <v>310</v>
      </c>
      <c r="AW349" s="15" t="s">
        <v>41</v>
      </c>
      <c r="AX349" s="15" t="s">
        <v>23</v>
      </c>
      <c r="AY349" s="178" t="s">
        <v>302</v>
      </c>
    </row>
    <row r="350" spans="1:65" s="2" customFormat="1" ht="21.75" customHeight="1">
      <c r="A350" s="34"/>
      <c r="B350" s="147"/>
      <c r="C350" s="148" t="s">
        <v>579</v>
      </c>
      <c r="D350" s="148" t="s">
        <v>305</v>
      </c>
      <c r="E350" s="149" t="s">
        <v>550</v>
      </c>
      <c r="F350" s="150" t="s">
        <v>551</v>
      </c>
      <c r="G350" s="151" t="s">
        <v>411</v>
      </c>
      <c r="H350" s="152">
        <v>70.183000000000007</v>
      </c>
      <c r="I350" s="153"/>
      <c r="J350" s="154">
        <f>ROUND(I350*H350,2)</f>
        <v>0</v>
      </c>
      <c r="K350" s="150" t="s">
        <v>309</v>
      </c>
      <c r="L350" s="35"/>
      <c r="M350" s="155" t="s">
        <v>1</v>
      </c>
      <c r="N350" s="156" t="s">
        <v>51</v>
      </c>
      <c r="O350" s="60"/>
      <c r="P350" s="157">
        <f>O350*H350</f>
        <v>0</v>
      </c>
      <c r="Q350" s="157">
        <v>0</v>
      </c>
      <c r="R350" s="157">
        <f>Q350*H350</f>
        <v>0</v>
      </c>
      <c r="S350" s="157">
        <v>0</v>
      </c>
      <c r="T350" s="158">
        <f>S350*H350</f>
        <v>0</v>
      </c>
      <c r="U350" s="34"/>
      <c r="V350" s="34"/>
      <c r="W350" s="34"/>
      <c r="X350" s="34"/>
      <c r="Y350" s="34"/>
      <c r="Z350" s="34"/>
      <c r="AA350" s="34"/>
      <c r="AB350" s="34"/>
      <c r="AC350" s="34"/>
      <c r="AD350" s="34"/>
      <c r="AE350" s="34"/>
      <c r="AR350" s="159" t="s">
        <v>310</v>
      </c>
      <c r="AT350" s="159" t="s">
        <v>305</v>
      </c>
      <c r="AU350" s="159" t="s">
        <v>96</v>
      </c>
      <c r="AY350" s="18" t="s">
        <v>302</v>
      </c>
      <c r="BE350" s="160">
        <f>IF(N350="základní",J350,0)</f>
        <v>0</v>
      </c>
      <c r="BF350" s="160">
        <f>IF(N350="snížená",J350,0)</f>
        <v>0</v>
      </c>
      <c r="BG350" s="160">
        <f>IF(N350="zákl. přenesená",J350,0)</f>
        <v>0</v>
      </c>
      <c r="BH350" s="160">
        <f>IF(N350="sníž. přenesená",J350,0)</f>
        <v>0</v>
      </c>
      <c r="BI350" s="160">
        <f>IF(N350="nulová",J350,0)</f>
        <v>0</v>
      </c>
      <c r="BJ350" s="18" t="s">
        <v>23</v>
      </c>
      <c r="BK350" s="160">
        <f>ROUND(I350*H350,2)</f>
        <v>0</v>
      </c>
      <c r="BL350" s="18" t="s">
        <v>310</v>
      </c>
      <c r="BM350" s="159" t="s">
        <v>5289</v>
      </c>
    </row>
    <row r="351" spans="1:65" s="14" customFormat="1">
      <c r="B351" s="169"/>
      <c r="D351" s="162" t="s">
        <v>312</v>
      </c>
      <c r="E351" s="170" t="s">
        <v>1</v>
      </c>
      <c r="F351" s="171" t="s">
        <v>5290</v>
      </c>
      <c r="H351" s="172">
        <v>70.183000000000007</v>
      </c>
      <c r="I351" s="173"/>
      <c r="L351" s="169"/>
      <c r="M351" s="174"/>
      <c r="N351" s="175"/>
      <c r="O351" s="175"/>
      <c r="P351" s="175"/>
      <c r="Q351" s="175"/>
      <c r="R351" s="175"/>
      <c r="S351" s="175"/>
      <c r="T351" s="176"/>
      <c r="AT351" s="170" t="s">
        <v>312</v>
      </c>
      <c r="AU351" s="170" t="s">
        <v>96</v>
      </c>
      <c r="AV351" s="14" t="s">
        <v>96</v>
      </c>
      <c r="AW351" s="14" t="s">
        <v>41</v>
      </c>
      <c r="AX351" s="14" t="s">
        <v>23</v>
      </c>
      <c r="AY351" s="170" t="s">
        <v>302</v>
      </c>
    </row>
    <row r="352" spans="1:65" s="2" customFormat="1" ht="16.5" customHeight="1">
      <c r="A352" s="34"/>
      <c r="B352" s="147"/>
      <c r="C352" s="148" t="s">
        <v>588</v>
      </c>
      <c r="D352" s="148" t="s">
        <v>305</v>
      </c>
      <c r="E352" s="149" t="s">
        <v>5291</v>
      </c>
      <c r="F352" s="150" t="s">
        <v>5292</v>
      </c>
      <c r="G352" s="151" t="s">
        <v>308</v>
      </c>
      <c r="H352" s="152">
        <v>152.76</v>
      </c>
      <c r="I352" s="153"/>
      <c r="J352" s="154">
        <f>ROUND(I352*H352,2)</f>
        <v>0</v>
      </c>
      <c r="K352" s="150" t="s">
        <v>1</v>
      </c>
      <c r="L352" s="35"/>
      <c r="M352" s="155" t="s">
        <v>1</v>
      </c>
      <c r="N352" s="156" t="s">
        <v>51</v>
      </c>
      <c r="O352" s="60"/>
      <c r="P352" s="157">
        <f>O352*H352</f>
        <v>0</v>
      </c>
      <c r="Q352" s="157">
        <v>0</v>
      </c>
      <c r="R352" s="157">
        <f>Q352*H352</f>
        <v>0</v>
      </c>
      <c r="S352" s="157">
        <v>0</v>
      </c>
      <c r="T352" s="158">
        <f>S352*H352</f>
        <v>0</v>
      </c>
      <c r="U352" s="34"/>
      <c r="V352" s="34"/>
      <c r="W352" s="34"/>
      <c r="X352" s="34"/>
      <c r="Y352" s="34"/>
      <c r="Z352" s="34"/>
      <c r="AA352" s="34"/>
      <c r="AB352" s="34"/>
      <c r="AC352" s="34"/>
      <c r="AD352" s="34"/>
      <c r="AE352" s="34"/>
      <c r="AR352" s="159" t="s">
        <v>310</v>
      </c>
      <c r="AT352" s="159" t="s">
        <v>305</v>
      </c>
      <c r="AU352" s="159" t="s">
        <v>96</v>
      </c>
      <c r="AY352" s="18" t="s">
        <v>302</v>
      </c>
      <c r="BE352" s="160">
        <f>IF(N352="základní",J352,0)</f>
        <v>0</v>
      </c>
      <c r="BF352" s="160">
        <f>IF(N352="snížená",J352,0)</f>
        <v>0</v>
      </c>
      <c r="BG352" s="160">
        <f>IF(N352="zákl. přenesená",J352,0)</f>
        <v>0</v>
      </c>
      <c r="BH352" s="160">
        <f>IF(N352="sníž. přenesená",J352,0)</f>
        <v>0</v>
      </c>
      <c r="BI352" s="160">
        <f>IF(N352="nulová",J352,0)</f>
        <v>0</v>
      </c>
      <c r="BJ352" s="18" t="s">
        <v>23</v>
      </c>
      <c r="BK352" s="160">
        <f>ROUND(I352*H352,2)</f>
        <v>0</v>
      </c>
      <c r="BL352" s="18" t="s">
        <v>310</v>
      </c>
      <c r="BM352" s="159" t="s">
        <v>5293</v>
      </c>
    </row>
    <row r="353" spans="2:51" s="13" customFormat="1">
      <c r="B353" s="161"/>
      <c r="D353" s="162" t="s">
        <v>312</v>
      </c>
      <c r="E353" s="163" t="s">
        <v>1</v>
      </c>
      <c r="F353" s="164" t="s">
        <v>5294</v>
      </c>
      <c r="H353" s="163" t="s">
        <v>1</v>
      </c>
      <c r="I353" s="165"/>
      <c r="L353" s="161"/>
      <c r="M353" s="166"/>
      <c r="N353" s="167"/>
      <c r="O353" s="167"/>
      <c r="P353" s="167"/>
      <c r="Q353" s="167"/>
      <c r="R353" s="167"/>
      <c r="S353" s="167"/>
      <c r="T353" s="168"/>
      <c r="AT353" s="163" t="s">
        <v>312</v>
      </c>
      <c r="AU353" s="163" t="s">
        <v>96</v>
      </c>
      <c r="AV353" s="13" t="s">
        <v>23</v>
      </c>
      <c r="AW353" s="13" t="s">
        <v>41</v>
      </c>
      <c r="AX353" s="13" t="s">
        <v>86</v>
      </c>
      <c r="AY353" s="163" t="s">
        <v>302</v>
      </c>
    </row>
    <row r="354" spans="2:51" s="13" customFormat="1">
      <c r="B354" s="161"/>
      <c r="D354" s="162" t="s">
        <v>312</v>
      </c>
      <c r="E354" s="163" t="s">
        <v>1</v>
      </c>
      <c r="F354" s="164" t="s">
        <v>5295</v>
      </c>
      <c r="H354" s="163" t="s">
        <v>1</v>
      </c>
      <c r="I354" s="165"/>
      <c r="L354" s="161"/>
      <c r="M354" s="166"/>
      <c r="N354" s="167"/>
      <c r="O354" s="167"/>
      <c r="P354" s="167"/>
      <c r="Q354" s="167"/>
      <c r="R354" s="167"/>
      <c r="S354" s="167"/>
      <c r="T354" s="168"/>
      <c r="AT354" s="163" t="s">
        <v>312</v>
      </c>
      <c r="AU354" s="163" t="s">
        <v>96</v>
      </c>
      <c r="AV354" s="13" t="s">
        <v>23</v>
      </c>
      <c r="AW354" s="13" t="s">
        <v>41</v>
      </c>
      <c r="AX354" s="13" t="s">
        <v>86</v>
      </c>
      <c r="AY354" s="163" t="s">
        <v>302</v>
      </c>
    </row>
    <row r="355" spans="2:51" s="14" customFormat="1">
      <c r="B355" s="169"/>
      <c r="D355" s="162" t="s">
        <v>312</v>
      </c>
      <c r="E355" s="170" t="s">
        <v>1</v>
      </c>
      <c r="F355" s="171" t="s">
        <v>5296</v>
      </c>
      <c r="H355" s="172">
        <v>95</v>
      </c>
      <c r="I355" s="173"/>
      <c r="L355" s="169"/>
      <c r="M355" s="174"/>
      <c r="N355" s="175"/>
      <c r="O355" s="175"/>
      <c r="P355" s="175"/>
      <c r="Q355" s="175"/>
      <c r="R355" s="175"/>
      <c r="S355" s="175"/>
      <c r="T355" s="176"/>
      <c r="AT355" s="170" t="s">
        <v>312</v>
      </c>
      <c r="AU355" s="170" t="s">
        <v>96</v>
      </c>
      <c r="AV355" s="14" t="s">
        <v>96</v>
      </c>
      <c r="AW355" s="14" t="s">
        <v>41</v>
      </c>
      <c r="AX355" s="14" t="s">
        <v>86</v>
      </c>
      <c r="AY355" s="170" t="s">
        <v>302</v>
      </c>
    </row>
    <row r="356" spans="2:51" s="14" customFormat="1">
      <c r="B356" s="169"/>
      <c r="D356" s="162" t="s">
        <v>312</v>
      </c>
      <c r="E356" s="170" t="s">
        <v>1</v>
      </c>
      <c r="F356" s="171" t="s">
        <v>5297</v>
      </c>
      <c r="H356" s="172">
        <v>-16</v>
      </c>
      <c r="I356" s="173"/>
      <c r="L356" s="169"/>
      <c r="M356" s="174"/>
      <c r="N356" s="175"/>
      <c r="O356" s="175"/>
      <c r="P356" s="175"/>
      <c r="Q356" s="175"/>
      <c r="R356" s="175"/>
      <c r="S356" s="175"/>
      <c r="T356" s="176"/>
      <c r="AT356" s="170" t="s">
        <v>312</v>
      </c>
      <c r="AU356" s="170" t="s">
        <v>96</v>
      </c>
      <c r="AV356" s="14" t="s">
        <v>96</v>
      </c>
      <c r="AW356" s="14" t="s">
        <v>41</v>
      </c>
      <c r="AX356" s="14" t="s">
        <v>86</v>
      </c>
      <c r="AY356" s="170" t="s">
        <v>302</v>
      </c>
    </row>
    <row r="357" spans="2:51" s="14" customFormat="1">
      <c r="B357" s="169"/>
      <c r="D357" s="162" t="s">
        <v>312</v>
      </c>
      <c r="E357" s="170" t="s">
        <v>1</v>
      </c>
      <c r="F357" s="171" t="s">
        <v>5298</v>
      </c>
      <c r="H357" s="172">
        <v>-22.16</v>
      </c>
      <c r="I357" s="173"/>
      <c r="L357" s="169"/>
      <c r="M357" s="174"/>
      <c r="N357" s="175"/>
      <c r="O357" s="175"/>
      <c r="P357" s="175"/>
      <c r="Q357" s="175"/>
      <c r="R357" s="175"/>
      <c r="S357" s="175"/>
      <c r="T357" s="176"/>
      <c r="AT357" s="170" t="s">
        <v>312</v>
      </c>
      <c r="AU357" s="170" t="s">
        <v>96</v>
      </c>
      <c r="AV357" s="14" t="s">
        <v>96</v>
      </c>
      <c r="AW357" s="14" t="s">
        <v>41</v>
      </c>
      <c r="AX357" s="14" t="s">
        <v>86</v>
      </c>
      <c r="AY357" s="170" t="s">
        <v>302</v>
      </c>
    </row>
    <row r="358" spans="2:51" s="16" customFormat="1">
      <c r="B358" s="185"/>
      <c r="D358" s="162" t="s">
        <v>312</v>
      </c>
      <c r="E358" s="186" t="s">
        <v>1</v>
      </c>
      <c r="F358" s="187" t="s">
        <v>348</v>
      </c>
      <c r="H358" s="188">
        <v>56.84</v>
      </c>
      <c r="I358" s="189"/>
      <c r="L358" s="185"/>
      <c r="M358" s="190"/>
      <c r="N358" s="191"/>
      <c r="O358" s="191"/>
      <c r="P358" s="191"/>
      <c r="Q358" s="191"/>
      <c r="R358" s="191"/>
      <c r="S358" s="191"/>
      <c r="T358" s="192"/>
      <c r="AT358" s="186" t="s">
        <v>312</v>
      </c>
      <c r="AU358" s="186" t="s">
        <v>96</v>
      </c>
      <c r="AV358" s="16" t="s">
        <v>318</v>
      </c>
      <c r="AW358" s="16" t="s">
        <v>41</v>
      </c>
      <c r="AX358" s="16" t="s">
        <v>86</v>
      </c>
      <c r="AY358" s="186" t="s">
        <v>302</v>
      </c>
    </row>
    <row r="359" spans="2:51" s="13" customFormat="1">
      <c r="B359" s="161"/>
      <c r="D359" s="162" t="s">
        <v>312</v>
      </c>
      <c r="E359" s="163" t="s">
        <v>1</v>
      </c>
      <c r="F359" s="164" t="s">
        <v>5299</v>
      </c>
      <c r="H359" s="163" t="s">
        <v>1</v>
      </c>
      <c r="I359" s="165"/>
      <c r="L359" s="161"/>
      <c r="M359" s="166"/>
      <c r="N359" s="167"/>
      <c r="O359" s="167"/>
      <c r="P359" s="167"/>
      <c r="Q359" s="167"/>
      <c r="R359" s="167"/>
      <c r="S359" s="167"/>
      <c r="T359" s="168"/>
      <c r="AT359" s="163" t="s">
        <v>312</v>
      </c>
      <c r="AU359" s="163" t="s">
        <v>96</v>
      </c>
      <c r="AV359" s="13" t="s">
        <v>23</v>
      </c>
      <c r="AW359" s="13" t="s">
        <v>41</v>
      </c>
      <c r="AX359" s="13" t="s">
        <v>86</v>
      </c>
      <c r="AY359" s="163" t="s">
        <v>302</v>
      </c>
    </row>
    <row r="360" spans="2:51" s="14" customFormat="1">
      <c r="B360" s="169"/>
      <c r="D360" s="162" t="s">
        <v>312</v>
      </c>
      <c r="E360" s="170" t="s">
        <v>1</v>
      </c>
      <c r="F360" s="171" t="s">
        <v>5068</v>
      </c>
      <c r="H360" s="172">
        <v>56</v>
      </c>
      <c r="I360" s="173"/>
      <c r="L360" s="169"/>
      <c r="M360" s="174"/>
      <c r="N360" s="175"/>
      <c r="O360" s="175"/>
      <c r="P360" s="175"/>
      <c r="Q360" s="175"/>
      <c r="R360" s="175"/>
      <c r="S360" s="175"/>
      <c r="T360" s="176"/>
      <c r="AT360" s="170" t="s">
        <v>312</v>
      </c>
      <c r="AU360" s="170" t="s">
        <v>96</v>
      </c>
      <c r="AV360" s="14" t="s">
        <v>96</v>
      </c>
      <c r="AW360" s="14" t="s">
        <v>41</v>
      </c>
      <c r="AX360" s="14" t="s">
        <v>86</v>
      </c>
      <c r="AY360" s="170" t="s">
        <v>302</v>
      </c>
    </row>
    <row r="361" spans="2:51" s="13" customFormat="1">
      <c r="B361" s="161"/>
      <c r="D361" s="162" t="s">
        <v>312</v>
      </c>
      <c r="E361" s="163" t="s">
        <v>1</v>
      </c>
      <c r="F361" s="164" t="s">
        <v>5300</v>
      </c>
      <c r="H361" s="163" t="s">
        <v>1</v>
      </c>
      <c r="I361" s="165"/>
      <c r="L361" s="161"/>
      <c r="M361" s="166"/>
      <c r="N361" s="167"/>
      <c r="O361" s="167"/>
      <c r="P361" s="167"/>
      <c r="Q361" s="167"/>
      <c r="R361" s="167"/>
      <c r="S361" s="167"/>
      <c r="T361" s="168"/>
      <c r="AT361" s="163" t="s">
        <v>312</v>
      </c>
      <c r="AU361" s="163" t="s">
        <v>96</v>
      </c>
      <c r="AV361" s="13" t="s">
        <v>23</v>
      </c>
      <c r="AW361" s="13" t="s">
        <v>41</v>
      </c>
      <c r="AX361" s="13" t="s">
        <v>86</v>
      </c>
      <c r="AY361" s="163" t="s">
        <v>302</v>
      </c>
    </row>
    <row r="362" spans="2:51" s="14" customFormat="1">
      <c r="B362" s="169"/>
      <c r="D362" s="162" t="s">
        <v>312</v>
      </c>
      <c r="E362" s="170" t="s">
        <v>1</v>
      </c>
      <c r="F362" s="171" t="s">
        <v>5301</v>
      </c>
      <c r="H362" s="172">
        <v>15</v>
      </c>
      <c r="I362" s="173"/>
      <c r="L362" s="169"/>
      <c r="M362" s="174"/>
      <c r="N362" s="175"/>
      <c r="O362" s="175"/>
      <c r="P362" s="175"/>
      <c r="Q362" s="175"/>
      <c r="R362" s="175"/>
      <c r="S362" s="175"/>
      <c r="T362" s="176"/>
      <c r="AT362" s="170" t="s">
        <v>312</v>
      </c>
      <c r="AU362" s="170" t="s">
        <v>96</v>
      </c>
      <c r="AV362" s="14" t="s">
        <v>96</v>
      </c>
      <c r="AW362" s="14" t="s">
        <v>41</v>
      </c>
      <c r="AX362" s="14" t="s">
        <v>86</v>
      </c>
      <c r="AY362" s="170" t="s">
        <v>302</v>
      </c>
    </row>
    <row r="363" spans="2:51" s="13" customFormat="1">
      <c r="B363" s="161"/>
      <c r="D363" s="162" t="s">
        <v>312</v>
      </c>
      <c r="E363" s="163" t="s">
        <v>1</v>
      </c>
      <c r="F363" s="164" t="s">
        <v>5302</v>
      </c>
      <c r="H363" s="163" t="s">
        <v>1</v>
      </c>
      <c r="I363" s="165"/>
      <c r="L363" s="161"/>
      <c r="M363" s="166"/>
      <c r="N363" s="167"/>
      <c r="O363" s="167"/>
      <c r="P363" s="167"/>
      <c r="Q363" s="167"/>
      <c r="R363" s="167"/>
      <c r="S363" s="167"/>
      <c r="T363" s="168"/>
      <c r="AT363" s="163" t="s">
        <v>312</v>
      </c>
      <c r="AU363" s="163" t="s">
        <v>96</v>
      </c>
      <c r="AV363" s="13" t="s">
        <v>23</v>
      </c>
      <c r="AW363" s="13" t="s">
        <v>41</v>
      </c>
      <c r="AX363" s="13" t="s">
        <v>86</v>
      </c>
      <c r="AY363" s="163" t="s">
        <v>302</v>
      </c>
    </row>
    <row r="364" spans="2:51" s="14" customFormat="1">
      <c r="B364" s="169"/>
      <c r="D364" s="162" t="s">
        <v>312</v>
      </c>
      <c r="E364" s="170" t="s">
        <v>1</v>
      </c>
      <c r="F364" s="171" t="s">
        <v>5303</v>
      </c>
      <c r="H364" s="172">
        <v>84</v>
      </c>
      <c r="I364" s="173"/>
      <c r="L364" s="169"/>
      <c r="M364" s="174"/>
      <c r="N364" s="175"/>
      <c r="O364" s="175"/>
      <c r="P364" s="175"/>
      <c r="Q364" s="175"/>
      <c r="R364" s="175"/>
      <c r="S364" s="175"/>
      <c r="T364" s="176"/>
      <c r="AT364" s="170" t="s">
        <v>312</v>
      </c>
      <c r="AU364" s="170" t="s">
        <v>96</v>
      </c>
      <c r="AV364" s="14" t="s">
        <v>96</v>
      </c>
      <c r="AW364" s="14" t="s">
        <v>41</v>
      </c>
      <c r="AX364" s="14" t="s">
        <v>86</v>
      </c>
      <c r="AY364" s="170" t="s">
        <v>302</v>
      </c>
    </row>
    <row r="365" spans="2:51" s="13" customFormat="1">
      <c r="B365" s="161"/>
      <c r="D365" s="162" t="s">
        <v>312</v>
      </c>
      <c r="E365" s="163" t="s">
        <v>1</v>
      </c>
      <c r="F365" s="164" t="s">
        <v>5304</v>
      </c>
      <c r="H365" s="163" t="s">
        <v>1</v>
      </c>
      <c r="I365" s="165"/>
      <c r="L365" s="161"/>
      <c r="M365" s="166"/>
      <c r="N365" s="167"/>
      <c r="O365" s="167"/>
      <c r="P365" s="167"/>
      <c r="Q365" s="167"/>
      <c r="R365" s="167"/>
      <c r="S365" s="167"/>
      <c r="T365" s="168"/>
      <c r="AT365" s="163" t="s">
        <v>312</v>
      </c>
      <c r="AU365" s="163" t="s">
        <v>96</v>
      </c>
      <c r="AV365" s="13" t="s">
        <v>23</v>
      </c>
      <c r="AW365" s="13" t="s">
        <v>41</v>
      </c>
      <c r="AX365" s="13" t="s">
        <v>86</v>
      </c>
      <c r="AY365" s="163" t="s">
        <v>302</v>
      </c>
    </row>
    <row r="366" spans="2:51" s="14" customFormat="1">
      <c r="B366" s="169"/>
      <c r="D366" s="162" t="s">
        <v>312</v>
      </c>
      <c r="E366" s="170" t="s">
        <v>1</v>
      </c>
      <c r="F366" s="171" t="s">
        <v>5180</v>
      </c>
      <c r="H366" s="172">
        <v>13.92</v>
      </c>
      <c r="I366" s="173"/>
      <c r="L366" s="169"/>
      <c r="M366" s="174"/>
      <c r="N366" s="175"/>
      <c r="O366" s="175"/>
      <c r="P366" s="175"/>
      <c r="Q366" s="175"/>
      <c r="R366" s="175"/>
      <c r="S366" s="175"/>
      <c r="T366" s="176"/>
      <c r="AT366" s="170" t="s">
        <v>312</v>
      </c>
      <c r="AU366" s="170" t="s">
        <v>96</v>
      </c>
      <c r="AV366" s="14" t="s">
        <v>96</v>
      </c>
      <c r="AW366" s="14" t="s">
        <v>41</v>
      </c>
      <c r="AX366" s="14" t="s">
        <v>86</v>
      </c>
      <c r="AY366" s="170" t="s">
        <v>302</v>
      </c>
    </row>
    <row r="367" spans="2:51" s="13" customFormat="1">
      <c r="B367" s="161"/>
      <c r="D367" s="162" t="s">
        <v>312</v>
      </c>
      <c r="E367" s="163" t="s">
        <v>1</v>
      </c>
      <c r="F367" s="164" t="s">
        <v>5305</v>
      </c>
      <c r="H367" s="163" t="s">
        <v>1</v>
      </c>
      <c r="I367" s="165"/>
      <c r="L367" s="161"/>
      <c r="M367" s="166"/>
      <c r="N367" s="167"/>
      <c r="O367" s="167"/>
      <c r="P367" s="167"/>
      <c r="Q367" s="167"/>
      <c r="R367" s="167"/>
      <c r="S367" s="167"/>
      <c r="T367" s="168"/>
      <c r="AT367" s="163" t="s">
        <v>312</v>
      </c>
      <c r="AU367" s="163" t="s">
        <v>96</v>
      </c>
      <c r="AV367" s="13" t="s">
        <v>23</v>
      </c>
      <c r="AW367" s="13" t="s">
        <v>41</v>
      </c>
      <c r="AX367" s="13" t="s">
        <v>86</v>
      </c>
      <c r="AY367" s="163" t="s">
        <v>302</v>
      </c>
    </row>
    <row r="368" spans="2:51" s="14" customFormat="1">
      <c r="B368" s="169"/>
      <c r="D368" s="162" t="s">
        <v>312</v>
      </c>
      <c r="E368" s="170" t="s">
        <v>1</v>
      </c>
      <c r="F368" s="171" t="s">
        <v>5306</v>
      </c>
      <c r="H368" s="172">
        <v>11</v>
      </c>
      <c r="I368" s="173"/>
      <c r="L368" s="169"/>
      <c r="M368" s="174"/>
      <c r="N368" s="175"/>
      <c r="O368" s="175"/>
      <c r="P368" s="175"/>
      <c r="Q368" s="175"/>
      <c r="R368" s="175"/>
      <c r="S368" s="175"/>
      <c r="T368" s="176"/>
      <c r="AT368" s="170" t="s">
        <v>312</v>
      </c>
      <c r="AU368" s="170" t="s">
        <v>96</v>
      </c>
      <c r="AV368" s="14" t="s">
        <v>96</v>
      </c>
      <c r="AW368" s="14" t="s">
        <v>41</v>
      </c>
      <c r="AX368" s="14" t="s">
        <v>86</v>
      </c>
      <c r="AY368" s="170" t="s">
        <v>302</v>
      </c>
    </row>
    <row r="369" spans="1:65" s="13" customFormat="1">
      <c r="B369" s="161"/>
      <c r="D369" s="162" t="s">
        <v>312</v>
      </c>
      <c r="E369" s="163" t="s">
        <v>1</v>
      </c>
      <c r="F369" s="164" t="s">
        <v>5307</v>
      </c>
      <c r="H369" s="163" t="s">
        <v>1</v>
      </c>
      <c r="I369" s="165"/>
      <c r="L369" s="161"/>
      <c r="M369" s="166"/>
      <c r="N369" s="167"/>
      <c r="O369" s="167"/>
      <c r="P369" s="167"/>
      <c r="Q369" s="167"/>
      <c r="R369" s="167"/>
      <c r="S369" s="167"/>
      <c r="T369" s="168"/>
      <c r="AT369" s="163" t="s">
        <v>312</v>
      </c>
      <c r="AU369" s="163" t="s">
        <v>96</v>
      </c>
      <c r="AV369" s="13" t="s">
        <v>23</v>
      </c>
      <c r="AW369" s="13" t="s">
        <v>41</v>
      </c>
      <c r="AX369" s="13" t="s">
        <v>86</v>
      </c>
      <c r="AY369" s="163" t="s">
        <v>302</v>
      </c>
    </row>
    <row r="370" spans="1:65" s="14" customFormat="1">
      <c r="B370" s="169"/>
      <c r="D370" s="162" t="s">
        <v>312</v>
      </c>
      <c r="E370" s="170" t="s">
        <v>1</v>
      </c>
      <c r="F370" s="171" t="s">
        <v>5308</v>
      </c>
      <c r="H370" s="172">
        <v>37</v>
      </c>
      <c r="I370" s="173"/>
      <c r="L370" s="169"/>
      <c r="M370" s="174"/>
      <c r="N370" s="175"/>
      <c r="O370" s="175"/>
      <c r="P370" s="175"/>
      <c r="Q370" s="175"/>
      <c r="R370" s="175"/>
      <c r="S370" s="175"/>
      <c r="T370" s="176"/>
      <c r="AT370" s="170" t="s">
        <v>312</v>
      </c>
      <c r="AU370" s="170" t="s">
        <v>96</v>
      </c>
      <c r="AV370" s="14" t="s">
        <v>96</v>
      </c>
      <c r="AW370" s="14" t="s">
        <v>41</v>
      </c>
      <c r="AX370" s="14" t="s">
        <v>86</v>
      </c>
      <c r="AY370" s="170" t="s">
        <v>302</v>
      </c>
    </row>
    <row r="371" spans="1:65" s="16" customFormat="1">
      <c r="B371" s="185"/>
      <c r="D371" s="162" t="s">
        <v>312</v>
      </c>
      <c r="E371" s="186" t="s">
        <v>1</v>
      </c>
      <c r="F371" s="187" t="s">
        <v>348</v>
      </c>
      <c r="H371" s="188">
        <v>216.92</v>
      </c>
      <c r="I371" s="189"/>
      <c r="L371" s="185"/>
      <c r="M371" s="190"/>
      <c r="N371" s="191"/>
      <c r="O371" s="191"/>
      <c r="P371" s="191"/>
      <c r="Q371" s="191"/>
      <c r="R371" s="191"/>
      <c r="S371" s="191"/>
      <c r="T371" s="192"/>
      <c r="AT371" s="186" t="s">
        <v>312</v>
      </c>
      <c r="AU371" s="186" t="s">
        <v>96</v>
      </c>
      <c r="AV371" s="16" t="s">
        <v>318</v>
      </c>
      <c r="AW371" s="16" t="s">
        <v>41</v>
      </c>
      <c r="AX371" s="16" t="s">
        <v>86</v>
      </c>
      <c r="AY371" s="186" t="s">
        <v>302</v>
      </c>
    </row>
    <row r="372" spans="1:65" s="14" customFormat="1">
      <c r="B372" s="169"/>
      <c r="D372" s="162" t="s">
        <v>312</v>
      </c>
      <c r="E372" s="170" t="s">
        <v>1</v>
      </c>
      <c r="F372" s="171" t="s">
        <v>5309</v>
      </c>
      <c r="H372" s="172">
        <v>-121</v>
      </c>
      <c r="I372" s="173"/>
      <c r="L372" s="169"/>
      <c r="M372" s="174"/>
      <c r="N372" s="175"/>
      <c r="O372" s="175"/>
      <c r="P372" s="175"/>
      <c r="Q372" s="175"/>
      <c r="R372" s="175"/>
      <c r="S372" s="175"/>
      <c r="T372" s="176"/>
      <c r="AT372" s="170" t="s">
        <v>312</v>
      </c>
      <c r="AU372" s="170" t="s">
        <v>96</v>
      </c>
      <c r="AV372" s="14" t="s">
        <v>96</v>
      </c>
      <c r="AW372" s="14" t="s">
        <v>41</v>
      </c>
      <c r="AX372" s="14" t="s">
        <v>86</v>
      </c>
      <c r="AY372" s="170" t="s">
        <v>302</v>
      </c>
    </row>
    <row r="373" spans="1:65" s="15" customFormat="1">
      <c r="B373" s="177"/>
      <c r="D373" s="162" t="s">
        <v>312</v>
      </c>
      <c r="E373" s="178" t="s">
        <v>1</v>
      </c>
      <c r="F373" s="179" t="s">
        <v>324</v>
      </c>
      <c r="H373" s="180">
        <v>152.76</v>
      </c>
      <c r="I373" s="181"/>
      <c r="L373" s="177"/>
      <c r="M373" s="182"/>
      <c r="N373" s="183"/>
      <c r="O373" s="183"/>
      <c r="P373" s="183"/>
      <c r="Q373" s="183"/>
      <c r="R373" s="183"/>
      <c r="S373" s="183"/>
      <c r="T373" s="184"/>
      <c r="AT373" s="178" t="s">
        <v>312</v>
      </c>
      <c r="AU373" s="178" t="s">
        <v>96</v>
      </c>
      <c r="AV373" s="15" t="s">
        <v>310</v>
      </c>
      <c r="AW373" s="15" t="s">
        <v>41</v>
      </c>
      <c r="AX373" s="15" t="s">
        <v>23</v>
      </c>
      <c r="AY373" s="178" t="s">
        <v>302</v>
      </c>
    </row>
    <row r="374" spans="1:65" s="2" customFormat="1" ht="16.5" customHeight="1">
      <c r="A374" s="34"/>
      <c r="B374" s="147"/>
      <c r="C374" s="148" t="s">
        <v>593</v>
      </c>
      <c r="D374" s="148" t="s">
        <v>305</v>
      </c>
      <c r="E374" s="149" t="s">
        <v>5310</v>
      </c>
      <c r="F374" s="150" t="s">
        <v>5311</v>
      </c>
      <c r="G374" s="151" t="s">
        <v>308</v>
      </c>
      <c r="H374" s="152">
        <v>121</v>
      </c>
      <c r="I374" s="153"/>
      <c r="J374" s="154">
        <f>ROUND(I374*H374,2)</f>
        <v>0</v>
      </c>
      <c r="K374" s="150" t="s">
        <v>1</v>
      </c>
      <c r="L374" s="35"/>
      <c r="M374" s="155" t="s">
        <v>1</v>
      </c>
      <c r="N374" s="156" t="s">
        <v>51</v>
      </c>
      <c r="O374" s="60"/>
      <c r="P374" s="157">
        <f>O374*H374</f>
        <v>0</v>
      </c>
      <c r="Q374" s="157">
        <v>0</v>
      </c>
      <c r="R374" s="157">
        <f>Q374*H374</f>
        <v>0</v>
      </c>
      <c r="S374" s="157">
        <v>0</v>
      </c>
      <c r="T374" s="158">
        <f>S374*H374</f>
        <v>0</v>
      </c>
      <c r="U374" s="34"/>
      <c r="V374" s="34"/>
      <c r="W374" s="34"/>
      <c r="X374" s="34"/>
      <c r="Y374" s="34"/>
      <c r="Z374" s="34"/>
      <c r="AA374" s="34"/>
      <c r="AB374" s="34"/>
      <c r="AC374" s="34"/>
      <c r="AD374" s="34"/>
      <c r="AE374" s="34"/>
      <c r="AR374" s="159" t="s">
        <v>310</v>
      </c>
      <c r="AT374" s="159" t="s">
        <v>305</v>
      </c>
      <c r="AU374" s="159" t="s">
        <v>96</v>
      </c>
      <c r="AY374" s="18" t="s">
        <v>302</v>
      </c>
      <c r="BE374" s="160">
        <f>IF(N374="základní",J374,0)</f>
        <v>0</v>
      </c>
      <c r="BF374" s="160">
        <f>IF(N374="snížená",J374,0)</f>
        <v>0</v>
      </c>
      <c r="BG374" s="160">
        <f>IF(N374="zákl. přenesená",J374,0)</f>
        <v>0</v>
      </c>
      <c r="BH374" s="160">
        <f>IF(N374="sníž. přenesená",J374,0)</f>
        <v>0</v>
      </c>
      <c r="BI374" s="160">
        <f>IF(N374="nulová",J374,0)</f>
        <v>0</v>
      </c>
      <c r="BJ374" s="18" t="s">
        <v>23</v>
      </c>
      <c r="BK374" s="160">
        <f>ROUND(I374*H374,2)</f>
        <v>0</v>
      </c>
      <c r="BL374" s="18" t="s">
        <v>310</v>
      </c>
      <c r="BM374" s="159" t="s">
        <v>5312</v>
      </c>
    </row>
    <row r="375" spans="1:65" s="13" customFormat="1">
      <c r="B375" s="161"/>
      <c r="D375" s="162" t="s">
        <v>312</v>
      </c>
      <c r="E375" s="163" t="s">
        <v>1</v>
      </c>
      <c r="F375" s="164" t="s">
        <v>5313</v>
      </c>
      <c r="H375" s="163" t="s">
        <v>1</v>
      </c>
      <c r="I375" s="165"/>
      <c r="L375" s="161"/>
      <c r="M375" s="166"/>
      <c r="N375" s="167"/>
      <c r="O375" s="167"/>
      <c r="P375" s="167"/>
      <c r="Q375" s="167"/>
      <c r="R375" s="167"/>
      <c r="S375" s="167"/>
      <c r="T375" s="168"/>
      <c r="AT375" s="163" t="s">
        <v>312</v>
      </c>
      <c r="AU375" s="163" t="s">
        <v>96</v>
      </c>
      <c r="AV375" s="13" t="s">
        <v>23</v>
      </c>
      <c r="AW375" s="13" t="s">
        <v>41</v>
      </c>
      <c r="AX375" s="13" t="s">
        <v>86</v>
      </c>
      <c r="AY375" s="163" t="s">
        <v>302</v>
      </c>
    </row>
    <row r="376" spans="1:65" s="13" customFormat="1">
      <c r="B376" s="161"/>
      <c r="D376" s="162" t="s">
        <v>312</v>
      </c>
      <c r="E376" s="163" t="s">
        <v>1</v>
      </c>
      <c r="F376" s="164" t="s">
        <v>5302</v>
      </c>
      <c r="H376" s="163" t="s">
        <v>1</v>
      </c>
      <c r="I376" s="165"/>
      <c r="L376" s="161"/>
      <c r="M376" s="166"/>
      <c r="N376" s="167"/>
      <c r="O376" s="167"/>
      <c r="P376" s="167"/>
      <c r="Q376" s="167"/>
      <c r="R376" s="167"/>
      <c r="S376" s="167"/>
      <c r="T376" s="168"/>
      <c r="AT376" s="163" t="s">
        <v>312</v>
      </c>
      <c r="AU376" s="163" t="s">
        <v>96</v>
      </c>
      <c r="AV376" s="13" t="s">
        <v>23</v>
      </c>
      <c r="AW376" s="13" t="s">
        <v>41</v>
      </c>
      <c r="AX376" s="13" t="s">
        <v>86</v>
      </c>
      <c r="AY376" s="163" t="s">
        <v>302</v>
      </c>
    </row>
    <row r="377" spans="1:65" s="14" customFormat="1">
      <c r="B377" s="169"/>
      <c r="D377" s="162" t="s">
        <v>312</v>
      </c>
      <c r="E377" s="170" t="s">
        <v>1</v>
      </c>
      <c r="F377" s="171" t="s">
        <v>5303</v>
      </c>
      <c r="H377" s="172">
        <v>84</v>
      </c>
      <c r="I377" s="173"/>
      <c r="L377" s="169"/>
      <c r="M377" s="174"/>
      <c r="N377" s="175"/>
      <c r="O377" s="175"/>
      <c r="P377" s="175"/>
      <c r="Q377" s="175"/>
      <c r="R377" s="175"/>
      <c r="S377" s="175"/>
      <c r="T377" s="176"/>
      <c r="AT377" s="170" t="s">
        <v>312</v>
      </c>
      <c r="AU377" s="170" t="s">
        <v>96</v>
      </c>
      <c r="AV377" s="14" t="s">
        <v>96</v>
      </c>
      <c r="AW377" s="14" t="s">
        <v>41</v>
      </c>
      <c r="AX377" s="14" t="s">
        <v>86</v>
      </c>
      <c r="AY377" s="170" t="s">
        <v>302</v>
      </c>
    </row>
    <row r="378" spans="1:65" s="13" customFormat="1">
      <c r="B378" s="161"/>
      <c r="D378" s="162" t="s">
        <v>312</v>
      </c>
      <c r="E378" s="163" t="s">
        <v>1</v>
      </c>
      <c r="F378" s="164" t="s">
        <v>5307</v>
      </c>
      <c r="H378" s="163" t="s">
        <v>1</v>
      </c>
      <c r="I378" s="165"/>
      <c r="L378" s="161"/>
      <c r="M378" s="166"/>
      <c r="N378" s="167"/>
      <c r="O378" s="167"/>
      <c r="P378" s="167"/>
      <c r="Q378" s="167"/>
      <c r="R378" s="167"/>
      <c r="S378" s="167"/>
      <c r="T378" s="168"/>
      <c r="AT378" s="163" t="s">
        <v>312</v>
      </c>
      <c r="AU378" s="163" t="s">
        <v>96</v>
      </c>
      <c r="AV378" s="13" t="s">
        <v>23</v>
      </c>
      <c r="AW378" s="13" t="s">
        <v>41</v>
      </c>
      <c r="AX378" s="13" t="s">
        <v>86</v>
      </c>
      <c r="AY378" s="163" t="s">
        <v>302</v>
      </c>
    </row>
    <row r="379" spans="1:65" s="14" customFormat="1">
      <c r="B379" s="169"/>
      <c r="D379" s="162" t="s">
        <v>312</v>
      </c>
      <c r="E379" s="170" t="s">
        <v>1</v>
      </c>
      <c r="F379" s="171" t="s">
        <v>5308</v>
      </c>
      <c r="H379" s="172">
        <v>37</v>
      </c>
      <c r="I379" s="173"/>
      <c r="L379" s="169"/>
      <c r="M379" s="174"/>
      <c r="N379" s="175"/>
      <c r="O379" s="175"/>
      <c r="P379" s="175"/>
      <c r="Q379" s="175"/>
      <c r="R379" s="175"/>
      <c r="S379" s="175"/>
      <c r="T379" s="176"/>
      <c r="AT379" s="170" t="s">
        <v>312</v>
      </c>
      <c r="AU379" s="170" t="s">
        <v>96</v>
      </c>
      <c r="AV379" s="14" t="s">
        <v>96</v>
      </c>
      <c r="AW379" s="14" t="s">
        <v>41</v>
      </c>
      <c r="AX379" s="14" t="s">
        <v>86</v>
      </c>
      <c r="AY379" s="170" t="s">
        <v>302</v>
      </c>
    </row>
    <row r="380" spans="1:65" s="15" customFormat="1">
      <c r="B380" s="177"/>
      <c r="D380" s="162" t="s">
        <v>312</v>
      </c>
      <c r="E380" s="178" t="s">
        <v>5081</v>
      </c>
      <c r="F380" s="179" t="s">
        <v>324</v>
      </c>
      <c r="H380" s="180">
        <v>121</v>
      </c>
      <c r="I380" s="181"/>
      <c r="L380" s="177"/>
      <c r="M380" s="182"/>
      <c r="N380" s="183"/>
      <c r="O380" s="183"/>
      <c r="P380" s="183"/>
      <c r="Q380" s="183"/>
      <c r="R380" s="183"/>
      <c r="S380" s="183"/>
      <c r="T380" s="184"/>
      <c r="AT380" s="178" t="s">
        <v>312</v>
      </c>
      <c r="AU380" s="178" t="s">
        <v>96</v>
      </c>
      <c r="AV380" s="15" t="s">
        <v>310</v>
      </c>
      <c r="AW380" s="15" t="s">
        <v>41</v>
      </c>
      <c r="AX380" s="15" t="s">
        <v>23</v>
      </c>
      <c r="AY380" s="178" t="s">
        <v>302</v>
      </c>
    </row>
    <row r="381" spans="1:65" s="2" customFormat="1" ht="21.75" customHeight="1">
      <c r="A381" s="34"/>
      <c r="B381" s="147"/>
      <c r="C381" s="148" t="s">
        <v>603</v>
      </c>
      <c r="D381" s="148" t="s">
        <v>305</v>
      </c>
      <c r="E381" s="149" t="s">
        <v>5314</v>
      </c>
      <c r="F381" s="150" t="s">
        <v>5315</v>
      </c>
      <c r="G381" s="151" t="s">
        <v>308</v>
      </c>
      <c r="H381" s="152">
        <v>388</v>
      </c>
      <c r="I381" s="153"/>
      <c r="J381" s="154">
        <f>ROUND(I381*H381,2)</f>
        <v>0</v>
      </c>
      <c r="K381" s="150" t="s">
        <v>309</v>
      </c>
      <c r="L381" s="35"/>
      <c r="M381" s="155" t="s">
        <v>1</v>
      </c>
      <c r="N381" s="156" t="s">
        <v>51</v>
      </c>
      <c r="O381" s="60"/>
      <c r="P381" s="157">
        <f>O381*H381</f>
        <v>0</v>
      </c>
      <c r="Q381" s="157">
        <v>0</v>
      </c>
      <c r="R381" s="157">
        <f>Q381*H381</f>
        <v>0</v>
      </c>
      <c r="S381" s="157">
        <v>0</v>
      </c>
      <c r="T381" s="158">
        <f>S381*H381</f>
        <v>0</v>
      </c>
      <c r="U381" s="34"/>
      <c r="V381" s="34"/>
      <c r="W381" s="34"/>
      <c r="X381" s="34"/>
      <c r="Y381" s="34"/>
      <c r="Z381" s="34"/>
      <c r="AA381" s="34"/>
      <c r="AB381" s="34"/>
      <c r="AC381" s="34"/>
      <c r="AD381" s="34"/>
      <c r="AE381" s="34"/>
      <c r="AR381" s="159" t="s">
        <v>310</v>
      </c>
      <c r="AT381" s="159" t="s">
        <v>305</v>
      </c>
      <c r="AU381" s="159" t="s">
        <v>96</v>
      </c>
      <c r="AY381" s="18" t="s">
        <v>302</v>
      </c>
      <c r="BE381" s="160">
        <f>IF(N381="základní",J381,0)</f>
        <v>0</v>
      </c>
      <c r="BF381" s="160">
        <f>IF(N381="snížená",J381,0)</f>
        <v>0</v>
      </c>
      <c r="BG381" s="160">
        <f>IF(N381="zákl. přenesená",J381,0)</f>
        <v>0</v>
      </c>
      <c r="BH381" s="160">
        <f>IF(N381="sníž. přenesená",J381,0)</f>
        <v>0</v>
      </c>
      <c r="BI381" s="160">
        <f>IF(N381="nulová",J381,0)</f>
        <v>0</v>
      </c>
      <c r="BJ381" s="18" t="s">
        <v>23</v>
      </c>
      <c r="BK381" s="160">
        <f>ROUND(I381*H381,2)</f>
        <v>0</v>
      </c>
      <c r="BL381" s="18" t="s">
        <v>310</v>
      </c>
      <c r="BM381" s="159" t="s">
        <v>5316</v>
      </c>
    </row>
    <row r="382" spans="1:65" s="13" customFormat="1">
      <c r="B382" s="161"/>
      <c r="D382" s="162" t="s">
        <v>312</v>
      </c>
      <c r="E382" s="163" t="s">
        <v>1</v>
      </c>
      <c r="F382" s="164" t="s">
        <v>5317</v>
      </c>
      <c r="H382" s="163" t="s">
        <v>1</v>
      </c>
      <c r="I382" s="165"/>
      <c r="L382" s="161"/>
      <c r="M382" s="166"/>
      <c r="N382" s="167"/>
      <c r="O382" s="167"/>
      <c r="P382" s="167"/>
      <c r="Q382" s="167"/>
      <c r="R382" s="167"/>
      <c r="S382" s="167"/>
      <c r="T382" s="168"/>
      <c r="AT382" s="163" t="s">
        <v>312</v>
      </c>
      <c r="AU382" s="163" t="s">
        <v>96</v>
      </c>
      <c r="AV382" s="13" t="s">
        <v>23</v>
      </c>
      <c r="AW382" s="13" t="s">
        <v>41</v>
      </c>
      <c r="AX382" s="13" t="s">
        <v>86</v>
      </c>
      <c r="AY382" s="163" t="s">
        <v>302</v>
      </c>
    </row>
    <row r="383" spans="1:65" s="14" customFormat="1">
      <c r="B383" s="169"/>
      <c r="D383" s="162" t="s">
        <v>312</v>
      </c>
      <c r="E383" s="170" t="s">
        <v>1</v>
      </c>
      <c r="F383" s="171" t="s">
        <v>5093</v>
      </c>
      <c r="H383" s="172">
        <v>388</v>
      </c>
      <c r="I383" s="173"/>
      <c r="L383" s="169"/>
      <c r="M383" s="174"/>
      <c r="N383" s="175"/>
      <c r="O383" s="175"/>
      <c r="P383" s="175"/>
      <c r="Q383" s="175"/>
      <c r="R383" s="175"/>
      <c r="S383" s="175"/>
      <c r="T383" s="176"/>
      <c r="AT383" s="170" t="s">
        <v>312</v>
      </c>
      <c r="AU383" s="170" t="s">
        <v>96</v>
      </c>
      <c r="AV383" s="14" t="s">
        <v>96</v>
      </c>
      <c r="AW383" s="14" t="s">
        <v>41</v>
      </c>
      <c r="AX383" s="14" t="s">
        <v>23</v>
      </c>
      <c r="AY383" s="170" t="s">
        <v>302</v>
      </c>
    </row>
    <row r="384" spans="1:65" s="2" customFormat="1" ht="16.5" customHeight="1">
      <c r="A384" s="34"/>
      <c r="B384" s="147"/>
      <c r="C384" s="193" t="s">
        <v>638</v>
      </c>
      <c r="D384" s="193" t="s">
        <v>526</v>
      </c>
      <c r="E384" s="194" t="s">
        <v>532</v>
      </c>
      <c r="F384" s="195" t="s">
        <v>533</v>
      </c>
      <c r="G384" s="196" t="s">
        <v>332</v>
      </c>
      <c r="H384" s="197">
        <v>97.775999999999996</v>
      </c>
      <c r="I384" s="198"/>
      <c r="J384" s="199">
        <f>ROUND(I384*H384,2)</f>
        <v>0</v>
      </c>
      <c r="K384" s="195" t="s">
        <v>1</v>
      </c>
      <c r="L384" s="200"/>
      <c r="M384" s="201" t="s">
        <v>1</v>
      </c>
      <c r="N384" s="202" t="s">
        <v>51</v>
      </c>
      <c r="O384" s="60"/>
      <c r="P384" s="157">
        <f>O384*H384</f>
        <v>0</v>
      </c>
      <c r="Q384" s="157">
        <v>0</v>
      </c>
      <c r="R384" s="157">
        <f>Q384*H384</f>
        <v>0</v>
      </c>
      <c r="S384" s="157">
        <v>0</v>
      </c>
      <c r="T384" s="158">
        <f>S384*H384</f>
        <v>0</v>
      </c>
      <c r="U384" s="34"/>
      <c r="V384" s="34"/>
      <c r="W384" s="34"/>
      <c r="X384" s="34"/>
      <c r="Y384" s="34"/>
      <c r="Z384" s="34"/>
      <c r="AA384" s="34"/>
      <c r="AB384" s="34"/>
      <c r="AC384" s="34"/>
      <c r="AD384" s="34"/>
      <c r="AE384" s="34"/>
      <c r="AR384" s="159" t="s">
        <v>140</v>
      </c>
      <c r="AT384" s="159" t="s">
        <v>526</v>
      </c>
      <c r="AU384" s="159" t="s">
        <v>96</v>
      </c>
      <c r="AY384" s="18" t="s">
        <v>302</v>
      </c>
      <c r="BE384" s="160">
        <f>IF(N384="základní",J384,0)</f>
        <v>0</v>
      </c>
      <c r="BF384" s="160">
        <f>IF(N384="snížená",J384,0)</f>
        <v>0</v>
      </c>
      <c r="BG384" s="160">
        <f>IF(N384="zákl. přenesená",J384,0)</f>
        <v>0</v>
      </c>
      <c r="BH384" s="160">
        <f>IF(N384="sníž. přenesená",J384,0)</f>
        <v>0</v>
      </c>
      <c r="BI384" s="160">
        <f>IF(N384="nulová",J384,0)</f>
        <v>0</v>
      </c>
      <c r="BJ384" s="18" t="s">
        <v>23</v>
      </c>
      <c r="BK384" s="160">
        <f>ROUND(I384*H384,2)</f>
        <v>0</v>
      </c>
      <c r="BL384" s="18" t="s">
        <v>310</v>
      </c>
      <c r="BM384" s="159" t="s">
        <v>5318</v>
      </c>
    </row>
    <row r="385" spans="1:65" s="13" customFormat="1">
      <c r="B385" s="161"/>
      <c r="D385" s="162" t="s">
        <v>312</v>
      </c>
      <c r="E385" s="163" t="s">
        <v>1</v>
      </c>
      <c r="F385" s="164" t="s">
        <v>5319</v>
      </c>
      <c r="H385" s="163" t="s">
        <v>1</v>
      </c>
      <c r="I385" s="165"/>
      <c r="L385" s="161"/>
      <c r="M385" s="166"/>
      <c r="N385" s="167"/>
      <c r="O385" s="167"/>
      <c r="P385" s="167"/>
      <c r="Q385" s="167"/>
      <c r="R385" s="167"/>
      <c r="S385" s="167"/>
      <c r="T385" s="168"/>
      <c r="AT385" s="163" t="s">
        <v>312</v>
      </c>
      <c r="AU385" s="163" t="s">
        <v>96</v>
      </c>
      <c r="AV385" s="13" t="s">
        <v>23</v>
      </c>
      <c r="AW385" s="13" t="s">
        <v>41</v>
      </c>
      <c r="AX385" s="13" t="s">
        <v>86</v>
      </c>
      <c r="AY385" s="163" t="s">
        <v>302</v>
      </c>
    </row>
    <row r="386" spans="1:65" s="14" customFormat="1">
      <c r="B386" s="169"/>
      <c r="D386" s="162" t="s">
        <v>312</v>
      </c>
      <c r="E386" s="170" t="s">
        <v>1</v>
      </c>
      <c r="F386" s="171" t="s">
        <v>5320</v>
      </c>
      <c r="H386" s="172">
        <v>97.775999999999996</v>
      </c>
      <c r="I386" s="173"/>
      <c r="L386" s="169"/>
      <c r="M386" s="174"/>
      <c r="N386" s="175"/>
      <c r="O386" s="175"/>
      <c r="P386" s="175"/>
      <c r="Q386" s="175"/>
      <c r="R386" s="175"/>
      <c r="S386" s="175"/>
      <c r="T386" s="176"/>
      <c r="AT386" s="170" t="s">
        <v>312</v>
      </c>
      <c r="AU386" s="170" t="s">
        <v>96</v>
      </c>
      <c r="AV386" s="14" t="s">
        <v>96</v>
      </c>
      <c r="AW386" s="14" t="s">
        <v>41</v>
      </c>
      <c r="AX386" s="14" t="s">
        <v>86</v>
      </c>
      <c r="AY386" s="170" t="s">
        <v>302</v>
      </c>
    </row>
    <row r="387" spans="1:65" s="15" customFormat="1">
      <c r="B387" s="177"/>
      <c r="D387" s="162" t="s">
        <v>312</v>
      </c>
      <c r="E387" s="178" t="s">
        <v>1</v>
      </c>
      <c r="F387" s="179" t="s">
        <v>324</v>
      </c>
      <c r="H387" s="180">
        <v>97.775999999999996</v>
      </c>
      <c r="I387" s="181"/>
      <c r="L387" s="177"/>
      <c r="M387" s="182"/>
      <c r="N387" s="183"/>
      <c r="O387" s="183"/>
      <c r="P387" s="183"/>
      <c r="Q387" s="183"/>
      <c r="R387" s="183"/>
      <c r="S387" s="183"/>
      <c r="T387" s="184"/>
      <c r="AT387" s="178" t="s">
        <v>312</v>
      </c>
      <c r="AU387" s="178" t="s">
        <v>96</v>
      </c>
      <c r="AV387" s="15" t="s">
        <v>310</v>
      </c>
      <c r="AW387" s="15" t="s">
        <v>41</v>
      </c>
      <c r="AX387" s="15" t="s">
        <v>23</v>
      </c>
      <c r="AY387" s="178" t="s">
        <v>302</v>
      </c>
    </row>
    <row r="388" spans="1:65" s="2" customFormat="1" ht="24.2" customHeight="1">
      <c r="A388" s="34"/>
      <c r="B388" s="147"/>
      <c r="C388" s="148" t="s">
        <v>653</v>
      </c>
      <c r="D388" s="148" t="s">
        <v>305</v>
      </c>
      <c r="E388" s="149" t="s">
        <v>5321</v>
      </c>
      <c r="F388" s="150" t="s">
        <v>5322</v>
      </c>
      <c r="G388" s="151" t="s">
        <v>308</v>
      </c>
      <c r="H388" s="152">
        <v>388</v>
      </c>
      <c r="I388" s="153"/>
      <c r="J388" s="154">
        <f>ROUND(I388*H388,2)</f>
        <v>0</v>
      </c>
      <c r="K388" s="150" t="s">
        <v>1</v>
      </c>
      <c r="L388" s="35"/>
      <c r="M388" s="155" t="s">
        <v>1</v>
      </c>
      <c r="N388" s="156" t="s">
        <v>51</v>
      </c>
      <c r="O388" s="60"/>
      <c r="P388" s="157">
        <f>O388*H388</f>
        <v>0</v>
      </c>
      <c r="Q388" s="157">
        <v>0</v>
      </c>
      <c r="R388" s="157">
        <f>Q388*H388</f>
        <v>0</v>
      </c>
      <c r="S388" s="157">
        <v>0</v>
      </c>
      <c r="T388" s="158">
        <f>S388*H388</f>
        <v>0</v>
      </c>
      <c r="U388" s="34"/>
      <c r="V388" s="34"/>
      <c r="W388" s="34"/>
      <c r="X388" s="34"/>
      <c r="Y388" s="34"/>
      <c r="Z388" s="34"/>
      <c r="AA388" s="34"/>
      <c r="AB388" s="34"/>
      <c r="AC388" s="34"/>
      <c r="AD388" s="34"/>
      <c r="AE388" s="34"/>
      <c r="AR388" s="159" t="s">
        <v>310</v>
      </c>
      <c r="AT388" s="159" t="s">
        <v>305</v>
      </c>
      <c r="AU388" s="159" t="s">
        <v>96</v>
      </c>
      <c r="AY388" s="18" t="s">
        <v>302</v>
      </c>
      <c r="BE388" s="160">
        <f>IF(N388="základní",J388,0)</f>
        <v>0</v>
      </c>
      <c r="BF388" s="160">
        <f>IF(N388="snížená",J388,0)</f>
        <v>0</v>
      </c>
      <c r="BG388" s="160">
        <f>IF(N388="zákl. přenesená",J388,0)</f>
        <v>0</v>
      </c>
      <c r="BH388" s="160">
        <f>IF(N388="sníž. přenesená",J388,0)</f>
        <v>0</v>
      </c>
      <c r="BI388" s="160">
        <f>IF(N388="nulová",J388,0)</f>
        <v>0</v>
      </c>
      <c r="BJ388" s="18" t="s">
        <v>23</v>
      </c>
      <c r="BK388" s="160">
        <f>ROUND(I388*H388,2)</f>
        <v>0</v>
      </c>
      <c r="BL388" s="18" t="s">
        <v>310</v>
      </c>
      <c r="BM388" s="159" t="s">
        <v>5323</v>
      </c>
    </row>
    <row r="389" spans="1:65" s="14" customFormat="1">
      <c r="B389" s="169"/>
      <c r="D389" s="162" t="s">
        <v>312</v>
      </c>
      <c r="E389" s="170" t="s">
        <v>1</v>
      </c>
      <c r="F389" s="171" t="s">
        <v>5324</v>
      </c>
      <c r="H389" s="172">
        <v>388</v>
      </c>
      <c r="I389" s="173"/>
      <c r="L389" s="169"/>
      <c r="M389" s="174"/>
      <c r="N389" s="175"/>
      <c r="O389" s="175"/>
      <c r="P389" s="175"/>
      <c r="Q389" s="175"/>
      <c r="R389" s="175"/>
      <c r="S389" s="175"/>
      <c r="T389" s="176"/>
      <c r="AT389" s="170" t="s">
        <v>312</v>
      </c>
      <c r="AU389" s="170" t="s">
        <v>96</v>
      </c>
      <c r="AV389" s="14" t="s">
        <v>96</v>
      </c>
      <c r="AW389" s="14" t="s">
        <v>41</v>
      </c>
      <c r="AX389" s="14" t="s">
        <v>86</v>
      </c>
      <c r="AY389" s="170" t="s">
        <v>302</v>
      </c>
    </row>
    <row r="390" spans="1:65" s="15" customFormat="1">
      <c r="B390" s="177"/>
      <c r="D390" s="162" t="s">
        <v>312</v>
      </c>
      <c r="E390" s="178" t="s">
        <v>5093</v>
      </c>
      <c r="F390" s="179" t="s">
        <v>324</v>
      </c>
      <c r="H390" s="180">
        <v>388</v>
      </c>
      <c r="I390" s="181"/>
      <c r="L390" s="177"/>
      <c r="M390" s="182"/>
      <c r="N390" s="183"/>
      <c r="O390" s="183"/>
      <c r="P390" s="183"/>
      <c r="Q390" s="183"/>
      <c r="R390" s="183"/>
      <c r="S390" s="183"/>
      <c r="T390" s="184"/>
      <c r="AT390" s="178" t="s">
        <v>312</v>
      </c>
      <c r="AU390" s="178" t="s">
        <v>96</v>
      </c>
      <c r="AV390" s="15" t="s">
        <v>310</v>
      </c>
      <c r="AW390" s="15" t="s">
        <v>41</v>
      </c>
      <c r="AX390" s="15" t="s">
        <v>23</v>
      </c>
      <c r="AY390" s="178" t="s">
        <v>302</v>
      </c>
    </row>
    <row r="391" spans="1:65" s="2" customFormat="1" ht="16.5" customHeight="1">
      <c r="A391" s="34"/>
      <c r="B391" s="147"/>
      <c r="C391" s="193" t="s">
        <v>664</v>
      </c>
      <c r="D391" s="193" t="s">
        <v>526</v>
      </c>
      <c r="E391" s="194" t="s">
        <v>5325</v>
      </c>
      <c r="F391" s="195" t="s">
        <v>5326</v>
      </c>
      <c r="G391" s="196" t="s">
        <v>671</v>
      </c>
      <c r="H391" s="197">
        <v>13.987</v>
      </c>
      <c r="I391" s="198"/>
      <c r="J391" s="199">
        <f>ROUND(I391*H391,2)</f>
        <v>0</v>
      </c>
      <c r="K391" s="195" t="s">
        <v>309</v>
      </c>
      <c r="L391" s="200"/>
      <c r="M391" s="201" t="s">
        <v>1</v>
      </c>
      <c r="N391" s="202" t="s">
        <v>51</v>
      </c>
      <c r="O391" s="60"/>
      <c r="P391" s="157">
        <f>O391*H391</f>
        <v>0</v>
      </c>
      <c r="Q391" s="157">
        <v>1E-3</v>
      </c>
      <c r="R391" s="157">
        <f>Q391*H391</f>
        <v>1.3987000000000001E-2</v>
      </c>
      <c r="S391" s="157">
        <v>0</v>
      </c>
      <c r="T391" s="158">
        <f>S391*H391</f>
        <v>0</v>
      </c>
      <c r="U391" s="34"/>
      <c r="V391" s="34"/>
      <c r="W391" s="34"/>
      <c r="X391" s="34"/>
      <c r="Y391" s="34"/>
      <c r="Z391" s="34"/>
      <c r="AA391" s="34"/>
      <c r="AB391" s="34"/>
      <c r="AC391" s="34"/>
      <c r="AD391" s="34"/>
      <c r="AE391" s="34"/>
      <c r="AR391" s="159" t="s">
        <v>140</v>
      </c>
      <c r="AT391" s="159" t="s">
        <v>526</v>
      </c>
      <c r="AU391" s="159" t="s">
        <v>96</v>
      </c>
      <c r="AY391" s="18" t="s">
        <v>302</v>
      </c>
      <c r="BE391" s="160">
        <f>IF(N391="základní",J391,0)</f>
        <v>0</v>
      </c>
      <c r="BF391" s="160">
        <f>IF(N391="snížená",J391,0)</f>
        <v>0</v>
      </c>
      <c r="BG391" s="160">
        <f>IF(N391="zákl. přenesená",J391,0)</f>
        <v>0</v>
      </c>
      <c r="BH391" s="160">
        <f>IF(N391="sníž. přenesená",J391,0)</f>
        <v>0</v>
      </c>
      <c r="BI391" s="160">
        <f>IF(N391="nulová",J391,0)</f>
        <v>0</v>
      </c>
      <c r="BJ391" s="18" t="s">
        <v>23</v>
      </c>
      <c r="BK391" s="160">
        <f>ROUND(I391*H391,2)</f>
        <v>0</v>
      </c>
      <c r="BL391" s="18" t="s">
        <v>310</v>
      </c>
      <c r="BM391" s="159" t="s">
        <v>5327</v>
      </c>
    </row>
    <row r="392" spans="1:65" s="14" customFormat="1">
      <c r="B392" s="169"/>
      <c r="D392" s="162" t="s">
        <v>312</v>
      </c>
      <c r="E392" s="170" t="s">
        <v>1</v>
      </c>
      <c r="F392" s="171" t="s">
        <v>5328</v>
      </c>
      <c r="H392" s="172">
        <v>13.987</v>
      </c>
      <c r="I392" s="173"/>
      <c r="L392" s="169"/>
      <c r="M392" s="174"/>
      <c r="N392" s="175"/>
      <c r="O392" s="175"/>
      <c r="P392" s="175"/>
      <c r="Q392" s="175"/>
      <c r="R392" s="175"/>
      <c r="S392" s="175"/>
      <c r="T392" s="176"/>
      <c r="AT392" s="170" t="s">
        <v>312</v>
      </c>
      <c r="AU392" s="170" t="s">
        <v>96</v>
      </c>
      <c r="AV392" s="14" t="s">
        <v>96</v>
      </c>
      <c r="AW392" s="14" t="s">
        <v>41</v>
      </c>
      <c r="AX392" s="14" t="s">
        <v>23</v>
      </c>
      <c r="AY392" s="170" t="s">
        <v>302</v>
      </c>
    </row>
    <row r="393" spans="1:65" s="2" customFormat="1" ht="24.2" customHeight="1">
      <c r="A393" s="34"/>
      <c r="B393" s="147"/>
      <c r="C393" s="148" t="s">
        <v>668</v>
      </c>
      <c r="D393" s="148" t="s">
        <v>305</v>
      </c>
      <c r="E393" s="149" t="s">
        <v>5329</v>
      </c>
      <c r="F393" s="150" t="s">
        <v>5330</v>
      </c>
      <c r="G393" s="151" t="s">
        <v>308</v>
      </c>
      <c r="H393" s="152">
        <v>388</v>
      </c>
      <c r="I393" s="153"/>
      <c r="J393" s="154">
        <f>ROUND(I393*H393,2)</f>
        <v>0</v>
      </c>
      <c r="K393" s="150" t="s">
        <v>1</v>
      </c>
      <c r="L393" s="35"/>
      <c r="M393" s="155" t="s">
        <v>1</v>
      </c>
      <c r="N393" s="156" t="s">
        <v>51</v>
      </c>
      <c r="O393" s="60"/>
      <c r="P393" s="157">
        <f>O393*H393</f>
        <v>0</v>
      </c>
      <c r="Q393" s="157">
        <v>0</v>
      </c>
      <c r="R393" s="157">
        <f>Q393*H393</f>
        <v>0</v>
      </c>
      <c r="S393" s="157">
        <v>0</v>
      </c>
      <c r="T393" s="158">
        <f>S393*H393</f>
        <v>0</v>
      </c>
      <c r="U393" s="34"/>
      <c r="V393" s="34"/>
      <c r="W393" s="34"/>
      <c r="X393" s="34"/>
      <c r="Y393" s="34"/>
      <c r="Z393" s="34"/>
      <c r="AA393" s="34"/>
      <c r="AB393" s="34"/>
      <c r="AC393" s="34"/>
      <c r="AD393" s="34"/>
      <c r="AE393" s="34"/>
      <c r="AR393" s="159" t="s">
        <v>310</v>
      </c>
      <c r="AT393" s="159" t="s">
        <v>305</v>
      </c>
      <c r="AU393" s="159" t="s">
        <v>96</v>
      </c>
      <c r="AY393" s="18" t="s">
        <v>302</v>
      </c>
      <c r="BE393" s="160">
        <f>IF(N393="základní",J393,0)</f>
        <v>0</v>
      </c>
      <c r="BF393" s="160">
        <f>IF(N393="snížená",J393,0)</f>
        <v>0</v>
      </c>
      <c r="BG393" s="160">
        <f>IF(N393="zákl. přenesená",J393,0)</f>
        <v>0</v>
      </c>
      <c r="BH393" s="160">
        <f>IF(N393="sníž. přenesená",J393,0)</f>
        <v>0</v>
      </c>
      <c r="BI393" s="160">
        <f>IF(N393="nulová",J393,0)</f>
        <v>0</v>
      </c>
      <c r="BJ393" s="18" t="s">
        <v>23</v>
      </c>
      <c r="BK393" s="160">
        <f>ROUND(I393*H393,2)</f>
        <v>0</v>
      </c>
      <c r="BL393" s="18" t="s">
        <v>310</v>
      </c>
      <c r="BM393" s="159" t="s">
        <v>5331</v>
      </c>
    </row>
    <row r="394" spans="1:65" s="14" customFormat="1">
      <c r="B394" s="169"/>
      <c r="D394" s="162" t="s">
        <v>312</v>
      </c>
      <c r="E394" s="170" t="s">
        <v>1</v>
      </c>
      <c r="F394" s="171" t="s">
        <v>5093</v>
      </c>
      <c r="H394" s="172">
        <v>388</v>
      </c>
      <c r="I394" s="173"/>
      <c r="L394" s="169"/>
      <c r="M394" s="174"/>
      <c r="N394" s="175"/>
      <c r="O394" s="175"/>
      <c r="P394" s="175"/>
      <c r="Q394" s="175"/>
      <c r="R394" s="175"/>
      <c r="S394" s="175"/>
      <c r="T394" s="176"/>
      <c r="AT394" s="170" t="s">
        <v>312</v>
      </c>
      <c r="AU394" s="170" t="s">
        <v>96</v>
      </c>
      <c r="AV394" s="14" t="s">
        <v>96</v>
      </c>
      <c r="AW394" s="14" t="s">
        <v>41</v>
      </c>
      <c r="AX394" s="14" t="s">
        <v>23</v>
      </c>
      <c r="AY394" s="170" t="s">
        <v>302</v>
      </c>
    </row>
    <row r="395" spans="1:65" s="2" customFormat="1" ht="16.5" customHeight="1">
      <c r="A395" s="34"/>
      <c r="B395" s="147"/>
      <c r="C395" s="148" t="s">
        <v>691</v>
      </c>
      <c r="D395" s="148" t="s">
        <v>305</v>
      </c>
      <c r="E395" s="149" t="s">
        <v>5332</v>
      </c>
      <c r="F395" s="150" t="s">
        <v>5333</v>
      </c>
      <c r="G395" s="151" t="s">
        <v>308</v>
      </c>
      <c r="H395" s="152">
        <v>35.75</v>
      </c>
      <c r="I395" s="153"/>
      <c r="J395" s="154">
        <f>ROUND(I395*H395,2)</f>
        <v>0</v>
      </c>
      <c r="K395" s="150" t="s">
        <v>309</v>
      </c>
      <c r="L395" s="35"/>
      <c r="M395" s="155" t="s">
        <v>1</v>
      </c>
      <c r="N395" s="156" t="s">
        <v>51</v>
      </c>
      <c r="O395" s="60"/>
      <c r="P395" s="157">
        <f>O395*H395</f>
        <v>0</v>
      </c>
      <c r="Q395" s="157">
        <v>0</v>
      </c>
      <c r="R395" s="157">
        <f>Q395*H395</f>
        <v>0</v>
      </c>
      <c r="S395" s="157">
        <v>0</v>
      </c>
      <c r="T395" s="158">
        <f>S395*H395</f>
        <v>0</v>
      </c>
      <c r="U395" s="34"/>
      <c r="V395" s="34"/>
      <c r="W395" s="34"/>
      <c r="X395" s="34"/>
      <c r="Y395" s="34"/>
      <c r="Z395" s="34"/>
      <c r="AA395" s="34"/>
      <c r="AB395" s="34"/>
      <c r="AC395" s="34"/>
      <c r="AD395" s="34"/>
      <c r="AE395" s="34"/>
      <c r="AR395" s="159" t="s">
        <v>310</v>
      </c>
      <c r="AT395" s="159" t="s">
        <v>305</v>
      </c>
      <c r="AU395" s="159" t="s">
        <v>96</v>
      </c>
      <c r="AY395" s="18" t="s">
        <v>302</v>
      </c>
      <c r="BE395" s="160">
        <f>IF(N395="základní",J395,0)</f>
        <v>0</v>
      </c>
      <c r="BF395" s="160">
        <f>IF(N395="snížená",J395,0)</f>
        <v>0</v>
      </c>
      <c r="BG395" s="160">
        <f>IF(N395="zákl. přenesená",J395,0)</f>
        <v>0</v>
      </c>
      <c r="BH395" s="160">
        <f>IF(N395="sníž. přenesená",J395,0)</f>
        <v>0</v>
      </c>
      <c r="BI395" s="160">
        <f>IF(N395="nulová",J395,0)</f>
        <v>0</v>
      </c>
      <c r="BJ395" s="18" t="s">
        <v>23</v>
      </c>
      <c r="BK395" s="160">
        <f>ROUND(I395*H395,2)</f>
        <v>0</v>
      </c>
      <c r="BL395" s="18" t="s">
        <v>310</v>
      </c>
      <c r="BM395" s="159" t="s">
        <v>5334</v>
      </c>
    </row>
    <row r="396" spans="1:65" s="13" customFormat="1">
      <c r="B396" s="161"/>
      <c r="D396" s="162" t="s">
        <v>312</v>
      </c>
      <c r="E396" s="163" t="s">
        <v>1</v>
      </c>
      <c r="F396" s="164" t="s">
        <v>5335</v>
      </c>
      <c r="H396" s="163" t="s">
        <v>1</v>
      </c>
      <c r="I396" s="165"/>
      <c r="L396" s="161"/>
      <c r="M396" s="166"/>
      <c r="N396" s="167"/>
      <c r="O396" s="167"/>
      <c r="P396" s="167"/>
      <c r="Q396" s="167"/>
      <c r="R396" s="167"/>
      <c r="S396" s="167"/>
      <c r="T396" s="168"/>
      <c r="AT396" s="163" t="s">
        <v>312</v>
      </c>
      <c r="AU396" s="163" t="s">
        <v>96</v>
      </c>
      <c r="AV396" s="13" t="s">
        <v>23</v>
      </c>
      <c r="AW396" s="13" t="s">
        <v>41</v>
      </c>
      <c r="AX396" s="13" t="s">
        <v>86</v>
      </c>
      <c r="AY396" s="163" t="s">
        <v>302</v>
      </c>
    </row>
    <row r="397" spans="1:65" s="13" customFormat="1">
      <c r="B397" s="161"/>
      <c r="D397" s="162" t="s">
        <v>312</v>
      </c>
      <c r="E397" s="163" t="s">
        <v>1</v>
      </c>
      <c r="F397" s="164" t="s">
        <v>5336</v>
      </c>
      <c r="H397" s="163" t="s">
        <v>1</v>
      </c>
      <c r="I397" s="165"/>
      <c r="L397" s="161"/>
      <c r="M397" s="166"/>
      <c r="N397" s="167"/>
      <c r="O397" s="167"/>
      <c r="P397" s="167"/>
      <c r="Q397" s="167"/>
      <c r="R397" s="167"/>
      <c r="S397" s="167"/>
      <c r="T397" s="168"/>
      <c r="AT397" s="163" t="s">
        <v>312</v>
      </c>
      <c r="AU397" s="163" t="s">
        <v>96</v>
      </c>
      <c r="AV397" s="13" t="s">
        <v>23</v>
      </c>
      <c r="AW397" s="13" t="s">
        <v>41</v>
      </c>
      <c r="AX397" s="13" t="s">
        <v>86</v>
      </c>
      <c r="AY397" s="163" t="s">
        <v>302</v>
      </c>
    </row>
    <row r="398" spans="1:65" s="16" customFormat="1">
      <c r="B398" s="185"/>
      <c r="D398" s="162" t="s">
        <v>312</v>
      </c>
      <c r="E398" s="186" t="s">
        <v>1</v>
      </c>
      <c r="F398" s="187" t="s">
        <v>348</v>
      </c>
      <c r="H398" s="188">
        <v>0</v>
      </c>
      <c r="I398" s="189"/>
      <c r="L398" s="185"/>
      <c r="M398" s="190"/>
      <c r="N398" s="191"/>
      <c r="O398" s="191"/>
      <c r="P398" s="191"/>
      <c r="Q398" s="191"/>
      <c r="R398" s="191"/>
      <c r="S398" s="191"/>
      <c r="T398" s="192"/>
      <c r="AT398" s="186" t="s">
        <v>312</v>
      </c>
      <c r="AU398" s="186" t="s">
        <v>96</v>
      </c>
      <c r="AV398" s="16" t="s">
        <v>318</v>
      </c>
      <c r="AW398" s="16" t="s">
        <v>41</v>
      </c>
      <c r="AX398" s="16" t="s">
        <v>86</v>
      </c>
      <c r="AY398" s="186" t="s">
        <v>302</v>
      </c>
    </row>
    <row r="399" spans="1:65" s="13" customFormat="1">
      <c r="B399" s="161"/>
      <c r="D399" s="162" t="s">
        <v>312</v>
      </c>
      <c r="E399" s="163" t="s">
        <v>1</v>
      </c>
      <c r="F399" s="164" t="s">
        <v>5337</v>
      </c>
      <c r="H399" s="163" t="s">
        <v>1</v>
      </c>
      <c r="I399" s="165"/>
      <c r="L399" s="161"/>
      <c r="M399" s="166"/>
      <c r="N399" s="167"/>
      <c r="O399" s="167"/>
      <c r="P399" s="167"/>
      <c r="Q399" s="167"/>
      <c r="R399" s="167"/>
      <c r="S399" s="167"/>
      <c r="T399" s="168"/>
      <c r="AT399" s="163" t="s">
        <v>312</v>
      </c>
      <c r="AU399" s="163" t="s">
        <v>96</v>
      </c>
      <c r="AV399" s="13" t="s">
        <v>23</v>
      </c>
      <c r="AW399" s="13" t="s">
        <v>41</v>
      </c>
      <c r="AX399" s="13" t="s">
        <v>86</v>
      </c>
      <c r="AY399" s="163" t="s">
        <v>302</v>
      </c>
    </row>
    <row r="400" spans="1:65" s="14" customFormat="1">
      <c r="B400" s="169"/>
      <c r="D400" s="162" t="s">
        <v>312</v>
      </c>
      <c r="E400" s="170" t="s">
        <v>1</v>
      </c>
      <c r="F400" s="171" t="s">
        <v>5338</v>
      </c>
      <c r="H400" s="172">
        <v>35.75</v>
      </c>
      <c r="I400" s="173"/>
      <c r="L400" s="169"/>
      <c r="M400" s="174"/>
      <c r="N400" s="175"/>
      <c r="O400" s="175"/>
      <c r="P400" s="175"/>
      <c r="Q400" s="175"/>
      <c r="R400" s="175"/>
      <c r="S400" s="175"/>
      <c r="T400" s="176"/>
      <c r="AT400" s="170" t="s">
        <v>312</v>
      </c>
      <c r="AU400" s="170" t="s">
        <v>96</v>
      </c>
      <c r="AV400" s="14" t="s">
        <v>96</v>
      </c>
      <c r="AW400" s="14" t="s">
        <v>41</v>
      </c>
      <c r="AX400" s="14" t="s">
        <v>86</v>
      </c>
      <c r="AY400" s="170" t="s">
        <v>302</v>
      </c>
    </row>
    <row r="401" spans="1:65" s="15" customFormat="1">
      <c r="B401" s="177"/>
      <c r="D401" s="162" t="s">
        <v>312</v>
      </c>
      <c r="E401" s="178" t="s">
        <v>5099</v>
      </c>
      <c r="F401" s="179" t="s">
        <v>324</v>
      </c>
      <c r="H401" s="180">
        <v>35.75</v>
      </c>
      <c r="I401" s="181"/>
      <c r="L401" s="177"/>
      <c r="M401" s="182"/>
      <c r="N401" s="183"/>
      <c r="O401" s="183"/>
      <c r="P401" s="183"/>
      <c r="Q401" s="183"/>
      <c r="R401" s="183"/>
      <c r="S401" s="183"/>
      <c r="T401" s="184"/>
      <c r="AT401" s="178" t="s">
        <v>312</v>
      </c>
      <c r="AU401" s="178" t="s">
        <v>96</v>
      </c>
      <c r="AV401" s="15" t="s">
        <v>310</v>
      </c>
      <c r="AW401" s="15" t="s">
        <v>41</v>
      </c>
      <c r="AX401" s="15" t="s">
        <v>23</v>
      </c>
      <c r="AY401" s="178" t="s">
        <v>302</v>
      </c>
    </row>
    <row r="402" spans="1:65" s="2" customFormat="1" ht="21.75" customHeight="1">
      <c r="A402" s="34"/>
      <c r="B402" s="147"/>
      <c r="C402" s="148" t="s">
        <v>696</v>
      </c>
      <c r="D402" s="148" t="s">
        <v>305</v>
      </c>
      <c r="E402" s="149" t="s">
        <v>5339</v>
      </c>
      <c r="F402" s="150" t="s">
        <v>5884</v>
      </c>
      <c r="G402" s="151" t="s">
        <v>308</v>
      </c>
      <c r="H402" s="152">
        <v>35.75</v>
      </c>
      <c r="I402" s="153"/>
      <c r="J402" s="154">
        <f>ROUND(I402*H402,2)</f>
        <v>0</v>
      </c>
      <c r="K402" s="150"/>
      <c r="L402" s="35"/>
      <c r="M402" s="155" t="s">
        <v>1</v>
      </c>
      <c r="N402" s="156" t="s">
        <v>51</v>
      </c>
      <c r="O402" s="60"/>
      <c r="P402" s="157">
        <f>O402*H402</f>
        <v>0</v>
      </c>
      <c r="Q402" s="157">
        <v>0</v>
      </c>
      <c r="R402" s="157">
        <f>Q402*H402</f>
        <v>0</v>
      </c>
      <c r="S402" s="157">
        <v>0</v>
      </c>
      <c r="T402" s="158">
        <f>S402*H402</f>
        <v>0</v>
      </c>
      <c r="U402" s="34"/>
      <c r="V402" s="34"/>
      <c r="W402" s="34"/>
      <c r="X402" s="34"/>
      <c r="Y402" s="34"/>
      <c r="Z402" s="34"/>
      <c r="AA402" s="34"/>
      <c r="AB402" s="34"/>
      <c r="AC402" s="34"/>
      <c r="AD402" s="34"/>
      <c r="AE402" s="34"/>
      <c r="AR402" s="159" t="s">
        <v>310</v>
      </c>
      <c r="AT402" s="159" t="s">
        <v>305</v>
      </c>
      <c r="AU402" s="159" t="s">
        <v>96</v>
      </c>
      <c r="AY402" s="18" t="s">
        <v>302</v>
      </c>
      <c r="BE402" s="160">
        <f>IF(N402="základní",J402,0)</f>
        <v>0</v>
      </c>
      <c r="BF402" s="160">
        <f>IF(N402="snížená",J402,0)</f>
        <v>0</v>
      </c>
      <c r="BG402" s="160">
        <f>IF(N402="zákl. přenesená",J402,0)</f>
        <v>0</v>
      </c>
      <c r="BH402" s="160">
        <f>IF(N402="sníž. přenesená",J402,0)</f>
        <v>0</v>
      </c>
      <c r="BI402" s="160">
        <f>IF(N402="nulová",J402,0)</f>
        <v>0</v>
      </c>
      <c r="BJ402" s="18" t="s">
        <v>23</v>
      </c>
      <c r="BK402" s="160">
        <f>ROUND(I402*H402,2)</f>
        <v>0</v>
      </c>
      <c r="BL402" s="18" t="s">
        <v>310</v>
      </c>
      <c r="BM402" s="159" t="s">
        <v>5341</v>
      </c>
    </row>
    <row r="403" spans="1:65" s="14" customFormat="1">
      <c r="B403" s="169"/>
      <c r="D403" s="162" t="s">
        <v>312</v>
      </c>
      <c r="E403" s="170" t="s">
        <v>1</v>
      </c>
      <c r="F403" s="171" t="s">
        <v>5342</v>
      </c>
      <c r="H403" s="172">
        <v>35.75</v>
      </c>
      <c r="I403" s="173"/>
      <c r="L403" s="169"/>
      <c r="M403" s="174"/>
      <c r="N403" s="175"/>
      <c r="O403" s="175"/>
      <c r="P403" s="175"/>
      <c r="Q403" s="175"/>
      <c r="R403" s="175"/>
      <c r="S403" s="175"/>
      <c r="T403" s="176"/>
      <c r="AT403" s="170" t="s">
        <v>312</v>
      </c>
      <c r="AU403" s="170" t="s">
        <v>96</v>
      </c>
      <c r="AV403" s="14" t="s">
        <v>96</v>
      </c>
      <c r="AW403" s="14" t="s">
        <v>41</v>
      </c>
      <c r="AX403" s="14" t="s">
        <v>23</v>
      </c>
      <c r="AY403" s="170" t="s">
        <v>302</v>
      </c>
    </row>
    <row r="404" spans="1:65" s="2" customFormat="1" ht="21.75" customHeight="1">
      <c r="A404" s="34"/>
      <c r="B404" s="147"/>
      <c r="C404" s="148" t="s">
        <v>700</v>
      </c>
      <c r="D404" s="148" t="s">
        <v>305</v>
      </c>
      <c r="E404" s="149" t="s">
        <v>5343</v>
      </c>
      <c r="F404" s="150" t="s">
        <v>5344</v>
      </c>
      <c r="G404" s="151" t="s">
        <v>445</v>
      </c>
      <c r="H404" s="152">
        <v>154</v>
      </c>
      <c r="I404" s="153"/>
      <c r="J404" s="154">
        <f>ROUND(I404*H404,2)</f>
        <v>0</v>
      </c>
      <c r="K404" s="150" t="s">
        <v>309</v>
      </c>
      <c r="L404" s="35"/>
      <c r="M404" s="155" t="s">
        <v>1</v>
      </c>
      <c r="N404" s="156" t="s">
        <v>51</v>
      </c>
      <c r="O404" s="60"/>
      <c r="P404" s="157">
        <f>O404*H404</f>
        <v>0</v>
      </c>
      <c r="Q404" s="157">
        <v>0</v>
      </c>
      <c r="R404" s="157">
        <f>Q404*H404</f>
        <v>0</v>
      </c>
      <c r="S404" s="157">
        <v>0</v>
      </c>
      <c r="T404" s="158">
        <f>S404*H404</f>
        <v>0</v>
      </c>
      <c r="U404" s="34"/>
      <c r="V404" s="34"/>
      <c r="W404" s="34"/>
      <c r="X404" s="34"/>
      <c r="Y404" s="34"/>
      <c r="Z404" s="34"/>
      <c r="AA404" s="34"/>
      <c r="AB404" s="34"/>
      <c r="AC404" s="34"/>
      <c r="AD404" s="34"/>
      <c r="AE404" s="34"/>
      <c r="AR404" s="159" t="s">
        <v>310</v>
      </c>
      <c r="AT404" s="159" t="s">
        <v>305</v>
      </c>
      <c r="AU404" s="159" t="s">
        <v>96</v>
      </c>
      <c r="AY404" s="18" t="s">
        <v>302</v>
      </c>
      <c r="BE404" s="160">
        <f>IF(N404="základní",J404,0)</f>
        <v>0</v>
      </c>
      <c r="BF404" s="160">
        <f>IF(N404="snížená",J404,0)</f>
        <v>0</v>
      </c>
      <c r="BG404" s="160">
        <f>IF(N404="zákl. přenesená",J404,0)</f>
        <v>0</v>
      </c>
      <c r="BH404" s="160">
        <f>IF(N404="sníž. přenesená",J404,0)</f>
        <v>0</v>
      </c>
      <c r="BI404" s="160">
        <f>IF(N404="nulová",J404,0)</f>
        <v>0</v>
      </c>
      <c r="BJ404" s="18" t="s">
        <v>23</v>
      </c>
      <c r="BK404" s="160">
        <f>ROUND(I404*H404,2)</f>
        <v>0</v>
      </c>
      <c r="BL404" s="18" t="s">
        <v>310</v>
      </c>
      <c r="BM404" s="159" t="s">
        <v>5345</v>
      </c>
    </row>
    <row r="405" spans="1:65" s="14" customFormat="1">
      <c r="B405" s="169"/>
      <c r="D405" s="162" t="s">
        <v>312</v>
      </c>
      <c r="E405" s="170" t="s">
        <v>1</v>
      </c>
      <c r="F405" s="171" t="s">
        <v>5346</v>
      </c>
      <c r="H405" s="172">
        <v>154</v>
      </c>
      <c r="I405" s="173"/>
      <c r="L405" s="169"/>
      <c r="M405" s="174"/>
      <c r="N405" s="175"/>
      <c r="O405" s="175"/>
      <c r="P405" s="175"/>
      <c r="Q405" s="175"/>
      <c r="R405" s="175"/>
      <c r="S405" s="175"/>
      <c r="T405" s="176"/>
      <c r="AT405" s="170" t="s">
        <v>312</v>
      </c>
      <c r="AU405" s="170" t="s">
        <v>96</v>
      </c>
      <c r="AV405" s="14" t="s">
        <v>96</v>
      </c>
      <c r="AW405" s="14" t="s">
        <v>41</v>
      </c>
      <c r="AX405" s="14" t="s">
        <v>23</v>
      </c>
      <c r="AY405" s="170" t="s">
        <v>302</v>
      </c>
    </row>
    <row r="406" spans="1:65" s="2" customFormat="1" ht="16.5" customHeight="1">
      <c r="A406" s="34"/>
      <c r="B406" s="147"/>
      <c r="C406" s="193" t="s">
        <v>705</v>
      </c>
      <c r="D406" s="193" t="s">
        <v>526</v>
      </c>
      <c r="E406" s="194" t="s">
        <v>5347</v>
      </c>
      <c r="F406" s="195" t="s">
        <v>5348</v>
      </c>
      <c r="G406" s="196" t="s">
        <v>411</v>
      </c>
      <c r="H406" s="197">
        <v>7.7</v>
      </c>
      <c r="I406" s="198"/>
      <c r="J406" s="199">
        <f>ROUND(I406*H406,2)</f>
        <v>0</v>
      </c>
      <c r="K406" s="195" t="s">
        <v>309</v>
      </c>
      <c r="L406" s="200"/>
      <c r="M406" s="201" t="s">
        <v>1</v>
      </c>
      <c r="N406" s="202" t="s">
        <v>51</v>
      </c>
      <c r="O406" s="60"/>
      <c r="P406" s="157">
        <f>O406*H406</f>
        <v>0</v>
      </c>
      <c r="Q406" s="157">
        <v>0.22</v>
      </c>
      <c r="R406" s="157">
        <f>Q406*H406</f>
        <v>1.694</v>
      </c>
      <c r="S406" s="157">
        <v>0</v>
      </c>
      <c r="T406" s="158">
        <f>S406*H406</f>
        <v>0</v>
      </c>
      <c r="U406" s="34"/>
      <c r="V406" s="34"/>
      <c r="W406" s="34"/>
      <c r="X406" s="34"/>
      <c r="Y406" s="34"/>
      <c r="Z406" s="34"/>
      <c r="AA406" s="34"/>
      <c r="AB406" s="34"/>
      <c r="AC406" s="34"/>
      <c r="AD406" s="34"/>
      <c r="AE406" s="34"/>
      <c r="AR406" s="159" t="s">
        <v>140</v>
      </c>
      <c r="AT406" s="159" t="s">
        <v>526</v>
      </c>
      <c r="AU406" s="159" t="s">
        <v>96</v>
      </c>
      <c r="AY406" s="18" t="s">
        <v>302</v>
      </c>
      <c r="BE406" s="160">
        <f>IF(N406="základní",J406,0)</f>
        <v>0</v>
      </c>
      <c r="BF406" s="160">
        <f>IF(N406="snížená",J406,0)</f>
        <v>0</v>
      </c>
      <c r="BG406" s="160">
        <f>IF(N406="zákl. přenesená",J406,0)</f>
        <v>0</v>
      </c>
      <c r="BH406" s="160">
        <f>IF(N406="sníž. přenesená",J406,0)</f>
        <v>0</v>
      </c>
      <c r="BI406" s="160">
        <f>IF(N406="nulová",J406,0)</f>
        <v>0</v>
      </c>
      <c r="BJ406" s="18" t="s">
        <v>23</v>
      </c>
      <c r="BK406" s="160">
        <f>ROUND(I406*H406,2)</f>
        <v>0</v>
      </c>
      <c r="BL406" s="18" t="s">
        <v>310</v>
      </c>
      <c r="BM406" s="159" t="s">
        <v>5349</v>
      </c>
    </row>
    <row r="407" spans="1:65" s="14" customFormat="1">
      <c r="B407" s="169"/>
      <c r="D407" s="162" t="s">
        <v>312</v>
      </c>
      <c r="E407" s="170" t="s">
        <v>1</v>
      </c>
      <c r="F407" s="171" t="s">
        <v>5350</v>
      </c>
      <c r="H407" s="172">
        <v>7.931</v>
      </c>
      <c r="I407" s="173"/>
      <c r="L407" s="169"/>
      <c r="M407" s="174"/>
      <c r="N407" s="175"/>
      <c r="O407" s="175"/>
      <c r="P407" s="175"/>
      <c r="Q407" s="175"/>
      <c r="R407" s="175"/>
      <c r="S407" s="175"/>
      <c r="T407" s="176"/>
      <c r="AT407" s="170" t="s">
        <v>312</v>
      </c>
      <c r="AU407" s="170" t="s">
        <v>96</v>
      </c>
      <c r="AV407" s="14" t="s">
        <v>96</v>
      </c>
      <c r="AW407" s="14" t="s">
        <v>41</v>
      </c>
      <c r="AX407" s="14" t="s">
        <v>86</v>
      </c>
      <c r="AY407" s="170" t="s">
        <v>302</v>
      </c>
    </row>
    <row r="408" spans="1:65" s="14" customFormat="1">
      <c r="B408" s="169"/>
      <c r="D408" s="162" t="s">
        <v>312</v>
      </c>
      <c r="E408" s="170" t="s">
        <v>1</v>
      </c>
      <c r="F408" s="171" t="s">
        <v>5351</v>
      </c>
      <c r="H408" s="172">
        <v>-0.23100000000000001</v>
      </c>
      <c r="I408" s="173"/>
      <c r="L408" s="169"/>
      <c r="M408" s="174"/>
      <c r="N408" s="175"/>
      <c r="O408" s="175"/>
      <c r="P408" s="175"/>
      <c r="Q408" s="175"/>
      <c r="R408" s="175"/>
      <c r="S408" s="175"/>
      <c r="T408" s="176"/>
      <c r="AT408" s="170" t="s">
        <v>312</v>
      </c>
      <c r="AU408" s="170" t="s">
        <v>96</v>
      </c>
      <c r="AV408" s="14" t="s">
        <v>96</v>
      </c>
      <c r="AW408" s="14" t="s">
        <v>41</v>
      </c>
      <c r="AX408" s="14" t="s">
        <v>86</v>
      </c>
      <c r="AY408" s="170" t="s">
        <v>302</v>
      </c>
    </row>
    <row r="409" spans="1:65" s="15" customFormat="1">
      <c r="B409" s="177"/>
      <c r="D409" s="162" t="s">
        <v>312</v>
      </c>
      <c r="E409" s="178" t="s">
        <v>1</v>
      </c>
      <c r="F409" s="179" t="s">
        <v>324</v>
      </c>
      <c r="H409" s="180">
        <v>7.7</v>
      </c>
      <c r="I409" s="181"/>
      <c r="L409" s="177"/>
      <c r="M409" s="182"/>
      <c r="N409" s="183"/>
      <c r="O409" s="183"/>
      <c r="P409" s="183"/>
      <c r="Q409" s="183"/>
      <c r="R409" s="183"/>
      <c r="S409" s="183"/>
      <c r="T409" s="184"/>
      <c r="AT409" s="178" t="s">
        <v>312</v>
      </c>
      <c r="AU409" s="178" t="s">
        <v>96</v>
      </c>
      <c r="AV409" s="15" t="s">
        <v>310</v>
      </c>
      <c r="AW409" s="15" t="s">
        <v>41</v>
      </c>
      <c r="AX409" s="15" t="s">
        <v>23</v>
      </c>
      <c r="AY409" s="178" t="s">
        <v>302</v>
      </c>
    </row>
    <row r="410" spans="1:65" s="2" customFormat="1" ht="16.5" customHeight="1">
      <c r="A410" s="34"/>
      <c r="B410" s="147"/>
      <c r="C410" s="148" t="s">
        <v>710</v>
      </c>
      <c r="D410" s="148" t="s">
        <v>305</v>
      </c>
      <c r="E410" s="149" t="s">
        <v>478</v>
      </c>
      <c r="F410" s="150" t="s">
        <v>479</v>
      </c>
      <c r="G410" s="151" t="s">
        <v>411</v>
      </c>
      <c r="H410" s="152">
        <v>7.7</v>
      </c>
      <c r="I410" s="153"/>
      <c r="J410" s="154">
        <f>ROUND(I410*H410,2)</f>
        <v>0</v>
      </c>
      <c r="K410" s="150" t="s">
        <v>309</v>
      </c>
      <c r="L410" s="35"/>
      <c r="M410" s="155" t="s">
        <v>1</v>
      </c>
      <c r="N410" s="156" t="s">
        <v>51</v>
      </c>
      <c r="O410" s="60"/>
      <c r="P410" s="157">
        <f>O410*H410</f>
        <v>0</v>
      </c>
      <c r="Q410" s="157">
        <v>0</v>
      </c>
      <c r="R410" s="157">
        <f>Q410*H410</f>
        <v>0</v>
      </c>
      <c r="S410" s="157">
        <v>0</v>
      </c>
      <c r="T410" s="158">
        <f>S410*H410</f>
        <v>0</v>
      </c>
      <c r="U410" s="34"/>
      <c r="V410" s="34"/>
      <c r="W410" s="34"/>
      <c r="X410" s="34"/>
      <c r="Y410" s="34"/>
      <c r="Z410" s="34"/>
      <c r="AA410" s="34"/>
      <c r="AB410" s="34"/>
      <c r="AC410" s="34"/>
      <c r="AD410" s="34"/>
      <c r="AE410" s="34"/>
      <c r="AR410" s="159" t="s">
        <v>310</v>
      </c>
      <c r="AT410" s="159" t="s">
        <v>305</v>
      </c>
      <c r="AU410" s="159" t="s">
        <v>96</v>
      </c>
      <c r="AY410" s="18" t="s">
        <v>302</v>
      </c>
      <c r="BE410" s="160">
        <f>IF(N410="základní",J410,0)</f>
        <v>0</v>
      </c>
      <c r="BF410" s="160">
        <f>IF(N410="snížená",J410,0)</f>
        <v>0</v>
      </c>
      <c r="BG410" s="160">
        <f>IF(N410="zákl. přenesená",J410,0)</f>
        <v>0</v>
      </c>
      <c r="BH410" s="160">
        <f>IF(N410="sníž. přenesená",J410,0)</f>
        <v>0</v>
      </c>
      <c r="BI410" s="160">
        <f>IF(N410="nulová",J410,0)</f>
        <v>0</v>
      </c>
      <c r="BJ410" s="18" t="s">
        <v>23</v>
      </c>
      <c r="BK410" s="160">
        <f>ROUND(I410*H410,2)</f>
        <v>0</v>
      </c>
      <c r="BL410" s="18" t="s">
        <v>310</v>
      </c>
      <c r="BM410" s="159" t="s">
        <v>5352</v>
      </c>
    </row>
    <row r="411" spans="1:65" s="14" customFormat="1">
      <c r="B411" s="169"/>
      <c r="D411" s="162" t="s">
        <v>312</v>
      </c>
      <c r="E411" s="170" t="s">
        <v>1</v>
      </c>
      <c r="F411" s="171" t="s">
        <v>5288</v>
      </c>
      <c r="H411" s="172">
        <v>7.7</v>
      </c>
      <c r="I411" s="173"/>
      <c r="L411" s="169"/>
      <c r="M411" s="174"/>
      <c r="N411" s="175"/>
      <c r="O411" s="175"/>
      <c r="P411" s="175"/>
      <c r="Q411" s="175"/>
      <c r="R411" s="175"/>
      <c r="S411" s="175"/>
      <c r="T411" s="176"/>
      <c r="AT411" s="170" t="s">
        <v>312</v>
      </c>
      <c r="AU411" s="170" t="s">
        <v>96</v>
      </c>
      <c r="AV411" s="14" t="s">
        <v>96</v>
      </c>
      <c r="AW411" s="14" t="s">
        <v>41</v>
      </c>
      <c r="AX411" s="14" t="s">
        <v>23</v>
      </c>
      <c r="AY411" s="170" t="s">
        <v>302</v>
      </c>
    </row>
    <row r="412" spans="1:65" s="2" customFormat="1" ht="16.5" customHeight="1">
      <c r="A412" s="34"/>
      <c r="B412" s="147"/>
      <c r="C412" s="148" t="s">
        <v>718</v>
      </c>
      <c r="D412" s="148" t="s">
        <v>305</v>
      </c>
      <c r="E412" s="149" t="s">
        <v>486</v>
      </c>
      <c r="F412" s="150" t="s">
        <v>487</v>
      </c>
      <c r="G412" s="151" t="s">
        <v>411</v>
      </c>
      <c r="H412" s="152">
        <v>7.7</v>
      </c>
      <c r="I412" s="153"/>
      <c r="J412" s="154">
        <f>ROUND(I412*H412,2)</f>
        <v>0</v>
      </c>
      <c r="K412" s="150" t="s">
        <v>309</v>
      </c>
      <c r="L412" s="35"/>
      <c r="M412" s="155" t="s">
        <v>1</v>
      </c>
      <c r="N412" s="156" t="s">
        <v>51</v>
      </c>
      <c r="O412" s="60"/>
      <c r="P412" s="157">
        <f>O412*H412</f>
        <v>0</v>
      </c>
      <c r="Q412" s="157">
        <v>0</v>
      </c>
      <c r="R412" s="157">
        <f>Q412*H412</f>
        <v>0</v>
      </c>
      <c r="S412" s="157">
        <v>0</v>
      </c>
      <c r="T412" s="158">
        <f>S412*H412</f>
        <v>0</v>
      </c>
      <c r="U412" s="34"/>
      <c r="V412" s="34"/>
      <c r="W412" s="34"/>
      <c r="X412" s="34"/>
      <c r="Y412" s="34"/>
      <c r="Z412" s="34"/>
      <c r="AA412" s="34"/>
      <c r="AB412" s="34"/>
      <c r="AC412" s="34"/>
      <c r="AD412" s="34"/>
      <c r="AE412" s="34"/>
      <c r="AR412" s="159" t="s">
        <v>310</v>
      </c>
      <c r="AT412" s="159" t="s">
        <v>305</v>
      </c>
      <c r="AU412" s="159" t="s">
        <v>96</v>
      </c>
      <c r="AY412" s="18" t="s">
        <v>302</v>
      </c>
      <c r="BE412" s="160">
        <f>IF(N412="základní",J412,0)</f>
        <v>0</v>
      </c>
      <c r="BF412" s="160">
        <f>IF(N412="snížená",J412,0)</f>
        <v>0</v>
      </c>
      <c r="BG412" s="160">
        <f>IF(N412="zákl. přenesená",J412,0)</f>
        <v>0</v>
      </c>
      <c r="BH412" s="160">
        <f>IF(N412="sníž. přenesená",J412,0)</f>
        <v>0</v>
      </c>
      <c r="BI412" s="160">
        <f>IF(N412="nulová",J412,0)</f>
        <v>0</v>
      </c>
      <c r="BJ412" s="18" t="s">
        <v>23</v>
      </c>
      <c r="BK412" s="160">
        <f>ROUND(I412*H412,2)</f>
        <v>0</v>
      </c>
      <c r="BL412" s="18" t="s">
        <v>310</v>
      </c>
      <c r="BM412" s="159" t="s">
        <v>5353</v>
      </c>
    </row>
    <row r="413" spans="1:65" s="14" customFormat="1">
      <c r="B413" s="169"/>
      <c r="D413" s="162" t="s">
        <v>312</v>
      </c>
      <c r="E413" s="170" t="s">
        <v>1</v>
      </c>
      <c r="F413" s="171" t="s">
        <v>5288</v>
      </c>
      <c r="H413" s="172">
        <v>7.7</v>
      </c>
      <c r="I413" s="173"/>
      <c r="L413" s="169"/>
      <c r="M413" s="174"/>
      <c r="N413" s="175"/>
      <c r="O413" s="175"/>
      <c r="P413" s="175"/>
      <c r="Q413" s="175"/>
      <c r="R413" s="175"/>
      <c r="S413" s="175"/>
      <c r="T413" s="176"/>
      <c r="AT413" s="170" t="s">
        <v>312</v>
      </c>
      <c r="AU413" s="170" t="s">
        <v>96</v>
      </c>
      <c r="AV413" s="14" t="s">
        <v>96</v>
      </c>
      <c r="AW413" s="14" t="s">
        <v>41</v>
      </c>
      <c r="AX413" s="14" t="s">
        <v>23</v>
      </c>
      <c r="AY413" s="170" t="s">
        <v>302</v>
      </c>
    </row>
    <row r="414" spans="1:65" s="2" customFormat="1" ht="16.5" customHeight="1">
      <c r="A414" s="34"/>
      <c r="B414" s="147"/>
      <c r="C414" s="148" t="s">
        <v>731</v>
      </c>
      <c r="D414" s="148" t="s">
        <v>305</v>
      </c>
      <c r="E414" s="149" t="s">
        <v>5354</v>
      </c>
      <c r="F414" s="150" t="s">
        <v>492</v>
      </c>
      <c r="G414" s="151" t="s">
        <v>411</v>
      </c>
      <c r="H414" s="152">
        <v>7.7</v>
      </c>
      <c r="I414" s="153"/>
      <c r="J414" s="154">
        <f>ROUND(I414*H414,2)</f>
        <v>0</v>
      </c>
      <c r="K414" s="150" t="s">
        <v>1</v>
      </c>
      <c r="L414" s="35"/>
      <c r="M414" s="155" t="s">
        <v>1</v>
      </c>
      <c r="N414" s="156" t="s">
        <v>51</v>
      </c>
      <c r="O414" s="60"/>
      <c r="P414" s="157">
        <f>O414*H414</f>
        <v>0</v>
      </c>
      <c r="Q414" s="157">
        <v>0</v>
      </c>
      <c r="R414" s="157">
        <f>Q414*H414</f>
        <v>0</v>
      </c>
      <c r="S414" s="157">
        <v>0</v>
      </c>
      <c r="T414" s="158">
        <f>S414*H414</f>
        <v>0</v>
      </c>
      <c r="U414" s="34"/>
      <c r="V414" s="34"/>
      <c r="W414" s="34"/>
      <c r="X414" s="34"/>
      <c r="Y414" s="34"/>
      <c r="Z414" s="34"/>
      <c r="AA414" s="34"/>
      <c r="AB414" s="34"/>
      <c r="AC414" s="34"/>
      <c r="AD414" s="34"/>
      <c r="AE414" s="34"/>
      <c r="AR414" s="159" t="s">
        <v>310</v>
      </c>
      <c r="AT414" s="159" t="s">
        <v>305</v>
      </c>
      <c r="AU414" s="159" t="s">
        <v>96</v>
      </c>
      <c r="AY414" s="18" t="s">
        <v>302</v>
      </c>
      <c r="BE414" s="160">
        <f>IF(N414="základní",J414,0)</f>
        <v>0</v>
      </c>
      <c r="BF414" s="160">
        <f>IF(N414="snížená",J414,0)</f>
        <v>0</v>
      </c>
      <c r="BG414" s="160">
        <f>IF(N414="zákl. přenesená",J414,0)</f>
        <v>0</v>
      </c>
      <c r="BH414" s="160">
        <f>IF(N414="sníž. přenesená",J414,0)</f>
        <v>0</v>
      </c>
      <c r="BI414" s="160">
        <f>IF(N414="nulová",J414,0)</f>
        <v>0</v>
      </c>
      <c r="BJ414" s="18" t="s">
        <v>23</v>
      </c>
      <c r="BK414" s="160">
        <f>ROUND(I414*H414,2)</f>
        <v>0</v>
      </c>
      <c r="BL414" s="18" t="s">
        <v>310</v>
      </c>
      <c r="BM414" s="159" t="s">
        <v>5355</v>
      </c>
    </row>
    <row r="415" spans="1:65" s="14" customFormat="1">
      <c r="B415" s="169"/>
      <c r="D415" s="162" t="s">
        <v>312</v>
      </c>
      <c r="E415" s="170" t="s">
        <v>1</v>
      </c>
      <c r="F415" s="171" t="s">
        <v>5288</v>
      </c>
      <c r="H415" s="172">
        <v>7.7</v>
      </c>
      <c r="I415" s="173"/>
      <c r="L415" s="169"/>
      <c r="M415" s="174"/>
      <c r="N415" s="175"/>
      <c r="O415" s="175"/>
      <c r="P415" s="175"/>
      <c r="Q415" s="175"/>
      <c r="R415" s="175"/>
      <c r="S415" s="175"/>
      <c r="T415" s="176"/>
      <c r="AT415" s="170" t="s">
        <v>312</v>
      </c>
      <c r="AU415" s="170" t="s">
        <v>96</v>
      </c>
      <c r="AV415" s="14" t="s">
        <v>96</v>
      </c>
      <c r="AW415" s="14" t="s">
        <v>41</v>
      </c>
      <c r="AX415" s="14" t="s">
        <v>23</v>
      </c>
      <c r="AY415" s="170" t="s">
        <v>302</v>
      </c>
    </row>
    <row r="416" spans="1:65" s="2" customFormat="1" ht="16.5" customHeight="1">
      <c r="A416" s="34"/>
      <c r="B416" s="147"/>
      <c r="C416" s="148" t="s">
        <v>737</v>
      </c>
      <c r="D416" s="148" t="s">
        <v>305</v>
      </c>
      <c r="E416" s="149" t="s">
        <v>5356</v>
      </c>
      <c r="F416" s="150" t="s">
        <v>5357</v>
      </c>
      <c r="G416" s="151" t="s">
        <v>445</v>
      </c>
      <c r="H416" s="152">
        <v>154</v>
      </c>
      <c r="I416" s="153"/>
      <c r="J416" s="154">
        <f>ROUND(I416*H416,2)</f>
        <v>0</v>
      </c>
      <c r="K416" s="150" t="s">
        <v>309</v>
      </c>
      <c r="L416" s="35"/>
      <c r="M416" s="155" t="s">
        <v>1</v>
      </c>
      <c r="N416" s="156" t="s">
        <v>51</v>
      </c>
      <c r="O416" s="60"/>
      <c r="P416" s="157">
        <f>O416*H416</f>
        <v>0</v>
      </c>
      <c r="Q416" s="157">
        <v>0</v>
      </c>
      <c r="R416" s="157">
        <f>Q416*H416</f>
        <v>0</v>
      </c>
      <c r="S416" s="157">
        <v>0</v>
      </c>
      <c r="T416" s="158">
        <f>S416*H416</f>
        <v>0</v>
      </c>
      <c r="U416" s="34"/>
      <c r="V416" s="34"/>
      <c r="W416" s="34"/>
      <c r="X416" s="34"/>
      <c r="Y416" s="34"/>
      <c r="Z416" s="34"/>
      <c r="AA416" s="34"/>
      <c r="AB416" s="34"/>
      <c r="AC416" s="34"/>
      <c r="AD416" s="34"/>
      <c r="AE416" s="34"/>
      <c r="AR416" s="159" t="s">
        <v>310</v>
      </c>
      <c r="AT416" s="159" t="s">
        <v>305</v>
      </c>
      <c r="AU416" s="159" t="s">
        <v>96</v>
      </c>
      <c r="AY416" s="18" t="s">
        <v>302</v>
      </c>
      <c r="BE416" s="160">
        <f>IF(N416="základní",J416,0)</f>
        <v>0</v>
      </c>
      <c r="BF416" s="160">
        <f>IF(N416="snížená",J416,0)</f>
        <v>0</v>
      </c>
      <c r="BG416" s="160">
        <f>IF(N416="zákl. přenesená",J416,0)</f>
        <v>0</v>
      </c>
      <c r="BH416" s="160">
        <f>IF(N416="sníž. přenesená",J416,0)</f>
        <v>0</v>
      </c>
      <c r="BI416" s="160">
        <f>IF(N416="nulová",J416,0)</f>
        <v>0</v>
      </c>
      <c r="BJ416" s="18" t="s">
        <v>23</v>
      </c>
      <c r="BK416" s="160">
        <f>ROUND(I416*H416,2)</f>
        <v>0</v>
      </c>
      <c r="BL416" s="18" t="s">
        <v>310</v>
      </c>
      <c r="BM416" s="159" t="s">
        <v>5358</v>
      </c>
    </row>
    <row r="417" spans="1:65" s="13" customFormat="1">
      <c r="B417" s="161"/>
      <c r="D417" s="162" t="s">
        <v>312</v>
      </c>
      <c r="E417" s="163" t="s">
        <v>1</v>
      </c>
      <c r="F417" s="164" t="s">
        <v>5359</v>
      </c>
      <c r="H417" s="163" t="s">
        <v>1</v>
      </c>
      <c r="I417" s="165"/>
      <c r="L417" s="161"/>
      <c r="M417" s="166"/>
      <c r="N417" s="167"/>
      <c r="O417" s="167"/>
      <c r="P417" s="167"/>
      <c r="Q417" s="167"/>
      <c r="R417" s="167"/>
      <c r="S417" s="167"/>
      <c r="T417" s="168"/>
      <c r="AT417" s="163" t="s">
        <v>312</v>
      </c>
      <c r="AU417" s="163" t="s">
        <v>96</v>
      </c>
      <c r="AV417" s="13" t="s">
        <v>23</v>
      </c>
      <c r="AW417" s="13" t="s">
        <v>41</v>
      </c>
      <c r="AX417" s="13" t="s">
        <v>86</v>
      </c>
      <c r="AY417" s="163" t="s">
        <v>302</v>
      </c>
    </row>
    <row r="418" spans="1:65" s="14" customFormat="1">
      <c r="B418" s="169"/>
      <c r="D418" s="162" t="s">
        <v>312</v>
      </c>
      <c r="E418" s="170" t="s">
        <v>5071</v>
      </c>
      <c r="F418" s="171" t="s">
        <v>5360</v>
      </c>
      <c r="H418" s="172">
        <v>154</v>
      </c>
      <c r="I418" s="173"/>
      <c r="L418" s="169"/>
      <c r="M418" s="174"/>
      <c r="N418" s="175"/>
      <c r="O418" s="175"/>
      <c r="P418" s="175"/>
      <c r="Q418" s="175"/>
      <c r="R418" s="175"/>
      <c r="S418" s="175"/>
      <c r="T418" s="176"/>
      <c r="AT418" s="170" t="s">
        <v>312</v>
      </c>
      <c r="AU418" s="170" t="s">
        <v>96</v>
      </c>
      <c r="AV418" s="14" t="s">
        <v>96</v>
      </c>
      <c r="AW418" s="14" t="s">
        <v>41</v>
      </c>
      <c r="AX418" s="14" t="s">
        <v>23</v>
      </c>
      <c r="AY418" s="170" t="s">
        <v>302</v>
      </c>
    </row>
    <row r="419" spans="1:65" s="2" customFormat="1" ht="16.5" customHeight="1">
      <c r="A419" s="34"/>
      <c r="B419" s="147"/>
      <c r="C419" s="193" t="s">
        <v>742</v>
      </c>
      <c r="D419" s="193" t="s">
        <v>526</v>
      </c>
      <c r="E419" s="194" t="s">
        <v>5361</v>
      </c>
      <c r="F419" s="195" t="s">
        <v>5362</v>
      </c>
      <c r="G419" s="196" t="s">
        <v>445</v>
      </c>
      <c r="H419" s="197">
        <v>25.5</v>
      </c>
      <c r="I419" s="198"/>
      <c r="J419" s="199">
        <f>ROUND(I419*H419,2)</f>
        <v>0</v>
      </c>
      <c r="K419" s="195" t="s">
        <v>1</v>
      </c>
      <c r="L419" s="200"/>
      <c r="M419" s="201" t="s">
        <v>1</v>
      </c>
      <c r="N419" s="202" t="s">
        <v>51</v>
      </c>
      <c r="O419" s="60"/>
      <c r="P419" s="157">
        <f>O419*H419</f>
        <v>0</v>
      </c>
      <c r="Q419" s="157">
        <v>2E-3</v>
      </c>
      <c r="R419" s="157">
        <f>Q419*H419</f>
        <v>5.1000000000000004E-2</v>
      </c>
      <c r="S419" s="157">
        <v>0</v>
      </c>
      <c r="T419" s="158">
        <f>S419*H419</f>
        <v>0</v>
      </c>
      <c r="U419" s="34"/>
      <c r="V419" s="34"/>
      <c r="W419" s="34"/>
      <c r="X419" s="34"/>
      <c r="Y419" s="34"/>
      <c r="Z419" s="34"/>
      <c r="AA419" s="34"/>
      <c r="AB419" s="34"/>
      <c r="AC419" s="34"/>
      <c r="AD419" s="34"/>
      <c r="AE419" s="34"/>
      <c r="AR419" s="159" t="s">
        <v>140</v>
      </c>
      <c r="AT419" s="159" t="s">
        <v>526</v>
      </c>
      <c r="AU419" s="159" t="s">
        <v>96</v>
      </c>
      <c r="AY419" s="18" t="s">
        <v>302</v>
      </c>
      <c r="BE419" s="160">
        <f>IF(N419="základní",J419,0)</f>
        <v>0</v>
      </c>
      <c r="BF419" s="160">
        <f>IF(N419="snížená",J419,0)</f>
        <v>0</v>
      </c>
      <c r="BG419" s="160">
        <f>IF(N419="zákl. přenesená",J419,0)</f>
        <v>0</v>
      </c>
      <c r="BH419" s="160">
        <f>IF(N419="sníž. přenesená",J419,0)</f>
        <v>0</v>
      </c>
      <c r="BI419" s="160">
        <f>IF(N419="nulová",J419,0)</f>
        <v>0</v>
      </c>
      <c r="BJ419" s="18" t="s">
        <v>23</v>
      </c>
      <c r="BK419" s="160">
        <f>ROUND(I419*H419,2)</f>
        <v>0</v>
      </c>
      <c r="BL419" s="18" t="s">
        <v>310</v>
      </c>
      <c r="BM419" s="159" t="s">
        <v>5363</v>
      </c>
    </row>
    <row r="420" spans="1:65" s="14" customFormat="1">
      <c r="B420" s="169"/>
      <c r="D420" s="162" t="s">
        <v>312</v>
      </c>
      <c r="E420" s="170" t="s">
        <v>1</v>
      </c>
      <c r="F420" s="171" t="s">
        <v>5364</v>
      </c>
      <c r="H420" s="172">
        <v>25.5</v>
      </c>
      <c r="I420" s="173"/>
      <c r="L420" s="169"/>
      <c r="M420" s="174"/>
      <c r="N420" s="175"/>
      <c r="O420" s="175"/>
      <c r="P420" s="175"/>
      <c r="Q420" s="175"/>
      <c r="R420" s="175"/>
      <c r="S420" s="175"/>
      <c r="T420" s="176"/>
      <c r="AT420" s="170" t="s">
        <v>312</v>
      </c>
      <c r="AU420" s="170" t="s">
        <v>96</v>
      </c>
      <c r="AV420" s="14" t="s">
        <v>96</v>
      </c>
      <c r="AW420" s="14" t="s">
        <v>41</v>
      </c>
      <c r="AX420" s="14" t="s">
        <v>23</v>
      </c>
      <c r="AY420" s="170" t="s">
        <v>302</v>
      </c>
    </row>
    <row r="421" spans="1:65" s="2" customFormat="1" ht="16.5" customHeight="1">
      <c r="A421" s="34"/>
      <c r="B421" s="147"/>
      <c r="C421" s="193" t="s">
        <v>751</v>
      </c>
      <c r="D421" s="193" t="s">
        <v>526</v>
      </c>
      <c r="E421" s="194" t="s">
        <v>5365</v>
      </c>
      <c r="F421" s="195" t="s">
        <v>5366</v>
      </c>
      <c r="G421" s="196" t="s">
        <v>445</v>
      </c>
      <c r="H421" s="197">
        <v>3.06</v>
      </c>
      <c r="I421" s="198"/>
      <c r="J421" s="199">
        <f>ROUND(I421*H421,2)</f>
        <v>0</v>
      </c>
      <c r="K421" s="195" t="s">
        <v>1</v>
      </c>
      <c r="L421" s="200"/>
      <c r="M421" s="201" t="s">
        <v>1</v>
      </c>
      <c r="N421" s="202" t="s">
        <v>51</v>
      </c>
      <c r="O421" s="60"/>
      <c r="P421" s="157">
        <f>O421*H421</f>
        <v>0</v>
      </c>
      <c r="Q421" s="157">
        <v>2.5000000000000001E-3</v>
      </c>
      <c r="R421" s="157">
        <f>Q421*H421</f>
        <v>7.6500000000000005E-3</v>
      </c>
      <c r="S421" s="157">
        <v>0</v>
      </c>
      <c r="T421" s="158">
        <f>S421*H421</f>
        <v>0</v>
      </c>
      <c r="U421" s="34"/>
      <c r="V421" s="34"/>
      <c r="W421" s="34"/>
      <c r="X421" s="34"/>
      <c r="Y421" s="34"/>
      <c r="Z421" s="34"/>
      <c r="AA421" s="34"/>
      <c r="AB421" s="34"/>
      <c r="AC421" s="34"/>
      <c r="AD421" s="34"/>
      <c r="AE421" s="34"/>
      <c r="AR421" s="159" t="s">
        <v>140</v>
      </c>
      <c r="AT421" s="159" t="s">
        <v>526</v>
      </c>
      <c r="AU421" s="159" t="s">
        <v>96</v>
      </c>
      <c r="AY421" s="18" t="s">
        <v>302</v>
      </c>
      <c r="BE421" s="160">
        <f>IF(N421="základní",J421,0)</f>
        <v>0</v>
      </c>
      <c r="BF421" s="160">
        <f>IF(N421="snížená",J421,0)</f>
        <v>0</v>
      </c>
      <c r="BG421" s="160">
        <f>IF(N421="zákl. přenesená",J421,0)</f>
        <v>0</v>
      </c>
      <c r="BH421" s="160">
        <f>IF(N421="sníž. přenesená",J421,0)</f>
        <v>0</v>
      </c>
      <c r="BI421" s="160">
        <f>IF(N421="nulová",J421,0)</f>
        <v>0</v>
      </c>
      <c r="BJ421" s="18" t="s">
        <v>23</v>
      </c>
      <c r="BK421" s="160">
        <f>ROUND(I421*H421,2)</f>
        <v>0</v>
      </c>
      <c r="BL421" s="18" t="s">
        <v>310</v>
      </c>
      <c r="BM421" s="159" t="s">
        <v>5367</v>
      </c>
    </row>
    <row r="422" spans="1:65" s="14" customFormat="1">
      <c r="B422" s="169"/>
      <c r="D422" s="162" t="s">
        <v>312</v>
      </c>
      <c r="E422" s="170" t="s">
        <v>1</v>
      </c>
      <c r="F422" s="171" t="s">
        <v>5368</v>
      </c>
      <c r="H422" s="172">
        <v>3.06</v>
      </c>
      <c r="I422" s="173"/>
      <c r="L422" s="169"/>
      <c r="M422" s="174"/>
      <c r="N422" s="175"/>
      <c r="O422" s="175"/>
      <c r="P422" s="175"/>
      <c r="Q422" s="175"/>
      <c r="R422" s="175"/>
      <c r="S422" s="175"/>
      <c r="T422" s="176"/>
      <c r="AT422" s="170" t="s">
        <v>312</v>
      </c>
      <c r="AU422" s="170" t="s">
        <v>96</v>
      </c>
      <c r="AV422" s="14" t="s">
        <v>96</v>
      </c>
      <c r="AW422" s="14" t="s">
        <v>41</v>
      </c>
      <c r="AX422" s="14" t="s">
        <v>23</v>
      </c>
      <c r="AY422" s="170" t="s">
        <v>302</v>
      </c>
    </row>
    <row r="423" spans="1:65" s="2" customFormat="1" ht="16.5" customHeight="1">
      <c r="A423" s="34"/>
      <c r="B423" s="147"/>
      <c r="C423" s="193" t="s">
        <v>757</v>
      </c>
      <c r="D423" s="193" t="s">
        <v>526</v>
      </c>
      <c r="E423" s="194" t="s">
        <v>5369</v>
      </c>
      <c r="F423" s="195" t="s">
        <v>5370</v>
      </c>
      <c r="G423" s="196" t="s">
        <v>445</v>
      </c>
      <c r="H423" s="197">
        <v>3.06</v>
      </c>
      <c r="I423" s="198"/>
      <c r="J423" s="199">
        <f>ROUND(I423*H423,2)</f>
        <v>0</v>
      </c>
      <c r="K423" s="195" t="s">
        <v>1</v>
      </c>
      <c r="L423" s="200"/>
      <c r="M423" s="201" t="s">
        <v>1</v>
      </c>
      <c r="N423" s="202" t="s">
        <v>51</v>
      </c>
      <c r="O423" s="60"/>
      <c r="P423" s="157">
        <f>O423*H423</f>
        <v>0</v>
      </c>
      <c r="Q423" s="157">
        <v>2.5000000000000001E-3</v>
      </c>
      <c r="R423" s="157">
        <f>Q423*H423</f>
        <v>7.6500000000000005E-3</v>
      </c>
      <c r="S423" s="157">
        <v>0</v>
      </c>
      <c r="T423" s="158">
        <f>S423*H423</f>
        <v>0</v>
      </c>
      <c r="U423" s="34"/>
      <c r="V423" s="34"/>
      <c r="W423" s="34"/>
      <c r="X423" s="34"/>
      <c r="Y423" s="34"/>
      <c r="Z423" s="34"/>
      <c r="AA423" s="34"/>
      <c r="AB423" s="34"/>
      <c r="AC423" s="34"/>
      <c r="AD423" s="34"/>
      <c r="AE423" s="34"/>
      <c r="AR423" s="159" t="s">
        <v>140</v>
      </c>
      <c r="AT423" s="159" t="s">
        <v>526</v>
      </c>
      <c r="AU423" s="159" t="s">
        <v>96</v>
      </c>
      <c r="AY423" s="18" t="s">
        <v>302</v>
      </c>
      <c r="BE423" s="160">
        <f>IF(N423="základní",J423,0)</f>
        <v>0</v>
      </c>
      <c r="BF423" s="160">
        <f>IF(N423="snížená",J423,0)</f>
        <v>0</v>
      </c>
      <c r="BG423" s="160">
        <f>IF(N423="zákl. přenesená",J423,0)</f>
        <v>0</v>
      </c>
      <c r="BH423" s="160">
        <f>IF(N423="sníž. přenesená",J423,0)</f>
        <v>0</v>
      </c>
      <c r="BI423" s="160">
        <f>IF(N423="nulová",J423,0)</f>
        <v>0</v>
      </c>
      <c r="BJ423" s="18" t="s">
        <v>23</v>
      </c>
      <c r="BK423" s="160">
        <f>ROUND(I423*H423,2)</f>
        <v>0</v>
      </c>
      <c r="BL423" s="18" t="s">
        <v>310</v>
      </c>
      <c r="BM423" s="159" t="s">
        <v>5371</v>
      </c>
    </row>
    <row r="424" spans="1:65" s="14" customFormat="1">
      <c r="B424" s="169"/>
      <c r="D424" s="162" t="s">
        <v>312</v>
      </c>
      <c r="E424" s="170" t="s">
        <v>1</v>
      </c>
      <c r="F424" s="171" t="s">
        <v>5368</v>
      </c>
      <c r="H424" s="172">
        <v>3.06</v>
      </c>
      <c r="I424" s="173"/>
      <c r="L424" s="169"/>
      <c r="M424" s="174"/>
      <c r="N424" s="175"/>
      <c r="O424" s="175"/>
      <c r="P424" s="175"/>
      <c r="Q424" s="175"/>
      <c r="R424" s="175"/>
      <c r="S424" s="175"/>
      <c r="T424" s="176"/>
      <c r="AT424" s="170" t="s">
        <v>312</v>
      </c>
      <c r="AU424" s="170" t="s">
        <v>96</v>
      </c>
      <c r="AV424" s="14" t="s">
        <v>96</v>
      </c>
      <c r="AW424" s="14" t="s">
        <v>41</v>
      </c>
      <c r="AX424" s="14" t="s">
        <v>23</v>
      </c>
      <c r="AY424" s="170" t="s">
        <v>302</v>
      </c>
    </row>
    <row r="425" spans="1:65" s="2" customFormat="1" ht="16.5" customHeight="1">
      <c r="A425" s="34"/>
      <c r="B425" s="147"/>
      <c r="C425" s="193" t="s">
        <v>762</v>
      </c>
      <c r="D425" s="193" t="s">
        <v>526</v>
      </c>
      <c r="E425" s="194" t="s">
        <v>5372</v>
      </c>
      <c r="F425" s="195" t="s">
        <v>5373</v>
      </c>
      <c r="G425" s="196" t="s">
        <v>445</v>
      </c>
      <c r="H425" s="197">
        <v>67.319999999999993</v>
      </c>
      <c r="I425" s="198"/>
      <c r="J425" s="199">
        <f>ROUND(I425*H425,2)</f>
        <v>0</v>
      </c>
      <c r="K425" s="195" t="s">
        <v>1</v>
      </c>
      <c r="L425" s="200"/>
      <c r="M425" s="201" t="s">
        <v>1</v>
      </c>
      <c r="N425" s="202" t="s">
        <v>51</v>
      </c>
      <c r="O425" s="60"/>
      <c r="P425" s="157">
        <f>O425*H425</f>
        <v>0</v>
      </c>
      <c r="Q425" s="157">
        <v>2E-3</v>
      </c>
      <c r="R425" s="157">
        <f>Q425*H425</f>
        <v>0.13463999999999998</v>
      </c>
      <c r="S425" s="157">
        <v>0</v>
      </c>
      <c r="T425" s="158">
        <f>S425*H425</f>
        <v>0</v>
      </c>
      <c r="U425" s="34"/>
      <c r="V425" s="34"/>
      <c r="W425" s="34"/>
      <c r="X425" s="34"/>
      <c r="Y425" s="34"/>
      <c r="Z425" s="34"/>
      <c r="AA425" s="34"/>
      <c r="AB425" s="34"/>
      <c r="AC425" s="34"/>
      <c r="AD425" s="34"/>
      <c r="AE425" s="34"/>
      <c r="AR425" s="159" t="s">
        <v>140</v>
      </c>
      <c r="AT425" s="159" t="s">
        <v>526</v>
      </c>
      <c r="AU425" s="159" t="s">
        <v>96</v>
      </c>
      <c r="AY425" s="18" t="s">
        <v>302</v>
      </c>
      <c r="BE425" s="160">
        <f>IF(N425="základní",J425,0)</f>
        <v>0</v>
      </c>
      <c r="BF425" s="160">
        <f>IF(N425="snížená",J425,0)</f>
        <v>0</v>
      </c>
      <c r="BG425" s="160">
        <f>IF(N425="zákl. přenesená",J425,0)</f>
        <v>0</v>
      </c>
      <c r="BH425" s="160">
        <f>IF(N425="sníž. přenesená",J425,0)</f>
        <v>0</v>
      </c>
      <c r="BI425" s="160">
        <f>IF(N425="nulová",J425,0)</f>
        <v>0</v>
      </c>
      <c r="BJ425" s="18" t="s">
        <v>23</v>
      </c>
      <c r="BK425" s="160">
        <f>ROUND(I425*H425,2)</f>
        <v>0</v>
      </c>
      <c r="BL425" s="18" t="s">
        <v>310</v>
      </c>
      <c r="BM425" s="159" t="s">
        <v>5374</v>
      </c>
    </row>
    <row r="426" spans="1:65" s="14" customFormat="1">
      <c r="B426" s="169"/>
      <c r="D426" s="162" t="s">
        <v>312</v>
      </c>
      <c r="E426" s="170" t="s">
        <v>1</v>
      </c>
      <c r="F426" s="171" t="s">
        <v>5375</v>
      </c>
      <c r="H426" s="172">
        <v>67.319999999999993</v>
      </c>
      <c r="I426" s="173"/>
      <c r="L426" s="169"/>
      <c r="M426" s="174"/>
      <c r="N426" s="175"/>
      <c r="O426" s="175"/>
      <c r="P426" s="175"/>
      <c r="Q426" s="175"/>
      <c r="R426" s="175"/>
      <c r="S426" s="175"/>
      <c r="T426" s="176"/>
      <c r="AT426" s="170" t="s">
        <v>312</v>
      </c>
      <c r="AU426" s="170" t="s">
        <v>96</v>
      </c>
      <c r="AV426" s="14" t="s">
        <v>96</v>
      </c>
      <c r="AW426" s="14" t="s">
        <v>41</v>
      </c>
      <c r="AX426" s="14" t="s">
        <v>23</v>
      </c>
      <c r="AY426" s="170" t="s">
        <v>302</v>
      </c>
    </row>
    <row r="427" spans="1:65" s="2" customFormat="1" ht="16.5" customHeight="1">
      <c r="A427" s="34"/>
      <c r="B427" s="147"/>
      <c r="C427" s="193" t="s">
        <v>772</v>
      </c>
      <c r="D427" s="193" t="s">
        <v>526</v>
      </c>
      <c r="E427" s="194" t="s">
        <v>5376</v>
      </c>
      <c r="F427" s="195" t="s">
        <v>5377</v>
      </c>
      <c r="G427" s="196" t="s">
        <v>445</v>
      </c>
      <c r="H427" s="197">
        <v>14.28</v>
      </c>
      <c r="I427" s="198"/>
      <c r="J427" s="199">
        <f>ROUND(I427*H427,2)</f>
        <v>0</v>
      </c>
      <c r="K427" s="195" t="s">
        <v>1</v>
      </c>
      <c r="L427" s="200"/>
      <c r="M427" s="201" t="s">
        <v>1</v>
      </c>
      <c r="N427" s="202" t="s">
        <v>51</v>
      </c>
      <c r="O427" s="60"/>
      <c r="P427" s="157">
        <f>O427*H427</f>
        <v>0</v>
      </c>
      <c r="Q427" s="157">
        <v>2.5000000000000001E-3</v>
      </c>
      <c r="R427" s="157">
        <f>Q427*H427</f>
        <v>3.5700000000000003E-2</v>
      </c>
      <c r="S427" s="157">
        <v>0</v>
      </c>
      <c r="T427" s="158">
        <f>S427*H427</f>
        <v>0</v>
      </c>
      <c r="U427" s="34"/>
      <c r="V427" s="34"/>
      <c r="W427" s="34"/>
      <c r="X427" s="34"/>
      <c r="Y427" s="34"/>
      <c r="Z427" s="34"/>
      <c r="AA427" s="34"/>
      <c r="AB427" s="34"/>
      <c r="AC427" s="34"/>
      <c r="AD427" s="34"/>
      <c r="AE427" s="34"/>
      <c r="AR427" s="159" t="s">
        <v>140</v>
      </c>
      <c r="AT427" s="159" t="s">
        <v>526</v>
      </c>
      <c r="AU427" s="159" t="s">
        <v>96</v>
      </c>
      <c r="AY427" s="18" t="s">
        <v>302</v>
      </c>
      <c r="BE427" s="160">
        <f>IF(N427="základní",J427,0)</f>
        <v>0</v>
      </c>
      <c r="BF427" s="160">
        <f>IF(N427="snížená",J427,0)</f>
        <v>0</v>
      </c>
      <c r="BG427" s="160">
        <f>IF(N427="zákl. přenesená",J427,0)</f>
        <v>0</v>
      </c>
      <c r="BH427" s="160">
        <f>IF(N427="sníž. přenesená",J427,0)</f>
        <v>0</v>
      </c>
      <c r="BI427" s="160">
        <f>IF(N427="nulová",J427,0)</f>
        <v>0</v>
      </c>
      <c r="BJ427" s="18" t="s">
        <v>23</v>
      </c>
      <c r="BK427" s="160">
        <f>ROUND(I427*H427,2)</f>
        <v>0</v>
      </c>
      <c r="BL427" s="18" t="s">
        <v>310</v>
      </c>
      <c r="BM427" s="159" t="s">
        <v>5378</v>
      </c>
    </row>
    <row r="428" spans="1:65" s="14" customFormat="1">
      <c r="B428" s="169"/>
      <c r="D428" s="162" t="s">
        <v>312</v>
      </c>
      <c r="E428" s="170" t="s">
        <v>1</v>
      </c>
      <c r="F428" s="171" t="s">
        <v>5379</v>
      </c>
      <c r="H428" s="172">
        <v>14.28</v>
      </c>
      <c r="I428" s="173"/>
      <c r="L428" s="169"/>
      <c r="M428" s="174"/>
      <c r="N428" s="175"/>
      <c r="O428" s="175"/>
      <c r="P428" s="175"/>
      <c r="Q428" s="175"/>
      <c r="R428" s="175"/>
      <c r="S428" s="175"/>
      <c r="T428" s="176"/>
      <c r="AT428" s="170" t="s">
        <v>312</v>
      </c>
      <c r="AU428" s="170" t="s">
        <v>96</v>
      </c>
      <c r="AV428" s="14" t="s">
        <v>96</v>
      </c>
      <c r="AW428" s="14" t="s">
        <v>41</v>
      </c>
      <c r="AX428" s="14" t="s">
        <v>23</v>
      </c>
      <c r="AY428" s="170" t="s">
        <v>302</v>
      </c>
    </row>
    <row r="429" spans="1:65" s="2" customFormat="1" ht="16.5" customHeight="1">
      <c r="A429" s="34"/>
      <c r="B429" s="147"/>
      <c r="C429" s="193" t="s">
        <v>777</v>
      </c>
      <c r="D429" s="193" t="s">
        <v>526</v>
      </c>
      <c r="E429" s="194" t="s">
        <v>5380</v>
      </c>
      <c r="F429" s="195" t="s">
        <v>5381</v>
      </c>
      <c r="G429" s="196" t="s">
        <v>445</v>
      </c>
      <c r="H429" s="197">
        <v>29.58</v>
      </c>
      <c r="I429" s="198"/>
      <c r="J429" s="199">
        <f>ROUND(I429*H429,2)</f>
        <v>0</v>
      </c>
      <c r="K429" s="195" t="s">
        <v>1</v>
      </c>
      <c r="L429" s="200"/>
      <c r="M429" s="201" t="s">
        <v>1</v>
      </c>
      <c r="N429" s="202" t="s">
        <v>51</v>
      </c>
      <c r="O429" s="60"/>
      <c r="P429" s="157">
        <f>O429*H429</f>
        <v>0</v>
      </c>
      <c r="Q429" s="157">
        <v>1.5E-3</v>
      </c>
      <c r="R429" s="157">
        <f>Q429*H429</f>
        <v>4.437E-2</v>
      </c>
      <c r="S429" s="157">
        <v>0</v>
      </c>
      <c r="T429" s="158">
        <f>S429*H429</f>
        <v>0</v>
      </c>
      <c r="U429" s="34"/>
      <c r="V429" s="34"/>
      <c r="W429" s="34"/>
      <c r="X429" s="34"/>
      <c r="Y429" s="34"/>
      <c r="Z429" s="34"/>
      <c r="AA429" s="34"/>
      <c r="AB429" s="34"/>
      <c r="AC429" s="34"/>
      <c r="AD429" s="34"/>
      <c r="AE429" s="34"/>
      <c r="AR429" s="159" t="s">
        <v>140</v>
      </c>
      <c r="AT429" s="159" t="s">
        <v>526</v>
      </c>
      <c r="AU429" s="159" t="s">
        <v>96</v>
      </c>
      <c r="AY429" s="18" t="s">
        <v>302</v>
      </c>
      <c r="BE429" s="160">
        <f>IF(N429="základní",J429,0)</f>
        <v>0</v>
      </c>
      <c r="BF429" s="160">
        <f>IF(N429="snížená",J429,0)</f>
        <v>0</v>
      </c>
      <c r="BG429" s="160">
        <f>IF(N429="zákl. přenesená",J429,0)</f>
        <v>0</v>
      </c>
      <c r="BH429" s="160">
        <f>IF(N429="sníž. přenesená",J429,0)</f>
        <v>0</v>
      </c>
      <c r="BI429" s="160">
        <f>IF(N429="nulová",J429,0)</f>
        <v>0</v>
      </c>
      <c r="BJ429" s="18" t="s">
        <v>23</v>
      </c>
      <c r="BK429" s="160">
        <f>ROUND(I429*H429,2)</f>
        <v>0</v>
      </c>
      <c r="BL429" s="18" t="s">
        <v>310</v>
      </c>
      <c r="BM429" s="159" t="s">
        <v>5382</v>
      </c>
    </row>
    <row r="430" spans="1:65" s="14" customFormat="1">
      <c r="B430" s="169"/>
      <c r="D430" s="162" t="s">
        <v>312</v>
      </c>
      <c r="E430" s="170" t="s">
        <v>1</v>
      </c>
      <c r="F430" s="171" t="s">
        <v>5383</v>
      </c>
      <c r="H430" s="172">
        <v>29.58</v>
      </c>
      <c r="I430" s="173"/>
      <c r="L430" s="169"/>
      <c r="M430" s="174"/>
      <c r="N430" s="175"/>
      <c r="O430" s="175"/>
      <c r="P430" s="175"/>
      <c r="Q430" s="175"/>
      <c r="R430" s="175"/>
      <c r="S430" s="175"/>
      <c r="T430" s="176"/>
      <c r="AT430" s="170" t="s">
        <v>312</v>
      </c>
      <c r="AU430" s="170" t="s">
        <v>96</v>
      </c>
      <c r="AV430" s="14" t="s">
        <v>96</v>
      </c>
      <c r="AW430" s="14" t="s">
        <v>41</v>
      </c>
      <c r="AX430" s="14" t="s">
        <v>23</v>
      </c>
      <c r="AY430" s="170" t="s">
        <v>302</v>
      </c>
    </row>
    <row r="431" spans="1:65" s="2" customFormat="1" ht="16.5" customHeight="1">
      <c r="A431" s="34"/>
      <c r="B431" s="147"/>
      <c r="C431" s="193" t="s">
        <v>789</v>
      </c>
      <c r="D431" s="193" t="s">
        <v>526</v>
      </c>
      <c r="E431" s="194" t="s">
        <v>5384</v>
      </c>
      <c r="F431" s="195" t="s">
        <v>5385</v>
      </c>
      <c r="G431" s="196" t="s">
        <v>445</v>
      </c>
      <c r="H431" s="197">
        <v>8.16</v>
      </c>
      <c r="I431" s="198"/>
      <c r="J431" s="199">
        <f>ROUND(I431*H431,2)</f>
        <v>0</v>
      </c>
      <c r="K431" s="195" t="s">
        <v>1</v>
      </c>
      <c r="L431" s="200"/>
      <c r="M431" s="201" t="s">
        <v>1</v>
      </c>
      <c r="N431" s="202" t="s">
        <v>51</v>
      </c>
      <c r="O431" s="60"/>
      <c r="P431" s="157">
        <f>O431*H431</f>
        <v>0</v>
      </c>
      <c r="Q431" s="157">
        <v>1.5E-3</v>
      </c>
      <c r="R431" s="157">
        <f>Q431*H431</f>
        <v>1.2240000000000001E-2</v>
      </c>
      <c r="S431" s="157">
        <v>0</v>
      </c>
      <c r="T431" s="158">
        <f>S431*H431</f>
        <v>0</v>
      </c>
      <c r="U431" s="34"/>
      <c r="V431" s="34"/>
      <c r="W431" s="34"/>
      <c r="X431" s="34"/>
      <c r="Y431" s="34"/>
      <c r="Z431" s="34"/>
      <c r="AA431" s="34"/>
      <c r="AB431" s="34"/>
      <c r="AC431" s="34"/>
      <c r="AD431" s="34"/>
      <c r="AE431" s="34"/>
      <c r="AR431" s="159" t="s">
        <v>140</v>
      </c>
      <c r="AT431" s="159" t="s">
        <v>526</v>
      </c>
      <c r="AU431" s="159" t="s">
        <v>96</v>
      </c>
      <c r="AY431" s="18" t="s">
        <v>302</v>
      </c>
      <c r="BE431" s="160">
        <f>IF(N431="základní",J431,0)</f>
        <v>0</v>
      </c>
      <c r="BF431" s="160">
        <f>IF(N431="snížená",J431,0)</f>
        <v>0</v>
      </c>
      <c r="BG431" s="160">
        <f>IF(N431="zákl. přenesená",J431,0)</f>
        <v>0</v>
      </c>
      <c r="BH431" s="160">
        <f>IF(N431="sníž. přenesená",J431,0)</f>
        <v>0</v>
      </c>
      <c r="BI431" s="160">
        <f>IF(N431="nulová",J431,0)</f>
        <v>0</v>
      </c>
      <c r="BJ431" s="18" t="s">
        <v>23</v>
      </c>
      <c r="BK431" s="160">
        <f>ROUND(I431*H431,2)</f>
        <v>0</v>
      </c>
      <c r="BL431" s="18" t="s">
        <v>310</v>
      </c>
      <c r="BM431" s="159" t="s">
        <v>5386</v>
      </c>
    </row>
    <row r="432" spans="1:65" s="14" customFormat="1">
      <c r="B432" s="169"/>
      <c r="D432" s="162" t="s">
        <v>312</v>
      </c>
      <c r="E432" s="170" t="s">
        <v>1</v>
      </c>
      <c r="F432" s="171" t="s">
        <v>5387</v>
      </c>
      <c r="H432" s="172">
        <v>8.16</v>
      </c>
      <c r="I432" s="173"/>
      <c r="L432" s="169"/>
      <c r="M432" s="174"/>
      <c r="N432" s="175"/>
      <c r="O432" s="175"/>
      <c r="P432" s="175"/>
      <c r="Q432" s="175"/>
      <c r="R432" s="175"/>
      <c r="S432" s="175"/>
      <c r="T432" s="176"/>
      <c r="AT432" s="170" t="s">
        <v>312</v>
      </c>
      <c r="AU432" s="170" t="s">
        <v>96</v>
      </c>
      <c r="AV432" s="14" t="s">
        <v>96</v>
      </c>
      <c r="AW432" s="14" t="s">
        <v>41</v>
      </c>
      <c r="AX432" s="14" t="s">
        <v>23</v>
      </c>
      <c r="AY432" s="170" t="s">
        <v>302</v>
      </c>
    </row>
    <row r="433" spans="1:65" s="2" customFormat="1" ht="16.5" customHeight="1">
      <c r="A433" s="34"/>
      <c r="B433" s="147"/>
      <c r="C433" s="193" t="s">
        <v>794</v>
      </c>
      <c r="D433" s="193" t="s">
        <v>526</v>
      </c>
      <c r="E433" s="194" t="s">
        <v>5388</v>
      </c>
      <c r="F433" s="195" t="s">
        <v>5389</v>
      </c>
      <c r="G433" s="196" t="s">
        <v>445</v>
      </c>
      <c r="H433" s="197">
        <v>3.06</v>
      </c>
      <c r="I433" s="198"/>
      <c r="J433" s="199">
        <f>ROUND(I433*H433,2)</f>
        <v>0</v>
      </c>
      <c r="K433" s="195" t="s">
        <v>1</v>
      </c>
      <c r="L433" s="200"/>
      <c r="M433" s="201" t="s">
        <v>1</v>
      </c>
      <c r="N433" s="202" t="s">
        <v>51</v>
      </c>
      <c r="O433" s="60"/>
      <c r="P433" s="157">
        <f>O433*H433</f>
        <v>0</v>
      </c>
      <c r="Q433" s="157">
        <v>1.5E-3</v>
      </c>
      <c r="R433" s="157">
        <f>Q433*H433</f>
        <v>4.5900000000000003E-3</v>
      </c>
      <c r="S433" s="157">
        <v>0</v>
      </c>
      <c r="T433" s="158">
        <f>S433*H433</f>
        <v>0</v>
      </c>
      <c r="U433" s="34"/>
      <c r="V433" s="34"/>
      <c r="W433" s="34"/>
      <c r="X433" s="34"/>
      <c r="Y433" s="34"/>
      <c r="Z433" s="34"/>
      <c r="AA433" s="34"/>
      <c r="AB433" s="34"/>
      <c r="AC433" s="34"/>
      <c r="AD433" s="34"/>
      <c r="AE433" s="34"/>
      <c r="AR433" s="159" t="s">
        <v>140</v>
      </c>
      <c r="AT433" s="159" t="s">
        <v>526</v>
      </c>
      <c r="AU433" s="159" t="s">
        <v>96</v>
      </c>
      <c r="AY433" s="18" t="s">
        <v>302</v>
      </c>
      <c r="BE433" s="160">
        <f>IF(N433="základní",J433,0)</f>
        <v>0</v>
      </c>
      <c r="BF433" s="160">
        <f>IF(N433="snížená",J433,0)</f>
        <v>0</v>
      </c>
      <c r="BG433" s="160">
        <f>IF(N433="zákl. přenesená",J433,0)</f>
        <v>0</v>
      </c>
      <c r="BH433" s="160">
        <f>IF(N433="sníž. přenesená",J433,0)</f>
        <v>0</v>
      </c>
      <c r="BI433" s="160">
        <f>IF(N433="nulová",J433,0)</f>
        <v>0</v>
      </c>
      <c r="BJ433" s="18" t="s">
        <v>23</v>
      </c>
      <c r="BK433" s="160">
        <f>ROUND(I433*H433,2)</f>
        <v>0</v>
      </c>
      <c r="BL433" s="18" t="s">
        <v>310</v>
      </c>
      <c r="BM433" s="159" t="s">
        <v>5390</v>
      </c>
    </row>
    <row r="434" spans="1:65" s="14" customFormat="1">
      <c r="B434" s="169"/>
      <c r="D434" s="162" t="s">
        <v>312</v>
      </c>
      <c r="E434" s="170" t="s">
        <v>1</v>
      </c>
      <c r="F434" s="171" t="s">
        <v>5368</v>
      </c>
      <c r="H434" s="172">
        <v>3.06</v>
      </c>
      <c r="I434" s="173"/>
      <c r="L434" s="169"/>
      <c r="M434" s="174"/>
      <c r="N434" s="175"/>
      <c r="O434" s="175"/>
      <c r="P434" s="175"/>
      <c r="Q434" s="175"/>
      <c r="R434" s="175"/>
      <c r="S434" s="175"/>
      <c r="T434" s="176"/>
      <c r="AT434" s="170" t="s">
        <v>312</v>
      </c>
      <c r="AU434" s="170" t="s">
        <v>96</v>
      </c>
      <c r="AV434" s="14" t="s">
        <v>96</v>
      </c>
      <c r="AW434" s="14" t="s">
        <v>41</v>
      </c>
      <c r="AX434" s="14" t="s">
        <v>23</v>
      </c>
      <c r="AY434" s="170" t="s">
        <v>302</v>
      </c>
    </row>
    <row r="435" spans="1:65" s="2" customFormat="1" ht="16.5" customHeight="1">
      <c r="A435" s="34"/>
      <c r="B435" s="147"/>
      <c r="C435" s="193" t="s">
        <v>801</v>
      </c>
      <c r="D435" s="193" t="s">
        <v>526</v>
      </c>
      <c r="E435" s="194" t="s">
        <v>5391</v>
      </c>
      <c r="F435" s="195" t="s">
        <v>5392</v>
      </c>
      <c r="G435" s="196" t="s">
        <v>445</v>
      </c>
      <c r="H435" s="197">
        <v>3.06</v>
      </c>
      <c r="I435" s="198"/>
      <c r="J435" s="199">
        <f>ROUND(I435*H435,2)</f>
        <v>0</v>
      </c>
      <c r="K435" s="195" t="s">
        <v>1</v>
      </c>
      <c r="L435" s="200"/>
      <c r="M435" s="201" t="s">
        <v>1</v>
      </c>
      <c r="N435" s="202" t="s">
        <v>51</v>
      </c>
      <c r="O435" s="60"/>
      <c r="P435" s="157">
        <f>O435*H435</f>
        <v>0</v>
      </c>
      <c r="Q435" s="157">
        <v>1.5E-3</v>
      </c>
      <c r="R435" s="157">
        <f>Q435*H435</f>
        <v>4.5900000000000003E-3</v>
      </c>
      <c r="S435" s="157">
        <v>0</v>
      </c>
      <c r="T435" s="158">
        <f>S435*H435</f>
        <v>0</v>
      </c>
      <c r="U435" s="34"/>
      <c r="V435" s="34"/>
      <c r="W435" s="34"/>
      <c r="X435" s="34"/>
      <c r="Y435" s="34"/>
      <c r="Z435" s="34"/>
      <c r="AA435" s="34"/>
      <c r="AB435" s="34"/>
      <c r="AC435" s="34"/>
      <c r="AD435" s="34"/>
      <c r="AE435" s="34"/>
      <c r="AR435" s="159" t="s">
        <v>140</v>
      </c>
      <c r="AT435" s="159" t="s">
        <v>526</v>
      </c>
      <c r="AU435" s="159" t="s">
        <v>96</v>
      </c>
      <c r="AY435" s="18" t="s">
        <v>302</v>
      </c>
      <c r="BE435" s="160">
        <f>IF(N435="základní",J435,0)</f>
        <v>0</v>
      </c>
      <c r="BF435" s="160">
        <f>IF(N435="snížená",J435,0)</f>
        <v>0</v>
      </c>
      <c r="BG435" s="160">
        <f>IF(N435="zákl. přenesená",J435,0)</f>
        <v>0</v>
      </c>
      <c r="BH435" s="160">
        <f>IF(N435="sníž. přenesená",J435,0)</f>
        <v>0</v>
      </c>
      <c r="BI435" s="160">
        <f>IF(N435="nulová",J435,0)</f>
        <v>0</v>
      </c>
      <c r="BJ435" s="18" t="s">
        <v>23</v>
      </c>
      <c r="BK435" s="160">
        <f>ROUND(I435*H435,2)</f>
        <v>0</v>
      </c>
      <c r="BL435" s="18" t="s">
        <v>310</v>
      </c>
      <c r="BM435" s="159" t="s">
        <v>5393</v>
      </c>
    </row>
    <row r="436" spans="1:65" s="14" customFormat="1">
      <c r="B436" s="169"/>
      <c r="D436" s="162" t="s">
        <v>312</v>
      </c>
      <c r="E436" s="170" t="s">
        <v>1</v>
      </c>
      <c r="F436" s="171" t="s">
        <v>5368</v>
      </c>
      <c r="H436" s="172">
        <v>3.06</v>
      </c>
      <c r="I436" s="173"/>
      <c r="L436" s="169"/>
      <c r="M436" s="174"/>
      <c r="N436" s="175"/>
      <c r="O436" s="175"/>
      <c r="P436" s="175"/>
      <c r="Q436" s="175"/>
      <c r="R436" s="175"/>
      <c r="S436" s="175"/>
      <c r="T436" s="176"/>
      <c r="AT436" s="170" t="s">
        <v>312</v>
      </c>
      <c r="AU436" s="170" t="s">
        <v>96</v>
      </c>
      <c r="AV436" s="14" t="s">
        <v>96</v>
      </c>
      <c r="AW436" s="14" t="s">
        <v>41</v>
      </c>
      <c r="AX436" s="14" t="s">
        <v>23</v>
      </c>
      <c r="AY436" s="170" t="s">
        <v>302</v>
      </c>
    </row>
    <row r="437" spans="1:65" s="2" customFormat="1" ht="16.5" customHeight="1">
      <c r="A437" s="34"/>
      <c r="B437" s="147"/>
      <c r="C437" s="148" t="s">
        <v>829</v>
      </c>
      <c r="D437" s="148" t="s">
        <v>305</v>
      </c>
      <c r="E437" s="149" t="s">
        <v>5394</v>
      </c>
      <c r="F437" s="150" t="s">
        <v>5395</v>
      </c>
      <c r="G437" s="151" t="s">
        <v>332</v>
      </c>
      <c r="H437" s="152">
        <v>5.0000000000000001E-3</v>
      </c>
      <c r="I437" s="153"/>
      <c r="J437" s="154">
        <f>ROUND(I437*H437,2)</f>
        <v>0</v>
      </c>
      <c r="K437" s="150" t="s">
        <v>309</v>
      </c>
      <c r="L437" s="35"/>
      <c r="M437" s="155" t="s">
        <v>1</v>
      </c>
      <c r="N437" s="156" t="s">
        <v>51</v>
      </c>
      <c r="O437" s="60"/>
      <c r="P437" s="157">
        <f>O437*H437</f>
        <v>0</v>
      </c>
      <c r="Q437" s="157">
        <v>0</v>
      </c>
      <c r="R437" s="157">
        <f>Q437*H437</f>
        <v>0</v>
      </c>
      <c r="S437" s="157">
        <v>0</v>
      </c>
      <c r="T437" s="158">
        <f>S437*H437</f>
        <v>0</v>
      </c>
      <c r="U437" s="34"/>
      <c r="V437" s="34"/>
      <c r="W437" s="34"/>
      <c r="X437" s="34"/>
      <c r="Y437" s="34"/>
      <c r="Z437" s="34"/>
      <c r="AA437" s="34"/>
      <c r="AB437" s="34"/>
      <c r="AC437" s="34"/>
      <c r="AD437" s="34"/>
      <c r="AE437" s="34"/>
      <c r="AR437" s="159" t="s">
        <v>310</v>
      </c>
      <c r="AT437" s="159" t="s">
        <v>305</v>
      </c>
      <c r="AU437" s="159" t="s">
        <v>96</v>
      </c>
      <c r="AY437" s="18" t="s">
        <v>302</v>
      </c>
      <c r="BE437" s="160">
        <f>IF(N437="základní",J437,0)</f>
        <v>0</v>
      </c>
      <c r="BF437" s="160">
        <f>IF(N437="snížená",J437,0)</f>
        <v>0</v>
      </c>
      <c r="BG437" s="160">
        <f>IF(N437="zákl. přenesená",J437,0)</f>
        <v>0</v>
      </c>
      <c r="BH437" s="160">
        <f>IF(N437="sníž. přenesená",J437,0)</f>
        <v>0</v>
      </c>
      <c r="BI437" s="160">
        <f>IF(N437="nulová",J437,0)</f>
        <v>0</v>
      </c>
      <c r="BJ437" s="18" t="s">
        <v>23</v>
      </c>
      <c r="BK437" s="160">
        <f>ROUND(I437*H437,2)</f>
        <v>0</v>
      </c>
      <c r="BL437" s="18" t="s">
        <v>310</v>
      </c>
      <c r="BM437" s="159" t="s">
        <v>5396</v>
      </c>
    </row>
    <row r="438" spans="1:65" s="14" customFormat="1">
      <c r="B438" s="169"/>
      <c r="D438" s="162" t="s">
        <v>312</v>
      </c>
      <c r="E438" s="170" t="s">
        <v>1</v>
      </c>
      <c r="F438" s="171" t="s">
        <v>5397</v>
      </c>
      <c r="H438" s="172">
        <v>5.0000000000000001E-3</v>
      </c>
      <c r="I438" s="173"/>
      <c r="L438" s="169"/>
      <c r="M438" s="174"/>
      <c r="N438" s="175"/>
      <c r="O438" s="175"/>
      <c r="P438" s="175"/>
      <c r="Q438" s="175"/>
      <c r="R438" s="175"/>
      <c r="S438" s="175"/>
      <c r="T438" s="176"/>
      <c r="AT438" s="170" t="s">
        <v>312</v>
      </c>
      <c r="AU438" s="170" t="s">
        <v>96</v>
      </c>
      <c r="AV438" s="14" t="s">
        <v>96</v>
      </c>
      <c r="AW438" s="14" t="s">
        <v>41</v>
      </c>
      <c r="AX438" s="14" t="s">
        <v>23</v>
      </c>
      <c r="AY438" s="170" t="s">
        <v>302</v>
      </c>
    </row>
    <row r="439" spans="1:65" s="2" customFormat="1" ht="16.5" customHeight="1">
      <c r="A439" s="34"/>
      <c r="B439" s="147"/>
      <c r="C439" s="193" t="s">
        <v>831</v>
      </c>
      <c r="D439" s="193" t="s">
        <v>526</v>
      </c>
      <c r="E439" s="194" t="s">
        <v>5398</v>
      </c>
      <c r="F439" s="195" t="s">
        <v>5399</v>
      </c>
      <c r="G439" s="196" t="s">
        <v>445</v>
      </c>
      <c r="H439" s="197">
        <v>462</v>
      </c>
      <c r="I439" s="198"/>
      <c r="J439" s="199">
        <f>ROUND(I439*H439,2)</f>
        <v>0</v>
      </c>
      <c r="K439" s="195" t="s">
        <v>1</v>
      </c>
      <c r="L439" s="200"/>
      <c r="M439" s="201" t="s">
        <v>1</v>
      </c>
      <c r="N439" s="202" t="s">
        <v>51</v>
      </c>
      <c r="O439" s="60"/>
      <c r="P439" s="157">
        <f>O439*H439</f>
        <v>0</v>
      </c>
      <c r="Q439" s="157">
        <v>1.0000000000000001E-5</v>
      </c>
      <c r="R439" s="157">
        <f>Q439*H439</f>
        <v>4.62E-3</v>
      </c>
      <c r="S439" s="157">
        <v>0</v>
      </c>
      <c r="T439" s="158">
        <f>S439*H439</f>
        <v>0</v>
      </c>
      <c r="U439" s="34"/>
      <c r="V439" s="34"/>
      <c r="W439" s="34"/>
      <c r="X439" s="34"/>
      <c r="Y439" s="34"/>
      <c r="Z439" s="34"/>
      <c r="AA439" s="34"/>
      <c r="AB439" s="34"/>
      <c r="AC439" s="34"/>
      <c r="AD439" s="34"/>
      <c r="AE439" s="34"/>
      <c r="AR439" s="159" t="s">
        <v>140</v>
      </c>
      <c r="AT439" s="159" t="s">
        <v>526</v>
      </c>
      <c r="AU439" s="159" t="s">
        <v>96</v>
      </c>
      <c r="AY439" s="18" t="s">
        <v>302</v>
      </c>
      <c r="BE439" s="160">
        <f>IF(N439="základní",J439,0)</f>
        <v>0</v>
      </c>
      <c r="BF439" s="160">
        <f>IF(N439="snížená",J439,0)</f>
        <v>0</v>
      </c>
      <c r="BG439" s="160">
        <f>IF(N439="zákl. přenesená",J439,0)</f>
        <v>0</v>
      </c>
      <c r="BH439" s="160">
        <f>IF(N439="sníž. přenesená",J439,0)</f>
        <v>0</v>
      </c>
      <c r="BI439" s="160">
        <f>IF(N439="nulová",J439,0)</f>
        <v>0</v>
      </c>
      <c r="BJ439" s="18" t="s">
        <v>23</v>
      </c>
      <c r="BK439" s="160">
        <f>ROUND(I439*H439,2)</f>
        <v>0</v>
      </c>
      <c r="BL439" s="18" t="s">
        <v>310</v>
      </c>
      <c r="BM439" s="159" t="s">
        <v>5400</v>
      </c>
    </row>
    <row r="440" spans="1:65" s="14" customFormat="1">
      <c r="B440" s="169"/>
      <c r="D440" s="162" t="s">
        <v>312</v>
      </c>
      <c r="E440" s="170" t="s">
        <v>1</v>
      </c>
      <c r="F440" s="171" t="s">
        <v>5401</v>
      </c>
      <c r="H440" s="172">
        <v>462</v>
      </c>
      <c r="I440" s="173"/>
      <c r="L440" s="169"/>
      <c r="M440" s="174"/>
      <c r="N440" s="175"/>
      <c r="O440" s="175"/>
      <c r="P440" s="175"/>
      <c r="Q440" s="175"/>
      <c r="R440" s="175"/>
      <c r="S440" s="175"/>
      <c r="T440" s="176"/>
      <c r="AT440" s="170" t="s">
        <v>312</v>
      </c>
      <c r="AU440" s="170" t="s">
        <v>96</v>
      </c>
      <c r="AV440" s="14" t="s">
        <v>96</v>
      </c>
      <c r="AW440" s="14" t="s">
        <v>41</v>
      </c>
      <c r="AX440" s="14" t="s">
        <v>23</v>
      </c>
      <c r="AY440" s="170" t="s">
        <v>302</v>
      </c>
    </row>
    <row r="441" spans="1:65" s="2" customFormat="1" ht="16.5" customHeight="1">
      <c r="A441" s="34"/>
      <c r="B441" s="147"/>
      <c r="C441" s="148" t="s">
        <v>851</v>
      </c>
      <c r="D441" s="148" t="s">
        <v>305</v>
      </c>
      <c r="E441" s="149" t="s">
        <v>5402</v>
      </c>
      <c r="F441" s="150" t="s">
        <v>5403</v>
      </c>
      <c r="G441" s="151" t="s">
        <v>308</v>
      </c>
      <c r="H441" s="152">
        <v>37.131999999999998</v>
      </c>
      <c r="I441" s="153"/>
      <c r="J441" s="154">
        <f>ROUND(I441*H441,2)</f>
        <v>0</v>
      </c>
      <c r="K441" s="150" t="s">
        <v>309</v>
      </c>
      <c r="L441" s="35"/>
      <c r="M441" s="155" t="s">
        <v>1</v>
      </c>
      <c r="N441" s="156" t="s">
        <v>51</v>
      </c>
      <c r="O441" s="60"/>
      <c r="P441" s="157">
        <f>O441*H441</f>
        <v>0</v>
      </c>
      <c r="Q441" s="157">
        <v>0</v>
      </c>
      <c r="R441" s="157">
        <f>Q441*H441</f>
        <v>0</v>
      </c>
      <c r="S441" s="157">
        <v>0</v>
      </c>
      <c r="T441" s="158">
        <f>S441*H441</f>
        <v>0</v>
      </c>
      <c r="U441" s="34"/>
      <c r="V441" s="34"/>
      <c r="W441" s="34"/>
      <c r="X441" s="34"/>
      <c r="Y441" s="34"/>
      <c r="Z441" s="34"/>
      <c r="AA441" s="34"/>
      <c r="AB441" s="34"/>
      <c r="AC441" s="34"/>
      <c r="AD441" s="34"/>
      <c r="AE441" s="34"/>
      <c r="AR441" s="159" t="s">
        <v>310</v>
      </c>
      <c r="AT441" s="159" t="s">
        <v>305</v>
      </c>
      <c r="AU441" s="159" t="s">
        <v>96</v>
      </c>
      <c r="AY441" s="18" t="s">
        <v>302</v>
      </c>
      <c r="BE441" s="160">
        <f>IF(N441="základní",J441,0)</f>
        <v>0</v>
      </c>
      <c r="BF441" s="160">
        <f>IF(N441="snížená",J441,0)</f>
        <v>0</v>
      </c>
      <c r="BG441" s="160">
        <f>IF(N441="zákl. přenesená",J441,0)</f>
        <v>0</v>
      </c>
      <c r="BH441" s="160">
        <f>IF(N441="sníž. přenesená",J441,0)</f>
        <v>0</v>
      </c>
      <c r="BI441" s="160">
        <f>IF(N441="nulová",J441,0)</f>
        <v>0</v>
      </c>
      <c r="BJ441" s="18" t="s">
        <v>23</v>
      </c>
      <c r="BK441" s="160">
        <f>ROUND(I441*H441,2)</f>
        <v>0</v>
      </c>
      <c r="BL441" s="18" t="s">
        <v>310</v>
      </c>
      <c r="BM441" s="159" t="s">
        <v>5404</v>
      </c>
    </row>
    <row r="442" spans="1:65" s="14" customFormat="1">
      <c r="B442" s="169"/>
      <c r="D442" s="162" t="s">
        <v>312</v>
      </c>
      <c r="E442" s="170" t="s">
        <v>1</v>
      </c>
      <c r="F442" s="171" t="s">
        <v>5405</v>
      </c>
      <c r="H442" s="172">
        <v>1.3819999999999999</v>
      </c>
      <c r="I442" s="173"/>
      <c r="L442" s="169"/>
      <c r="M442" s="174"/>
      <c r="N442" s="175"/>
      <c r="O442" s="175"/>
      <c r="P442" s="175"/>
      <c r="Q442" s="175"/>
      <c r="R442" s="175"/>
      <c r="S442" s="175"/>
      <c r="T442" s="176"/>
      <c r="AT442" s="170" t="s">
        <v>312</v>
      </c>
      <c r="AU442" s="170" t="s">
        <v>96</v>
      </c>
      <c r="AV442" s="14" t="s">
        <v>96</v>
      </c>
      <c r="AW442" s="14" t="s">
        <v>41</v>
      </c>
      <c r="AX442" s="14" t="s">
        <v>86</v>
      </c>
      <c r="AY442" s="170" t="s">
        <v>302</v>
      </c>
    </row>
    <row r="443" spans="1:65" s="14" customFormat="1">
      <c r="B443" s="169"/>
      <c r="D443" s="162" t="s">
        <v>312</v>
      </c>
      <c r="E443" s="170" t="s">
        <v>1</v>
      </c>
      <c r="F443" s="171" t="s">
        <v>5406</v>
      </c>
      <c r="H443" s="172">
        <v>35.75</v>
      </c>
      <c r="I443" s="173"/>
      <c r="L443" s="169"/>
      <c r="M443" s="174"/>
      <c r="N443" s="175"/>
      <c r="O443" s="175"/>
      <c r="P443" s="175"/>
      <c r="Q443" s="175"/>
      <c r="R443" s="175"/>
      <c r="S443" s="175"/>
      <c r="T443" s="176"/>
      <c r="AT443" s="170" t="s">
        <v>312</v>
      </c>
      <c r="AU443" s="170" t="s">
        <v>96</v>
      </c>
      <c r="AV443" s="14" t="s">
        <v>96</v>
      </c>
      <c r="AW443" s="14" t="s">
        <v>41</v>
      </c>
      <c r="AX443" s="14" t="s">
        <v>86</v>
      </c>
      <c r="AY443" s="170" t="s">
        <v>302</v>
      </c>
    </row>
    <row r="444" spans="1:65" s="15" customFormat="1">
      <c r="B444" s="177"/>
      <c r="D444" s="162" t="s">
        <v>312</v>
      </c>
      <c r="E444" s="178" t="s">
        <v>1</v>
      </c>
      <c r="F444" s="179" t="s">
        <v>324</v>
      </c>
      <c r="H444" s="180">
        <v>37.131999999999998</v>
      </c>
      <c r="I444" s="181"/>
      <c r="L444" s="177"/>
      <c r="M444" s="182"/>
      <c r="N444" s="183"/>
      <c r="O444" s="183"/>
      <c r="P444" s="183"/>
      <c r="Q444" s="183"/>
      <c r="R444" s="183"/>
      <c r="S444" s="183"/>
      <c r="T444" s="184"/>
      <c r="AT444" s="178" t="s">
        <v>312</v>
      </c>
      <c r="AU444" s="178" t="s">
        <v>96</v>
      </c>
      <c r="AV444" s="15" t="s">
        <v>310</v>
      </c>
      <c r="AW444" s="15" t="s">
        <v>41</v>
      </c>
      <c r="AX444" s="15" t="s">
        <v>23</v>
      </c>
      <c r="AY444" s="178" t="s">
        <v>302</v>
      </c>
    </row>
    <row r="445" spans="1:65" s="2" customFormat="1" ht="16.5" customHeight="1">
      <c r="A445" s="34"/>
      <c r="B445" s="147"/>
      <c r="C445" s="193" t="s">
        <v>868</v>
      </c>
      <c r="D445" s="193" t="s">
        <v>526</v>
      </c>
      <c r="E445" s="194" t="s">
        <v>5407</v>
      </c>
      <c r="F445" s="195" t="s">
        <v>5408</v>
      </c>
      <c r="G445" s="196" t="s">
        <v>411</v>
      </c>
      <c r="H445" s="197">
        <v>3.8239999999999998</v>
      </c>
      <c r="I445" s="198"/>
      <c r="J445" s="199">
        <f>ROUND(I445*H445,2)</f>
        <v>0</v>
      </c>
      <c r="K445" s="195" t="s">
        <v>309</v>
      </c>
      <c r="L445" s="200"/>
      <c r="M445" s="201" t="s">
        <v>1</v>
      </c>
      <c r="N445" s="202" t="s">
        <v>51</v>
      </c>
      <c r="O445" s="60"/>
      <c r="P445" s="157">
        <f>O445*H445</f>
        <v>0</v>
      </c>
      <c r="Q445" s="157">
        <v>0.2</v>
      </c>
      <c r="R445" s="157">
        <f>Q445*H445</f>
        <v>0.76480000000000004</v>
      </c>
      <c r="S445" s="157">
        <v>0</v>
      </c>
      <c r="T445" s="158">
        <f>S445*H445</f>
        <v>0</v>
      </c>
      <c r="U445" s="34"/>
      <c r="V445" s="34"/>
      <c r="W445" s="34"/>
      <c r="X445" s="34"/>
      <c r="Y445" s="34"/>
      <c r="Z445" s="34"/>
      <c r="AA445" s="34"/>
      <c r="AB445" s="34"/>
      <c r="AC445" s="34"/>
      <c r="AD445" s="34"/>
      <c r="AE445" s="34"/>
      <c r="AR445" s="159" t="s">
        <v>140</v>
      </c>
      <c r="AT445" s="159" t="s">
        <v>526</v>
      </c>
      <c r="AU445" s="159" t="s">
        <v>96</v>
      </c>
      <c r="AY445" s="18" t="s">
        <v>302</v>
      </c>
      <c r="BE445" s="160">
        <f>IF(N445="základní",J445,0)</f>
        <v>0</v>
      </c>
      <c r="BF445" s="160">
        <f>IF(N445="snížená",J445,0)</f>
        <v>0</v>
      </c>
      <c r="BG445" s="160">
        <f>IF(N445="zákl. přenesená",J445,0)</f>
        <v>0</v>
      </c>
      <c r="BH445" s="160">
        <f>IF(N445="sníž. přenesená",J445,0)</f>
        <v>0</v>
      </c>
      <c r="BI445" s="160">
        <f>IF(N445="nulová",J445,0)</f>
        <v>0</v>
      </c>
      <c r="BJ445" s="18" t="s">
        <v>23</v>
      </c>
      <c r="BK445" s="160">
        <f>ROUND(I445*H445,2)</f>
        <v>0</v>
      </c>
      <c r="BL445" s="18" t="s">
        <v>310</v>
      </c>
      <c r="BM445" s="159" t="s">
        <v>5409</v>
      </c>
    </row>
    <row r="446" spans="1:65" s="14" customFormat="1">
      <c r="B446" s="169"/>
      <c r="D446" s="162" t="s">
        <v>312</v>
      </c>
      <c r="E446" s="170" t="s">
        <v>1</v>
      </c>
      <c r="F446" s="171" t="s">
        <v>5410</v>
      </c>
      <c r="H446" s="172">
        <v>0.14199999999999999</v>
      </c>
      <c r="I446" s="173"/>
      <c r="L446" s="169"/>
      <c r="M446" s="174"/>
      <c r="N446" s="175"/>
      <c r="O446" s="175"/>
      <c r="P446" s="175"/>
      <c r="Q446" s="175"/>
      <c r="R446" s="175"/>
      <c r="S446" s="175"/>
      <c r="T446" s="176"/>
      <c r="AT446" s="170" t="s">
        <v>312</v>
      </c>
      <c r="AU446" s="170" t="s">
        <v>96</v>
      </c>
      <c r="AV446" s="14" t="s">
        <v>96</v>
      </c>
      <c r="AW446" s="14" t="s">
        <v>41</v>
      </c>
      <c r="AX446" s="14" t="s">
        <v>86</v>
      </c>
      <c r="AY446" s="170" t="s">
        <v>302</v>
      </c>
    </row>
    <row r="447" spans="1:65" s="14" customFormat="1">
      <c r="B447" s="169"/>
      <c r="D447" s="162" t="s">
        <v>312</v>
      </c>
      <c r="E447" s="170" t="s">
        <v>1</v>
      </c>
      <c r="F447" s="171" t="s">
        <v>5411</v>
      </c>
      <c r="H447" s="172">
        <v>3.6819999999999999</v>
      </c>
      <c r="I447" s="173"/>
      <c r="L447" s="169"/>
      <c r="M447" s="174"/>
      <c r="N447" s="175"/>
      <c r="O447" s="175"/>
      <c r="P447" s="175"/>
      <c r="Q447" s="175"/>
      <c r="R447" s="175"/>
      <c r="S447" s="175"/>
      <c r="T447" s="176"/>
      <c r="AT447" s="170" t="s">
        <v>312</v>
      </c>
      <c r="AU447" s="170" t="s">
        <v>96</v>
      </c>
      <c r="AV447" s="14" t="s">
        <v>96</v>
      </c>
      <c r="AW447" s="14" t="s">
        <v>41</v>
      </c>
      <c r="AX447" s="14" t="s">
        <v>86</v>
      </c>
      <c r="AY447" s="170" t="s">
        <v>302</v>
      </c>
    </row>
    <row r="448" spans="1:65" s="15" customFormat="1">
      <c r="B448" s="177"/>
      <c r="D448" s="162" t="s">
        <v>312</v>
      </c>
      <c r="E448" s="178" t="s">
        <v>1</v>
      </c>
      <c r="F448" s="179" t="s">
        <v>324</v>
      </c>
      <c r="H448" s="180">
        <v>3.8239999999999998</v>
      </c>
      <c r="I448" s="181"/>
      <c r="L448" s="177"/>
      <c r="M448" s="182"/>
      <c r="N448" s="183"/>
      <c r="O448" s="183"/>
      <c r="P448" s="183"/>
      <c r="Q448" s="183"/>
      <c r="R448" s="183"/>
      <c r="S448" s="183"/>
      <c r="T448" s="184"/>
      <c r="AT448" s="178" t="s">
        <v>312</v>
      </c>
      <c r="AU448" s="178" t="s">
        <v>96</v>
      </c>
      <c r="AV448" s="15" t="s">
        <v>310</v>
      </c>
      <c r="AW448" s="15" t="s">
        <v>41</v>
      </c>
      <c r="AX448" s="15" t="s">
        <v>23</v>
      </c>
      <c r="AY448" s="178" t="s">
        <v>302</v>
      </c>
    </row>
    <row r="449" spans="1:65" s="2" customFormat="1" ht="16.5" customHeight="1">
      <c r="A449" s="34"/>
      <c r="B449" s="147"/>
      <c r="C449" s="148" t="s">
        <v>872</v>
      </c>
      <c r="D449" s="148" t="s">
        <v>305</v>
      </c>
      <c r="E449" s="149" t="s">
        <v>5412</v>
      </c>
      <c r="F449" s="150" t="s">
        <v>5413</v>
      </c>
      <c r="G449" s="151" t="s">
        <v>445</v>
      </c>
      <c r="H449" s="152">
        <v>11</v>
      </c>
      <c r="I449" s="153"/>
      <c r="J449" s="154">
        <f>ROUND(I449*H449,2)</f>
        <v>0</v>
      </c>
      <c r="K449" s="150" t="s">
        <v>309</v>
      </c>
      <c r="L449" s="35"/>
      <c r="M449" s="155" t="s">
        <v>1</v>
      </c>
      <c r="N449" s="156" t="s">
        <v>51</v>
      </c>
      <c r="O449" s="60"/>
      <c r="P449" s="157">
        <f>O449*H449</f>
        <v>0</v>
      </c>
      <c r="Q449" s="157">
        <v>0</v>
      </c>
      <c r="R449" s="157">
        <f>Q449*H449</f>
        <v>0</v>
      </c>
      <c r="S449" s="157">
        <v>0</v>
      </c>
      <c r="T449" s="158">
        <f>S449*H449</f>
        <v>0</v>
      </c>
      <c r="U449" s="34"/>
      <c r="V449" s="34"/>
      <c r="W449" s="34"/>
      <c r="X449" s="34"/>
      <c r="Y449" s="34"/>
      <c r="Z449" s="34"/>
      <c r="AA449" s="34"/>
      <c r="AB449" s="34"/>
      <c r="AC449" s="34"/>
      <c r="AD449" s="34"/>
      <c r="AE449" s="34"/>
      <c r="AR449" s="159" t="s">
        <v>310</v>
      </c>
      <c r="AT449" s="159" t="s">
        <v>305</v>
      </c>
      <c r="AU449" s="159" t="s">
        <v>96</v>
      </c>
      <c r="AY449" s="18" t="s">
        <v>302</v>
      </c>
      <c r="BE449" s="160">
        <f>IF(N449="základní",J449,0)</f>
        <v>0</v>
      </c>
      <c r="BF449" s="160">
        <f>IF(N449="snížená",J449,0)</f>
        <v>0</v>
      </c>
      <c r="BG449" s="160">
        <f>IF(N449="zákl. přenesená",J449,0)</f>
        <v>0</v>
      </c>
      <c r="BH449" s="160">
        <f>IF(N449="sníž. přenesená",J449,0)</f>
        <v>0</v>
      </c>
      <c r="BI449" s="160">
        <f>IF(N449="nulová",J449,0)</f>
        <v>0</v>
      </c>
      <c r="BJ449" s="18" t="s">
        <v>23</v>
      </c>
      <c r="BK449" s="160">
        <f>ROUND(I449*H449,2)</f>
        <v>0</v>
      </c>
      <c r="BL449" s="18" t="s">
        <v>310</v>
      </c>
      <c r="BM449" s="159" t="s">
        <v>5414</v>
      </c>
    </row>
    <row r="450" spans="1:65" s="14" customFormat="1">
      <c r="B450" s="169"/>
      <c r="D450" s="162" t="s">
        <v>312</v>
      </c>
      <c r="E450" s="170" t="s">
        <v>1</v>
      </c>
      <c r="F450" s="171" t="s">
        <v>5415</v>
      </c>
      <c r="H450" s="172">
        <v>11</v>
      </c>
      <c r="I450" s="173"/>
      <c r="L450" s="169"/>
      <c r="M450" s="174"/>
      <c r="N450" s="175"/>
      <c r="O450" s="175"/>
      <c r="P450" s="175"/>
      <c r="Q450" s="175"/>
      <c r="R450" s="175"/>
      <c r="S450" s="175"/>
      <c r="T450" s="176"/>
      <c r="AT450" s="170" t="s">
        <v>312</v>
      </c>
      <c r="AU450" s="170" t="s">
        <v>96</v>
      </c>
      <c r="AV450" s="14" t="s">
        <v>96</v>
      </c>
      <c r="AW450" s="14" t="s">
        <v>41</v>
      </c>
      <c r="AX450" s="14" t="s">
        <v>23</v>
      </c>
      <c r="AY450" s="170" t="s">
        <v>302</v>
      </c>
    </row>
    <row r="451" spans="1:65" s="2" customFormat="1" ht="16.5" customHeight="1">
      <c r="A451" s="34"/>
      <c r="B451" s="147"/>
      <c r="C451" s="148" t="s">
        <v>926</v>
      </c>
      <c r="D451" s="148" t="s">
        <v>305</v>
      </c>
      <c r="E451" s="149" t="s">
        <v>5416</v>
      </c>
      <c r="F451" s="150" t="s">
        <v>5417</v>
      </c>
      <c r="G451" s="151" t="s">
        <v>308</v>
      </c>
      <c r="H451" s="152">
        <v>35.75</v>
      </c>
      <c r="I451" s="153"/>
      <c r="J451" s="154">
        <f>ROUND(I451*H451,2)</f>
        <v>0</v>
      </c>
      <c r="K451" s="150" t="s">
        <v>309</v>
      </c>
      <c r="L451" s="35"/>
      <c r="M451" s="155" t="s">
        <v>1</v>
      </c>
      <c r="N451" s="156" t="s">
        <v>51</v>
      </c>
      <c r="O451" s="60"/>
      <c r="P451" s="157">
        <f>O451*H451</f>
        <v>0</v>
      </c>
      <c r="Q451" s="157">
        <v>0</v>
      </c>
      <c r="R451" s="157">
        <f>Q451*H451</f>
        <v>0</v>
      </c>
      <c r="S451" s="157">
        <v>0</v>
      </c>
      <c r="T451" s="158">
        <f>S451*H451</f>
        <v>0</v>
      </c>
      <c r="U451" s="34"/>
      <c r="V451" s="34"/>
      <c r="W451" s="34"/>
      <c r="X451" s="34"/>
      <c r="Y451" s="34"/>
      <c r="Z451" s="34"/>
      <c r="AA451" s="34"/>
      <c r="AB451" s="34"/>
      <c r="AC451" s="34"/>
      <c r="AD451" s="34"/>
      <c r="AE451" s="34"/>
      <c r="AR451" s="159" t="s">
        <v>310</v>
      </c>
      <c r="AT451" s="159" t="s">
        <v>305</v>
      </c>
      <c r="AU451" s="159" t="s">
        <v>96</v>
      </c>
      <c r="AY451" s="18" t="s">
        <v>302</v>
      </c>
      <c r="BE451" s="160">
        <f>IF(N451="základní",J451,0)</f>
        <v>0</v>
      </c>
      <c r="BF451" s="160">
        <f>IF(N451="snížená",J451,0)</f>
        <v>0</v>
      </c>
      <c r="BG451" s="160">
        <f>IF(N451="zákl. přenesená",J451,0)</f>
        <v>0</v>
      </c>
      <c r="BH451" s="160">
        <f>IF(N451="sníž. přenesená",J451,0)</f>
        <v>0</v>
      </c>
      <c r="BI451" s="160">
        <f>IF(N451="nulová",J451,0)</f>
        <v>0</v>
      </c>
      <c r="BJ451" s="18" t="s">
        <v>23</v>
      </c>
      <c r="BK451" s="160">
        <f>ROUND(I451*H451,2)</f>
        <v>0</v>
      </c>
      <c r="BL451" s="18" t="s">
        <v>310</v>
      </c>
      <c r="BM451" s="159" t="s">
        <v>5418</v>
      </c>
    </row>
    <row r="452" spans="1:65" s="14" customFormat="1">
      <c r="B452" s="169"/>
      <c r="D452" s="162" t="s">
        <v>312</v>
      </c>
      <c r="E452" s="170" t="s">
        <v>1</v>
      </c>
      <c r="F452" s="171" t="s">
        <v>5419</v>
      </c>
      <c r="H452" s="172">
        <v>35.75</v>
      </c>
      <c r="I452" s="173"/>
      <c r="L452" s="169"/>
      <c r="M452" s="174"/>
      <c r="N452" s="175"/>
      <c r="O452" s="175"/>
      <c r="P452" s="175"/>
      <c r="Q452" s="175"/>
      <c r="R452" s="175"/>
      <c r="S452" s="175"/>
      <c r="T452" s="176"/>
      <c r="AT452" s="170" t="s">
        <v>312</v>
      </c>
      <c r="AU452" s="170" t="s">
        <v>96</v>
      </c>
      <c r="AV452" s="14" t="s">
        <v>96</v>
      </c>
      <c r="AW452" s="14" t="s">
        <v>41</v>
      </c>
      <c r="AX452" s="14" t="s">
        <v>23</v>
      </c>
      <c r="AY452" s="170" t="s">
        <v>302</v>
      </c>
    </row>
    <row r="453" spans="1:65" s="2" customFormat="1" ht="16.5" customHeight="1">
      <c r="A453" s="34"/>
      <c r="B453" s="147"/>
      <c r="C453" s="148" t="s">
        <v>931</v>
      </c>
      <c r="D453" s="148" t="s">
        <v>305</v>
      </c>
      <c r="E453" s="149" t="s">
        <v>5420</v>
      </c>
      <c r="F453" s="150" t="s">
        <v>5421</v>
      </c>
      <c r="G453" s="151" t="s">
        <v>411</v>
      </c>
      <c r="H453" s="152">
        <v>6.16</v>
      </c>
      <c r="I453" s="153"/>
      <c r="J453" s="154">
        <f>ROUND(I453*H453,2)</f>
        <v>0</v>
      </c>
      <c r="K453" s="150" t="s">
        <v>309</v>
      </c>
      <c r="L453" s="35"/>
      <c r="M453" s="155" t="s">
        <v>1</v>
      </c>
      <c r="N453" s="156" t="s">
        <v>51</v>
      </c>
      <c r="O453" s="60"/>
      <c r="P453" s="157">
        <f>O453*H453</f>
        <v>0</v>
      </c>
      <c r="Q453" s="157">
        <v>0</v>
      </c>
      <c r="R453" s="157">
        <f>Q453*H453</f>
        <v>0</v>
      </c>
      <c r="S453" s="157">
        <v>0</v>
      </c>
      <c r="T453" s="158">
        <f>S453*H453</f>
        <v>0</v>
      </c>
      <c r="U453" s="34"/>
      <c r="V453" s="34"/>
      <c r="W453" s="34"/>
      <c r="X453" s="34"/>
      <c r="Y453" s="34"/>
      <c r="Z453" s="34"/>
      <c r="AA453" s="34"/>
      <c r="AB453" s="34"/>
      <c r="AC453" s="34"/>
      <c r="AD453" s="34"/>
      <c r="AE453" s="34"/>
      <c r="AR453" s="159" t="s">
        <v>310</v>
      </c>
      <c r="AT453" s="159" t="s">
        <v>305</v>
      </c>
      <c r="AU453" s="159" t="s">
        <v>96</v>
      </c>
      <c r="AY453" s="18" t="s">
        <v>302</v>
      </c>
      <c r="BE453" s="160">
        <f>IF(N453="základní",J453,0)</f>
        <v>0</v>
      </c>
      <c r="BF453" s="160">
        <f>IF(N453="snížená",J453,0)</f>
        <v>0</v>
      </c>
      <c r="BG453" s="160">
        <f>IF(N453="zákl. přenesená",J453,0)</f>
        <v>0</v>
      </c>
      <c r="BH453" s="160">
        <f>IF(N453="sníž. přenesená",J453,0)</f>
        <v>0</v>
      </c>
      <c r="BI453" s="160">
        <f>IF(N453="nulová",J453,0)</f>
        <v>0</v>
      </c>
      <c r="BJ453" s="18" t="s">
        <v>23</v>
      </c>
      <c r="BK453" s="160">
        <f>ROUND(I453*H453,2)</f>
        <v>0</v>
      </c>
      <c r="BL453" s="18" t="s">
        <v>310</v>
      </c>
      <c r="BM453" s="159" t="s">
        <v>5422</v>
      </c>
    </row>
    <row r="454" spans="1:65" s="13" customFormat="1">
      <c r="B454" s="161"/>
      <c r="D454" s="162" t="s">
        <v>312</v>
      </c>
      <c r="E454" s="163" t="s">
        <v>1</v>
      </c>
      <c r="F454" s="164" t="s">
        <v>5423</v>
      </c>
      <c r="H454" s="163" t="s">
        <v>1</v>
      </c>
      <c r="I454" s="165"/>
      <c r="L454" s="161"/>
      <c r="M454" s="166"/>
      <c r="N454" s="167"/>
      <c r="O454" s="167"/>
      <c r="P454" s="167"/>
      <c r="Q454" s="167"/>
      <c r="R454" s="167"/>
      <c r="S454" s="167"/>
      <c r="T454" s="168"/>
      <c r="AT454" s="163" t="s">
        <v>312</v>
      </c>
      <c r="AU454" s="163" t="s">
        <v>96</v>
      </c>
      <c r="AV454" s="13" t="s">
        <v>23</v>
      </c>
      <c r="AW454" s="13" t="s">
        <v>41</v>
      </c>
      <c r="AX454" s="13" t="s">
        <v>86</v>
      </c>
      <c r="AY454" s="163" t="s">
        <v>302</v>
      </c>
    </row>
    <row r="455" spans="1:65" s="14" customFormat="1">
      <c r="B455" s="169"/>
      <c r="D455" s="162" t="s">
        <v>312</v>
      </c>
      <c r="E455" s="170" t="s">
        <v>1</v>
      </c>
      <c r="F455" s="171" t="s">
        <v>5424</v>
      </c>
      <c r="H455" s="172">
        <v>6.16</v>
      </c>
      <c r="I455" s="173"/>
      <c r="L455" s="169"/>
      <c r="M455" s="174"/>
      <c r="N455" s="175"/>
      <c r="O455" s="175"/>
      <c r="P455" s="175"/>
      <c r="Q455" s="175"/>
      <c r="R455" s="175"/>
      <c r="S455" s="175"/>
      <c r="T455" s="176"/>
      <c r="AT455" s="170" t="s">
        <v>312</v>
      </c>
      <c r="AU455" s="170" t="s">
        <v>96</v>
      </c>
      <c r="AV455" s="14" t="s">
        <v>96</v>
      </c>
      <c r="AW455" s="14" t="s">
        <v>41</v>
      </c>
      <c r="AX455" s="14" t="s">
        <v>86</v>
      </c>
      <c r="AY455" s="170" t="s">
        <v>302</v>
      </c>
    </row>
    <row r="456" spans="1:65" s="16" customFormat="1">
      <c r="B456" s="185"/>
      <c r="D456" s="162" t="s">
        <v>312</v>
      </c>
      <c r="E456" s="186" t="s">
        <v>5095</v>
      </c>
      <c r="F456" s="187" t="s">
        <v>348</v>
      </c>
      <c r="H456" s="188">
        <v>6.16</v>
      </c>
      <c r="I456" s="189"/>
      <c r="L456" s="185"/>
      <c r="M456" s="190"/>
      <c r="N456" s="191"/>
      <c r="O456" s="191"/>
      <c r="P456" s="191"/>
      <c r="Q456" s="191"/>
      <c r="R456" s="191"/>
      <c r="S456" s="191"/>
      <c r="T456" s="192"/>
      <c r="AT456" s="186" t="s">
        <v>312</v>
      </c>
      <c r="AU456" s="186" t="s">
        <v>96</v>
      </c>
      <c r="AV456" s="16" t="s">
        <v>318</v>
      </c>
      <c r="AW456" s="16" t="s">
        <v>41</v>
      </c>
      <c r="AX456" s="16" t="s">
        <v>23</v>
      </c>
      <c r="AY456" s="186" t="s">
        <v>302</v>
      </c>
    </row>
    <row r="457" spans="1:65" s="2" customFormat="1" ht="16.5" customHeight="1">
      <c r="A457" s="34"/>
      <c r="B457" s="147"/>
      <c r="C457" s="148" t="s">
        <v>936</v>
      </c>
      <c r="D457" s="148" t="s">
        <v>305</v>
      </c>
      <c r="E457" s="149" t="s">
        <v>5425</v>
      </c>
      <c r="F457" s="150" t="s">
        <v>5426</v>
      </c>
      <c r="G457" s="151" t="s">
        <v>411</v>
      </c>
      <c r="H457" s="152">
        <v>6.16</v>
      </c>
      <c r="I457" s="153"/>
      <c r="J457" s="154">
        <f>ROUND(I457*H457,2)</f>
        <v>0</v>
      </c>
      <c r="K457" s="150" t="s">
        <v>309</v>
      </c>
      <c r="L457" s="35"/>
      <c r="M457" s="155" t="s">
        <v>1</v>
      </c>
      <c r="N457" s="156" t="s">
        <v>51</v>
      </c>
      <c r="O457" s="60"/>
      <c r="P457" s="157">
        <f>O457*H457</f>
        <v>0</v>
      </c>
      <c r="Q457" s="157">
        <v>0</v>
      </c>
      <c r="R457" s="157">
        <f>Q457*H457</f>
        <v>0</v>
      </c>
      <c r="S457" s="157">
        <v>0</v>
      </c>
      <c r="T457" s="158">
        <f>S457*H457</f>
        <v>0</v>
      </c>
      <c r="U457" s="34"/>
      <c r="V457" s="34"/>
      <c r="W457" s="34"/>
      <c r="X457" s="34"/>
      <c r="Y457" s="34"/>
      <c r="Z457" s="34"/>
      <c r="AA457" s="34"/>
      <c r="AB457" s="34"/>
      <c r="AC457" s="34"/>
      <c r="AD457" s="34"/>
      <c r="AE457" s="34"/>
      <c r="AR457" s="159" t="s">
        <v>310</v>
      </c>
      <c r="AT457" s="159" t="s">
        <v>305</v>
      </c>
      <c r="AU457" s="159" t="s">
        <v>96</v>
      </c>
      <c r="AY457" s="18" t="s">
        <v>302</v>
      </c>
      <c r="BE457" s="160">
        <f>IF(N457="základní",J457,0)</f>
        <v>0</v>
      </c>
      <c r="BF457" s="160">
        <f>IF(N457="snížená",J457,0)</f>
        <v>0</v>
      </c>
      <c r="BG457" s="160">
        <f>IF(N457="zákl. přenesená",J457,0)</f>
        <v>0</v>
      </c>
      <c r="BH457" s="160">
        <f>IF(N457="sníž. přenesená",J457,0)</f>
        <v>0</v>
      </c>
      <c r="BI457" s="160">
        <f>IF(N457="nulová",J457,0)</f>
        <v>0</v>
      </c>
      <c r="BJ457" s="18" t="s">
        <v>23</v>
      </c>
      <c r="BK457" s="160">
        <f>ROUND(I457*H457,2)</f>
        <v>0</v>
      </c>
      <c r="BL457" s="18" t="s">
        <v>310</v>
      </c>
      <c r="BM457" s="159" t="s">
        <v>5427</v>
      </c>
    </row>
    <row r="458" spans="1:65" s="14" customFormat="1">
      <c r="B458" s="169"/>
      <c r="D458" s="162" t="s">
        <v>312</v>
      </c>
      <c r="E458" s="170" t="s">
        <v>1</v>
      </c>
      <c r="F458" s="171" t="s">
        <v>5095</v>
      </c>
      <c r="H458" s="172">
        <v>6.16</v>
      </c>
      <c r="I458" s="173"/>
      <c r="L458" s="169"/>
      <c r="M458" s="174"/>
      <c r="N458" s="175"/>
      <c r="O458" s="175"/>
      <c r="P458" s="175"/>
      <c r="Q458" s="175"/>
      <c r="R458" s="175"/>
      <c r="S458" s="175"/>
      <c r="T458" s="176"/>
      <c r="AT458" s="170" t="s">
        <v>312</v>
      </c>
      <c r="AU458" s="170" t="s">
        <v>96</v>
      </c>
      <c r="AV458" s="14" t="s">
        <v>96</v>
      </c>
      <c r="AW458" s="14" t="s">
        <v>41</v>
      </c>
      <c r="AX458" s="14" t="s">
        <v>23</v>
      </c>
      <c r="AY458" s="170" t="s">
        <v>302</v>
      </c>
    </row>
    <row r="459" spans="1:65" s="2" customFormat="1" ht="16.5" customHeight="1">
      <c r="A459" s="34"/>
      <c r="B459" s="147"/>
      <c r="C459" s="148" t="s">
        <v>941</v>
      </c>
      <c r="D459" s="148" t="s">
        <v>305</v>
      </c>
      <c r="E459" s="149" t="s">
        <v>5428</v>
      </c>
      <c r="F459" s="150" t="s">
        <v>5429</v>
      </c>
      <c r="G459" s="151" t="s">
        <v>411</v>
      </c>
      <c r="H459" s="152">
        <v>6.16</v>
      </c>
      <c r="I459" s="153"/>
      <c r="J459" s="154">
        <f>ROUND(I459*H459,2)</f>
        <v>0</v>
      </c>
      <c r="K459" s="150" t="s">
        <v>309</v>
      </c>
      <c r="L459" s="35"/>
      <c r="M459" s="155" t="s">
        <v>1</v>
      </c>
      <c r="N459" s="156" t="s">
        <v>51</v>
      </c>
      <c r="O459" s="60"/>
      <c r="P459" s="157">
        <f>O459*H459</f>
        <v>0</v>
      </c>
      <c r="Q459" s="157">
        <v>0</v>
      </c>
      <c r="R459" s="157">
        <f>Q459*H459</f>
        <v>0</v>
      </c>
      <c r="S459" s="157">
        <v>0</v>
      </c>
      <c r="T459" s="158">
        <f>S459*H459</f>
        <v>0</v>
      </c>
      <c r="U459" s="34"/>
      <c r="V459" s="34"/>
      <c r="W459" s="34"/>
      <c r="X459" s="34"/>
      <c r="Y459" s="34"/>
      <c r="Z459" s="34"/>
      <c r="AA459" s="34"/>
      <c r="AB459" s="34"/>
      <c r="AC459" s="34"/>
      <c r="AD459" s="34"/>
      <c r="AE459" s="34"/>
      <c r="AR459" s="159" t="s">
        <v>310</v>
      </c>
      <c r="AT459" s="159" t="s">
        <v>305</v>
      </c>
      <c r="AU459" s="159" t="s">
        <v>96</v>
      </c>
      <c r="AY459" s="18" t="s">
        <v>302</v>
      </c>
      <c r="BE459" s="160">
        <f>IF(N459="základní",J459,0)</f>
        <v>0</v>
      </c>
      <c r="BF459" s="160">
        <f>IF(N459="snížená",J459,0)</f>
        <v>0</v>
      </c>
      <c r="BG459" s="160">
        <f>IF(N459="zákl. přenesená",J459,0)</f>
        <v>0</v>
      </c>
      <c r="BH459" s="160">
        <f>IF(N459="sníž. přenesená",J459,0)</f>
        <v>0</v>
      </c>
      <c r="BI459" s="160">
        <f>IF(N459="nulová",J459,0)</f>
        <v>0</v>
      </c>
      <c r="BJ459" s="18" t="s">
        <v>23</v>
      </c>
      <c r="BK459" s="160">
        <f>ROUND(I459*H459,2)</f>
        <v>0</v>
      </c>
      <c r="BL459" s="18" t="s">
        <v>310</v>
      </c>
      <c r="BM459" s="159" t="s">
        <v>5430</v>
      </c>
    </row>
    <row r="460" spans="1:65" s="13" customFormat="1">
      <c r="B460" s="161"/>
      <c r="D460" s="162" t="s">
        <v>312</v>
      </c>
      <c r="E460" s="163" t="s">
        <v>1</v>
      </c>
      <c r="F460" s="164" t="s">
        <v>5431</v>
      </c>
      <c r="H460" s="163" t="s">
        <v>1</v>
      </c>
      <c r="I460" s="165"/>
      <c r="L460" s="161"/>
      <c r="M460" s="166"/>
      <c r="N460" s="167"/>
      <c r="O460" s="167"/>
      <c r="P460" s="167"/>
      <c r="Q460" s="167"/>
      <c r="R460" s="167"/>
      <c r="S460" s="167"/>
      <c r="T460" s="168"/>
      <c r="AT460" s="163" t="s">
        <v>312</v>
      </c>
      <c r="AU460" s="163" t="s">
        <v>96</v>
      </c>
      <c r="AV460" s="13" t="s">
        <v>23</v>
      </c>
      <c r="AW460" s="13" t="s">
        <v>41</v>
      </c>
      <c r="AX460" s="13" t="s">
        <v>86</v>
      </c>
      <c r="AY460" s="163" t="s">
        <v>302</v>
      </c>
    </row>
    <row r="461" spans="1:65" s="14" customFormat="1">
      <c r="B461" s="169"/>
      <c r="D461" s="162" t="s">
        <v>312</v>
      </c>
      <c r="E461" s="170" t="s">
        <v>1</v>
      </c>
      <c r="F461" s="171" t="s">
        <v>5432</v>
      </c>
      <c r="H461" s="172">
        <v>6.16</v>
      </c>
      <c r="I461" s="173"/>
      <c r="L461" s="169"/>
      <c r="M461" s="174"/>
      <c r="N461" s="175"/>
      <c r="O461" s="175"/>
      <c r="P461" s="175"/>
      <c r="Q461" s="175"/>
      <c r="R461" s="175"/>
      <c r="S461" s="175"/>
      <c r="T461" s="176"/>
      <c r="AT461" s="170" t="s">
        <v>312</v>
      </c>
      <c r="AU461" s="170" t="s">
        <v>96</v>
      </c>
      <c r="AV461" s="14" t="s">
        <v>96</v>
      </c>
      <c r="AW461" s="14" t="s">
        <v>41</v>
      </c>
      <c r="AX461" s="14" t="s">
        <v>23</v>
      </c>
      <c r="AY461" s="170" t="s">
        <v>302</v>
      </c>
    </row>
    <row r="462" spans="1:65" s="12" customFormat="1" ht="22.9" customHeight="1">
      <c r="B462" s="134"/>
      <c r="D462" s="135" t="s">
        <v>85</v>
      </c>
      <c r="E462" s="145" t="s">
        <v>96</v>
      </c>
      <c r="F462" s="145" t="s">
        <v>1077</v>
      </c>
      <c r="I462" s="137"/>
      <c r="J462" s="146">
        <f>BK462</f>
        <v>0</v>
      </c>
      <c r="L462" s="134"/>
      <c r="M462" s="139"/>
      <c r="N462" s="140"/>
      <c r="O462" s="140"/>
      <c r="P462" s="141">
        <f>SUM(P463:P477)</f>
        <v>0</v>
      </c>
      <c r="Q462" s="140"/>
      <c r="R462" s="141">
        <f>SUM(R463:R477)</f>
        <v>7.3456047600000005</v>
      </c>
      <c r="S462" s="140"/>
      <c r="T462" s="142">
        <f>SUM(T463:T477)</f>
        <v>0</v>
      </c>
      <c r="AR462" s="135" t="s">
        <v>23</v>
      </c>
      <c r="AT462" s="143" t="s">
        <v>85</v>
      </c>
      <c r="AU462" s="143" t="s">
        <v>23</v>
      </c>
      <c r="AY462" s="135" t="s">
        <v>302</v>
      </c>
      <c r="BK462" s="144">
        <f>SUM(BK463:BK477)</f>
        <v>0</v>
      </c>
    </row>
    <row r="463" spans="1:65" s="2" customFormat="1" ht="16.5" customHeight="1">
      <c r="A463" s="34"/>
      <c r="B463" s="147"/>
      <c r="C463" s="148" t="s">
        <v>946</v>
      </c>
      <c r="D463" s="148" t="s">
        <v>305</v>
      </c>
      <c r="E463" s="149" t="s">
        <v>5433</v>
      </c>
      <c r="F463" s="150" t="s">
        <v>5434</v>
      </c>
      <c r="G463" s="151" t="s">
        <v>411</v>
      </c>
      <c r="H463" s="152">
        <v>3.1880000000000002</v>
      </c>
      <c r="I463" s="153"/>
      <c r="J463" s="154">
        <f>ROUND(I463*H463,2)</f>
        <v>0</v>
      </c>
      <c r="K463" s="150" t="s">
        <v>309</v>
      </c>
      <c r="L463" s="35"/>
      <c r="M463" s="155" t="s">
        <v>1</v>
      </c>
      <c r="N463" s="156" t="s">
        <v>51</v>
      </c>
      <c r="O463" s="60"/>
      <c r="P463" s="157">
        <f>O463*H463</f>
        <v>0</v>
      </c>
      <c r="Q463" s="157">
        <v>2.3010199999999998</v>
      </c>
      <c r="R463" s="157">
        <f>Q463*H463</f>
        <v>7.3356517600000002</v>
      </c>
      <c r="S463" s="157">
        <v>0</v>
      </c>
      <c r="T463" s="158">
        <f>S463*H463</f>
        <v>0</v>
      </c>
      <c r="U463" s="34"/>
      <c r="V463" s="34"/>
      <c r="W463" s="34"/>
      <c r="X463" s="34"/>
      <c r="Y463" s="34"/>
      <c r="Z463" s="34"/>
      <c r="AA463" s="34"/>
      <c r="AB463" s="34"/>
      <c r="AC463" s="34"/>
      <c r="AD463" s="34"/>
      <c r="AE463" s="34"/>
      <c r="AR463" s="159" t="s">
        <v>310</v>
      </c>
      <c r="AT463" s="159" t="s">
        <v>305</v>
      </c>
      <c r="AU463" s="159" t="s">
        <v>96</v>
      </c>
      <c r="AY463" s="18" t="s">
        <v>302</v>
      </c>
      <c r="BE463" s="160">
        <f>IF(N463="základní",J463,0)</f>
        <v>0</v>
      </c>
      <c r="BF463" s="160">
        <f>IF(N463="snížená",J463,0)</f>
        <v>0</v>
      </c>
      <c r="BG463" s="160">
        <f>IF(N463="zákl. přenesená",J463,0)</f>
        <v>0</v>
      </c>
      <c r="BH463" s="160">
        <f>IF(N463="sníž. přenesená",J463,0)</f>
        <v>0</v>
      </c>
      <c r="BI463" s="160">
        <f>IF(N463="nulová",J463,0)</f>
        <v>0</v>
      </c>
      <c r="BJ463" s="18" t="s">
        <v>23</v>
      </c>
      <c r="BK463" s="160">
        <f>ROUND(I463*H463,2)</f>
        <v>0</v>
      </c>
      <c r="BL463" s="18" t="s">
        <v>310</v>
      </c>
      <c r="BM463" s="159" t="s">
        <v>5435</v>
      </c>
    </row>
    <row r="464" spans="1:65" s="13" customFormat="1">
      <c r="B464" s="161"/>
      <c r="D464" s="162" t="s">
        <v>312</v>
      </c>
      <c r="E464" s="163" t="s">
        <v>1</v>
      </c>
      <c r="F464" s="164" t="s">
        <v>5436</v>
      </c>
      <c r="H464" s="163" t="s">
        <v>1</v>
      </c>
      <c r="I464" s="165"/>
      <c r="L464" s="161"/>
      <c r="M464" s="166"/>
      <c r="N464" s="167"/>
      <c r="O464" s="167"/>
      <c r="P464" s="167"/>
      <c r="Q464" s="167"/>
      <c r="R464" s="167"/>
      <c r="S464" s="167"/>
      <c r="T464" s="168"/>
      <c r="AT464" s="163" t="s">
        <v>312</v>
      </c>
      <c r="AU464" s="163" t="s">
        <v>96</v>
      </c>
      <c r="AV464" s="13" t="s">
        <v>23</v>
      </c>
      <c r="AW464" s="13" t="s">
        <v>41</v>
      </c>
      <c r="AX464" s="13" t="s">
        <v>86</v>
      </c>
      <c r="AY464" s="163" t="s">
        <v>302</v>
      </c>
    </row>
    <row r="465" spans="1:65" s="14" customFormat="1">
      <c r="B465" s="169"/>
      <c r="D465" s="162" t="s">
        <v>312</v>
      </c>
      <c r="E465" s="170" t="s">
        <v>1</v>
      </c>
      <c r="F465" s="171" t="s">
        <v>5437</v>
      </c>
      <c r="H465" s="172">
        <v>2.0699999999999998</v>
      </c>
      <c r="I465" s="173"/>
      <c r="L465" s="169"/>
      <c r="M465" s="174"/>
      <c r="N465" s="175"/>
      <c r="O465" s="175"/>
      <c r="P465" s="175"/>
      <c r="Q465" s="175"/>
      <c r="R465" s="175"/>
      <c r="S465" s="175"/>
      <c r="T465" s="176"/>
      <c r="AT465" s="170" t="s">
        <v>312</v>
      </c>
      <c r="AU465" s="170" t="s">
        <v>96</v>
      </c>
      <c r="AV465" s="14" t="s">
        <v>96</v>
      </c>
      <c r="AW465" s="14" t="s">
        <v>41</v>
      </c>
      <c r="AX465" s="14" t="s">
        <v>86</v>
      </c>
      <c r="AY465" s="170" t="s">
        <v>302</v>
      </c>
    </row>
    <row r="466" spans="1:65" s="16" customFormat="1">
      <c r="B466" s="185"/>
      <c r="D466" s="162" t="s">
        <v>312</v>
      </c>
      <c r="E466" s="186" t="s">
        <v>1</v>
      </c>
      <c r="F466" s="187" t="s">
        <v>348</v>
      </c>
      <c r="H466" s="188">
        <v>2.0699999999999998</v>
      </c>
      <c r="I466" s="189"/>
      <c r="L466" s="185"/>
      <c r="M466" s="190"/>
      <c r="N466" s="191"/>
      <c r="O466" s="191"/>
      <c r="P466" s="191"/>
      <c r="Q466" s="191"/>
      <c r="R466" s="191"/>
      <c r="S466" s="191"/>
      <c r="T466" s="192"/>
      <c r="AT466" s="186" t="s">
        <v>312</v>
      </c>
      <c r="AU466" s="186" t="s">
        <v>96</v>
      </c>
      <c r="AV466" s="16" t="s">
        <v>318</v>
      </c>
      <c r="AW466" s="16" t="s">
        <v>41</v>
      </c>
      <c r="AX466" s="16" t="s">
        <v>86</v>
      </c>
      <c r="AY466" s="186" t="s">
        <v>302</v>
      </c>
    </row>
    <row r="467" spans="1:65" s="13" customFormat="1">
      <c r="B467" s="161"/>
      <c r="D467" s="162" t="s">
        <v>312</v>
      </c>
      <c r="E467" s="163" t="s">
        <v>1</v>
      </c>
      <c r="F467" s="164" t="s">
        <v>5438</v>
      </c>
      <c r="H467" s="163" t="s">
        <v>1</v>
      </c>
      <c r="I467" s="165"/>
      <c r="L467" s="161"/>
      <c r="M467" s="166"/>
      <c r="N467" s="167"/>
      <c r="O467" s="167"/>
      <c r="P467" s="167"/>
      <c r="Q467" s="167"/>
      <c r="R467" s="167"/>
      <c r="S467" s="167"/>
      <c r="T467" s="168"/>
      <c r="AT467" s="163" t="s">
        <v>312</v>
      </c>
      <c r="AU467" s="163" t="s">
        <v>96</v>
      </c>
      <c r="AV467" s="13" t="s">
        <v>23</v>
      </c>
      <c r="AW467" s="13" t="s">
        <v>41</v>
      </c>
      <c r="AX467" s="13" t="s">
        <v>86</v>
      </c>
      <c r="AY467" s="163" t="s">
        <v>302</v>
      </c>
    </row>
    <row r="468" spans="1:65" s="14" customFormat="1">
      <c r="B468" s="169"/>
      <c r="D468" s="162" t="s">
        <v>312</v>
      </c>
      <c r="E468" s="170" t="s">
        <v>1</v>
      </c>
      <c r="F468" s="171" t="s">
        <v>5439</v>
      </c>
      <c r="H468" s="172">
        <v>1.1180000000000001</v>
      </c>
      <c r="I468" s="173"/>
      <c r="L468" s="169"/>
      <c r="M468" s="174"/>
      <c r="N468" s="175"/>
      <c r="O468" s="175"/>
      <c r="P468" s="175"/>
      <c r="Q468" s="175"/>
      <c r="R468" s="175"/>
      <c r="S468" s="175"/>
      <c r="T468" s="176"/>
      <c r="AT468" s="170" t="s">
        <v>312</v>
      </c>
      <c r="AU468" s="170" t="s">
        <v>96</v>
      </c>
      <c r="AV468" s="14" t="s">
        <v>96</v>
      </c>
      <c r="AW468" s="14" t="s">
        <v>41</v>
      </c>
      <c r="AX468" s="14" t="s">
        <v>86</v>
      </c>
      <c r="AY468" s="170" t="s">
        <v>302</v>
      </c>
    </row>
    <row r="469" spans="1:65" s="15" customFormat="1">
      <c r="B469" s="177"/>
      <c r="D469" s="162" t="s">
        <v>312</v>
      </c>
      <c r="E469" s="178" t="s">
        <v>1</v>
      </c>
      <c r="F469" s="179" t="s">
        <v>324</v>
      </c>
      <c r="H469" s="180">
        <v>3.1880000000000002</v>
      </c>
      <c r="I469" s="181"/>
      <c r="L469" s="177"/>
      <c r="M469" s="182"/>
      <c r="N469" s="183"/>
      <c r="O469" s="183"/>
      <c r="P469" s="183"/>
      <c r="Q469" s="183"/>
      <c r="R469" s="183"/>
      <c r="S469" s="183"/>
      <c r="T469" s="184"/>
      <c r="AT469" s="178" t="s">
        <v>312</v>
      </c>
      <c r="AU469" s="178" t="s">
        <v>96</v>
      </c>
      <c r="AV469" s="15" t="s">
        <v>310</v>
      </c>
      <c r="AW469" s="15" t="s">
        <v>41</v>
      </c>
      <c r="AX469" s="15" t="s">
        <v>23</v>
      </c>
      <c r="AY469" s="178" t="s">
        <v>302</v>
      </c>
    </row>
    <row r="470" spans="1:65" s="2" customFormat="1" ht="16.5" customHeight="1">
      <c r="A470" s="34"/>
      <c r="B470" s="147"/>
      <c r="C470" s="148" t="s">
        <v>951</v>
      </c>
      <c r="D470" s="148" t="s">
        <v>305</v>
      </c>
      <c r="E470" s="149" t="s">
        <v>5440</v>
      </c>
      <c r="F470" s="150" t="s">
        <v>5441</v>
      </c>
      <c r="G470" s="151" t="s">
        <v>308</v>
      </c>
      <c r="H470" s="152">
        <v>3.7</v>
      </c>
      <c r="I470" s="153"/>
      <c r="J470" s="154">
        <f>ROUND(I470*H470,2)</f>
        <v>0</v>
      </c>
      <c r="K470" s="150" t="s">
        <v>309</v>
      </c>
      <c r="L470" s="35"/>
      <c r="M470" s="155" t="s">
        <v>1</v>
      </c>
      <c r="N470" s="156" t="s">
        <v>51</v>
      </c>
      <c r="O470" s="60"/>
      <c r="P470" s="157">
        <f>O470*H470</f>
        <v>0</v>
      </c>
      <c r="Q470" s="157">
        <v>2.6900000000000001E-3</v>
      </c>
      <c r="R470" s="157">
        <f>Q470*H470</f>
        <v>9.9530000000000018E-3</v>
      </c>
      <c r="S470" s="157">
        <v>0</v>
      </c>
      <c r="T470" s="158">
        <f>S470*H470</f>
        <v>0</v>
      </c>
      <c r="U470" s="34"/>
      <c r="V470" s="34"/>
      <c r="W470" s="34"/>
      <c r="X470" s="34"/>
      <c r="Y470" s="34"/>
      <c r="Z470" s="34"/>
      <c r="AA470" s="34"/>
      <c r="AB470" s="34"/>
      <c r="AC470" s="34"/>
      <c r="AD470" s="34"/>
      <c r="AE470" s="34"/>
      <c r="AR470" s="159" t="s">
        <v>310</v>
      </c>
      <c r="AT470" s="159" t="s">
        <v>305</v>
      </c>
      <c r="AU470" s="159" t="s">
        <v>96</v>
      </c>
      <c r="AY470" s="18" t="s">
        <v>302</v>
      </c>
      <c r="BE470" s="160">
        <f>IF(N470="základní",J470,0)</f>
        <v>0</v>
      </c>
      <c r="BF470" s="160">
        <f>IF(N470="snížená",J470,0)</f>
        <v>0</v>
      </c>
      <c r="BG470" s="160">
        <f>IF(N470="zákl. přenesená",J470,0)</f>
        <v>0</v>
      </c>
      <c r="BH470" s="160">
        <f>IF(N470="sníž. přenesená",J470,0)</f>
        <v>0</v>
      </c>
      <c r="BI470" s="160">
        <f>IF(N470="nulová",J470,0)</f>
        <v>0</v>
      </c>
      <c r="BJ470" s="18" t="s">
        <v>23</v>
      </c>
      <c r="BK470" s="160">
        <f>ROUND(I470*H470,2)</f>
        <v>0</v>
      </c>
      <c r="BL470" s="18" t="s">
        <v>310</v>
      </c>
      <c r="BM470" s="159" t="s">
        <v>5442</v>
      </c>
    </row>
    <row r="471" spans="1:65" s="13" customFormat="1">
      <c r="B471" s="161"/>
      <c r="D471" s="162" t="s">
        <v>312</v>
      </c>
      <c r="E471" s="163" t="s">
        <v>1</v>
      </c>
      <c r="F471" s="164" t="s">
        <v>5436</v>
      </c>
      <c r="H471" s="163" t="s">
        <v>1</v>
      </c>
      <c r="I471" s="165"/>
      <c r="L471" s="161"/>
      <c r="M471" s="166"/>
      <c r="N471" s="167"/>
      <c r="O471" s="167"/>
      <c r="P471" s="167"/>
      <c r="Q471" s="167"/>
      <c r="R471" s="167"/>
      <c r="S471" s="167"/>
      <c r="T471" s="168"/>
      <c r="AT471" s="163" t="s">
        <v>312</v>
      </c>
      <c r="AU471" s="163" t="s">
        <v>96</v>
      </c>
      <c r="AV471" s="13" t="s">
        <v>23</v>
      </c>
      <c r="AW471" s="13" t="s">
        <v>41</v>
      </c>
      <c r="AX471" s="13" t="s">
        <v>86</v>
      </c>
      <c r="AY471" s="163" t="s">
        <v>302</v>
      </c>
    </row>
    <row r="472" spans="1:65" s="14" customFormat="1">
      <c r="B472" s="169"/>
      <c r="D472" s="162" t="s">
        <v>312</v>
      </c>
      <c r="E472" s="170" t="s">
        <v>1</v>
      </c>
      <c r="F472" s="171" t="s">
        <v>5443</v>
      </c>
      <c r="H472" s="172">
        <v>1.2</v>
      </c>
      <c r="I472" s="173"/>
      <c r="L472" s="169"/>
      <c r="M472" s="174"/>
      <c r="N472" s="175"/>
      <c r="O472" s="175"/>
      <c r="P472" s="175"/>
      <c r="Q472" s="175"/>
      <c r="R472" s="175"/>
      <c r="S472" s="175"/>
      <c r="T472" s="176"/>
      <c r="AT472" s="170" t="s">
        <v>312</v>
      </c>
      <c r="AU472" s="170" t="s">
        <v>96</v>
      </c>
      <c r="AV472" s="14" t="s">
        <v>96</v>
      </c>
      <c r="AW472" s="14" t="s">
        <v>41</v>
      </c>
      <c r="AX472" s="14" t="s">
        <v>86</v>
      </c>
      <c r="AY472" s="170" t="s">
        <v>302</v>
      </c>
    </row>
    <row r="473" spans="1:65" s="13" customFormat="1">
      <c r="B473" s="161"/>
      <c r="D473" s="162" t="s">
        <v>312</v>
      </c>
      <c r="E473" s="163" t="s">
        <v>1</v>
      </c>
      <c r="F473" s="164" t="s">
        <v>5438</v>
      </c>
      <c r="H473" s="163" t="s">
        <v>1</v>
      </c>
      <c r="I473" s="165"/>
      <c r="L473" s="161"/>
      <c r="M473" s="166"/>
      <c r="N473" s="167"/>
      <c r="O473" s="167"/>
      <c r="P473" s="167"/>
      <c r="Q473" s="167"/>
      <c r="R473" s="167"/>
      <c r="S473" s="167"/>
      <c r="T473" s="168"/>
      <c r="AT473" s="163" t="s">
        <v>312</v>
      </c>
      <c r="AU473" s="163" t="s">
        <v>96</v>
      </c>
      <c r="AV473" s="13" t="s">
        <v>23</v>
      </c>
      <c r="AW473" s="13" t="s">
        <v>41</v>
      </c>
      <c r="AX473" s="13" t="s">
        <v>86</v>
      </c>
      <c r="AY473" s="163" t="s">
        <v>302</v>
      </c>
    </row>
    <row r="474" spans="1:65" s="14" customFormat="1">
      <c r="B474" s="169"/>
      <c r="D474" s="162" t="s">
        <v>312</v>
      </c>
      <c r="E474" s="170" t="s">
        <v>1</v>
      </c>
      <c r="F474" s="171" t="s">
        <v>5444</v>
      </c>
      <c r="H474" s="172">
        <v>2.5</v>
      </c>
      <c r="I474" s="173"/>
      <c r="L474" s="169"/>
      <c r="M474" s="174"/>
      <c r="N474" s="175"/>
      <c r="O474" s="175"/>
      <c r="P474" s="175"/>
      <c r="Q474" s="175"/>
      <c r="R474" s="175"/>
      <c r="S474" s="175"/>
      <c r="T474" s="176"/>
      <c r="AT474" s="170" t="s">
        <v>312</v>
      </c>
      <c r="AU474" s="170" t="s">
        <v>96</v>
      </c>
      <c r="AV474" s="14" t="s">
        <v>96</v>
      </c>
      <c r="AW474" s="14" t="s">
        <v>41</v>
      </c>
      <c r="AX474" s="14" t="s">
        <v>86</v>
      </c>
      <c r="AY474" s="170" t="s">
        <v>302</v>
      </c>
    </row>
    <row r="475" spans="1:65" s="15" customFormat="1">
      <c r="B475" s="177"/>
      <c r="D475" s="162" t="s">
        <v>312</v>
      </c>
      <c r="E475" s="178" t="s">
        <v>1</v>
      </c>
      <c r="F475" s="179" t="s">
        <v>324</v>
      </c>
      <c r="H475" s="180">
        <v>3.7</v>
      </c>
      <c r="I475" s="181"/>
      <c r="L475" s="177"/>
      <c r="M475" s="182"/>
      <c r="N475" s="183"/>
      <c r="O475" s="183"/>
      <c r="P475" s="183"/>
      <c r="Q475" s="183"/>
      <c r="R475" s="183"/>
      <c r="S475" s="183"/>
      <c r="T475" s="184"/>
      <c r="AT475" s="178" t="s">
        <v>312</v>
      </c>
      <c r="AU475" s="178" t="s">
        <v>96</v>
      </c>
      <c r="AV475" s="15" t="s">
        <v>310</v>
      </c>
      <c r="AW475" s="15" t="s">
        <v>41</v>
      </c>
      <c r="AX475" s="15" t="s">
        <v>23</v>
      </c>
      <c r="AY475" s="178" t="s">
        <v>302</v>
      </c>
    </row>
    <row r="476" spans="1:65" s="2" customFormat="1" ht="16.5" customHeight="1">
      <c r="A476" s="34"/>
      <c r="B476" s="147"/>
      <c r="C476" s="148" t="s">
        <v>956</v>
      </c>
      <c r="D476" s="148" t="s">
        <v>305</v>
      </c>
      <c r="E476" s="149" t="s">
        <v>5445</v>
      </c>
      <c r="F476" s="150" t="s">
        <v>5446</v>
      </c>
      <c r="G476" s="151" t="s">
        <v>308</v>
      </c>
      <c r="H476" s="152">
        <v>3.7</v>
      </c>
      <c r="I476" s="153"/>
      <c r="J476" s="154">
        <f>ROUND(I476*H476,2)</f>
        <v>0</v>
      </c>
      <c r="K476" s="150" t="s">
        <v>309</v>
      </c>
      <c r="L476" s="35"/>
      <c r="M476" s="155" t="s">
        <v>1</v>
      </c>
      <c r="N476" s="156" t="s">
        <v>51</v>
      </c>
      <c r="O476" s="60"/>
      <c r="P476" s="157">
        <f>O476*H476</f>
        <v>0</v>
      </c>
      <c r="Q476" s="157">
        <v>0</v>
      </c>
      <c r="R476" s="157">
        <f>Q476*H476</f>
        <v>0</v>
      </c>
      <c r="S476" s="157">
        <v>0</v>
      </c>
      <c r="T476" s="158">
        <f>S476*H476</f>
        <v>0</v>
      </c>
      <c r="U476" s="34"/>
      <c r="V476" s="34"/>
      <c r="W476" s="34"/>
      <c r="X476" s="34"/>
      <c r="Y476" s="34"/>
      <c r="Z476" s="34"/>
      <c r="AA476" s="34"/>
      <c r="AB476" s="34"/>
      <c r="AC476" s="34"/>
      <c r="AD476" s="34"/>
      <c r="AE476" s="34"/>
      <c r="AR476" s="159" t="s">
        <v>310</v>
      </c>
      <c r="AT476" s="159" t="s">
        <v>305</v>
      </c>
      <c r="AU476" s="159" t="s">
        <v>96</v>
      </c>
      <c r="AY476" s="18" t="s">
        <v>302</v>
      </c>
      <c r="BE476" s="160">
        <f>IF(N476="základní",J476,0)</f>
        <v>0</v>
      </c>
      <c r="BF476" s="160">
        <f>IF(N476="snížená",J476,0)</f>
        <v>0</v>
      </c>
      <c r="BG476" s="160">
        <f>IF(N476="zákl. přenesená",J476,0)</f>
        <v>0</v>
      </c>
      <c r="BH476" s="160">
        <f>IF(N476="sníž. přenesená",J476,0)</f>
        <v>0</v>
      </c>
      <c r="BI476" s="160">
        <f>IF(N476="nulová",J476,0)</f>
        <v>0</v>
      </c>
      <c r="BJ476" s="18" t="s">
        <v>23</v>
      </c>
      <c r="BK476" s="160">
        <f>ROUND(I476*H476,2)</f>
        <v>0</v>
      </c>
      <c r="BL476" s="18" t="s">
        <v>310</v>
      </c>
      <c r="BM476" s="159" t="s">
        <v>5447</v>
      </c>
    </row>
    <row r="477" spans="1:65" s="14" customFormat="1">
      <c r="B477" s="169"/>
      <c r="D477" s="162" t="s">
        <v>312</v>
      </c>
      <c r="E477" s="170" t="s">
        <v>1</v>
      </c>
      <c r="F477" s="171" t="s">
        <v>5448</v>
      </c>
      <c r="H477" s="172">
        <v>3.7</v>
      </c>
      <c r="I477" s="173"/>
      <c r="L477" s="169"/>
      <c r="M477" s="174"/>
      <c r="N477" s="175"/>
      <c r="O477" s="175"/>
      <c r="P477" s="175"/>
      <c r="Q477" s="175"/>
      <c r="R477" s="175"/>
      <c r="S477" s="175"/>
      <c r="T477" s="176"/>
      <c r="AT477" s="170" t="s">
        <v>312</v>
      </c>
      <c r="AU477" s="170" t="s">
        <v>96</v>
      </c>
      <c r="AV477" s="14" t="s">
        <v>96</v>
      </c>
      <c r="AW477" s="14" t="s">
        <v>41</v>
      </c>
      <c r="AX477" s="14" t="s">
        <v>23</v>
      </c>
      <c r="AY477" s="170" t="s">
        <v>302</v>
      </c>
    </row>
    <row r="478" spans="1:65" s="12" customFormat="1" ht="22.9" customHeight="1">
      <c r="B478" s="134"/>
      <c r="D478" s="135" t="s">
        <v>85</v>
      </c>
      <c r="E478" s="145" t="s">
        <v>318</v>
      </c>
      <c r="F478" s="145" t="s">
        <v>1150</v>
      </c>
      <c r="I478" s="137"/>
      <c r="J478" s="146">
        <f>BK478</f>
        <v>0</v>
      </c>
      <c r="L478" s="134"/>
      <c r="M478" s="139"/>
      <c r="N478" s="140"/>
      <c r="O478" s="140"/>
      <c r="P478" s="141">
        <f>SUM(P479:P488)</f>
        <v>0</v>
      </c>
      <c r="Q478" s="140"/>
      <c r="R478" s="141">
        <f>SUM(R479:R488)</f>
        <v>5.3332640000000007</v>
      </c>
      <c r="S478" s="140"/>
      <c r="T478" s="142">
        <f>SUM(T479:T488)</f>
        <v>0</v>
      </c>
      <c r="AR478" s="135" t="s">
        <v>23</v>
      </c>
      <c r="AT478" s="143" t="s">
        <v>85</v>
      </c>
      <c r="AU478" s="143" t="s">
        <v>23</v>
      </c>
      <c r="AY478" s="135" t="s">
        <v>302</v>
      </c>
      <c r="BK478" s="144">
        <f>SUM(BK479:BK488)</f>
        <v>0</v>
      </c>
    </row>
    <row r="479" spans="1:65" s="2" customFormat="1" ht="21.75" customHeight="1">
      <c r="A479" s="34"/>
      <c r="B479" s="147"/>
      <c r="C479" s="148" t="s">
        <v>961</v>
      </c>
      <c r="D479" s="148" t="s">
        <v>305</v>
      </c>
      <c r="E479" s="149" t="s">
        <v>5449</v>
      </c>
      <c r="F479" s="150" t="s">
        <v>5450</v>
      </c>
      <c r="G479" s="151" t="s">
        <v>411</v>
      </c>
      <c r="H479" s="152">
        <v>2</v>
      </c>
      <c r="I479" s="153"/>
      <c r="J479" s="154">
        <f>ROUND(I479*H479,2)</f>
        <v>0</v>
      </c>
      <c r="K479" s="150" t="s">
        <v>309</v>
      </c>
      <c r="L479" s="35"/>
      <c r="M479" s="155" t="s">
        <v>1</v>
      </c>
      <c r="N479" s="156" t="s">
        <v>51</v>
      </c>
      <c r="O479" s="60"/>
      <c r="P479" s="157">
        <f>O479*H479</f>
        <v>0</v>
      </c>
      <c r="Q479" s="157">
        <v>2.5297900000000002</v>
      </c>
      <c r="R479" s="157">
        <f>Q479*H479</f>
        <v>5.0595800000000004</v>
      </c>
      <c r="S479" s="157">
        <v>0</v>
      </c>
      <c r="T479" s="158">
        <f>S479*H479</f>
        <v>0</v>
      </c>
      <c r="U479" s="34"/>
      <c r="V479" s="34"/>
      <c r="W479" s="34"/>
      <c r="X479" s="34"/>
      <c r="Y479" s="34"/>
      <c r="Z479" s="34"/>
      <c r="AA479" s="34"/>
      <c r="AB479" s="34"/>
      <c r="AC479" s="34"/>
      <c r="AD479" s="34"/>
      <c r="AE479" s="34"/>
      <c r="AR479" s="159" t="s">
        <v>310</v>
      </c>
      <c r="AT479" s="159" t="s">
        <v>305</v>
      </c>
      <c r="AU479" s="159" t="s">
        <v>96</v>
      </c>
      <c r="AY479" s="18" t="s">
        <v>302</v>
      </c>
      <c r="BE479" s="160">
        <f>IF(N479="základní",J479,0)</f>
        <v>0</v>
      </c>
      <c r="BF479" s="160">
        <f>IF(N479="snížená",J479,0)</f>
        <v>0</v>
      </c>
      <c r="BG479" s="160">
        <f>IF(N479="zákl. přenesená",J479,0)</f>
        <v>0</v>
      </c>
      <c r="BH479" s="160">
        <f>IF(N479="sníž. přenesená",J479,0)</f>
        <v>0</v>
      </c>
      <c r="BI479" s="160">
        <f>IF(N479="nulová",J479,0)</f>
        <v>0</v>
      </c>
      <c r="BJ479" s="18" t="s">
        <v>23</v>
      </c>
      <c r="BK479" s="160">
        <f>ROUND(I479*H479,2)</f>
        <v>0</v>
      </c>
      <c r="BL479" s="18" t="s">
        <v>310</v>
      </c>
      <c r="BM479" s="159" t="s">
        <v>5451</v>
      </c>
    </row>
    <row r="480" spans="1:65" s="13" customFormat="1">
      <c r="B480" s="161"/>
      <c r="D480" s="162" t="s">
        <v>312</v>
      </c>
      <c r="E480" s="163" t="s">
        <v>1</v>
      </c>
      <c r="F480" s="164" t="s">
        <v>5452</v>
      </c>
      <c r="H480" s="163" t="s">
        <v>1</v>
      </c>
      <c r="I480" s="165"/>
      <c r="L480" s="161"/>
      <c r="M480" s="166"/>
      <c r="N480" s="167"/>
      <c r="O480" s="167"/>
      <c r="P480" s="167"/>
      <c r="Q480" s="167"/>
      <c r="R480" s="167"/>
      <c r="S480" s="167"/>
      <c r="T480" s="168"/>
      <c r="AT480" s="163" t="s">
        <v>312</v>
      </c>
      <c r="AU480" s="163" t="s">
        <v>96</v>
      </c>
      <c r="AV480" s="13" t="s">
        <v>23</v>
      </c>
      <c r="AW480" s="13" t="s">
        <v>41</v>
      </c>
      <c r="AX480" s="13" t="s">
        <v>86</v>
      </c>
      <c r="AY480" s="163" t="s">
        <v>302</v>
      </c>
    </row>
    <row r="481" spans="1:65" s="14" customFormat="1">
      <c r="B481" s="169"/>
      <c r="D481" s="162" t="s">
        <v>312</v>
      </c>
      <c r="E481" s="170" t="s">
        <v>1</v>
      </c>
      <c r="F481" s="171" t="s">
        <v>5453</v>
      </c>
      <c r="H481" s="172">
        <v>2</v>
      </c>
      <c r="I481" s="173"/>
      <c r="L481" s="169"/>
      <c r="M481" s="174"/>
      <c r="N481" s="175"/>
      <c r="O481" s="175"/>
      <c r="P481" s="175"/>
      <c r="Q481" s="175"/>
      <c r="R481" s="175"/>
      <c r="S481" s="175"/>
      <c r="T481" s="176"/>
      <c r="AT481" s="170" t="s">
        <v>312</v>
      </c>
      <c r="AU481" s="170" t="s">
        <v>96</v>
      </c>
      <c r="AV481" s="14" t="s">
        <v>96</v>
      </c>
      <c r="AW481" s="14" t="s">
        <v>41</v>
      </c>
      <c r="AX481" s="14" t="s">
        <v>23</v>
      </c>
      <c r="AY481" s="170" t="s">
        <v>302</v>
      </c>
    </row>
    <row r="482" spans="1:65" s="2" customFormat="1" ht="16.5" customHeight="1">
      <c r="A482" s="34"/>
      <c r="B482" s="147"/>
      <c r="C482" s="148" t="s">
        <v>966</v>
      </c>
      <c r="D482" s="148" t="s">
        <v>305</v>
      </c>
      <c r="E482" s="149" t="s">
        <v>5454</v>
      </c>
      <c r="F482" s="150" t="s">
        <v>5455</v>
      </c>
      <c r="G482" s="151" t="s">
        <v>308</v>
      </c>
      <c r="H482" s="152">
        <v>21</v>
      </c>
      <c r="I482" s="153"/>
      <c r="J482" s="154">
        <f>ROUND(I482*H482,2)</f>
        <v>0</v>
      </c>
      <c r="K482" s="150" t="s">
        <v>309</v>
      </c>
      <c r="L482" s="35"/>
      <c r="M482" s="155" t="s">
        <v>1</v>
      </c>
      <c r="N482" s="156" t="s">
        <v>51</v>
      </c>
      <c r="O482" s="60"/>
      <c r="P482" s="157">
        <f>O482*H482</f>
        <v>0</v>
      </c>
      <c r="Q482" s="157">
        <v>2.47E-3</v>
      </c>
      <c r="R482" s="157">
        <f>Q482*H482</f>
        <v>5.1869999999999999E-2</v>
      </c>
      <c r="S482" s="157">
        <v>0</v>
      </c>
      <c r="T482" s="158">
        <f>S482*H482</f>
        <v>0</v>
      </c>
      <c r="U482" s="34"/>
      <c r="V482" s="34"/>
      <c r="W482" s="34"/>
      <c r="X482" s="34"/>
      <c r="Y482" s="34"/>
      <c r="Z482" s="34"/>
      <c r="AA482" s="34"/>
      <c r="AB482" s="34"/>
      <c r="AC482" s="34"/>
      <c r="AD482" s="34"/>
      <c r="AE482" s="34"/>
      <c r="AR482" s="159" t="s">
        <v>310</v>
      </c>
      <c r="AT482" s="159" t="s">
        <v>305</v>
      </c>
      <c r="AU482" s="159" t="s">
        <v>96</v>
      </c>
      <c r="AY482" s="18" t="s">
        <v>302</v>
      </c>
      <c r="BE482" s="160">
        <f>IF(N482="základní",J482,0)</f>
        <v>0</v>
      </c>
      <c r="BF482" s="160">
        <f>IF(N482="snížená",J482,0)</f>
        <v>0</v>
      </c>
      <c r="BG482" s="160">
        <f>IF(N482="zákl. přenesená",J482,0)</f>
        <v>0</v>
      </c>
      <c r="BH482" s="160">
        <f>IF(N482="sníž. přenesená",J482,0)</f>
        <v>0</v>
      </c>
      <c r="BI482" s="160">
        <f>IF(N482="nulová",J482,0)</f>
        <v>0</v>
      </c>
      <c r="BJ482" s="18" t="s">
        <v>23</v>
      </c>
      <c r="BK482" s="160">
        <f>ROUND(I482*H482,2)</f>
        <v>0</v>
      </c>
      <c r="BL482" s="18" t="s">
        <v>310</v>
      </c>
      <c r="BM482" s="159" t="s">
        <v>5456</v>
      </c>
    </row>
    <row r="483" spans="1:65" s="13" customFormat="1">
      <c r="B483" s="161"/>
      <c r="D483" s="162" t="s">
        <v>312</v>
      </c>
      <c r="E483" s="163" t="s">
        <v>1</v>
      </c>
      <c r="F483" s="164" t="s">
        <v>5457</v>
      </c>
      <c r="H483" s="163" t="s">
        <v>1</v>
      </c>
      <c r="I483" s="165"/>
      <c r="L483" s="161"/>
      <c r="M483" s="166"/>
      <c r="N483" s="167"/>
      <c r="O483" s="167"/>
      <c r="P483" s="167"/>
      <c r="Q483" s="167"/>
      <c r="R483" s="167"/>
      <c r="S483" s="167"/>
      <c r="T483" s="168"/>
      <c r="AT483" s="163" t="s">
        <v>312</v>
      </c>
      <c r="AU483" s="163" t="s">
        <v>96</v>
      </c>
      <c r="AV483" s="13" t="s">
        <v>23</v>
      </c>
      <c r="AW483" s="13" t="s">
        <v>41</v>
      </c>
      <c r="AX483" s="13" t="s">
        <v>86</v>
      </c>
      <c r="AY483" s="163" t="s">
        <v>302</v>
      </c>
    </row>
    <row r="484" spans="1:65" s="14" customFormat="1">
      <c r="B484" s="169"/>
      <c r="D484" s="162" t="s">
        <v>312</v>
      </c>
      <c r="E484" s="170" t="s">
        <v>1</v>
      </c>
      <c r="F484" s="171" t="s">
        <v>5458</v>
      </c>
      <c r="H484" s="172">
        <v>21</v>
      </c>
      <c r="I484" s="173"/>
      <c r="L484" s="169"/>
      <c r="M484" s="174"/>
      <c r="N484" s="175"/>
      <c r="O484" s="175"/>
      <c r="P484" s="175"/>
      <c r="Q484" s="175"/>
      <c r="R484" s="175"/>
      <c r="S484" s="175"/>
      <c r="T484" s="176"/>
      <c r="AT484" s="170" t="s">
        <v>312</v>
      </c>
      <c r="AU484" s="170" t="s">
        <v>96</v>
      </c>
      <c r="AV484" s="14" t="s">
        <v>96</v>
      </c>
      <c r="AW484" s="14" t="s">
        <v>41</v>
      </c>
      <c r="AX484" s="14" t="s">
        <v>23</v>
      </c>
      <c r="AY484" s="170" t="s">
        <v>302</v>
      </c>
    </row>
    <row r="485" spans="1:65" s="2" customFormat="1" ht="21.75" customHeight="1">
      <c r="A485" s="34"/>
      <c r="B485" s="147"/>
      <c r="C485" s="148" t="s">
        <v>971</v>
      </c>
      <c r="D485" s="148" t="s">
        <v>305</v>
      </c>
      <c r="E485" s="149" t="s">
        <v>5459</v>
      </c>
      <c r="F485" s="150" t="s">
        <v>5460</v>
      </c>
      <c r="G485" s="151" t="s">
        <v>308</v>
      </c>
      <c r="H485" s="152">
        <v>21</v>
      </c>
      <c r="I485" s="153"/>
      <c r="J485" s="154">
        <f>ROUND(I485*H485,2)</f>
        <v>0</v>
      </c>
      <c r="K485" s="150" t="s">
        <v>309</v>
      </c>
      <c r="L485" s="35"/>
      <c r="M485" s="155" t="s">
        <v>1</v>
      </c>
      <c r="N485" s="156" t="s">
        <v>51</v>
      </c>
      <c r="O485" s="60"/>
      <c r="P485" s="157">
        <f>O485*H485</f>
        <v>0</v>
      </c>
      <c r="Q485" s="157">
        <v>0</v>
      </c>
      <c r="R485" s="157">
        <f>Q485*H485</f>
        <v>0</v>
      </c>
      <c r="S485" s="157">
        <v>0</v>
      </c>
      <c r="T485" s="158">
        <f>S485*H485</f>
        <v>0</v>
      </c>
      <c r="U485" s="34"/>
      <c r="V485" s="34"/>
      <c r="W485" s="34"/>
      <c r="X485" s="34"/>
      <c r="Y485" s="34"/>
      <c r="Z485" s="34"/>
      <c r="AA485" s="34"/>
      <c r="AB485" s="34"/>
      <c r="AC485" s="34"/>
      <c r="AD485" s="34"/>
      <c r="AE485" s="34"/>
      <c r="AR485" s="159" t="s">
        <v>310</v>
      </c>
      <c r="AT485" s="159" t="s">
        <v>305</v>
      </c>
      <c r="AU485" s="159" t="s">
        <v>96</v>
      </c>
      <c r="AY485" s="18" t="s">
        <v>302</v>
      </c>
      <c r="BE485" s="160">
        <f>IF(N485="základní",J485,0)</f>
        <v>0</v>
      </c>
      <c r="BF485" s="160">
        <f>IF(N485="snížená",J485,0)</f>
        <v>0</v>
      </c>
      <c r="BG485" s="160">
        <f>IF(N485="zákl. přenesená",J485,0)</f>
        <v>0</v>
      </c>
      <c r="BH485" s="160">
        <f>IF(N485="sníž. přenesená",J485,0)</f>
        <v>0</v>
      </c>
      <c r="BI485" s="160">
        <f>IF(N485="nulová",J485,0)</f>
        <v>0</v>
      </c>
      <c r="BJ485" s="18" t="s">
        <v>23</v>
      </c>
      <c r="BK485" s="160">
        <f>ROUND(I485*H485,2)</f>
        <v>0</v>
      </c>
      <c r="BL485" s="18" t="s">
        <v>310</v>
      </c>
      <c r="BM485" s="159" t="s">
        <v>5461</v>
      </c>
    </row>
    <row r="486" spans="1:65" s="2" customFormat="1" ht="16.5" customHeight="1">
      <c r="A486" s="34"/>
      <c r="B486" s="147"/>
      <c r="C486" s="148" t="s">
        <v>976</v>
      </c>
      <c r="D486" s="148" t="s">
        <v>305</v>
      </c>
      <c r="E486" s="149" t="s">
        <v>5462</v>
      </c>
      <c r="F486" s="150" t="s">
        <v>5463</v>
      </c>
      <c r="G486" s="151" t="s">
        <v>332</v>
      </c>
      <c r="H486" s="152">
        <v>0.2</v>
      </c>
      <c r="I486" s="153"/>
      <c r="J486" s="154">
        <f>ROUND(I486*H486,2)</f>
        <v>0</v>
      </c>
      <c r="K486" s="150" t="s">
        <v>309</v>
      </c>
      <c r="L486" s="35"/>
      <c r="M486" s="155" t="s">
        <v>1</v>
      </c>
      <c r="N486" s="156" t="s">
        <v>51</v>
      </c>
      <c r="O486" s="60"/>
      <c r="P486" s="157">
        <f>O486*H486</f>
        <v>0</v>
      </c>
      <c r="Q486" s="157">
        <v>1.10907</v>
      </c>
      <c r="R486" s="157">
        <f>Q486*H486</f>
        <v>0.22181400000000001</v>
      </c>
      <c r="S486" s="157">
        <v>0</v>
      </c>
      <c r="T486" s="158">
        <f>S486*H486</f>
        <v>0</v>
      </c>
      <c r="U486" s="34"/>
      <c r="V486" s="34"/>
      <c r="W486" s="34"/>
      <c r="X486" s="34"/>
      <c r="Y486" s="34"/>
      <c r="Z486" s="34"/>
      <c r="AA486" s="34"/>
      <c r="AB486" s="34"/>
      <c r="AC486" s="34"/>
      <c r="AD486" s="34"/>
      <c r="AE486" s="34"/>
      <c r="AR486" s="159" t="s">
        <v>310</v>
      </c>
      <c r="AT486" s="159" t="s">
        <v>305</v>
      </c>
      <c r="AU486" s="159" t="s">
        <v>96</v>
      </c>
      <c r="AY486" s="18" t="s">
        <v>302</v>
      </c>
      <c r="BE486" s="160">
        <f>IF(N486="základní",J486,0)</f>
        <v>0</v>
      </c>
      <c r="BF486" s="160">
        <f>IF(N486="snížená",J486,0)</f>
        <v>0</v>
      </c>
      <c r="BG486" s="160">
        <f>IF(N486="zákl. přenesená",J486,0)</f>
        <v>0</v>
      </c>
      <c r="BH486" s="160">
        <f>IF(N486="sníž. přenesená",J486,0)</f>
        <v>0</v>
      </c>
      <c r="BI486" s="160">
        <f>IF(N486="nulová",J486,0)</f>
        <v>0</v>
      </c>
      <c r="BJ486" s="18" t="s">
        <v>23</v>
      </c>
      <c r="BK486" s="160">
        <f>ROUND(I486*H486,2)</f>
        <v>0</v>
      </c>
      <c r="BL486" s="18" t="s">
        <v>310</v>
      </c>
      <c r="BM486" s="159" t="s">
        <v>5464</v>
      </c>
    </row>
    <row r="487" spans="1:65" s="13" customFormat="1">
      <c r="B487" s="161"/>
      <c r="D487" s="162" t="s">
        <v>312</v>
      </c>
      <c r="E487" s="163" t="s">
        <v>1</v>
      </c>
      <c r="F487" s="164" t="s">
        <v>5465</v>
      </c>
      <c r="H487" s="163" t="s">
        <v>1</v>
      </c>
      <c r="I487" s="165"/>
      <c r="L487" s="161"/>
      <c r="M487" s="166"/>
      <c r="N487" s="167"/>
      <c r="O487" s="167"/>
      <c r="P487" s="167"/>
      <c r="Q487" s="167"/>
      <c r="R487" s="167"/>
      <c r="S487" s="167"/>
      <c r="T487" s="168"/>
      <c r="AT487" s="163" t="s">
        <v>312</v>
      </c>
      <c r="AU487" s="163" t="s">
        <v>96</v>
      </c>
      <c r="AV487" s="13" t="s">
        <v>23</v>
      </c>
      <c r="AW487" s="13" t="s">
        <v>41</v>
      </c>
      <c r="AX487" s="13" t="s">
        <v>86</v>
      </c>
      <c r="AY487" s="163" t="s">
        <v>302</v>
      </c>
    </row>
    <row r="488" spans="1:65" s="14" customFormat="1">
      <c r="B488" s="169"/>
      <c r="D488" s="162" t="s">
        <v>312</v>
      </c>
      <c r="E488" s="170" t="s">
        <v>1</v>
      </c>
      <c r="F488" s="171" t="s">
        <v>5466</v>
      </c>
      <c r="H488" s="172">
        <v>0.2</v>
      </c>
      <c r="I488" s="173"/>
      <c r="L488" s="169"/>
      <c r="M488" s="174"/>
      <c r="N488" s="175"/>
      <c r="O488" s="175"/>
      <c r="P488" s="175"/>
      <c r="Q488" s="175"/>
      <c r="R488" s="175"/>
      <c r="S488" s="175"/>
      <c r="T488" s="176"/>
      <c r="AT488" s="170" t="s">
        <v>312</v>
      </c>
      <c r="AU488" s="170" t="s">
        <v>96</v>
      </c>
      <c r="AV488" s="14" t="s">
        <v>96</v>
      </c>
      <c r="AW488" s="14" t="s">
        <v>41</v>
      </c>
      <c r="AX488" s="14" t="s">
        <v>23</v>
      </c>
      <c r="AY488" s="170" t="s">
        <v>302</v>
      </c>
    </row>
    <row r="489" spans="1:65" s="12" customFormat="1" ht="22.9" customHeight="1">
      <c r="B489" s="134"/>
      <c r="D489" s="135" t="s">
        <v>85</v>
      </c>
      <c r="E489" s="145" t="s">
        <v>310</v>
      </c>
      <c r="F489" s="145" t="s">
        <v>1390</v>
      </c>
      <c r="I489" s="137"/>
      <c r="J489" s="146">
        <f>BK489</f>
        <v>0</v>
      </c>
      <c r="L489" s="134"/>
      <c r="M489" s="139"/>
      <c r="N489" s="140"/>
      <c r="O489" s="140"/>
      <c r="P489" s="141">
        <f>SUM(P490:P512)</f>
        <v>0</v>
      </c>
      <c r="Q489" s="140"/>
      <c r="R489" s="141">
        <f>SUM(R490:R512)</f>
        <v>1.4460127999999999</v>
      </c>
      <c r="S489" s="140"/>
      <c r="T489" s="142">
        <f>SUM(T490:T512)</f>
        <v>0</v>
      </c>
      <c r="AR489" s="135" t="s">
        <v>23</v>
      </c>
      <c r="AT489" s="143" t="s">
        <v>85</v>
      </c>
      <c r="AU489" s="143" t="s">
        <v>23</v>
      </c>
      <c r="AY489" s="135" t="s">
        <v>302</v>
      </c>
      <c r="BK489" s="144">
        <f>SUM(BK490:BK512)</f>
        <v>0</v>
      </c>
    </row>
    <row r="490" spans="1:65" s="2" customFormat="1" ht="16.5" customHeight="1">
      <c r="A490" s="34"/>
      <c r="B490" s="147"/>
      <c r="C490" s="148" t="s">
        <v>981</v>
      </c>
      <c r="D490" s="148" t="s">
        <v>305</v>
      </c>
      <c r="E490" s="149" t="s">
        <v>3881</v>
      </c>
      <c r="F490" s="150" t="s">
        <v>3882</v>
      </c>
      <c r="G490" s="151" t="s">
        <v>411</v>
      </c>
      <c r="H490" s="152">
        <v>0.3</v>
      </c>
      <c r="I490" s="153"/>
      <c r="J490" s="154">
        <f>ROUND(I490*H490,2)</f>
        <v>0</v>
      </c>
      <c r="K490" s="150" t="s">
        <v>309</v>
      </c>
      <c r="L490" s="35"/>
      <c r="M490" s="155" t="s">
        <v>1</v>
      </c>
      <c r="N490" s="156" t="s">
        <v>51</v>
      </c>
      <c r="O490" s="60"/>
      <c r="P490" s="157">
        <f>O490*H490</f>
        <v>0</v>
      </c>
      <c r="Q490" s="157">
        <v>0</v>
      </c>
      <c r="R490" s="157">
        <f>Q490*H490</f>
        <v>0</v>
      </c>
      <c r="S490" s="157">
        <v>0</v>
      </c>
      <c r="T490" s="158">
        <f>S490*H490</f>
        <v>0</v>
      </c>
      <c r="U490" s="34"/>
      <c r="V490" s="34"/>
      <c r="W490" s="34"/>
      <c r="X490" s="34"/>
      <c r="Y490" s="34"/>
      <c r="Z490" s="34"/>
      <c r="AA490" s="34"/>
      <c r="AB490" s="34"/>
      <c r="AC490" s="34"/>
      <c r="AD490" s="34"/>
      <c r="AE490" s="34"/>
      <c r="AR490" s="159" t="s">
        <v>310</v>
      </c>
      <c r="AT490" s="159" t="s">
        <v>305</v>
      </c>
      <c r="AU490" s="159" t="s">
        <v>96</v>
      </c>
      <c r="AY490" s="18" t="s">
        <v>302</v>
      </c>
      <c r="BE490" s="160">
        <f>IF(N490="základní",J490,0)</f>
        <v>0</v>
      </c>
      <c r="BF490" s="160">
        <f>IF(N490="snížená",J490,0)</f>
        <v>0</v>
      </c>
      <c r="BG490" s="160">
        <f>IF(N490="zákl. přenesená",J490,0)</f>
        <v>0</v>
      </c>
      <c r="BH490" s="160">
        <f>IF(N490="sníž. přenesená",J490,0)</f>
        <v>0</v>
      </c>
      <c r="BI490" s="160">
        <f>IF(N490="nulová",J490,0)</f>
        <v>0</v>
      </c>
      <c r="BJ490" s="18" t="s">
        <v>23</v>
      </c>
      <c r="BK490" s="160">
        <f>ROUND(I490*H490,2)</f>
        <v>0</v>
      </c>
      <c r="BL490" s="18" t="s">
        <v>310</v>
      </c>
      <c r="BM490" s="159" t="s">
        <v>5467</v>
      </c>
    </row>
    <row r="491" spans="1:65" s="13" customFormat="1">
      <c r="B491" s="161"/>
      <c r="D491" s="162" t="s">
        <v>312</v>
      </c>
      <c r="E491" s="163" t="s">
        <v>1</v>
      </c>
      <c r="F491" s="164" t="s">
        <v>5468</v>
      </c>
      <c r="H491" s="163" t="s">
        <v>1</v>
      </c>
      <c r="I491" s="165"/>
      <c r="L491" s="161"/>
      <c r="M491" s="166"/>
      <c r="N491" s="167"/>
      <c r="O491" s="167"/>
      <c r="P491" s="167"/>
      <c r="Q491" s="167"/>
      <c r="R491" s="167"/>
      <c r="S491" s="167"/>
      <c r="T491" s="168"/>
      <c r="AT491" s="163" t="s">
        <v>312</v>
      </c>
      <c r="AU491" s="163" t="s">
        <v>96</v>
      </c>
      <c r="AV491" s="13" t="s">
        <v>23</v>
      </c>
      <c r="AW491" s="13" t="s">
        <v>41</v>
      </c>
      <c r="AX491" s="13" t="s">
        <v>86</v>
      </c>
      <c r="AY491" s="163" t="s">
        <v>302</v>
      </c>
    </row>
    <row r="492" spans="1:65" s="14" customFormat="1">
      <c r="B492" s="169"/>
      <c r="D492" s="162" t="s">
        <v>312</v>
      </c>
      <c r="E492" s="170" t="s">
        <v>1</v>
      </c>
      <c r="F492" s="171" t="s">
        <v>5469</v>
      </c>
      <c r="H492" s="172">
        <v>0.3</v>
      </c>
      <c r="I492" s="173"/>
      <c r="L492" s="169"/>
      <c r="M492" s="174"/>
      <c r="N492" s="175"/>
      <c r="O492" s="175"/>
      <c r="P492" s="175"/>
      <c r="Q492" s="175"/>
      <c r="R492" s="175"/>
      <c r="S492" s="175"/>
      <c r="T492" s="176"/>
      <c r="AT492" s="170" t="s">
        <v>312</v>
      </c>
      <c r="AU492" s="170" t="s">
        <v>96</v>
      </c>
      <c r="AV492" s="14" t="s">
        <v>96</v>
      </c>
      <c r="AW492" s="14" t="s">
        <v>41</v>
      </c>
      <c r="AX492" s="14" t="s">
        <v>86</v>
      </c>
      <c r="AY492" s="170" t="s">
        <v>302</v>
      </c>
    </row>
    <row r="493" spans="1:65" s="16" customFormat="1">
      <c r="B493" s="185"/>
      <c r="D493" s="162" t="s">
        <v>312</v>
      </c>
      <c r="E493" s="186" t="s">
        <v>5470</v>
      </c>
      <c r="F493" s="187" t="s">
        <v>348</v>
      </c>
      <c r="H493" s="188">
        <v>0.3</v>
      </c>
      <c r="I493" s="189"/>
      <c r="L493" s="185"/>
      <c r="M493" s="190"/>
      <c r="N493" s="191"/>
      <c r="O493" s="191"/>
      <c r="P493" s="191"/>
      <c r="Q493" s="191"/>
      <c r="R493" s="191"/>
      <c r="S493" s="191"/>
      <c r="T493" s="192"/>
      <c r="AT493" s="186" t="s">
        <v>312</v>
      </c>
      <c r="AU493" s="186" t="s">
        <v>96</v>
      </c>
      <c r="AV493" s="16" t="s">
        <v>318</v>
      </c>
      <c r="AW493" s="16" t="s">
        <v>41</v>
      </c>
      <c r="AX493" s="16" t="s">
        <v>23</v>
      </c>
      <c r="AY493" s="186" t="s">
        <v>302</v>
      </c>
    </row>
    <row r="494" spans="1:65" s="2" customFormat="1" ht="16.5" customHeight="1">
      <c r="A494" s="34"/>
      <c r="B494" s="147"/>
      <c r="C494" s="148" t="s">
        <v>985</v>
      </c>
      <c r="D494" s="148" t="s">
        <v>305</v>
      </c>
      <c r="E494" s="149" t="s">
        <v>1410</v>
      </c>
      <c r="F494" s="150" t="s">
        <v>1411</v>
      </c>
      <c r="G494" s="151" t="s">
        <v>411</v>
      </c>
      <c r="H494" s="152">
        <v>0.3</v>
      </c>
      <c r="I494" s="153"/>
      <c r="J494" s="154">
        <f>ROUND(I494*H494,2)</f>
        <v>0</v>
      </c>
      <c r="K494" s="150" t="s">
        <v>309</v>
      </c>
      <c r="L494" s="35"/>
      <c r="M494" s="155" t="s">
        <v>1</v>
      </c>
      <c r="N494" s="156" t="s">
        <v>51</v>
      </c>
      <c r="O494" s="60"/>
      <c r="P494" s="157">
        <f>O494*H494</f>
        <v>0</v>
      </c>
      <c r="Q494" s="157">
        <v>0</v>
      </c>
      <c r="R494" s="157">
        <f>Q494*H494</f>
        <v>0</v>
      </c>
      <c r="S494" s="157">
        <v>0</v>
      </c>
      <c r="T494" s="158">
        <f>S494*H494</f>
        <v>0</v>
      </c>
      <c r="U494" s="34"/>
      <c r="V494" s="34"/>
      <c r="W494" s="34"/>
      <c r="X494" s="34"/>
      <c r="Y494" s="34"/>
      <c r="Z494" s="34"/>
      <c r="AA494" s="34"/>
      <c r="AB494" s="34"/>
      <c r="AC494" s="34"/>
      <c r="AD494" s="34"/>
      <c r="AE494" s="34"/>
      <c r="AR494" s="159" t="s">
        <v>310</v>
      </c>
      <c r="AT494" s="159" t="s">
        <v>305</v>
      </c>
      <c r="AU494" s="159" t="s">
        <v>96</v>
      </c>
      <c r="AY494" s="18" t="s">
        <v>302</v>
      </c>
      <c r="BE494" s="160">
        <f>IF(N494="základní",J494,0)</f>
        <v>0</v>
      </c>
      <c r="BF494" s="160">
        <f>IF(N494="snížená",J494,0)</f>
        <v>0</v>
      </c>
      <c r="BG494" s="160">
        <f>IF(N494="zákl. přenesená",J494,0)</f>
        <v>0</v>
      </c>
      <c r="BH494" s="160">
        <f>IF(N494="sníž. přenesená",J494,0)</f>
        <v>0</v>
      </c>
      <c r="BI494" s="160">
        <f>IF(N494="nulová",J494,0)</f>
        <v>0</v>
      </c>
      <c r="BJ494" s="18" t="s">
        <v>23</v>
      </c>
      <c r="BK494" s="160">
        <f>ROUND(I494*H494,2)</f>
        <v>0</v>
      </c>
      <c r="BL494" s="18" t="s">
        <v>310</v>
      </c>
      <c r="BM494" s="159" t="s">
        <v>5471</v>
      </c>
    </row>
    <row r="495" spans="1:65" s="14" customFormat="1">
      <c r="B495" s="169"/>
      <c r="D495" s="162" t="s">
        <v>312</v>
      </c>
      <c r="E495" s="170" t="s">
        <v>1</v>
      </c>
      <c r="F495" s="171" t="s">
        <v>5472</v>
      </c>
      <c r="H495" s="172">
        <v>0.3</v>
      </c>
      <c r="I495" s="173"/>
      <c r="L495" s="169"/>
      <c r="M495" s="174"/>
      <c r="N495" s="175"/>
      <c r="O495" s="175"/>
      <c r="P495" s="175"/>
      <c r="Q495" s="175"/>
      <c r="R495" s="175"/>
      <c r="S495" s="175"/>
      <c r="T495" s="176"/>
      <c r="AT495" s="170" t="s">
        <v>312</v>
      </c>
      <c r="AU495" s="170" t="s">
        <v>96</v>
      </c>
      <c r="AV495" s="14" t="s">
        <v>96</v>
      </c>
      <c r="AW495" s="14" t="s">
        <v>41</v>
      </c>
      <c r="AX495" s="14" t="s">
        <v>23</v>
      </c>
      <c r="AY495" s="170" t="s">
        <v>302</v>
      </c>
    </row>
    <row r="496" spans="1:65" s="2" customFormat="1" ht="21.75" customHeight="1">
      <c r="A496" s="34"/>
      <c r="B496" s="147"/>
      <c r="C496" s="148" t="s">
        <v>992</v>
      </c>
      <c r="D496" s="148" t="s">
        <v>305</v>
      </c>
      <c r="E496" s="149" t="s">
        <v>550</v>
      </c>
      <c r="F496" s="150" t="s">
        <v>551</v>
      </c>
      <c r="G496" s="151" t="s">
        <v>411</v>
      </c>
      <c r="H496" s="152">
        <v>0.3</v>
      </c>
      <c r="I496" s="153"/>
      <c r="J496" s="154">
        <f>ROUND(I496*H496,2)</f>
        <v>0</v>
      </c>
      <c r="K496" s="150" t="s">
        <v>309</v>
      </c>
      <c r="L496" s="35"/>
      <c r="M496" s="155" t="s">
        <v>1</v>
      </c>
      <c r="N496" s="156" t="s">
        <v>51</v>
      </c>
      <c r="O496" s="60"/>
      <c r="P496" s="157">
        <f>O496*H496</f>
        <v>0</v>
      </c>
      <c r="Q496" s="157">
        <v>0</v>
      </c>
      <c r="R496" s="157">
        <f>Q496*H496</f>
        <v>0</v>
      </c>
      <c r="S496" s="157">
        <v>0</v>
      </c>
      <c r="T496" s="158">
        <f>S496*H496</f>
        <v>0</v>
      </c>
      <c r="U496" s="34"/>
      <c r="V496" s="34"/>
      <c r="W496" s="34"/>
      <c r="X496" s="34"/>
      <c r="Y496" s="34"/>
      <c r="Z496" s="34"/>
      <c r="AA496" s="34"/>
      <c r="AB496" s="34"/>
      <c r="AC496" s="34"/>
      <c r="AD496" s="34"/>
      <c r="AE496" s="34"/>
      <c r="AR496" s="159" t="s">
        <v>310</v>
      </c>
      <c r="AT496" s="159" t="s">
        <v>305</v>
      </c>
      <c r="AU496" s="159" t="s">
        <v>96</v>
      </c>
      <c r="AY496" s="18" t="s">
        <v>302</v>
      </c>
      <c r="BE496" s="160">
        <f>IF(N496="základní",J496,0)</f>
        <v>0</v>
      </c>
      <c r="BF496" s="160">
        <f>IF(N496="snížená",J496,0)</f>
        <v>0</v>
      </c>
      <c r="BG496" s="160">
        <f>IF(N496="zákl. přenesená",J496,0)</f>
        <v>0</v>
      </c>
      <c r="BH496" s="160">
        <f>IF(N496="sníž. přenesená",J496,0)</f>
        <v>0</v>
      </c>
      <c r="BI496" s="160">
        <f>IF(N496="nulová",J496,0)</f>
        <v>0</v>
      </c>
      <c r="BJ496" s="18" t="s">
        <v>23</v>
      </c>
      <c r="BK496" s="160">
        <f>ROUND(I496*H496,2)</f>
        <v>0</v>
      </c>
      <c r="BL496" s="18" t="s">
        <v>310</v>
      </c>
      <c r="BM496" s="159" t="s">
        <v>5473</v>
      </c>
    </row>
    <row r="497" spans="1:65" s="14" customFormat="1">
      <c r="B497" s="169"/>
      <c r="D497" s="162" t="s">
        <v>312</v>
      </c>
      <c r="E497" s="170" t="s">
        <v>1</v>
      </c>
      <c r="F497" s="171" t="s">
        <v>5472</v>
      </c>
      <c r="H497" s="172">
        <v>0.3</v>
      </c>
      <c r="I497" s="173"/>
      <c r="L497" s="169"/>
      <c r="M497" s="174"/>
      <c r="N497" s="175"/>
      <c r="O497" s="175"/>
      <c r="P497" s="175"/>
      <c r="Q497" s="175"/>
      <c r="R497" s="175"/>
      <c r="S497" s="175"/>
      <c r="T497" s="176"/>
      <c r="AT497" s="170" t="s">
        <v>312</v>
      </c>
      <c r="AU497" s="170" t="s">
        <v>96</v>
      </c>
      <c r="AV497" s="14" t="s">
        <v>96</v>
      </c>
      <c r="AW497" s="14" t="s">
        <v>41</v>
      </c>
      <c r="AX497" s="14" t="s">
        <v>23</v>
      </c>
      <c r="AY497" s="170" t="s">
        <v>302</v>
      </c>
    </row>
    <row r="498" spans="1:65" s="2" customFormat="1" ht="16.5" customHeight="1">
      <c r="A498" s="34"/>
      <c r="B498" s="147"/>
      <c r="C498" s="148" t="s">
        <v>1006</v>
      </c>
      <c r="D498" s="148" t="s">
        <v>305</v>
      </c>
      <c r="E498" s="149" t="s">
        <v>5474</v>
      </c>
      <c r="F498" s="150" t="s">
        <v>5475</v>
      </c>
      <c r="G498" s="151" t="s">
        <v>356</v>
      </c>
      <c r="H498" s="152">
        <v>12</v>
      </c>
      <c r="I498" s="153"/>
      <c r="J498" s="154">
        <f>ROUND(I498*H498,2)</f>
        <v>0</v>
      </c>
      <c r="K498" s="150" t="s">
        <v>309</v>
      </c>
      <c r="L498" s="35"/>
      <c r="M498" s="155" t="s">
        <v>1</v>
      </c>
      <c r="N498" s="156" t="s">
        <v>51</v>
      </c>
      <c r="O498" s="60"/>
      <c r="P498" s="157">
        <f>O498*H498</f>
        <v>0</v>
      </c>
      <c r="Q498" s="157">
        <v>3.465E-2</v>
      </c>
      <c r="R498" s="157">
        <f>Q498*H498</f>
        <v>0.4158</v>
      </c>
      <c r="S498" s="157">
        <v>0</v>
      </c>
      <c r="T498" s="158">
        <f>S498*H498</f>
        <v>0</v>
      </c>
      <c r="U498" s="34"/>
      <c r="V498" s="34"/>
      <c r="W498" s="34"/>
      <c r="X498" s="34"/>
      <c r="Y498" s="34"/>
      <c r="Z498" s="34"/>
      <c r="AA498" s="34"/>
      <c r="AB498" s="34"/>
      <c r="AC498" s="34"/>
      <c r="AD498" s="34"/>
      <c r="AE498" s="34"/>
      <c r="AR498" s="159" t="s">
        <v>310</v>
      </c>
      <c r="AT498" s="159" t="s">
        <v>305</v>
      </c>
      <c r="AU498" s="159" t="s">
        <v>96</v>
      </c>
      <c r="AY498" s="18" t="s">
        <v>302</v>
      </c>
      <c r="BE498" s="160">
        <f>IF(N498="základní",J498,0)</f>
        <v>0</v>
      </c>
      <c r="BF498" s="160">
        <f>IF(N498="snížená",J498,0)</f>
        <v>0</v>
      </c>
      <c r="BG498" s="160">
        <f>IF(N498="zákl. přenesená",J498,0)</f>
        <v>0</v>
      </c>
      <c r="BH498" s="160">
        <f>IF(N498="sníž. přenesená",J498,0)</f>
        <v>0</v>
      </c>
      <c r="BI498" s="160">
        <f>IF(N498="nulová",J498,0)</f>
        <v>0</v>
      </c>
      <c r="BJ498" s="18" t="s">
        <v>23</v>
      </c>
      <c r="BK498" s="160">
        <f>ROUND(I498*H498,2)</f>
        <v>0</v>
      </c>
      <c r="BL498" s="18" t="s">
        <v>310</v>
      </c>
      <c r="BM498" s="159" t="s">
        <v>5476</v>
      </c>
    </row>
    <row r="499" spans="1:65" s="13" customFormat="1">
      <c r="B499" s="161"/>
      <c r="D499" s="162" t="s">
        <v>312</v>
      </c>
      <c r="E499" s="163" t="s">
        <v>1</v>
      </c>
      <c r="F499" s="164" t="s">
        <v>5477</v>
      </c>
      <c r="H499" s="163" t="s">
        <v>1</v>
      </c>
      <c r="I499" s="165"/>
      <c r="L499" s="161"/>
      <c r="M499" s="166"/>
      <c r="N499" s="167"/>
      <c r="O499" s="167"/>
      <c r="P499" s="167"/>
      <c r="Q499" s="167"/>
      <c r="R499" s="167"/>
      <c r="S499" s="167"/>
      <c r="T499" s="168"/>
      <c r="AT499" s="163" t="s">
        <v>312</v>
      </c>
      <c r="AU499" s="163" t="s">
        <v>96</v>
      </c>
      <c r="AV499" s="13" t="s">
        <v>23</v>
      </c>
      <c r="AW499" s="13" t="s">
        <v>41</v>
      </c>
      <c r="AX499" s="13" t="s">
        <v>86</v>
      </c>
      <c r="AY499" s="163" t="s">
        <v>302</v>
      </c>
    </row>
    <row r="500" spans="1:65" s="14" customFormat="1">
      <c r="B500" s="169"/>
      <c r="D500" s="162" t="s">
        <v>312</v>
      </c>
      <c r="E500" s="170" t="s">
        <v>1</v>
      </c>
      <c r="F500" s="171" t="s">
        <v>3571</v>
      </c>
      <c r="H500" s="172">
        <v>12</v>
      </c>
      <c r="I500" s="173"/>
      <c r="L500" s="169"/>
      <c r="M500" s="174"/>
      <c r="N500" s="175"/>
      <c r="O500" s="175"/>
      <c r="P500" s="175"/>
      <c r="Q500" s="175"/>
      <c r="R500" s="175"/>
      <c r="S500" s="175"/>
      <c r="T500" s="176"/>
      <c r="AT500" s="170" t="s">
        <v>312</v>
      </c>
      <c r="AU500" s="170" t="s">
        <v>96</v>
      </c>
      <c r="AV500" s="14" t="s">
        <v>96</v>
      </c>
      <c r="AW500" s="14" t="s">
        <v>41</v>
      </c>
      <c r="AX500" s="14" t="s">
        <v>23</v>
      </c>
      <c r="AY500" s="170" t="s">
        <v>302</v>
      </c>
    </row>
    <row r="501" spans="1:65" s="2" customFormat="1" ht="21.75" customHeight="1">
      <c r="A501" s="34"/>
      <c r="B501" s="147"/>
      <c r="C501" s="193" t="s">
        <v>1013</v>
      </c>
      <c r="D501" s="193" t="s">
        <v>526</v>
      </c>
      <c r="E501" s="194" t="s">
        <v>5478</v>
      </c>
      <c r="F501" s="195" t="s">
        <v>5479</v>
      </c>
      <c r="G501" s="196" t="s">
        <v>356</v>
      </c>
      <c r="H501" s="197">
        <v>12</v>
      </c>
      <c r="I501" s="198"/>
      <c r="J501" s="199">
        <f>ROUND(I501*H501,2)</f>
        <v>0</v>
      </c>
      <c r="K501" s="195" t="s">
        <v>1</v>
      </c>
      <c r="L501" s="200"/>
      <c r="M501" s="201" t="s">
        <v>1</v>
      </c>
      <c r="N501" s="202" t="s">
        <v>51</v>
      </c>
      <c r="O501" s="60"/>
      <c r="P501" s="157">
        <f>O501*H501</f>
        <v>0</v>
      </c>
      <c r="Q501" s="157">
        <v>4.8000000000000001E-2</v>
      </c>
      <c r="R501" s="157">
        <f>Q501*H501</f>
        <v>0.57600000000000007</v>
      </c>
      <c r="S501" s="157">
        <v>0</v>
      </c>
      <c r="T501" s="158">
        <f>S501*H501</f>
        <v>0</v>
      </c>
      <c r="U501" s="34"/>
      <c r="V501" s="34"/>
      <c r="W501" s="34"/>
      <c r="X501" s="34"/>
      <c r="Y501" s="34"/>
      <c r="Z501" s="34"/>
      <c r="AA501" s="34"/>
      <c r="AB501" s="34"/>
      <c r="AC501" s="34"/>
      <c r="AD501" s="34"/>
      <c r="AE501" s="34"/>
      <c r="AR501" s="159" t="s">
        <v>140</v>
      </c>
      <c r="AT501" s="159" t="s">
        <v>526</v>
      </c>
      <c r="AU501" s="159" t="s">
        <v>96</v>
      </c>
      <c r="AY501" s="18" t="s">
        <v>302</v>
      </c>
      <c r="BE501" s="160">
        <f>IF(N501="základní",J501,0)</f>
        <v>0</v>
      </c>
      <c r="BF501" s="160">
        <f>IF(N501="snížená",J501,0)</f>
        <v>0</v>
      </c>
      <c r="BG501" s="160">
        <f>IF(N501="zákl. přenesená",J501,0)</f>
        <v>0</v>
      </c>
      <c r="BH501" s="160">
        <f>IF(N501="sníž. přenesená",J501,0)</f>
        <v>0</v>
      </c>
      <c r="BI501" s="160">
        <f>IF(N501="nulová",J501,0)</f>
        <v>0</v>
      </c>
      <c r="BJ501" s="18" t="s">
        <v>23</v>
      </c>
      <c r="BK501" s="160">
        <f>ROUND(I501*H501,2)</f>
        <v>0</v>
      </c>
      <c r="BL501" s="18" t="s">
        <v>310</v>
      </c>
      <c r="BM501" s="159" t="s">
        <v>5480</v>
      </c>
    </row>
    <row r="502" spans="1:65" s="13" customFormat="1">
      <c r="B502" s="161"/>
      <c r="D502" s="162" t="s">
        <v>312</v>
      </c>
      <c r="E502" s="163" t="s">
        <v>1</v>
      </c>
      <c r="F502" s="164" t="s">
        <v>5481</v>
      </c>
      <c r="H502" s="163" t="s">
        <v>1</v>
      </c>
      <c r="I502" s="165"/>
      <c r="L502" s="161"/>
      <c r="M502" s="166"/>
      <c r="N502" s="167"/>
      <c r="O502" s="167"/>
      <c r="P502" s="167"/>
      <c r="Q502" s="167"/>
      <c r="R502" s="167"/>
      <c r="S502" s="167"/>
      <c r="T502" s="168"/>
      <c r="AT502" s="163" t="s">
        <v>312</v>
      </c>
      <c r="AU502" s="163" t="s">
        <v>96</v>
      </c>
      <c r="AV502" s="13" t="s">
        <v>23</v>
      </c>
      <c r="AW502" s="13" t="s">
        <v>41</v>
      </c>
      <c r="AX502" s="13" t="s">
        <v>86</v>
      </c>
      <c r="AY502" s="163" t="s">
        <v>302</v>
      </c>
    </row>
    <row r="503" spans="1:65" s="14" customFormat="1">
      <c r="B503" s="169"/>
      <c r="D503" s="162" t="s">
        <v>312</v>
      </c>
      <c r="E503" s="170" t="s">
        <v>1</v>
      </c>
      <c r="F503" s="171" t="s">
        <v>3571</v>
      </c>
      <c r="H503" s="172">
        <v>12</v>
      </c>
      <c r="I503" s="173"/>
      <c r="L503" s="169"/>
      <c r="M503" s="174"/>
      <c r="N503" s="175"/>
      <c r="O503" s="175"/>
      <c r="P503" s="175"/>
      <c r="Q503" s="175"/>
      <c r="R503" s="175"/>
      <c r="S503" s="175"/>
      <c r="T503" s="176"/>
      <c r="AT503" s="170" t="s">
        <v>312</v>
      </c>
      <c r="AU503" s="170" t="s">
        <v>96</v>
      </c>
      <c r="AV503" s="14" t="s">
        <v>96</v>
      </c>
      <c r="AW503" s="14" t="s">
        <v>41</v>
      </c>
      <c r="AX503" s="14" t="s">
        <v>23</v>
      </c>
      <c r="AY503" s="170" t="s">
        <v>302</v>
      </c>
    </row>
    <row r="504" spans="1:65" s="2" customFormat="1" ht="24.2" customHeight="1">
      <c r="A504" s="34"/>
      <c r="B504" s="147"/>
      <c r="C504" s="148" t="s">
        <v>1016</v>
      </c>
      <c r="D504" s="148" t="s">
        <v>305</v>
      </c>
      <c r="E504" s="149" t="s">
        <v>5482</v>
      </c>
      <c r="F504" s="150" t="s">
        <v>5483</v>
      </c>
      <c r="G504" s="151" t="s">
        <v>356</v>
      </c>
      <c r="H504" s="152">
        <v>4</v>
      </c>
      <c r="I504" s="153"/>
      <c r="J504" s="154">
        <f>ROUND(I504*H504,2)</f>
        <v>0</v>
      </c>
      <c r="K504" s="150" t="s">
        <v>1</v>
      </c>
      <c r="L504" s="35"/>
      <c r="M504" s="155" t="s">
        <v>1</v>
      </c>
      <c r="N504" s="156" t="s">
        <v>51</v>
      </c>
      <c r="O504" s="60"/>
      <c r="P504" s="157">
        <f>O504*H504</f>
        <v>0</v>
      </c>
      <c r="Q504" s="157">
        <v>0.11</v>
      </c>
      <c r="R504" s="157">
        <f>Q504*H504</f>
        <v>0.44</v>
      </c>
      <c r="S504" s="157">
        <v>0</v>
      </c>
      <c r="T504" s="158">
        <f>S504*H504</f>
        <v>0</v>
      </c>
      <c r="U504" s="34"/>
      <c r="V504" s="34"/>
      <c r="W504" s="34"/>
      <c r="X504" s="34"/>
      <c r="Y504" s="34"/>
      <c r="Z504" s="34"/>
      <c r="AA504" s="34"/>
      <c r="AB504" s="34"/>
      <c r="AC504" s="34"/>
      <c r="AD504" s="34"/>
      <c r="AE504" s="34"/>
      <c r="AR504" s="159" t="s">
        <v>310</v>
      </c>
      <c r="AT504" s="159" t="s">
        <v>305</v>
      </c>
      <c r="AU504" s="159" t="s">
        <v>96</v>
      </c>
      <c r="AY504" s="18" t="s">
        <v>302</v>
      </c>
      <c r="BE504" s="160">
        <f>IF(N504="základní",J504,0)</f>
        <v>0</v>
      </c>
      <c r="BF504" s="160">
        <f>IF(N504="snížená",J504,0)</f>
        <v>0</v>
      </c>
      <c r="BG504" s="160">
        <f>IF(N504="zákl. přenesená",J504,0)</f>
        <v>0</v>
      </c>
      <c r="BH504" s="160">
        <f>IF(N504="sníž. přenesená",J504,0)</f>
        <v>0</v>
      </c>
      <c r="BI504" s="160">
        <f>IF(N504="nulová",J504,0)</f>
        <v>0</v>
      </c>
      <c r="BJ504" s="18" t="s">
        <v>23</v>
      </c>
      <c r="BK504" s="160">
        <f>ROUND(I504*H504,2)</f>
        <v>0</v>
      </c>
      <c r="BL504" s="18" t="s">
        <v>310</v>
      </c>
      <c r="BM504" s="159" t="s">
        <v>5484</v>
      </c>
    </row>
    <row r="505" spans="1:65" s="13" customFormat="1">
      <c r="B505" s="161"/>
      <c r="D505" s="162" t="s">
        <v>312</v>
      </c>
      <c r="E505" s="163" t="s">
        <v>1</v>
      </c>
      <c r="F505" s="164" t="s">
        <v>5438</v>
      </c>
      <c r="H505" s="163" t="s">
        <v>1</v>
      </c>
      <c r="I505" s="165"/>
      <c r="L505" s="161"/>
      <c r="M505" s="166"/>
      <c r="N505" s="167"/>
      <c r="O505" s="167"/>
      <c r="P505" s="167"/>
      <c r="Q505" s="167"/>
      <c r="R505" s="167"/>
      <c r="S505" s="167"/>
      <c r="T505" s="168"/>
      <c r="AT505" s="163" t="s">
        <v>312</v>
      </c>
      <c r="AU505" s="163" t="s">
        <v>96</v>
      </c>
      <c r="AV505" s="13" t="s">
        <v>23</v>
      </c>
      <c r="AW505" s="13" t="s">
        <v>41</v>
      </c>
      <c r="AX505" s="13" t="s">
        <v>86</v>
      </c>
      <c r="AY505" s="163" t="s">
        <v>302</v>
      </c>
    </row>
    <row r="506" spans="1:65" s="14" customFormat="1">
      <c r="B506" s="169"/>
      <c r="D506" s="162" t="s">
        <v>312</v>
      </c>
      <c r="E506" s="170" t="s">
        <v>1</v>
      </c>
      <c r="F506" s="171" t="s">
        <v>3576</v>
      </c>
      <c r="H506" s="172">
        <v>4</v>
      </c>
      <c r="I506" s="173"/>
      <c r="L506" s="169"/>
      <c r="M506" s="174"/>
      <c r="N506" s="175"/>
      <c r="O506" s="175"/>
      <c r="P506" s="175"/>
      <c r="Q506" s="175"/>
      <c r="R506" s="175"/>
      <c r="S506" s="175"/>
      <c r="T506" s="176"/>
      <c r="AT506" s="170" t="s">
        <v>312</v>
      </c>
      <c r="AU506" s="170" t="s">
        <v>96</v>
      </c>
      <c r="AV506" s="14" t="s">
        <v>96</v>
      </c>
      <c r="AW506" s="14" t="s">
        <v>41</v>
      </c>
      <c r="AX506" s="14" t="s">
        <v>23</v>
      </c>
      <c r="AY506" s="170" t="s">
        <v>302</v>
      </c>
    </row>
    <row r="507" spans="1:65" s="2" customFormat="1" ht="16.5" customHeight="1">
      <c r="A507" s="34"/>
      <c r="B507" s="147"/>
      <c r="C507" s="148" t="s">
        <v>114</v>
      </c>
      <c r="D507" s="148" t="s">
        <v>305</v>
      </c>
      <c r="E507" s="149" t="s">
        <v>5485</v>
      </c>
      <c r="F507" s="150" t="s">
        <v>5486</v>
      </c>
      <c r="G507" s="151" t="s">
        <v>308</v>
      </c>
      <c r="H507" s="152">
        <v>2.16</v>
      </c>
      <c r="I507" s="153"/>
      <c r="J507" s="154">
        <f>ROUND(I507*H507,2)</f>
        <v>0</v>
      </c>
      <c r="K507" s="150" t="s">
        <v>309</v>
      </c>
      <c r="L507" s="35"/>
      <c r="M507" s="155" t="s">
        <v>1</v>
      </c>
      <c r="N507" s="156" t="s">
        <v>51</v>
      </c>
      <c r="O507" s="60"/>
      <c r="P507" s="157">
        <f>O507*H507</f>
        <v>0</v>
      </c>
      <c r="Q507" s="157">
        <v>6.5799999999999999E-3</v>
      </c>
      <c r="R507" s="157">
        <f>Q507*H507</f>
        <v>1.4212800000000001E-2</v>
      </c>
      <c r="S507" s="157">
        <v>0</v>
      </c>
      <c r="T507" s="158">
        <f>S507*H507</f>
        <v>0</v>
      </c>
      <c r="U507" s="34"/>
      <c r="V507" s="34"/>
      <c r="W507" s="34"/>
      <c r="X507" s="34"/>
      <c r="Y507" s="34"/>
      <c r="Z507" s="34"/>
      <c r="AA507" s="34"/>
      <c r="AB507" s="34"/>
      <c r="AC507" s="34"/>
      <c r="AD507" s="34"/>
      <c r="AE507" s="34"/>
      <c r="AR507" s="159" t="s">
        <v>310</v>
      </c>
      <c r="AT507" s="159" t="s">
        <v>305</v>
      </c>
      <c r="AU507" s="159" t="s">
        <v>96</v>
      </c>
      <c r="AY507" s="18" t="s">
        <v>302</v>
      </c>
      <c r="BE507" s="160">
        <f>IF(N507="základní",J507,0)</f>
        <v>0</v>
      </c>
      <c r="BF507" s="160">
        <f>IF(N507="snížená",J507,0)</f>
        <v>0</v>
      </c>
      <c r="BG507" s="160">
        <f>IF(N507="zákl. přenesená",J507,0)</f>
        <v>0</v>
      </c>
      <c r="BH507" s="160">
        <f>IF(N507="sníž. přenesená",J507,0)</f>
        <v>0</v>
      </c>
      <c r="BI507" s="160">
        <f>IF(N507="nulová",J507,0)</f>
        <v>0</v>
      </c>
      <c r="BJ507" s="18" t="s">
        <v>23</v>
      </c>
      <c r="BK507" s="160">
        <f>ROUND(I507*H507,2)</f>
        <v>0</v>
      </c>
      <c r="BL507" s="18" t="s">
        <v>310</v>
      </c>
      <c r="BM507" s="159" t="s">
        <v>5487</v>
      </c>
    </row>
    <row r="508" spans="1:65" s="13" customFormat="1">
      <c r="B508" s="161"/>
      <c r="D508" s="162" t="s">
        <v>312</v>
      </c>
      <c r="E508" s="163" t="s">
        <v>1</v>
      </c>
      <c r="F508" s="164" t="s">
        <v>5438</v>
      </c>
      <c r="H508" s="163" t="s">
        <v>1</v>
      </c>
      <c r="I508" s="165"/>
      <c r="L508" s="161"/>
      <c r="M508" s="166"/>
      <c r="N508" s="167"/>
      <c r="O508" s="167"/>
      <c r="P508" s="167"/>
      <c r="Q508" s="167"/>
      <c r="R508" s="167"/>
      <c r="S508" s="167"/>
      <c r="T508" s="168"/>
      <c r="AT508" s="163" t="s">
        <v>312</v>
      </c>
      <c r="AU508" s="163" t="s">
        <v>96</v>
      </c>
      <c r="AV508" s="13" t="s">
        <v>23</v>
      </c>
      <c r="AW508" s="13" t="s">
        <v>41</v>
      </c>
      <c r="AX508" s="13" t="s">
        <v>86</v>
      </c>
      <c r="AY508" s="163" t="s">
        <v>302</v>
      </c>
    </row>
    <row r="509" spans="1:65" s="14" customFormat="1">
      <c r="B509" s="169"/>
      <c r="D509" s="162" t="s">
        <v>312</v>
      </c>
      <c r="E509" s="170" t="s">
        <v>1</v>
      </c>
      <c r="F509" s="171" t="s">
        <v>5488</v>
      </c>
      <c r="H509" s="172">
        <v>1.8</v>
      </c>
      <c r="I509" s="173"/>
      <c r="L509" s="169"/>
      <c r="M509" s="174"/>
      <c r="N509" s="175"/>
      <c r="O509" s="175"/>
      <c r="P509" s="175"/>
      <c r="Q509" s="175"/>
      <c r="R509" s="175"/>
      <c r="S509" s="175"/>
      <c r="T509" s="176"/>
      <c r="AT509" s="170" t="s">
        <v>312</v>
      </c>
      <c r="AU509" s="170" t="s">
        <v>96</v>
      </c>
      <c r="AV509" s="14" t="s">
        <v>96</v>
      </c>
      <c r="AW509" s="14" t="s">
        <v>41</v>
      </c>
      <c r="AX509" s="14" t="s">
        <v>86</v>
      </c>
      <c r="AY509" s="170" t="s">
        <v>302</v>
      </c>
    </row>
    <row r="510" spans="1:65" s="14" customFormat="1">
      <c r="B510" s="169"/>
      <c r="D510" s="162" t="s">
        <v>312</v>
      </c>
      <c r="E510" s="170" t="s">
        <v>1</v>
      </c>
      <c r="F510" s="171" t="s">
        <v>5489</v>
      </c>
      <c r="H510" s="172">
        <v>0.36</v>
      </c>
      <c r="I510" s="173"/>
      <c r="L510" s="169"/>
      <c r="M510" s="174"/>
      <c r="N510" s="175"/>
      <c r="O510" s="175"/>
      <c r="P510" s="175"/>
      <c r="Q510" s="175"/>
      <c r="R510" s="175"/>
      <c r="S510" s="175"/>
      <c r="T510" s="176"/>
      <c r="AT510" s="170" t="s">
        <v>312</v>
      </c>
      <c r="AU510" s="170" t="s">
        <v>96</v>
      </c>
      <c r="AV510" s="14" t="s">
        <v>96</v>
      </c>
      <c r="AW510" s="14" t="s">
        <v>41</v>
      </c>
      <c r="AX510" s="14" t="s">
        <v>86</v>
      </c>
      <c r="AY510" s="170" t="s">
        <v>302</v>
      </c>
    </row>
    <row r="511" spans="1:65" s="15" customFormat="1">
      <c r="B511" s="177"/>
      <c r="D511" s="162" t="s">
        <v>312</v>
      </c>
      <c r="E511" s="178" t="s">
        <v>1</v>
      </c>
      <c r="F511" s="179" t="s">
        <v>324</v>
      </c>
      <c r="H511" s="180">
        <v>2.16</v>
      </c>
      <c r="I511" s="181"/>
      <c r="L511" s="177"/>
      <c r="M511" s="182"/>
      <c r="N511" s="183"/>
      <c r="O511" s="183"/>
      <c r="P511" s="183"/>
      <c r="Q511" s="183"/>
      <c r="R511" s="183"/>
      <c r="S511" s="183"/>
      <c r="T511" s="184"/>
      <c r="AT511" s="178" t="s">
        <v>312</v>
      </c>
      <c r="AU511" s="178" t="s">
        <v>96</v>
      </c>
      <c r="AV511" s="15" t="s">
        <v>310</v>
      </c>
      <c r="AW511" s="15" t="s">
        <v>41</v>
      </c>
      <c r="AX511" s="15" t="s">
        <v>23</v>
      </c>
      <c r="AY511" s="178" t="s">
        <v>302</v>
      </c>
    </row>
    <row r="512" spans="1:65" s="2" customFormat="1" ht="16.5" customHeight="1">
      <c r="A512" s="34"/>
      <c r="B512" s="147"/>
      <c r="C512" s="148" t="s">
        <v>1022</v>
      </c>
      <c r="D512" s="148" t="s">
        <v>305</v>
      </c>
      <c r="E512" s="149" t="s">
        <v>5490</v>
      </c>
      <c r="F512" s="150" t="s">
        <v>5491</v>
      </c>
      <c r="G512" s="151" t="s">
        <v>308</v>
      </c>
      <c r="H512" s="152">
        <v>2.16</v>
      </c>
      <c r="I512" s="153"/>
      <c r="J512" s="154">
        <f>ROUND(I512*H512,2)</f>
        <v>0</v>
      </c>
      <c r="K512" s="150" t="s">
        <v>309</v>
      </c>
      <c r="L512" s="35"/>
      <c r="M512" s="155" t="s">
        <v>1</v>
      </c>
      <c r="N512" s="156" t="s">
        <v>51</v>
      </c>
      <c r="O512" s="60"/>
      <c r="P512" s="157">
        <f>O512*H512</f>
        <v>0</v>
      </c>
      <c r="Q512" s="157">
        <v>0</v>
      </c>
      <c r="R512" s="157">
        <f>Q512*H512</f>
        <v>0</v>
      </c>
      <c r="S512" s="157">
        <v>0</v>
      </c>
      <c r="T512" s="158">
        <f>S512*H512</f>
        <v>0</v>
      </c>
      <c r="U512" s="34"/>
      <c r="V512" s="34"/>
      <c r="W512" s="34"/>
      <c r="X512" s="34"/>
      <c r="Y512" s="34"/>
      <c r="Z512" s="34"/>
      <c r="AA512" s="34"/>
      <c r="AB512" s="34"/>
      <c r="AC512" s="34"/>
      <c r="AD512" s="34"/>
      <c r="AE512" s="34"/>
      <c r="AR512" s="159" t="s">
        <v>310</v>
      </c>
      <c r="AT512" s="159" t="s">
        <v>305</v>
      </c>
      <c r="AU512" s="159" t="s">
        <v>96</v>
      </c>
      <c r="AY512" s="18" t="s">
        <v>302</v>
      </c>
      <c r="BE512" s="160">
        <f>IF(N512="základní",J512,0)</f>
        <v>0</v>
      </c>
      <c r="BF512" s="160">
        <f>IF(N512="snížená",J512,0)</f>
        <v>0</v>
      </c>
      <c r="BG512" s="160">
        <f>IF(N512="zákl. přenesená",J512,0)</f>
        <v>0</v>
      </c>
      <c r="BH512" s="160">
        <f>IF(N512="sníž. přenesená",J512,0)</f>
        <v>0</v>
      </c>
      <c r="BI512" s="160">
        <f>IF(N512="nulová",J512,0)</f>
        <v>0</v>
      </c>
      <c r="BJ512" s="18" t="s">
        <v>23</v>
      </c>
      <c r="BK512" s="160">
        <f>ROUND(I512*H512,2)</f>
        <v>0</v>
      </c>
      <c r="BL512" s="18" t="s">
        <v>310</v>
      </c>
      <c r="BM512" s="159" t="s">
        <v>5492</v>
      </c>
    </row>
    <row r="513" spans="1:65" s="12" customFormat="1" ht="22.9" customHeight="1">
      <c r="B513" s="134"/>
      <c r="D513" s="135" t="s">
        <v>85</v>
      </c>
      <c r="E513" s="145" t="s">
        <v>329</v>
      </c>
      <c r="F513" s="145" t="s">
        <v>1485</v>
      </c>
      <c r="I513" s="137"/>
      <c r="J513" s="146">
        <f>BK513</f>
        <v>0</v>
      </c>
      <c r="L513" s="134"/>
      <c r="M513" s="139"/>
      <c r="N513" s="140"/>
      <c r="O513" s="140"/>
      <c r="P513" s="141">
        <f>SUM(P514:P642)</f>
        <v>0</v>
      </c>
      <c r="Q513" s="140"/>
      <c r="R513" s="141">
        <f>SUM(R514:R642)</f>
        <v>160.47461039999999</v>
      </c>
      <c r="S513" s="140"/>
      <c r="T513" s="142">
        <f>SUM(T514:T642)</f>
        <v>0</v>
      </c>
      <c r="AR513" s="135" t="s">
        <v>23</v>
      </c>
      <c r="AT513" s="143" t="s">
        <v>85</v>
      </c>
      <c r="AU513" s="143" t="s">
        <v>23</v>
      </c>
      <c r="AY513" s="135" t="s">
        <v>302</v>
      </c>
      <c r="BK513" s="144">
        <f>SUM(BK514:BK642)</f>
        <v>0</v>
      </c>
    </row>
    <row r="514" spans="1:65" s="2" customFormat="1" ht="16.5" customHeight="1">
      <c r="A514" s="34"/>
      <c r="B514" s="147"/>
      <c r="C514" s="148" t="s">
        <v>1058</v>
      </c>
      <c r="D514" s="148" t="s">
        <v>305</v>
      </c>
      <c r="E514" s="149" t="s">
        <v>5493</v>
      </c>
      <c r="F514" s="150" t="s">
        <v>5494</v>
      </c>
      <c r="G514" s="151" t="s">
        <v>308</v>
      </c>
      <c r="H514" s="152">
        <v>244.84</v>
      </c>
      <c r="I514" s="153"/>
      <c r="J514" s="154">
        <f>ROUND(I514*H514,2)</f>
        <v>0</v>
      </c>
      <c r="K514" s="150" t="s">
        <v>309</v>
      </c>
      <c r="L514" s="35"/>
      <c r="M514" s="155" t="s">
        <v>1</v>
      </c>
      <c r="N514" s="156" t="s">
        <v>51</v>
      </c>
      <c r="O514" s="60"/>
      <c r="P514" s="157">
        <f>O514*H514</f>
        <v>0</v>
      </c>
      <c r="Q514" s="157">
        <v>0</v>
      </c>
      <c r="R514" s="157">
        <f>Q514*H514</f>
        <v>0</v>
      </c>
      <c r="S514" s="157">
        <v>0</v>
      </c>
      <c r="T514" s="158">
        <f>S514*H514</f>
        <v>0</v>
      </c>
      <c r="U514" s="34"/>
      <c r="V514" s="34"/>
      <c r="W514" s="34"/>
      <c r="X514" s="34"/>
      <c r="Y514" s="34"/>
      <c r="Z514" s="34"/>
      <c r="AA514" s="34"/>
      <c r="AB514" s="34"/>
      <c r="AC514" s="34"/>
      <c r="AD514" s="34"/>
      <c r="AE514" s="34"/>
      <c r="AR514" s="159" t="s">
        <v>310</v>
      </c>
      <c r="AT514" s="159" t="s">
        <v>305</v>
      </c>
      <c r="AU514" s="159" t="s">
        <v>96</v>
      </c>
      <c r="AY514" s="18" t="s">
        <v>302</v>
      </c>
      <c r="BE514" s="160">
        <f>IF(N514="základní",J514,0)</f>
        <v>0</v>
      </c>
      <c r="BF514" s="160">
        <f>IF(N514="snížená",J514,0)</f>
        <v>0</v>
      </c>
      <c r="BG514" s="160">
        <f>IF(N514="zákl. přenesená",J514,0)</f>
        <v>0</v>
      </c>
      <c r="BH514" s="160">
        <f>IF(N514="sníž. přenesená",J514,0)</f>
        <v>0</v>
      </c>
      <c r="BI514" s="160">
        <f>IF(N514="nulová",J514,0)</f>
        <v>0</v>
      </c>
      <c r="BJ514" s="18" t="s">
        <v>23</v>
      </c>
      <c r="BK514" s="160">
        <f>ROUND(I514*H514,2)</f>
        <v>0</v>
      </c>
      <c r="BL514" s="18" t="s">
        <v>310</v>
      </c>
      <c r="BM514" s="159" t="s">
        <v>5495</v>
      </c>
    </row>
    <row r="515" spans="1:65" s="13" customFormat="1">
      <c r="B515" s="161"/>
      <c r="D515" s="162" t="s">
        <v>312</v>
      </c>
      <c r="E515" s="163" t="s">
        <v>1</v>
      </c>
      <c r="F515" s="164" t="s">
        <v>5294</v>
      </c>
      <c r="H515" s="163" t="s">
        <v>1</v>
      </c>
      <c r="I515" s="165"/>
      <c r="L515" s="161"/>
      <c r="M515" s="166"/>
      <c r="N515" s="167"/>
      <c r="O515" s="167"/>
      <c r="P515" s="167"/>
      <c r="Q515" s="167"/>
      <c r="R515" s="167"/>
      <c r="S515" s="167"/>
      <c r="T515" s="168"/>
      <c r="AT515" s="163" t="s">
        <v>312</v>
      </c>
      <c r="AU515" s="163" t="s">
        <v>96</v>
      </c>
      <c r="AV515" s="13" t="s">
        <v>23</v>
      </c>
      <c r="AW515" s="13" t="s">
        <v>41</v>
      </c>
      <c r="AX515" s="13" t="s">
        <v>86</v>
      </c>
      <c r="AY515" s="163" t="s">
        <v>302</v>
      </c>
    </row>
    <row r="516" spans="1:65" s="13" customFormat="1">
      <c r="B516" s="161"/>
      <c r="D516" s="162" t="s">
        <v>312</v>
      </c>
      <c r="E516" s="163" t="s">
        <v>1</v>
      </c>
      <c r="F516" s="164" t="s">
        <v>5496</v>
      </c>
      <c r="H516" s="163" t="s">
        <v>1</v>
      </c>
      <c r="I516" s="165"/>
      <c r="L516" s="161"/>
      <c r="M516" s="166"/>
      <c r="N516" s="167"/>
      <c r="O516" s="167"/>
      <c r="P516" s="167"/>
      <c r="Q516" s="167"/>
      <c r="R516" s="167"/>
      <c r="S516" s="167"/>
      <c r="T516" s="168"/>
      <c r="AT516" s="163" t="s">
        <v>312</v>
      </c>
      <c r="AU516" s="163" t="s">
        <v>96</v>
      </c>
      <c r="AV516" s="13" t="s">
        <v>23</v>
      </c>
      <c r="AW516" s="13" t="s">
        <v>41</v>
      </c>
      <c r="AX516" s="13" t="s">
        <v>86</v>
      </c>
      <c r="AY516" s="163" t="s">
        <v>302</v>
      </c>
    </row>
    <row r="517" spans="1:65" s="14" customFormat="1">
      <c r="B517" s="169"/>
      <c r="D517" s="162" t="s">
        <v>312</v>
      </c>
      <c r="E517" s="170" t="s">
        <v>1</v>
      </c>
      <c r="F517" s="171" t="s">
        <v>5296</v>
      </c>
      <c r="H517" s="172">
        <v>95</v>
      </c>
      <c r="I517" s="173"/>
      <c r="L517" s="169"/>
      <c r="M517" s="174"/>
      <c r="N517" s="175"/>
      <c r="O517" s="175"/>
      <c r="P517" s="175"/>
      <c r="Q517" s="175"/>
      <c r="R517" s="175"/>
      <c r="S517" s="175"/>
      <c r="T517" s="176"/>
      <c r="AT517" s="170" t="s">
        <v>312</v>
      </c>
      <c r="AU517" s="170" t="s">
        <v>96</v>
      </c>
      <c r="AV517" s="14" t="s">
        <v>96</v>
      </c>
      <c r="AW517" s="14" t="s">
        <v>41</v>
      </c>
      <c r="AX517" s="14" t="s">
        <v>86</v>
      </c>
      <c r="AY517" s="170" t="s">
        <v>302</v>
      </c>
    </row>
    <row r="518" spans="1:65" s="14" customFormat="1">
      <c r="B518" s="169"/>
      <c r="D518" s="162" t="s">
        <v>312</v>
      </c>
      <c r="E518" s="170" t="s">
        <v>1</v>
      </c>
      <c r="F518" s="171" t="s">
        <v>5497</v>
      </c>
      <c r="H518" s="172">
        <v>-22.16</v>
      </c>
      <c r="I518" s="173"/>
      <c r="L518" s="169"/>
      <c r="M518" s="174"/>
      <c r="N518" s="175"/>
      <c r="O518" s="175"/>
      <c r="P518" s="175"/>
      <c r="Q518" s="175"/>
      <c r="R518" s="175"/>
      <c r="S518" s="175"/>
      <c r="T518" s="176"/>
      <c r="AT518" s="170" t="s">
        <v>312</v>
      </c>
      <c r="AU518" s="170" t="s">
        <v>96</v>
      </c>
      <c r="AV518" s="14" t="s">
        <v>96</v>
      </c>
      <c r="AW518" s="14" t="s">
        <v>41</v>
      </c>
      <c r="AX518" s="14" t="s">
        <v>86</v>
      </c>
      <c r="AY518" s="170" t="s">
        <v>302</v>
      </c>
    </row>
    <row r="519" spans="1:65" s="14" customFormat="1">
      <c r="B519" s="169"/>
      <c r="D519" s="162" t="s">
        <v>312</v>
      </c>
      <c r="E519" s="170" t="s">
        <v>1</v>
      </c>
      <c r="F519" s="171" t="s">
        <v>5498</v>
      </c>
      <c r="H519" s="172">
        <v>-16</v>
      </c>
      <c r="I519" s="173"/>
      <c r="L519" s="169"/>
      <c r="M519" s="174"/>
      <c r="N519" s="175"/>
      <c r="O519" s="175"/>
      <c r="P519" s="175"/>
      <c r="Q519" s="175"/>
      <c r="R519" s="175"/>
      <c r="S519" s="175"/>
      <c r="T519" s="176"/>
      <c r="AT519" s="170" t="s">
        <v>312</v>
      </c>
      <c r="AU519" s="170" t="s">
        <v>96</v>
      </c>
      <c r="AV519" s="14" t="s">
        <v>96</v>
      </c>
      <c r="AW519" s="14" t="s">
        <v>41</v>
      </c>
      <c r="AX519" s="14" t="s">
        <v>86</v>
      </c>
      <c r="AY519" s="170" t="s">
        <v>302</v>
      </c>
    </row>
    <row r="520" spans="1:65" s="16" customFormat="1">
      <c r="B520" s="185"/>
      <c r="D520" s="162" t="s">
        <v>312</v>
      </c>
      <c r="E520" s="186" t="s">
        <v>5066</v>
      </c>
      <c r="F520" s="187" t="s">
        <v>348</v>
      </c>
      <c r="H520" s="188">
        <v>56.84</v>
      </c>
      <c r="I520" s="189"/>
      <c r="L520" s="185"/>
      <c r="M520" s="190"/>
      <c r="N520" s="191"/>
      <c r="O520" s="191"/>
      <c r="P520" s="191"/>
      <c r="Q520" s="191"/>
      <c r="R520" s="191"/>
      <c r="S520" s="191"/>
      <c r="T520" s="192"/>
      <c r="AT520" s="186" t="s">
        <v>312</v>
      </c>
      <c r="AU520" s="186" t="s">
        <v>96</v>
      </c>
      <c r="AV520" s="16" t="s">
        <v>318</v>
      </c>
      <c r="AW520" s="16" t="s">
        <v>41</v>
      </c>
      <c r="AX520" s="16" t="s">
        <v>86</v>
      </c>
      <c r="AY520" s="186" t="s">
        <v>302</v>
      </c>
    </row>
    <row r="521" spans="1:65" s="13" customFormat="1">
      <c r="B521" s="161"/>
      <c r="D521" s="162" t="s">
        <v>312</v>
      </c>
      <c r="E521" s="163" t="s">
        <v>1</v>
      </c>
      <c r="F521" s="164" t="s">
        <v>5299</v>
      </c>
      <c r="H521" s="163" t="s">
        <v>1</v>
      </c>
      <c r="I521" s="165"/>
      <c r="L521" s="161"/>
      <c r="M521" s="166"/>
      <c r="N521" s="167"/>
      <c r="O521" s="167"/>
      <c r="P521" s="167"/>
      <c r="Q521" s="167"/>
      <c r="R521" s="167"/>
      <c r="S521" s="167"/>
      <c r="T521" s="168"/>
      <c r="AT521" s="163" t="s">
        <v>312</v>
      </c>
      <c r="AU521" s="163" t="s">
        <v>96</v>
      </c>
      <c r="AV521" s="13" t="s">
        <v>23</v>
      </c>
      <c r="AW521" s="13" t="s">
        <v>41</v>
      </c>
      <c r="AX521" s="13" t="s">
        <v>86</v>
      </c>
      <c r="AY521" s="163" t="s">
        <v>302</v>
      </c>
    </row>
    <row r="522" spans="1:65" s="14" customFormat="1">
      <c r="B522" s="169"/>
      <c r="D522" s="162" t="s">
        <v>312</v>
      </c>
      <c r="E522" s="170" t="s">
        <v>1</v>
      </c>
      <c r="F522" s="171" t="s">
        <v>5068</v>
      </c>
      <c r="H522" s="172">
        <v>56</v>
      </c>
      <c r="I522" s="173"/>
      <c r="L522" s="169"/>
      <c r="M522" s="174"/>
      <c r="N522" s="175"/>
      <c r="O522" s="175"/>
      <c r="P522" s="175"/>
      <c r="Q522" s="175"/>
      <c r="R522" s="175"/>
      <c r="S522" s="175"/>
      <c r="T522" s="176"/>
      <c r="AT522" s="170" t="s">
        <v>312</v>
      </c>
      <c r="AU522" s="170" t="s">
        <v>96</v>
      </c>
      <c r="AV522" s="14" t="s">
        <v>96</v>
      </c>
      <c r="AW522" s="14" t="s">
        <v>41</v>
      </c>
      <c r="AX522" s="14" t="s">
        <v>86</v>
      </c>
      <c r="AY522" s="170" t="s">
        <v>302</v>
      </c>
    </row>
    <row r="523" spans="1:65" s="13" customFormat="1">
      <c r="B523" s="161"/>
      <c r="D523" s="162" t="s">
        <v>312</v>
      </c>
      <c r="E523" s="163" t="s">
        <v>1</v>
      </c>
      <c r="F523" s="164" t="s">
        <v>5302</v>
      </c>
      <c r="H523" s="163" t="s">
        <v>1</v>
      </c>
      <c r="I523" s="165"/>
      <c r="L523" s="161"/>
      <c r="M523" s="166"/>
      <c r="N523" s="167"/>
      <c r="O523" s="167"/>
      <c r="P523" s="167"/>
      <c r="Q523" s="167"/>
      <c r="R523" s="167"/>
      <c r="S523" s="167"/>
      <c r="T523" s="168"/>
      <c r="AT523" s="163" t="s">
        <v>312</v>
      </c>
      <c r="AU523" s="163" t="s">
        <v>96</v>
      </c>
      <c r="AV523" s="13" t="s">
        <v>23</v>
      </c>
      <c r="AW523" s="13" t="s">
        <v>41</v>
      </c>
      <c r="AX523" s="13" t="s">
        <v>86</v>
      </c>
      <c r="AY523" s="163" t="s">
        <v>302</v>
      </c>
    </row>
    <row r="524" spans="1:65" s="14" customFormat="1">
      <c r="B524" s="169"/>
      <c r="D524" s="162" t="s">
        <v>312</v>
      </c>
      <c r="E524" s="170" t="s">
        <v>1</v>
      </c>
      <c r="F524" s="171" t="s">
        <v>5303</v>
      </c>
      <c r="H524" s="172">
        <v>84</v>
      </c>
      <c r="I524" s="173"/>
      <c r="L524" s="169"/>
      <c r="M524" s="174"/>
      <c r="N524" s="175"/>
      <c r="O524" s="175"/>
      <c r="P524" s="175"/>
      <c r="Q524" s="175"/>
      <c r="R524" s="175"/>
      <c r="S524" s="175"/>
      <c r="T524" s="176"/>
      <c r="AT524" s="170" t="s">
        <v>312</v>
      </c>
      <c r="AU524" s="170" t="s">
        <v>96</v>
      </c>
      <c r="AV524" s="14" t="s">
        <v>96</v>
      </c>
      <c r="AW524" s="14" t="s">
        <v>41</v>
      </c>
      <c r="AX524" s="14" t="s">
        <v>86</v>
      </c>
      <c r="AY524" s="170" t="s">
        <v>302</v>
      </c>
    </row>
    <row r="525" spans="1:65" s="13" customFormat="1">
      <c r="B525" s="161"/>
      <c r="D525" s="162" t="s">
        <v>312</v>
      </c>
      <c r="E525" s="163" t="s">
        <v>1</v>
      </c>
      <c r="F525" s="164" t="s">
        <v>5499</v>
      </c>
      <c r="H525" s="163" t="s">
        <v>1</v>
      </c>
      <c r="I525" s="165"/>
      <c r="L525" s="161"/>
      <c r="M525" s="166"/>
      <c r="N525" s="167"/>
      <c r="O525" s="167"/>
      <c r="P525" s="167"/>
      <c r="Q525" s="167"/>
      <c r="R525" s="167"/>
      <c r="S525" s="167"/>
      <c r="T525" s="168"/>
      <c r="AT525" s="163" t="s">
        <v>312</v>
      </c>
      <c r="AU525" s="163" t="s">
        <v>96</v>
      </c>
      <c r="AV525" s="13" t="s">
        <v>23</v>
      </c>
      <c r="AW525" s="13" t="s">
        <v>41</v>
      </c>
      <c r="AX525" s="13" t="s">
        <v>86</v>
      </c>
      <c r="AY525" s="163" t="s">
        <v>302</v>
      </c>
    </row>
    <row r="526" spans="1:65" s="14" customFormat="1">
      <c r="B526" s="169"/>
      <c r="D526" s="162" t="s">
        <v>312</v>
      </c>
      <c r="E526" s="170" t="s">
        <v>1</v>
      </c>
      <c r="F526" s="171" t="s">
        <v>5306</v>
      </c>
      <c r="H526" s="172">
        <v>11</v>
      </c>
      <c r="I526" s="173"/>
      <c r="L526" s="169"/>
      <c r="M526" s="174"/>
      <c r="N526" s="175"/>
      <c r="O526" s="175"/>
      <c r="P526" s="175"/>
      <c r="Q526" s="175"/>
      <c r="R526" s="175"/>
      <c r="S526" s="175"/>
      <c r="T526" s="176"/>
      <c r="AT526" s="170" t="s">
        <v>312</v>
      </c>
      <c r="AU526" s="170" t="s">
        <v>96</v>
      </c>
      <c r="AV526" s="14" t="s">
        <v>96</v>
      </c>
      <c r="AW526" s="14" t="s">
        <v>41</v>
      </c>
      <c r="AX526" s="14" t="s">
        <v>86</v>
      </c>
      <c r="AY526" s="170" t="s">
        <v>302</v>
      </c>
    </row>
    <row r="527" spans="1:65" s="13" customFormat="1">
      <c r="B527" s="161"/>
      <c r="D527" s="162" t="s">
        <v>312</v>
      </c>
      <c r="E527" s="163" t="s">
        <v>1</v>
      </c>
      <c r="F527" s="164" t="s">
        <v>5500</v>
      </c>
      <c r="H527" s="163" t="s">
        <v>1</v>
      </c>
      <c r="I527" s="165"/>
      <c r="L527" s="161"/>
      <c r="M527" s="166"/>
      <c r="N527" s="167"/>
      <c r="O527" s="167"/>
      <c r="P527" s="167"/>
      <c r="Q527" s="167"/>
      <c r="R527" s="167"/>
      <c r="S527" s="167"/>
      <c r="T527" s="168"/>
      <c r="AT527" s="163" t="s">
        <v>312</v>
      </c>
      <c r="AU527" s="163" t="s">
        <v>96</v>
      </c>
      <c r="AV527" s="13" t="s">
        <v>23</v>
      </c>
      <c r="AW527" s="13" t="s">
        <v>41</v>
      </c>
      <c r="AX527" s="13" t="s">
        <v>86</v>
      </c>
      <c r="AY527" s="163" t="s">
        <v>302</v>
      </c>
    </row>
    <row r="528" spans="1:65" s="14" customFormat="1">
      <c r="B528" s="169"/>
      <c r="D528" s="162" t="s">
        <v>312</v>
      </c>
      <c r="E528" s="170" t="s">
        <v>1</v>
      </c>
      <c r="F528" s="171" t="s">
        <v>5308</v>
      </c>
      <c r="H528" s="172">
        <v>37</v>
      </c>
      <c r="I528" s="173"/>
      <c r="L528" s="169"/>
      <c r="M528" s="174"/>
      <c r="N528" s="175"/>
      <c r="O528" s="175"/>
      <c r="P528" s="175"/>
      <c r="Q528" s="175"/>
      <c r="R528" s="175"/>
      <c r="S528" s="175"/>
      <c r="T528" s="176"/>
      <c r="AT528" s="170" t="s">
        <v>312</v>
      </c>
      <c r="AU528" s="170" t="s">
        <v>96</v>
      </c>
      <c r="AV528" s="14" t="s">
        <v>96</v>
      </c>
      <c r="AW528" s="14" t="s">
        <v>41</v>
      </c>
      <c r="AX528" s="14" t="s">
        <v>86</v>
      </c>
      <c r="AY528" s="170" t="s">
        <v>302</v>
      </c>
    </row>
    <row r="529" spans="1:65" s="15" customFormat="1">
      <c r="B529" s="177"/>
      <c r="D529" s="162" t="s">
        <v>312</v>
      </c>
      <c r="E529" s="178" t="s">
        <v>5088</v>
      </c>
      <c r="F529" s="179" t="s">
        <v>324</v>
      </c>
      <c r="H529" s="180">
        <v>244.84</v>
      </c>
      <c r="I529" s="181"/>
      <c r="L529" s="177"/>
      <c r="M529" s="182"/>
      <c r="N529" s="183"/>
      <c r="O529" s="183"/>
      <c r="P529" s="183"/>
      <c r="Q529" s="183"/>
      <c r="R529" s="183"/>
      <c r="S529" s="183"/>
      <c r="T529" s="184"/>
      <c r="AT529" s="178" t="s">
        <v>312</v>
      </c>
      <c r="AU529" s="178" t="s">
        <v>96</v>
      </c>
      <c r="AV529" s="15" t="s">
        <v>310</v>
      </c>
      <c r="AW529" s="15" t="s">
        <v>41</v>
      </c>
      <c r="AX529" s="15" t="s">
        <v>23</v>
      </c>
      <c r="AY529" s="178" t="s">
        <v>302</v>
      </c>
    </row>
    <row r="530" spans="1:65" s="2" customFormat="1" ht="16.5" customHeight="1">
      <c r="A530" s="34"/>
      <c r="B530" s="147"/>
      <c r="C530" s="148" t="s">
        <v>1061</v>
      </c>
      <c r="D530" s="148" t="s">
        <v>305</v>
      </c>
      <c r="E530" s="149" t="s">
        <v>5501</v>
      </c>
      <c r="F530" s="150" t="s">
        <v>5502</v>
      </c>
      <c r="G530" s="151" t="s">
        <v>308</v>
      </c>
      <c r="H530" s="152">
        <v>29.92</v>
      </c>
      <c r="I530" s="153"/>
      <c r="J530" s="154">
        <f>ROUND(I530*H530,2)</f>
        <v>0</v>
      </c>
      <c r="K530" s="150" t="s">
        <v>309</v>
      </c>
      <c r="L530" s="35"/>
      <c r="M530" s="155" t="s">
        <v>1</v>
      </c>
      <c r="N530" s="156" t="s">
        <v>51</v>
      </c>
      <c r="O530" s="60"/>
      <c r="P530" s="157">
        <f>O530*H530</f>
        <v>0</v>
      </c>
      <c r="Q530" s="157">
        <v>0</v>
      </c>
      <c r="R530" s="157">
        <f>Q530*H530</f>
        <v>0</v>
      </c>
      <c r="S530" s="157">
        <v>0</v>
      </c>
      <c r="T530" s="158">
        <f>S530*H530</f>
        <v>0</v>
      </c>
      <c r="U530" s="34"/>
      <c r="V530" s="34"/>
      <c r="W530" s="34"/>
      <c r="X530" s="34"/>
      <c r="Y530" s="34"/>
      <c r="Z530" s="34"/>
      <c r="AA530" s="34"/>
      <c r="AB530" s="34"/>
      <c r="AC530" s="34"/>
      <c r="AD530" s="34"/>
      <c r="AE530" s="34"/>
      <c r="AR530" s="159" t="s">
        <v>310</v>
      </c>
      <c r="AT530" s="159" t="s">
        <v>305</v>
      </c>
      <c r="AU530" s="159" t="s">
        <v>96</v>
      </c>
      <c r="AY530" s="18" t="s">
        <v>302</v>
      </c>
      <c r="BE530" s="160">
        <f>IF(N530="základní",J530,0)</f>
        <v>0</v>
      </c>
      <c r="BF530" s="160">
        <f>IF(N530="snížená",J530,0)</f>
        <v>0</v>
      </c>
      <c r="BG530" s="160">
        <f>IF(N530="zákl. přenesená",J530,0)</f>
        <v>0</v>
      </c>
      <c r="BH530" s="160">
        <f>IF(N530="sníž. přenesená",J530,0)</f>
        <v>0</v>
      </c>
      <c r="BI530" s="160">
        <f>IF(N530="nulová",J530,0)</f>
        <v>0</v>
      </c>
      <c r="BJ530" s="18" t="s">
        <v>23</v>
      </c>
      <c r="BK530" s="160">
        <f>ROUND(I530*H530,2)</f>
        <v>0</v>
      </c>
      <c r="BL530" s="18" t="s">
        <v>310</v>
      </c>
      <c r="BM530" s="159" t="s">
        <v>5503</v>
      </c>
    </row>
    <row r="531" spans="1:65" s="13" customFormat="1">
      <c r="B531" s="161"/>
      <c r="D531" s="162" t="s">
        <v>312</v>
      </c>
      <c r="E531" s="163" t="s">
        <v>1</v>
      </c>
      <c r="F531" s="164" t="s">
        <v>5504</v>
      </c>
      <c r="H531" s="163" t="s">
        <v>1</v>
      </c>
      <c r="I531" s="165"/>
      <c r="L531" s="161"/>
      <c r="M531" s="166"/>
      <c r="N531" s="167"/>
      <c r="O531" s="167"/>
      <c r="P531" s="167"/>
      <c r="Q531" s="167"/>
      <c r="R531" s="167"/>
      <c r="S531" s="167"/>
      <c r="T531" s="168"/>
      <c r="AT531" s="163" t="s">
        <v>312</v>
      </c>
      <c r="AU531" s="163" t="s">
        <v>96</v>
      </c>
      <c r="AV531" s="13" t="s">
        <v>23</v>
      </c>
      <c r="AW531" s="13" t="s">
        <v>41</v>
      </c>
      <c r="AX531" s="13" t="s">
        <v>86</v>
      </c>
      <c r="AY531" s="163" t="s">
        <v>302</v>
      </c>
    </row>
    <row r="532" spans="1:65" s="14" customFormat="1">
      <c r="B532" s="169"/>
      <c r="D532" s="162" t="s">
        <v>312</v>
      </c>
      <c r="E532" s="170" t="s">
        <v>1</v>
      </c>
      <c r="F532" s="171" t="s">
        <v>5505</v>
      </c>
      <c r="H532" s="172">
        <v>16</v>
      </c>
      <c r="I532" s="173"/>
      <c r="L532" s="169"/>
      <c r="M532" s="174"/>
      <c r="N532" s="175"/>
      <c r="O532" s="175"/>
      <c r="P532" s="175"/>
      <c r="Q532" s="175"/>
      <c r="R532" s="175"/>
      <c r="S532" s="175"/>
      <c r="T532" s="176"/>
      <c r="AT532" s="170" t="s">
        <v>312</v>
      </c>
      <c r="AU532" s="170" t="s">
        <v>96</v>
      </c>
      <c r="AV532" s="14" t="s">
        <v>96</v>
      </c>
      <c r="AW532" s="14" t="s">
        <v>41</v>
      </c>
      <c r="AX532" s="14" t="s">
        <v>86</v>
      </c>
      <c r="AY532" s="170" t="s">
        <v>302</v>
      </c>
    </row>
    <row r="533" spans="1:65" s="14" customFormat="1">
      <c r="B533" s="169"/>
      <c r="D533" s="162" t="s">
        <v>312</v>
      </c>
      <c r="E533" s="170" t="s">
        <v>1</v>
      </c>
      <c r="F533" s="171" t="s">
        <v>5180</v>
      </c>
      <c r="H533" s="172">
        <v>13.92</v>
      </c>
      <c r="I533" s="173"/>
      <c r="L533" s="169"/>
      <c r="M533" s="174"/>
      <c r="N533" s="175"/>
      <c r="O533" s="175"/>
      <c r="P533" s="175"/>
      <c r="Q533" s="175"/>
      <c r="R533" s="175"/>
      <c r="S533" s="175"/>
      <c r="T533" s="176"/>
      <c r="AT533" s="170" t="s">
        <v>312</v>
      </c>
      <c r="AU533" s="170" t="s">
        <v>96</v>
      </c>
      <c r="AV533" s="14" t="s">
        <v>96</v>
      </c>
      <c r="AW533" s="14" t="s">
        <v>41</v>
      </c>
      <c r="AX533" s="14" t="s">
        <v>86</v>
      </c>
      <c r="AY533" s="170" t="s">
        <v>302</v>
      </c>
    </row>
    <row r="534" spans="1:65" s="15" customFormat="1">
      <c r="B534" s="177"/>
      <c r="D534" s="162" t="s">
        <v>312</v>
      </c>
      <c r="E534" s="178" t="s">
        <v>5090</v>
      </c>
      <c r="F534" s="179" t="s">
        <v>324</v>
      </c>
      <c r="H534" s="180">
        <v>29.92</v>
      </c>
      <c r="I534" s="181"/>
      <c r="L534" s="177"/>
      <c r="M534" s="182"/>
      <c r="N534" s="183"/>
      <c r="O534" s="183"/>
      <c r="P534" s="183"/>
      <c r="Q534" s="183"/>
      <c r="R534" s="183"/>
      <c r="S534" s="183"/>
      <c r="T534" s="184"/>
      <c r="AT534" s="178" t="s">
        <v>312</v>
      </c>
      <c r="AU534" s="178" t="s">
        <v>96</v>
      </c>
      <c r="AV534" s="15" t="s">
        <v>310</v>
      </c>
      <c r="AW534" s="15" t="s">
        <v>41</v>
      </c>
      <c r="AX534" s="15" t="s">
        <v>23</v>
      </c>
      <c r="AY534" s="178" t="s">
        <v>302</v>
      </c>
    </row>
    <row r="535" spans="1:65" s="2" customFormat="1" ht="16.5" customHeight="1">
      <c r="A535" s="34"/>
      <c r="B535" s="147"/>
      <c r="C535" s="148" t="s">
        <v>1065</v>
      </c>
      <c r="D535" s="148" t="s">
        <v>305</v>
      </c>
      <c r="E535" s="149" t="s">
        <v>5506</v>
      </c>
      <c r="F535" s="150" t="s">
        <v>5507</v>
      </c>
      <c r="G535" s="151" t="s">
        <v>308</v>
      </c>
      <c r="H535" s="152">
        <v>15</v>
      </c>
      <c r="I535" s="153"/>
      <c r="J535" s="154">
        <f>ROUND(I535*H535,2)</f>
        <v>0</v>
      </c>
      <c r="K535" s="150" t="s">
        <v>309</v>
      </c>
      <c r="L535" s="35"/>
      <c r="M535" s="155" t="s">
        <v>1</v>
      </c>
      <c r="N535" s="156" t="s">
        <v>51</v>
      </c>
      <c r="O535" s="60"/>
      <c r="P535" s="157">
        <f>O535*H535</f>
        <v>0</v>
      </c>
      <c r="Q535" s="157">
        <v>0</v>
      </c>
      <c r="R535" s="157">
        <f>Q535*H535</f>
        <v>0</v>
      </c>
      <c r="S535" s="157">
        <v>0</v>
      </c>
      <c r="T535" s="158">
        <f>S535*H535</f>
        <v>0</v>
      </c>
      <c r="U535" s="34"/>
      <c r="V535" s="34"/>
      <c r="W535" s="34"/>
      <c r="X535" s="34"/>
      <c r="Y535" s="34"/>
      <c r="Z535" s="34"/>
      <c r="AA535" s="34"/>
      <c r="AB535" s="34"/>
      <c r="AC535" s="34"/>
      <c r="AD535" s="34"/>
      <c r="AE535" s="34"/>
      <c r="AR535" s="159" t="s">
        <v>310</v>
      </c>
      <c r="AT535" s="159" t="s">
        <v>305</v>
      </c>
      <c r="AU535" s="159" t="s">
        <v>96</v>
      </c>
      <c r="AY535" s="18" t="s">
        <v>302</v>
      </c>
      <c r="BE535" s="160">
        <f>IF(N535="základní",J535,0)</f>
        <v>0</v>
      </c>
      <c r="BF535" s="160">
        <f>IF(N535="snížená",J535,0)</f>
        <v>0</v>
      </c>
      <c r="BG535" s="160">
        <f>IF(N535="zákl. přenesená",J535,0)</f>
        <v>0</v>
      </c>
      <c r="BH535" s="160">
        <f>IF(N535="sníž. přenesená",J535,0)</f>
        <v>0</v>
      </c>
      <c r="BI535" s="160">
        <f>IF(N535="nulová",J535,0)</f>
        <v>0</v>
      </c>
      <c r="BJ535" s="18" t="s">
        <v>23</v>
      </c>
      <c r="BK535" s="160">
        <f>ROUND(I535*H535,2)</f>
        <v>0</v>
      </c>
      <c r="BL535" s="18" t="s">
        <v>310</v>
      </c>
      <c r="BM535" s="159" t="s">
        <v>5508</v>
      </c>
    </row>
    <row r="536" spans="1:65" s="13" customFormat="1">
      <c r="B536" s="161"/>
      <c r="D536" s="162" t="s">
        <v>312</v>
      </c>
      <c r="E536" s="163" t="s">
        <v>1</v>
      </c>
      <c r="F536" s="164" t="s">
        <v>5509</v>
      </c>
      <c r="H536" s="163" t="s">
        <v>1</v>
      </c>
      <c r="I536" s="165"/>
      <c r="L536" s="161"/>
      <c r="M536" s="166"/>
      <c r="N536" s="167"/>
      <c r="O536" s="167"/>
      <c r="P536" s="167"/>
      <c r="Q536" s="167"/>
      <c r="R536" s="167"/>
      <c r="S536" s="167"/>
      <c r="T536" s="168"/>
      <c r="AT536" s="163" t="s">
        <v>312</v>
      </c>
      <c r="AU536" s="163" t="s">
        <v>96</v>
      </c>
      <c r="AV536" s="13" t="s">
        <v>23</v>
      </c>
      <c r="AW536" s="13" t="s">
        <v>41</v>
      </c>
      <c r="AX536" s="13" t="s">
        <v>86</v>
      </c>
      <c r="AY536" s="163" t="s">
        <v>302</v>
      </c>
    </row>
    <row r="537" spans="1:65" s="14" customFormat="1">
      <c r="B537" s="169"/>
      <c r="D537" s="162" t="s">
        <v>312</v>
      </c>
      <c r="E537" s="170" t="s">
        <v>1</v>
      </c>
      <c r="F537" s="171" t="s">
        <v>5301</v>
      </c>
      <c r="H537" s="172">
        <v>15</v>
      </c>
      <c r="I537" s="173"/>
      <c r="L537" s="169"/>
      <c r="M537" s="174"/>
      <c r="N537" s="175"/>
      <c r="O537" s="175"/>
      <c r="P537" s="175"/>
      <c r="Q537" s="175"/>
      <c r="R537" s="175"/>
      <c r="S537" s="175"/>
      <c r="T537" s="176"/>
      <c r="AT537" s="170" t="s">
        <v>312</v>
      </c>
      <c r="AU537" s="170" t="s">
        <v>96</v>
      </c>
      <c r="AV537" s="14" t="s">
        <v>96</v>
      </c>
      <c r="AW537" s="14" t="s">
        <v>41</v>
      </c>
      <c r="AX537" s="14" t="s">
        <v>86</v>
      </c>
      <c r="AY537" s="170" t="s">
        <v>302</v>
      </c>
    </row>
    <row r="538" spans="1:65" s="15" customFormat="1">
      <c r="B538" s="177"/>
      <c r="D538" s="162" t="s">
        <v>312</v>
      </c>
      <c r="E538" s="178" t="s">
        <v>5092</v>
      </c>
      <c r="F538" s="179" t="s">
        <v>324</v>
      </c>
      <c r="H538" s="180">
        <v>15</v>
      </c>
      <c r="I538" s="181"/>
      <c r="L538" s="177"/>
      <c r="M538" s="182"/>
      <c r="N538" s="183"/>
      <c r="O538" s="183"/>
      <c r="P538" s="183"/>
      <c r="Q538" s="183"/>
      <c r="R538" s="183"/>
      <c r="S538" s="183"/>
      <c r="T538" s="184"/>
      <c r="AT538" s="178" t="s">
        <v>312</v>
      </c>
      <c r="AU538" s="178" t="s">
        <v>96</v>
      </c>
      <c r="AV538" s="15" t="s">
        <v>310</v>
      </c>
      <c r="AW538" s="15" t="s">
        <v>41</v>
      </c>
      <c r="AX538" s="15" t="s">
        <v>23</v>
      </c>
      <c r="AY538" s="178" t="s">
        <v>302</v>
      </c>
    </row>
    <row r="539" spans="1:65" s="2" customFormat="1" ht="16.5" customHeight="1">
      <c r="A539" s="34"/>
      <c r="B539" s="147"/>
      <c r="C539" s="148" t="s">
        <v>1068</v>
      </c>
      <c r="D539" s="148" t="s">
        <v>305</v>
      </c>
      <c r="E539" s="149" t="s">
        <v>1410</v>
      </c>
      <c r="F539" s="150" t="s">
        <v>1411</v>
      </c>
      <c r="G539" s="151" t="s">
        <v>411</v>
      </c>
      <c r="H539" s="152">
        <v>46.46</v>
      </c>
      <c r="I539" s="153"/>
      <c r="J539" s="154">
        <f>ROUND(I539*H539,2)</f>
        <v>0</v>
      </c>
      <c r="K539" s="150" t="s">
        <v>309</v>
      </c>
      <c r="L539" s="35"/>
      <c r="M539" s="155" t="s">
        <v>1</v>
      </c>
      <c r="N539" s="156" t="s">
        <v>51</v>
      </c>
      <c r="O539" s="60"/>
      <c r="P539" s="157">
        <f>O539*H539</f>
        <v>0</v>
      </c>
      <c r="Q539" s="157">
        <v>0</v>
      </c>
      <c r="R539" s="157">
        <f>Q539*H539</f>
        <v>0</v>
      </c>
      <c r="S539" s="157">
        <v>0</v>
      </c>
      <c r="T539" s="158">
        <f>S539*H539</f>
        <v>0</v>
      </c>
      <c r="U539" s="34"/>
      <c r="V539" s="34"/>
      <c r="W539" s="34"/>
      <c r="X539" s="34"/>
      <c r="Y539" s="34"/>
      <c r="Z539" s="34"/>
      <c r="AA539" s="34"/>
      <c r="AB539" s="34"/>
      <c r="AC539" s="34"/>
      <c r="AD539" s="34"/>
      <c r="AE539" s="34"/>
      <c r="AR539" s="159" t="s">
        <v>310</v>
      </c>
      <c r="AT539" s="159" t="s">
        <v>305</v>
      </c>
      <c r="AU539" s="159" t="s">
        <v>96</v>
      </c>
      <c r="AY539" s="18" t="s">
        <v>302</v>
      </c>
      <c r="BE539" s="160">
        <f>IF(N539="základní",J539,0)</f>
        <v>0</v>
      </c>
      <c r="BF539" s="160">
        <f>IF(N539="snížená",J539,0)</f>
        <v>0</v>
      </c>
      <c r="BG539" s="160">
        <f>IF(N539="zákl. přenesená",J539,0)</f>
        <v>0</v>
      </c>
      <c r="BH539" s="160">
        <f>IF(N539="sníž. přenesená",J539,0)</f>
        <v>0</v>
      </c>
      <c r="BI539" s="160">
        <f>IF(N539="nulová",J539,0)</f>
        <v>0</v>
      </c>
      <c r="BJ539" s="18" t="s">
        <v>23</v>
      </c>
      <c r="BK539" s="160">
        <f>ROUND(I539*H539,2)</f>
        <v>0</v>
      </c>
      <c r="BL539" s="18" t="s">
        <v>310</v>
      </c>
      <c r="BM539" s="159" t="s">
        <v>5510</v>
      </c>
    </row>
    <row r="540" spans="1:65" s="14" customFormat="1">
      <c r="B540" s="169"/>
      <c r="D540" s="162" t="s">
        <v>312</v>
      </c>
      <c r="E540" s="170" t="s">
        <v>1</v>
      </c>
      <c r="F540" s="171" t="s">
        <v>5511</v>
      </c>
      <c r="H540" s="172">
        <v>36.725999999999999</v>
      </c>
      <c r="I540" s="173"/>
      <c r="L540" s="169"/>
      <c r="M540" s="174"/>
      <c r="N540" s="175"/>
      <c r="O540" s="175"/>
      <c r="P540" s="175"/>
      <c r="Q540" s="175"/>
      <c r="R540" s="175"/>
      <c r="S540" s="175"/>
      <c r="T540" s="176"/>
      <c r="AT540" s="170" t="s">
        <v>312</v>
      </c>
      <c r="AU540" s="170" t="s">
        <v>96</v>
      </c>
      <c r="AV540" s="14" t="s">
        <v>96</v>
      </c>
      <c r="AW540" s="14" t="s">
        <v>41</v>
      </c>
      <c r="AX540" s="14" t="s">
        <v>86</v>
      </c>
      <c r="AY540" s="170" t="s">
        <v>302</v>
      </c>
    </row>
    <row r="541" spans="1:65" s="14" customFormat="1">
      <c r="B541" s="169"/>
      <c r="D541" s="162" t="s">
        <v>312</v>
      </c>
      <c r="E541" s="170" t="s">
        <v>1</v>
      </c>
      <c r="F541" s="171" t="s">
        <v>5512</v>
      </c>
      <c r="H541" s="172">
        <v>5.984</v>
      </c>
      <c r="I541" s="173"/>
      <c r="L541" s="169"/>
      <c r="M541" s="174"/>
      <c r="N541" s="175"/>
      <c r="O541" s="175"/>
      <c r="P541" s="175"/>
      <c r="Q541" s="175"/>
      <c r="R541" s="175"/>
      <c r="S541" s="175"/>
      <c r="T541" s="176"/>
      <c r="AT541" s="170" t="s">
        <v>312</v>
      </c>
      <c r="AU541" s="170" t="s">
        <v>96</v>
      </c>
      <c r="AV541" s="14" t="s">
        <v>96</v>
      </c>
      <c r="AW541" s="14" t="s">
        <v>41</v>
      </c>
      <c r="AX541" s="14" t="s">
        <v>86</v>
      </c>
      <c r="AY541" s="170" t="s">
        <v>302</v>
      </c>
    </row>
    <row r="542" spans="1:65" s="14" customFormat="1">
      <c r="B542" s="169"/>
      <c r="D542" s="162" t="s">
        <v>312</v>
      </c>
      <c r="E542" s="170" t="s">
        <v>1</v>
      </c>
      <c r="F542" s="171" t="s">
        <v>5513</v>
      </c>
      <c r="H542" s="172">
        <v>3.75</v>
      </c>
      <c r="I542" s="173"/>
      <c r="L542" s="169"/>
      <c r="M542" s="174"/>
      <c r="N542" s="175"/>
      <c r="O542" s="175"/>
      <c r="P542" s="175"/>
      <c r="Q542" s="175"/>
      <c r="R542" s="175"/>
      <c r="S542" s="175"/>
      <c r="T542" s="176"/>
      <c r="AT542" s="170" t="s">
        <v>312</v>
      </c>
      <c r="AU542" s="170" t="s">
        <v>96</v>
      </c>
      <c r="AV542" s="14" t="s">
        <v>96</v>
      </c>
      <c r="AW542" s="14" t="s">
        <v>41</v>
      </c>
      <c r="AX542" s="14" t="s">
        <v>86</v>
      </c>
      <c r="AY542" s="170" t="s">
        <v>302</v>
      </c>
    </row>
    <row r="543" spans="1:65" s="15" customFormat="1">
      <c r="B543" s="177"/>
      <c r="D543" s="162" t="s">
        <v>312</v>
      </c>
      <c r="E543" s="178" t="s">
        <v>1</v>
      </c>
      <c r="F543" s="179" t="s">
        <v>324</v>
      </c>
      <c r="H543" s="180">
        <v>46.46</v>
      </c>
      <c r="I543" s="181"/>
      <c r="L543" s="177"/>
      <c r="M543" s="182"/>
      <c r="N543" s="183"/>
      <c r="O543" s="183"/>
      <c r="P543" s="183"/>
      <c r="Q543" s="183"/>
      <c r="R543" s="183"/>
      <c r="S543" s="183"/>
      <c r="T543" s="184"/>
      <c r="AT543" s="178" t="s">
        <v>312</v>
      </c>
      <c r="AU543" s="178" t="s">
        <v>96</v>
      </c>
      <c r="AV543" s="15" t="s">
        <v>310</v>
      </c>
      <c r="AW543" s="15" t="s">
        <v>41</v>
      </c>
      <c r="AX543" s="15" t="s">
        <v>23</v>
      </c>
      <c r="AY543" s="178" t="s">
        <v>302</v>
      </c>
    </row>
    <row r="544" spans="1:65" s="2" customFormat="1" ht="21.75" customHeight="1">
      <c r="A544" s="34"/>
      <c r="B544" s="147"/>
      <c r="C544" s="148" t="s">
        <v>1074</v>
      </c>
      <c r="D544" s="148" t="s">
        <v>305</v>
      </c>
      <c r="E544" s="149" t="s">
        <v>550</v>
      </c>
      <c r="F544" s="150" t="s">
        <v>551</v>
      </c>
      <c r="G544" s="151" t="s">
        <v>411</v>
      </c>
      <c r="H544" s="152">
        <v>46.46</v>
      </c>
      <c r="I544" s="153"/>
      <c r="J544" s="154">
        <f>ROUND(I544*H544,2)</f>
        <v>0</v>
      </c>
      <c r="K544" s="150" t="s">
        <v>309</v>
      </c>
      <c r="L544" s="35"/>
      <c r="M544" s="155" t="s">
        <v>1</v>
      </c>
      <c r="N544" s="156" t="s">
        <v>51</v>
      </c>
      <c r="O544" s="60"/>
      <c r="P544" s="157">
        <f>O544*H544</f>
        <v>0</v>
      </c>
      <c r="Q544" s="157">
        <v>0</v>
      </c>
      <c r="R544" s="157">
        <f>Q544*H544</f>
        <v>0</v>
      </c>
      <c r="S544" s="157">
        <v>0</v>
      </c>
      <c r="T544" s="158">
        <f>S544*H544</f>
        <v>0</v>
      </c>
      <c r="U544" s="34"/>
      <c r="V544" s="34"/>
      <c r="W544" s="34"/>
      <c r="X544" s="34"/>
      <c r="Y544" s="34"/>
      <c r="Z544" s="34"/>
      <c r="AA544" s="34"/>
      <c r="AB544" s="34"/>
      <c r="AC544" s="34"/>
      <c r="AD544" s="34"/>
      <c r="AE544" s="34"/>
      <c r="AR544" s="159" t="s">
        <v>310</v>
      </c>
      <c r="AT544" s="159" t="s">
        <v>305</v>
      </c>
      <c r="AU544" s="159" t="s">
        <v>96</v>
      </c>
      <c r="AY544" s="18" t="s">
        <v>302</v>
      </c>
      <c r="BE544" s="160">
        <f>IF(N544="základní",J544,0)</f>
        <v>0</v>
      </c>
      <c r="BF544" s="160">
        <f>IF(N544="snížená",J544,0)</f>
        <v>0</v>
      </c>
      <c r="BG544" s="160">
        <f>IF(N544="zákl. přenesená",J544,0)</f>
        <v>0</v>
      </c>
      <c r="BH544" s="160">
        <f>IF(N544="sníž. přenesená",J544,0)</f>
        <v>0</v>
      </c>
      <c r="BI544" s="160">
        <f>IF(N544="nulová",J544,0)</f>
        <v>0</v>
      </c>
      <c r="BJ544" s="18" t="s">
        <v>23</v>
      </c>
      <c r="BK544" s="160">
        <f>ROUND(I544*H544,2)</f>
        <v>0</v>
      </c>
      <c r="BL544" s="18" t="s">
        <v>310</v>
      </c>
      <c r="BM544" s="159" t="s">
        <v>5514</v>
      </c>
    </row>
    <row r="545" spans="1:65" s="2" customFormat="1" ht="16.5" customHeight="1">
      <c r="A545" s="34"/>
      <c r="B545" s="147"/>
      <c r="C545" s="148" t="s">
        <v>1078</v>
      </c>
      <c r="D545" s="148" t="s">
        <v>305</v>
      </c>
      <c r="E545" s="149" t="s">
        <v>5515</v>
      </c>
      <c r="F545" s="150" t="s">
        <v>5516</v>
      </c>
      <c r="G545" s="151" t="s">
        <v>308</v>
      </c>
      <c r="H545" s="152">
        <v>56</v>
      </c>
      <c r="I545" s="153"/>
      <c r="J545" s="154">
        <f>ROUND(I545*H545,2)</f>
        <v>0</v>
      </c>
      <c r="K545" s="150" t="s">
        <v>1</v>
      </c>
      <c r="L545" s="35"/>
      <c r="M545" s="155" t="s">
        <v>1</v>
      </c>
      <c r="N545" s="156" t="s">
        <v>51</v>
      </c>
      <c r="O545" s="60"/>
      <c r="P545" s="157">
        <f>O545*H545</f>
        <v>0</v>
      </c>
      <c r="Q545" s="157">
        <v>0.26400000000000001</v>
      </c>
      <c r="R545" s="157">
        <f>Q545*H545</f>
        <v>14.784000000000001</v>
      </c>
      <c r="S545" s="157">
        <v>0</v>
      </c>
      <c r="T545" s="158">
        <f>S545*H545</f>
        <v>0</v>
      </c>
      <c r="U545" s="34"/>
      <c r="V545" s="34"/>
      <c r="W545" s="34"/>
      <c r="X545" s="34"/>
      <c r="Y545" s="34"/>
      <c r="Z545" s="34"/>
      <c r="AA545" s="34"/>
      <c r="AB545" s="34"/>
      <c r="AC545" s="34"/>
      <c r="AD545" s="34"/>
      <c r="AE545" s="34"/>
      <c r="AR545" s="159" t="s">
        <v>310</v>
      </c>
      <c r="AT545" s="159" t="s">
        <v>305</v>
      </c>
      <c r="AU545" s="159" t="s">
        <v>96</v>
      </c>
      <c r="AY545" s="18" t="s">
        <v>302</v>
      </c>
      <c r="BE545" s="160">
        <f>IF(N545="základní",J545,0)</f>
        <v>0</v>
      </c>
      <c r="BF545" s="160">
        <f>IF(N545="snížená",J545,0)</f>
        <v>0</v>
      </c>
      <c r="BG545" s="160">
        <f>IF(N545="zákl. přenesená",J545,0)</f>
        <v>0</v>
      </c>
      <c r="BH545" s="160">
        <f>IF(N545="sníž. přenesená",J545,0)</f>
        <v>0</v>
      </c>
      <c r="BI545" s="160">
        <f>IF(N545="nulová",J545,0)</f>
        <v>0</v>
      </c>
      <c r="BJ545" s="18" t="s">
        <v>23</v>
      </c>
      <c r="BK545" s="160">
        <f>ROUND(I545*H545,2)</f>
        <v>0</v>
      </c>
      <c r="BL545" s="18" t="s">
        <v>310</v>
      </c>
      <c r="BM545" s="159" t="s">
        <v>5517</v>
      </c>
    </row>
    <row r="546" spans="1:65" s="13" customFormat="1">
      <c r="B546" s="161"/>
      <c r="D546" s="162" t="s">
        <v>312</v>
      </c>
      <c r="E546" s="163" t="s">
        <v>1</v>
      </c>
      <c r="F546" s="164" t="s">
        <v>5299</v>
      </c>
      <c r="H546" s="163" t="s">
        <v>1</v>
      </c>
      <c r="I546" s="165"/>
      <c r="L546" s="161"/>
      <c r="M546" s="166"/>
      <c r="N546" s="167"/>
      <c r="O546" s="167"/>
      <c r="P546" s="167"/>
      <c r="Q546" s="167"/>
      <c r="R546" s="167"/>
      <c r="S546" s="167"/>
      <c r="T546" s="168"/>
      <c r="AT546" s="163" t="s">
        <v>312</v>
      </c>
      <c r="AU546" s="163" t="s">
        <v>96</v>
      </c>
      <c r="AV546" s="13" t="s">
        <v>23</v>
      </c>
      <c r="AW546" s="13" t="s">
        <v>41</v>
      </c>
      <c r="AX546" s="13" t="s">
        <v>86</v>
      </c>
      <c r="AY546" s="163" t="s">
        <v>302</v>
      </c>
    </row>
    <row r="547" spans="1:65" s="14" customFormat="1">
      <c r="B547" s="169"/>
      <c r="D547" s="162" t="s">
        <v>312</v>
      </c>
      <c r="E547" s="170" t="s">
        <v>1</v>
      </c>
      <c r="F547" s="171" t="s">
        <v>5068</v>
      </c>
      <c r="H547" s="172">
        <v>56</v>
      </c>
      <c r="I547" s="173"/>
      <c r="L547" s="169"/>
      <c r="M547" s="174"/>
      <c r="N547" s="175"/>
      <c r="O547" s="175"/>
      <c r="P547" s="175"/>
      <c r="Q547" s="175"/>
      <c r="R547" s="175"/>
      <c r="S547" s="175"/>
      <c r="T547" s="176"/>
      <c r="AT547" s="170" t="s">
        <v>312</v>
      </c>
      <c r="AU547" s="170" t="s">
        <v>96</v>
      </c>
      <c r="AV547" s="14" t="s">
        <v>96</v>
      </c>
      <c r="AW547" s="14" t="s">
        <v>41</v>
      </c>
      <c r="AX547" s="14" t="s">
        <v>23</v>
      </c>
      <c r="AY547" s="170" t="s">
        <v>302</v>
      </c>
    </row>
    <row r="548" spans="1:65" s="2" customFormat="1" ht="16.5" customHeight="1">
      <c r="A548" s="34"/>
      <c r="B548" s="147"/>
      <c r="C548" s="148" t="s">
        <v>1084</v>
      </c>
      <c r="D548" s="148" t="s">
        <v>305</v>
      </c>
      <c r="E548" s="149" t="s">
        <v>5518</v>
      </c>
      <c r="F548" s="150" t="s">
        <v>5519</v>
      </c>
      <c r="G548" s="151" t="s">
        <v>308</v>
      </c>
      <c r="H548" s="152">
        <v>75.92</v>
      </c>
      <c r="I548" s="153"/>
      <c r="J548" s="154">
        <f>ROUND(I548*H548,2)</f>
        <v>0</v>
      </c>
      <c r="K548" s="150" t="s">
        <v>1</v>
      </c>
      <c r="L548" s="35"/>
      <c r="M548" s="155" t="s">
        <v>1</v>
      </c>
      <c r="N548" s="156" t="s">
        <v>51</v>
      </c>
      <c r="O548" s="60"/>
      <c r="P548" s="157">
        <f>O548*H548</f>
        <v>0</v>
      </c>
      <c r="Q548" s="157">
        <v>0.26400000000000001</v>
      </c>
      <c r="R548" s="157">
        <f>Q548*H548</f>
        <v>20.04288</v>
      </c>
      <c r="S548" s="157">
        <v>0</v>
      </c>
      <c r="T548" s="158">
        <f>S548*H548</f>
        <v>0</v>
      </c>
      <c r="U548" s="34"/>
      <c r="V548" s="34"/>
      <c r="W548" s="34"/>
      <c r="X548" s="34"/>
      <c r="Y548" s="34"/>
      <c r="Z548" s="34"/>
      <c r="AA548" s="34"/>
      <c r="AB548" s="34"/>
      <c r="AC548" s="34"/>
      <c r="AD548" s="34"/>
      <c r="AE548" s="34"/>
      <c r="AR548" s="159" t="s">
        <v>310</v>
      </c>
      <c r="AT548" s="159" t="s">
        <v>305</v>
      </c>
      <c r="AU548" s="159" t="s">
        <v>96</v>
      </c>
      <c r="AY548" s="18" t="s">
        <v>302</v>
      </c>
      <c r="BE548" s="160">
        <f>IF(N548="základní",J548,0)</f>
        <v>0</v>
      </c>
      <c r="BF548" s="160">
        <f>IF(N548="snížená",J548,0)</f>
        <v>0</v>
      </c>
      <c r="BG548" s="160">
        <f>IF(N548="zákl. přenesená",J548,0)</f>
        <v>0</v>
      </c>
      <c r="BH548" s="160">
        <f>IF(N548="sníž. přenesená",J548,0)</f>
        <v>0</v>
      </c>
      <c r="BI548" s="160">
        <f>IF(N548="nulová",J548,0)</f>
        <v>0</v>
      </c>
      <c r="BJ548" s="18" t="s">
        <v>23</v>
      </c>
      <c r="BK548" s="160">
        <f>ROUND(I548*H548,2)</f>
        <v>0</v>
      </c>
      <c r="BL548" s="18" t="s">
        <v>310</v>
      </c>
      <c r="BM548" s="159" t="s">
        <v>5520</v>
      </c>
    </row>
    <row r="549" spans="1:65" s="13" customFormat="1">
      <c r="B549" s="161"/>
      <c r="D549" s="162" t="s">
        <v>312</v>
      </c>
      <c r="E549" s="163" t="s">
        <v>1</v>
      </c>
      <c r="F549" s="164" t="s">
        <v>5294</v>
      </c>
      <c r="H549" s="163" t="s">
        <v>1</v>
      </c>
      <c r="I549" s="165"/>
      <c r="L549" s="161"/>
      <c r="M549" s="166"/>
      <c r="N549" s="167"/>
      <c r="O549" s="167"/>
      <c r="P549" s="167"/>
      <c r="Q549" s="167"/>
      <c r="R549" s="167"/>
      <c r="S549" s="167"/>
      <c r="T549" s="168"/>
      <c r="AT549" s="163" t="s">
        <v>312</v>
      </c>
      <c r="AU549" s="163" t="s">
        <v>96</v>
      </c>
      <c r="AV549" s="13" t="s">
        <v>23</v>
      </c>
      <c r="AW549" s="13" t="s">
        <v>41</v>
      </c>
      <c r="AX549" s="13" t="s">
        <v>86</v>
      </c>
      <c r="AY549" s="163" t="s">
        <v>302</v>
      </c>
    </row>
    <row r="550" spans="1:65" s="13" customFormat="1">
      <c r="B550" s="161"/>
      <c r="D550" s="162" t="s">
        <v>312</v>
      </c>
      <c r="E550" s="163" t="s">
        <v>1</v>
      </c>
      <c r="F550" s="164" t="s">
        <v>5496</v>
      </c>
      <c r="H550" s="163" t="s">
        <v>1</v>
      </c>
      <c r="I550" s="165"/>
      <c r="L550" s="161"/>
      <c r="M550" s="166"/>
      <c r="N550" s="167"/>
      <c r="O550" s="167"/>
      <c r="P550" s="167"/>
      <c r="Q550" s="167"/>
      <c r="R550" s="167"/>
      <c r="S550" s="167"/>
      <c r="T550" s="168"/>
      <c r="AT550" s="163" t="s">
        <v>312</v>
      </c>
      <c r="AU550" s="163" t="s">
        <v>96</v>
      </c>
      <c r="AV550" s="13" t="s">
        <v>23</v>
      </c>
      <c r="AW550" s="13" t="s">
        <v>41</v>
      </c>
      <c r="AX550" s="13" t="s">
        <v>86</v>
      </c>
      <c r="AY550" s="163" t="s">
        <v>302</v>
      </c>
    </row>
    <row r="551" spans="1:65" s="14" customFormat="1">
      <c r="B551" s="169"/>
      <c r="D551" s="162" t="s">
        <v>312</v>
      </c>
      <c r="E551" s="170" t="s">
        <v>1</v>
      </c>
      <c r="F551" s="171" t="s">
        <v>5296</v>
      </c>
      <c r="H551" s="172">
        <v>95</v>
      </c>
      <c r="I551" s="173"/>
      <c r="L551" s="169"/>
      <c r="M551" s="174"/>
      <c r="N551" s="175"/>
      <c r="O551" s="175"/>
      <c r="P551" s="175"/>
      <c r="Q551" s="175"/>
      <c r="R551" s="175"/>
      <c r="S551" s="175"/>
      <c r="T551" s="176"/>
      <c r="AT551" s="170" t="s">
        <v>312</v>
      </c>
      <c r="AU551" s="170" t="s">
        <v>96</v>
      </c>
      <c r="AV551" s="14" t="s">
        <v>96</v>
      </c>
      <c r="AW551" s="14" t="s">
        <v>41</v>
      </c>
      <c r="AX551" s="14" t="s">
        <v>86</v>
      </c>
      <c r="AY551" s="170" t="s">
        <v>302</v>
      </c>
    </row>
    <row r="552" spans="1:65" s="14" customFormat="1">
      <c r="B552" s="169"/>
      <c r="D552" s="162" t="s">
        <v>312</v>
      </c>
      <c r="E552" s="170" t="s">
        <v>1</v>
      </c>
      <c r="F552" s="171" t="s">
        <v>5521</v>
      </c>
      <c r="H552" s="172">
        <v>-11.08</v>
      </c>
      <c r="I552" s="173"/>
      <c r="L552" s="169"/>
      <c r="M552" s="174"/>
      <c r="N552" s="175"/>
      <c r="O552" s="175"/>
      <c r="P552" s="175"/>
      <c r="Q552" s="175"/>
      <c r="R552" s="175"/>
      <c r="S552" s="175"/>
      <c r="T552" s="176"/>
      <c r="AT552" s="170" t="s">
        <v>312</v>
      </c>
      <c r="AU552" s="170" t="s">
        <v>96</v>
      </c>
      <c r="AV552" s="14" t="s">
        <v>96</v>
      </c>
      <c r="AW552" s="14" t="s">
        <v>41</v>
      </c>
      <c r="AX552" s="14" t="s">
        <v>86</v>
      </c>
      <c r="AY552" s="170" t="s">
        <v>302</v>
      </c>
    </row>
    <row r="553" spans="1:65" s="14" customFormat="1">
      <c r="B553" s="169"/>
      <c r="D553" s="162" t="s">
        <v>312</v>
      </c>
      <c r="E553" s="170" t="s">
        <v>1</v>
      </c>
      <c r="F553" s="171" t="s">
        <v>5522</v>
      </c>
      <c r="H553" s="172">
        <v>-8</v>
      </c>
      <c r="I553" s="173"/>
      <c r="L553" s="169"/>
      <c r="M553" s="174"/>
      <c r="N553" s="175"/>
      <c r="O553" s="175"/>
      <c r="P553" s="175"/>
      <c r="Q553" s="175"/>
      <c r="R553" s="175"/>
      <c r="S553" s="175"/>
      <c r="T553" s="176"/>
      <c r="AT553" s="170" t="s">
        <v>312</v>
      </c>
      <c r="AU553" s="170" t="s">
        <v>96</v>
      </c>
      <c r="AV553" s="14" t="s">
        <v>96</v>
      </c>
      <c r="AW553" s="14" t="s">
        <v>41</v>
      </c>
      <c r="AX553" s="14" t="s">
        <v>86</v>
      </c>
      <c r="AY553" s="170" t="s">
        <v>302</v>
      </c>
    </row>
    <row r="554" spans="1:65" s="16" customFormat="1">
      <c r="B554" s="185"/>
      <c r="D554" s="162" t="s">
        <v>312</v>
      </c>
      <c r="E554" s="186" t="s">
        <v>5062</v>
      </c>
      <c r="F554" s="187" t="s">
        <v>348</v>
      </c>
      <c r="H554" s="188">
        <v>75.92</v>
      </c>
      <c r="I554" s="189"/>
      <c r="L554" s="185"/>
      <c r="M554" s="190"/>
      <c r="N554" s="191"/>
      <c r="O554" s="191"/>
      <c r="P554" s="191"/>
      <c r="Q554" s="191"/>
      <c r="R554" s="191"/>
      <c r="S554" s="191"/>
      <c r="T554" s="192"/>
      <c r="AT554" s="186" t="s">
        <v>312</v>
      </c>
      <c r="AU554" s="186" t="s">
        <v>96</v>
      </c>
      <c r="AV554" s="16" t="s">
        <v>318</v>
      </c>
      <c r="AW554" s="16" t="s">
        <v>41</v>
      </c>
      <c r="AX554" s="16" t="s">
        <v>86</v>
      </c>
      <c r="AY554" s="186" t="s">
        <v>302</v>
      </c>
    </row>
    <row r="555" spans="1:65" s="15" customFormat="1">
      <c r="B555" s="177"/>
      <c r="D555" s="162" t="s">
        <v>312</v>
      </c>
      <c r="E555" s="178" t="s">
        <v>1</v>
      </c>
      <c r="F555" s="179" t="s">
        <v>324</v>
      </c>
      <c r="H555" s="180">
        <v>75.92</v>
      </c>
      <c r="I555" s="181"/>
      <c r="L555" s="177"/>
      <c r="M555" s="182"/>
      <c r="N555" s="183"/>
      <c r="O555" s="183"/>
      <c r="P555" s="183"/>
      <c r="Q555" s="183"/>
      <c r="R555" s="183"/>
      <c r="S555" s="183"/>
      <c r="T555" s="184"/>
      <c r="AT555" s="178" t="s">
        <v>312</v>
      </c>
      <c r="AU555" s="178" t="s">
        <v>96</v>
      </c>
      <c r="AV555" s="15" t="s">
        <v>310</v>
      </c>
      <c r="AW555" s="15" t="s">
        <v>41</v>
      </c>
      <c r="AX555" s="15" t="s">
        <v>23</v>
      </c>
      <c r="AY555" s="178" t="s">
        <v>302</v>
      </c>
    </row>
    <row r="556" spans="1:65" s="2" customFormat="1" ht="16.5" customHeight="1">
      <c r="A556" s="34"/>
      <c r="B556" s="147"/>
      <c r="C556" s="148" t="s">
        <v>1090</v>
      </c>
      <c r="D556" s="148" t="s">
        <v>305</v>
      </c>
      <c r="E556" s="149" t="s">
        <v>5523</v>
      </c>
      <c r="F556" s="150" t="s">
        <v>5524</v>
      </c>
      <c r="G556" s="151" t="s">
        <v>308</v>
      </c>
      <c r="H556" s="152">
        <v>12.68</v>
      </c>
      <c r="I556" s="153"/>
      <c r="J556" s="154">
        <f>ROUND(I556*H556,2)</f>
        <v>0</v>
      </c>
      <c r="K556" s="150" t="s">
        <v>309</v>
      </c>
      <c r="L556" s="35"/>
      <c r="M556" s="155" t="s">
        <v>1</v>
      </c>
      <c r="N556" s="156" t="s">
        <v>51</v>
      </c>
      <c r="O556" s="60"/>
      <c r="P556" s="157">
        <f>O556*H556</f>
        <v>0</v>
      </c>
      <c r="Q556" s="157">
        <v>0.38313999999999998</v>
      </c>
      <c r="R556" s="157">
        <f>Q556*H556</f>
        <v>4.8582152000000001</v>
      </c>
      <c r="S556" s="157">
        <v>0</v>
      </c>
      <c r="T556" s="158">
        <f>S556*H556</f>
        <v>0</v>
      </c>
      <c r="U556" s="34"/>
      <c r="V556" s="34"/>
      <c r="W556" s="34"/>
      <c r="X556" s="34"/>
      <c r="Y556" s="34"/>
      <c r="Z556" s="34"/>
      <c r="AA556" s="34"/>
      <c r="AB556" s="34"/>
      <c r="AC556" s="34"/>
      <c r="AD556" s="34"/>
      <c r="AE556" s="34"/>
      <c r="AR556" s="159" t="s">
        <v>310</v>
      </c>
      <c r="AT556" s="159" t="s">
        <v>305</v>
      </c>
      <c r="AU556" s="159" t="s">
        <v>96</v>
      </c>
      <c r="AY556" s="18" t="s">
        <v>302</v>
      </c>
      <c r="BE556" s="160">
        <f>IF(N556="základní",J556,0)</f>
        <v>0</v>
      </c>
      <c r="BF556" s="160">
        <f>IF(N556="snížená",J556,0)</f>
        <v>0</v>
      </c>
      <c r="BG556" s="160">
        <f>IF(N556="zákl. přenesená",J556,0)</f>
        <v>0</v>
      </c>
      <c r="BH556" s="160">
        <f>IF(N556="sníž. přenesená",J556,0)</f>
        <v>0</v>
      </c>
      <c r="BI556" s="160">
        <f>IF(N556="nulová",J556,0)</f>
        <v>0</v>
      </c>
      <c r="BJ556" s="18" t="s">
        <v>23</v>
      </c>
      <c r="BK556" s="160">
        <f>ROUND(I556*H556,2)</f>
        <v>0</v>
      </c>
      <c r="BL556" s="18" t="s">
        <v>310</v>
      </c>
      <c r="BM556" s="159" t="s">
        <v>5525</v>
      </c>
    </row>
    <row r="557" spans="1:65" s="13" customFormat="1">
      <c r="B557" s="161"/>
      <c r="D557" s="162" t="s">
        <v>312</v>
      </c>
      <c r="E557" s="163" t="s">
        <v>1</v>
      </c>
      <c r="F557" s="164" t="s">
        <v>5526</v>
      </c>
      <c r="H557" s="163" t="s">
        <v>1</v>
      </c>
      <c r="I557" s="165"/>
      <c r="L557" s="161"/>
      <c r="M557" s="166"/>
      <c r="N557" s="167"/>
      <c r="O557" s="167"/>
      <c r="P557" s="167"/>
      <c r="Q557" s="167"/>
      <c r="R557" s="167"/>
      <c r="S557" s="167"/>
      <c r="T557" s="168"/>
      <c r="AT557" s="163" t="s">
        <v>312</v>
      </c>
      <c r="AU557" s="163" t="s">
        <v>96</v>
      </c>
      <c r="AV557" s="13" t="s">
        <v>23</v>
      </c>
      <c r="AW557" s="13" t="s">
        <v>41</v>
      </c>
      <c r="AX557" s="13" t="s">
        <v>86</v>
      </c>
      <c r="AY557" s="163" t="s">
        <v>302</v>
      </c>
    </row>
    <row r="558" spans="1:65" s="14" customFormat="1">
      <c r="B558" s="169"/>
      <c r="D558" s="162" t="s">
        <v>312</v>
      </c>
      <c r="E558" s="170" t="s">
        <v>1</v>
      </c>
      <c r="F558" s="171" t="s">
        <v>5505</v>
      </c>
      <c r="H558" s="172">
        <v>16</v>
      </c>
      <c r="I558" s="173"/>
      <c r="L558" s="169"/>
      <c r="M558" s="174"/>
      <c r="N558" s="175"/>
      <c r="O558" s="175"/>
      <c r="P558" s="175"/>
      <c r="Q558" s="175"/>
      <c r="R558" s="175"/>
      <c r="S558" s="175"/>
      <c r="T558" s="176"/>
      <c r="AT558" s="170" t="s">
        <v>312</v>
      </c>
      <c r="AU558" s="170" t="s">
        <v>96</v>
      </c>
      <c r="AV558" s="14" t="s">
        <v>96</v>
      </c>
      <c r="AW558" s="14" t="s">
        <v>41</v>
      </c>
      <c r="AX558" s="14" t="s">
        <v>86</v>
      </c>
      <c r="AY558" s="170" t="s">
        <v>302</v>
      </c>
    </row>
    <row r="559" spans="1:65" s="14" customFormat="1">
      <c r="B559" s="169"/>
      <c r="D559" s="162" t="s">
        <v>312</v>
      </c>
      <c r="E559" s="170" t="s">
        <v>1</v>
      </c>
      <c r="F559" s="171" t="s">
        <v>5527</v>
      </c>
      <c r="H559" s="172">
        <v>-3.32</v>
      </c>
      <c r="I559" s="173"/>
      <c r="L559" s="169"/>
      <c r="M559" s="174"/>
      <c r="N559" s="175"/>
      <c r="O559" s="175"/>
      <c r="P559" s="175"/>
      <c r="Q559" s="175"/>
      <c r="R559" s="175"/>
      <c r="S559" s="175"/>
      <c r="T559" s="176"/>
      <c r="AT559" s="170" t="s">
        <v>312</v>
      </c>
      <c r="AU559" s="170" t="s">
        <v>96</v>
      </c>
      <c r="AV559" s="14" t="s">
        <v>96</v>
      </c>
      <c r="AW559" s="14" t="s">
        <v>41</v>
      </c>
      <c r="AX559" s="14" t="s">
        <v>86</v>
      </c>
      <c r="AY559" s="170" t="s">
        <v>302</v>
      </c>
    </row>
    <row r="560" spans="1:65" s="15" customFormat="1">
      <c r="B560" s="177"/>
      <c r="D560" s="162" t="s">
        <v>312</v>
      </c>
      <c r="E560" s="178" t="s">
        <v>1</v>
      </c>
      <c r="F560" s="179" t="s">
        <v>324</v>
      </c>
      <c r="H560" s="180">
        <v>12.68</v>
      </c>
      <c r="I560" s="181"/>
      <c r="L560" s="177"/>
      <c r="M560" s="182"/>
      <c r="N560" s="183"/>
      <c r="O560" s="183"/>
      <c r="P560" s="183"/>
      <c r="Q560" s="183"/>
      <c r="R560" s="183"/>
      <c r="S560" s="183"/>
      <c r="T560" s="184"/>
      <c r="AT560" s="178" t="s">
        <v>312</v>
      </c>
      <c r="AU560" s="178" t="s">
        <v>96</v>
      </c>
      <c r="AV560" s="15" t="s">
        <v>310</v>
      </c>
      <c r="AW560" s="15" t="s">
        <v>41</v>
      </c>
      <c r="AX560" s="15" t="s">
        <v>23</v>
      </c>
      <c r="AY560" s="178" t="s">
        <v>302</v>
      </c>
    </row>
    <row r="561" spans="1:65" s="2" customFormat="1" ht="16.5" customHeight="1">
      <c r="A561" s="34"/>
      <c r="B561" s="147"/>
      <c r="C561" s="148" t="s">
        <v>32</v>
      </c>
      <c r="D561" s="148" t="s">
        <v>305</v>
      </c>
      <c r="E561" s="149" t="s">
        <v>5528</v>
      </c>
      <c r="F561" s="150" t="s">
        <v>5529</v>
      </c>
      <c r="G561" s="151" t="s">
        <v>308</v>
      </c>
      <c r="H561" s="152">
        <v>66.38</v>
      </c>
      <c r="I561" s="153"/>
      <c r="J561" s="154">
        <f>ROUND(I561*H561,2)</f>
        <v>0</v>
      </c>
      <c r="K561" s="150" t="s">
        <v>309</v>
      </c>
      <c r="L561" s="35"/>
      <c r="M561" s="155" t="s">
        <v>1</v>
      </c>
      <c r="N561" s="156" t="s">
        <v>51</v>
      </c>
      <c r="O561" s="60"/>
      <c r="P561" s="157">
        <f>O561*H561</f>
        <v>0</v>
      </c>
      <c r="Q561" s="157">
        <v>0.63856999999999997</v>
      </c>
      <c r="R561" s="157">
        <f>Q561*H561</f>
        <v>42.388276599999998</v>
      </c>
      <c r="S561" s="157">
        <v>0</v>
      </c>
      <c r="T561" s="158">
        <f>S561*H561</f>
        <v>0</v>
      </c>
      <c r="U561" s="34"/>
      <c r="V561" s="34"/>
      <c r="W561" s="34"/>
      <c r="X561" s="34"/>
      <c r="Y561" s="34"/>
      <c r="Z561" s="34"/>
      <c r="AA561" s="34"/>
      <c r="AB561" s="34"/>
      <c r="AC561" s="34"/>
      <c r="AD561" s="34"/>
      <c r="AE561" s="34"/>
      <c r="AR561" s="159" t="s">
        <v>310</v>
      </c>
      <c r="AT561" s="159" t="s">
        <v>305</v>
      </c>
      <c r="AU561" s="159" t="s">
        <v>96</v>
      </c>
      <c r="AY561" s="18" t="s">
        <v>302</v>
      </c>
      <c r="BE561" s="160">
        <f>IF(N561="základní",J561,0)</f>
        <v>0</v>
      </c>
      <c r="BF561" s="160">
        <f>IF(N561="snížená",J561,0)</f>
        <v>0</v>
      </c>
      <c r="BG561" s="160">
        <f>IF(N561="zákl. přenesená",J561,0)</f>
        <v>0</v>
      </c>
      <c r="BH561" s="160">
        <f>IF(N561="sníž. přenesená",J561,0)</f>
        <v>0</v>
      </c>
      <c r="BI561" s="160">
        <f>IF(N561="nulová",J561,0)</f>
        <v>0</v>
      </c>
      <c r="BJ561" s="18" t="s">
        <v>23</v>
      </c>
      <c r="BK561" s="160">
        <f>ROUND(I561*H561,2)</f>
        <v>0</v>
      </c>
      <c r="BL561" s="18" t="s">
        <v>310</v>
      </c>
      <c r="BM561" s="159" t="s">
        <v>5530</v>
      </c>
    </row>
    <row r="562" spans="1:65" s="13" customFormat="1">
      <c r="B562" s="161"/>
      <c r="D562" s="162" t="s">
        <v>312</v>
      </c>
      <c r="E562" s="163" t="s">
        <v>1</v>
      </c>
      <c r="F562" s="164" t="s">
        <v>5294</v>
      </c>
      <c r="H562" s="163" t="s">
        <v>1</v>
      </c>
      <c r="I562" s="165"/>
      <c r="L562" s="161"/>
      <c r="M562" s="166"/>
      <c r="N562" s="167"/>
      <c r="O562" s="167"/>
      <c r="P562" s="167"/>
      <c r="Q562" s="167"/>
      <c r="R562" s="167"/>
      <c r="S562" s="167"/>
      <c r="T562" s="168"/>
      <c r="AT562" s="163" t="s">
        <v>312</v>
      </c>
      <c r="AU562" s="163" t="s">
        <v>96</v>
      </c>
      <c r="AV562" s="13" t="s">
        <v>23</v>
      </c>
      <c r="AW562" s="13" t="s">
        <v>41</v>
      </c>
      <c r="AX562" s="13" t="s">
        <v>86</v>
      </c>
      <c r="AY562" s="163" t="s">
        <v>302</v>
      </c>
    </row>
    <row r="563" spans="1:65" s="13" customFormat="1">
      <c r="B563" s="161"/>
      <c r="D563" s="162" t="s">
        <v>312</v>
      </c>
      <c r="E563" s="163" t="s">
        <v>1</v>
      </c>
      <c r="F563" s="164" t="s">
        <v>5496</v>
      </c>
      <c r="H563" s="163" t="s">
        <v>1</v>
      </c>
      <c r="I563" s="165"/>
      <c r="L563" s="161"/>
      <c r="M563" s="166"/>
      <c r="N563" s="167"/>
      <c r="O563" s="167"/>
      <c r="P563" s="167"/>
      <c r="Q563" s="167"/>
      <c r="R563" s="167"/>
      <c r="S563" s="167"/>
      <c r="T563" s="168"/>
      <c r="AT563" s="163" t="s">
        <v>312</v>
      </c>
      <c r="AU563" s="163" t="s">
        <v>96</v>
      </c>
      <c r="AV563" s="13" t="s">
        <v>23</v>
      </c>
      <c r="AW563" s="13" t="s">
        <v>41</v>
      </c>
      <c r="AX563" s="13" t="s">
        <v>86</v>
      </c>
      <c r="AY563" s="163" t="s">
        <v>302</v>
      </c>
    </row>
    <row r="564" spans="1:65" s="14" customFormat="1">
      <c r="B564" s="169"/>
      <c r="D564" s="162" t="s">
        <v>312</v>
      </c>
      <c r="E564" s="170" t="s">
        <v>1</v>
      </c>
      <c r="F564" s="171" t="s">
        <v>5296</v>
      </c>
      <c r="H564" s="172">
        <v>95</v>
      </c>
      <c r="I564" s="173"/>
      <c r="L564" s="169"/>
      <c r="M564" s="174"/>
      <c r="N564" s="175"/>
      <c r="O564" s="175"/>
      <c r="P564" s="175"/>
      <c r="Q564" s="175"/>
      <c r="R564" s="175"/>
      <c r="S564" s="175"/>
      <c r="T564" s="176"/>
      <c r="AT564" s="170" t="s">
        <v>312</v>
      </c>
      <c r="AU564" s="170" t="s">
        <v>96</v>
      </c>
      <c r="AV564" s="14" t="s">
        <v>96</v>
      </c>
      <c r="AW564" s="14" t="s">
        <v>41</v>
      </c>
      <c r="AX564" s="14" t="s">
        <v>86</v>
      </c>
      <c r="AY564" s="170" t="s">
        <v>302</v>
      </c>
    </row>
    <row r="565" spans="1:65" s="14" customFormat="1">
      <c r="B565" s="169"/>
      <c r="D565" s="162" t="s">
        <v>312</v>
      </c>
      <c r="E565" s="170" t="s">
        <v>1</v>
      </c>
      <c r="F565" s="171" t="s">
        <v>5531</v>
      </c>
      <c r="H565" s="172">
        <v>-16.62</v>
      </c>
      <c r="I565" s="173"/>
      <c r="L565" s="169"/>
      <c r="M565" s="174"/>
      <c r="N565" s="175"/>
      <c r="O565" s="175"/>
      <c r="P565" s="175"/>
      <c r="Q565" s="175"/>
      <c r="R565" s="175"/>
      <c r="S565" s="175"/>
      <c r="T565" s="176"/>
      <c r="AT565" s="170" t="s">
        <v>312</v>
      </c>
      <c r="AU565" s="170" t="s">
        <v>96</v>
      </c>
      <c r="AV565" s="14" t="s">
        <v>96</v>
      </c>
      <c r="AW565" s="14" t="s">
        <v>41</v>
      </c>
      <c r="AX565" s="14" t="s">
        <v>86</v>
      </c>
      <c r="AY565" s="170" t="s">
        <v>302</v>
      </c>
    </row>
    <row r="566" spans="1:65" s="14" customFormat="1">
      <c r="B566" s="169"/>
      <c r="D566" s="162" t="s">
        <v>312</v>
      </c>
      <c r="E566" s="170" t="s">
        <v>1</v>
      </c>
      <c r="F566" s="171" t="s">
        <v>5532</v>
      </c>
      <c r="H566" s="172">
        <v>-12</v>
      </c>
      <c r="I566" s="173"/>
      <c r="L566" s="169"/>
      <c r="M566" s="174"/>
      <c r="N566" s="175"/>
      <c r="O566" s="175"/>
      <c r="P566" s="175"/>
      <c r="Q566" s="175"/>
      <c r="R566" s="175"/>
      <c r="S566" s="175"/>
      <c r="T566" s="176"/>
      <c r="AT566" s="170" t="s">
        <v>312</v>
      </c>
      <c r="AU566" s="170" t="s">
        <v>96</v>
      </c>
      <c r="AV566" s="14" t="s">
        <v>96</v>
      </c>
      <c r="AW566" s="14" t="s">
        <v>41</v>
      </c>
      <c r="AX566" s="14" t="s">
        <v>86</v>
      </c>
      <c r="AY566" s="170" t="s">
        <v>302</v>
      </c>
    </row>
    <row r="567" spans="1:65" s="16" customFormat="1">
      <c r="B567" s="185"/>
      <c r="D567" s="162" t="s">
        <v>312</v>
      </c>
      <c r="E567" s="186" t="s">
        <v>5064</v>
      </c>
      <c r="F567" s="187" t="s">
        <v>348</v>
      </c>
      <c r="H567" s="188">
        <v>66.38</v>
      </c>
      <c r="I567" s="189"/>
      <c r="L567" s="185"/>
      <c r="M567" s="190"/>
      <c r="N567" s="191"/>
      <c r="O567" s="191"/>
      <c r="P567" s="191"/>
      <c r="Q567" s="191"/>
      <c r="R567" s="191"/>
      <c r="S567" s="191"/>
      <c r="T567" s="192"/>
      <c r="AT567" s="186" t="s">
        <v>312</v>
      </c>
      <c r="AU567" s="186" t="s">
        <v>96</v>
      </c>
      <c r="AV567" s="16" t="s">
        <v>318</v>
      </c>
      <c r="AW567" s="16" t="s">
        <v>41</v>
      </c>
      <c r="AX567" s="16" t="s">
        <v>86</v>
      </c>
      <c r="AY567" s="186" t="s">
        <v>302</v>
      </c>
    </row>
    <row r="568" spans="1:65" s="15" customFormat="1">
      <c r="B568" s="177"/>
      <c r="D568" s="162" t="s">
        <v>312</v>
      </c>
      <c r="E568" s="178" t="s">
        <v>1</v>
      </c>
      <c r="F568" s="179" t="s">
        <v>324</v>
      </c>
      <c r="H568" s="180">
        <v>66.38</v>
      </c>
      <c r="I568" s="181"/>
      <c r="L568" s="177"/>
      <c r="M568" s="182"/>
      <c r="N568" s="183"/>
      <c r="O568" s="183"/>
      <c r="P568" s="183"/>
      <c r="Q568" s="183"/>
      <c r="R568" s="183"/>
      <c r="S568" s="183"/>
      <c r="T568" s="184"/>
      <c r="AT568" s="178" t="s">
        <v>312</v>
      </c>
      <c r="AU568" s="178" t="s">
        <v>96</v>
      </c>
      <c r="AV568" s="15" t="s">
        <v>310</v>
      </c>
      <c r="AW568" s="15" t="s">
        <v>41</v>
      </c>
      <c r="AX568" s="15" t="s">
        <v>23</v>
      </c>
      <c r="AY568" s="178" t="s">
        <v>302</v>
      </c>
    </row>
    <row r="569" spans="1:65" s="2" customFormat="1" ht="16.5" customHeight="1">
      <c r="A569" s="34"/>
      <c r="B569" s="147"/>
      <c r="C569" s="148" t="s">
        <v>1107</v>
      </c>
      <c r="D569" s="148" t="s">
        <v>305</v>
      </c>
      <c r="E569" s="149" t="s">
        <v>5533</v>
      </c>
      <c r="F569" s="150" t="s">
        <v>5534</v>
      </c>
      <c r="G569" s="151" t="s">
        <v>308</v>
      </c>
      <c r="H569" s="152">
        <v>328.46</v>
      </c>
      <c r="I569" s="153"/>
      <c r="J569" s="154">
        <f>ROUND(I569*H569,2)</f>
        <v>0</v>
      </c>
      <c r="K569" s="150" t="s">
        <v>1</v>
      </c>
      <c r="L569" s="35"/>
      <c r="M569" s="155" t="s">
        <v>1</v>
      </c>
      <c r="N569" s="156" t="s">
        <v>51</v>
      </c>
      <c r="O569" s="60"/>
      <c r="P569" s="157">
        <f>O569*H569</f>
        <v>0</v>
      </c>
      <c r="Q569" s="157">
        <v>4.0999999999999999E-4</v>
      </c>
      <c r="R569" s="157">
        <f>Q569*H569</f>
        <v>0.1346686</v>
      </c>
      <c r="S569" s="157">
        <v>0</v>
      </c>
      <c r="T569" s="158">
        <f>S569*H569</f>
        <v>0</v>
      </c>
      <c r="U569" s="34"/>
      <c r="V569" s="34"/>
      <c r="W569" s="34"/>
      <c r="X569" s="34"/>
      <c r="Y569" s="34"/>
      <c r="Z569" s="34"/>
      <c r="AA569" s="34"/>
      <c r="AB569" s="34"/>
      <c r="AC569" s="34"/>
      <c r="AD569" s="34"/>
      <c r="AE569" s="34"/>
      <c r="AR569" s="159" t="s">
        <v>310</v>
      </c>
      <c r="AT569" s="159" t="s">
        <v>305</v>
      </c>
      <c r="AU569" s="159" t="s">
        <v>96</v>
      </c>
      <c r="AY569" s="18" t="s">
        <v>302</v>
      </c>
      <c r="BE569" s="160">
        <f>IF(N569="základní",J569,0)</f>
        <v>0</v>
      </c>
      <c r="BF569" s="160">
        <f>IF(N569="snížená",J569,0)</f>
        <v>0</v>
      </c>
      <c r="BG569" s="160">
        <f>IF(N569="zákl. přenesená",J569,0)</f>
        <v>0</v>
      </c>
      <c r="BH569" s="160">
        <f>IF(N569="sníž. přenesená",J569,0)</f>
        <v>0</v>
      </c>
      <c r="BI569" s="160">
        <f>IF(N569="nulová",J569,0)</f>
        <v>0</v>
      </c>
      <c r="BJ569" s="18" t="s">
        <v>23</v>
      </c>
      <c r="BK569" s="160">
        <f>ROUND(I569*H569,2)</f>
        <v>0</v>
      </c>
      <c r="BL569" s="18" t="s">
        <v>310</v>
      </c>
      <c r="BM569" s="159" t="s">
        <v>5535</v>
      </c>
    </row>
    <row r="570" spans="1:65" s="13" customFormat="1">
      <c r="B570" s="161"/>
      <c r="D570" s="162" t="s">
        <v>312</v>
      </c>
      <c r="E570" s="163" t="s">
        <v>1</v>
      </c>
      <c r="F570" s="164" t="s">
        <v>5536</v>
      </c>
      <c r="H570" s="163" t="s">
        <v>1</v>
      </c>
      <c r="I570" s="165"/>
      <c r="L570" s="161"/>
      <c r="M570" s="166"/>
      <c r="N570" s="167"/>
      <c r="O570" s="167"/>
      <c r="P570" s="167"/>
      <c r="Q570" s="167"/>
      <c r="R570" s="167"/>
      <c r="S570" s="167"/>
      <c r="T570" s="168"/>
      <c r="AT570" s="163" t="s">
        <v>312</v>
      </c>
      <c r="AU570" s="163" t="s">
        <v>96</v>
      </c>
      <c r="AV570" s="13" t="s">
        <v>23</v>
      </c>
      <c r="AW570" s="13" t="s">
        <v>41</v>
      </c>
      <c r="AX570" s="13" t="s">
        <v>86</v>
      </c>
      <c r="AY570" s="163" t="s">
        <v>302</v>
      </c>
    </row>
    <row r="571" spans="1:65" s="14" customFormat="1">
      <c r="B571" s="169"/>
      <c r="D571" s="162" t="s">
        <v>312</v>
      </c>
      <c r="E571" s="170" t="s">
        <v>1</v>
      </c>
      <c r="F571" s="171" t="s">
        <v>5059</v>
      </c>
      <c r="H571" s="172">
        <v>95</v>
      </c>
      <c r="I571" s="173"/>
      <c r="L571" s="169"/>
      <c r="M571" s="174"/>
      <c r="N571" s="175"/>
      <c r="O571" s="175"/>
      <c r="P571" s="175"/>
      <c r="Q571" s="175"/>
      <c r="R571" s="175"/>
      <c r="S571" s="175"/>
      <c r="T571" s="176"/>
      <c r="AT571" s="170" t="s">
        <v>312</v>
      </c>
      <c r="AU571" s="170" t="s">
        <v>96</v>
      </c>
      <c r="AV571" s="14" t="s">
        <v>96</v>
      </c>
      <c r="AW571" s="14" t="s">
        <v>41</v>
      </c>
      <c r="AX571" s="14" t="s">
        <v>86</v>
      </c>
      <c r="AY571" s="170" t="s">
        <v>302</v>
      </c>
    </row>
    <row r="572" spans="1:65" s="14" customFormat="1">
      <c r="B572" s="169"/>
      <c r="D572" s="162" t="s">
        <v>312</v>
      </c>
      <c r="E572" s="170" t="s">
        <v>1</v>
      </c>
      <c r="F572" s="171" t="s">
        <v>5060</v>
      </c>
      <c r="H572" s="172">
        <v>85.46</v>
      </c>
      <c r="I572" s="173"/>
      <c r="L572" s="169"/>
      <c r="M572" s="174"/>
      <c r="N572" s="175"/>
      <c r="O572" s="175"/>
      <c r="P572" s="175"/>
      <c r="Q572" s="175"/>
      <c r="R572" s="175"/>
      <c r="S572" s="175"/>
      <c r="T572" s="176"/>
      <c r="AT572" s="170" t="s">
        <v>312</v>
      </c>
      <c r="AU572" s="170" t="s">
        <v>96</v>
      </c>
      <c r="AV572" s="14" t="s">
        <v>96</v>
      </c>
      <c r="AW572" s="14" t="s">
        <v>41</v>
      </c>
      <c r="AX572" s="14" t="s">
        <v>86</v>
      </c>
      <c r="AY572" s="170" t="s">
        <v>302</v>
      </c>
    </row>
    <row r="573" spans="1:65" s="13" customFormat="1">
      <c r="B573" s="161"/>
      <c r="D573" s="162" t="s">
        <v>312</v>
      </c>
      <c r="E573" s="163" t="s">
        <v>1</v>
      </c>
      <c r="F573" s="164" t="s">
        <v>5537</v>
      </c>
      <c r="H573" s="163" t="s">
        <v>1</v>
      </c>
      <c r="I573" s="165"/>
      <c r="L573" s="161"/>
      <c r="M573" s="166"/>
      <c r="N573" s="167"/>
      <c r="O573" s="167"/>
      <c r="P573" s="167"/>
      <c r="Q573" s="167"/>
      <c r="R573" s="167"/>
      <c r="S573" s="167"/>
      <c r="T573" s="168"/>
      <c r="AT573" s="163" t="s">
        <v>312</v>
      </c>
      <c r="AU573" s="163" t="s">
        <v>96</v>
      </c>
      <c r="AV573" s="13" t="s">
        <v>23</v>
      </c>
      <c r="AW573" s="13" t="s">
        <v>41</v>
      </c>
      <c r="AX573" s="13" t="s">
        <v>86</v>
      </c>
      <c r="AY573" s="163" t="s">
        <v>302</v>
      </c>
    </row>
    <row r="574" spans="1:65" s="14" customFormat="1">
      <c r="B574" s="169"/>
      <c r="D574" s="162" t="s">
        <v>312</v>
      </c>
      <c r="E574" s="170" t="s">
        <v>1</v>
      </c>
      <c r="F574" s="171" t="s">
        <v>5058</v>
      </c>
      <c r="H574" s="172">
        <v>92</v>
      </c>
      <c r="I574" s="173"/>
      <c r="L574" s="169"/>
      <c r="M574" s="174"/>
      <c r="N574" s="175"/>
      <c r="O574" s="175"/>
      <c r="P574" s="175"/>
      <c r="Q574" s="175"/>
      <c r="R574" s="175"/>
      <c r="S574" s="175"/>
      <c r="T574" s="176"/>
      <c r="AT574" s="170" t="s">
        <v>312</v>
      </c>
      <c r="AU574" s="170" t="s">
        <v>96</v>
      </c>
      <c r="AV574" s="14" t="s">
        <v>96</v>
      </c>
      <c r="AW574" s="14" t="s">
        <v>41</v>
      </c>
      <c r="AX574" s="14" t="s">
        <v>86</v>
      </c>
      <c r="AY574" s="170" t="s">
        <v>302</v>
      </c>
    </row>
    <row r="575" spans="1:65" s="13" customFormat="1">
      <c r="B575" s="161"/>
      <c r="D575" s="162" t="s">
        <v>312</v>
      </c>
      <c r="E575" s="163" t="s">
        <v>1</v>
      </c>
      <c r="F575" s="164" t="s">
        <v>5299</v>
      </c>
      <c r="H575" s="163" t="s">
        <v>1</v>
      </c>
      <c r="I575" s="165"/>
      <c r="L575" s="161"/>
      <c r="M575" s="166"/>
      <c r="N575" s="167"/>
      <c r="O575" s="167"/>
      <c r="P575" s="167"/>
      <c r="Q575" s="167"/>
      <c r="R575" s="167"/>
      <c r="S575" s="167"/>
      <c r="T575" s="168"/>
      <c r="AT575" s="163" t="s">
        <v>312</v>
      </c>
      <c r="AU575" s="163" t="s">
        <v>96</v>
      </c>
      <c r="AV575" s="13" t="s">
        <v>23</v>
      </c>
      <c r="AW575" s="13" t="s">
        <v>41</v>
      </c>
      <c r="AX575" s="13" t="s">
        <v>86</v>
      </c>
      <c r="AY575" s="163" t="s">
        <v>302</v>
      </c>
    </row>
    <row r="576" spans="1:65" s="14" customFormat="1">
      <c r="B576" s="169"/>
      <c r="D576" s="162" t="s">
        <v>312</v>
      </c>
      <c r="E576" s="170" t="s">
        <v>1</v>
      </c>
      <c r="F576" s="171" t="s">
        <v>5068</v>
      </c>
      <c r="H576" s="172">
        <v>56</v>
      </c>
      <c r="I576" s="173"/>
      <c r="L576" s="169"/>
      <c r="M576" s="174"/>
      <c r="N576" s="175"/>
      <c r="O576" s="175"/>
      <c r="P576" s="175"/>
      <c r="Q576" s="175"/>
      <c r="R576" s="175"/>
      <c r="S576" s="175"/>
      <c r="T576" s="176"/>
      <c r="AT576" s="170" t="s">
        <v>312</v>
      </c>
      <c r="AU576" s="170" t="s">
        <v>96</v>
      </c>
      <c r="AV576" s="14" t="s">
        <v>96</v>
      </c>
      <c r="AW576" s="14" t="s">
        <v>41</v>
      </c>
      <c r="AX576" s="14" t="s">
        <v>86</v>
      </c>
      <c r="AY576" s="170" t="s">
        <v>302</v>
      </c>
    </row>
    <row r="577" spans="1:65" s="15" customFormat="1">
      <c r="B577" s="177"/>
      <c r="D577" s="162" t="s">
        <v>312</v>
      </c>
      <c r="E577" s="178" t="s">
        <v>1</v>
      </c>
      <c r="F577" s="179" t="s">
        <v>324</v>
      </c>
      <c r="H577" s="180">
        <v>328.46</v>
      </c>
      <c r="I577" s="181"/>
      <c r="L577" s="177"/>
      <c r="M577" s="182"/>
      <c r="N577" s="183"/>
      <c r="O577" s="183"/>
      <c r="P577" s="183"/>
      <c r="Q577" s="183"/>
      <c r="R577" s="183"/>
      <c r="S577" s="183"/>
      <c r="T577" s="184"/>
      <c r="AT577" s="178" t="s">
        <v>312</v>
      </c>
      <c r="AU577" s="178" t="s">
        <v>96</v>
      </c>
      <c r="AV577" s="15" t="s">
        <v>310</v>
      </c>
      <c r="AW577" s="15" t="s">
        <v>41</v>
      </c>
      <c r="AX577" s="15" t="s">
        <v>23</v>
      </c>
      <c r="AY577" s="178" t="s">
        <v>302</v>
      </c>
    </row>
    <row r="578" spans="1:65" s="2" customFormat="1" ht="16.5" customHeight="1">
      <c r="A578" s="34"/>
      <c r="B578" s="147"/>
      <c r="C578" s="148" t="s">
        <v>1115</v>
      </c>
      <c r="D578" s="148" t="s">
        <v>305</v>
      </c>
      <c r="E578" s="149" t="s">
        <v>5538</v>
      </c>
      <c r="F578" s="150" t="s">
        <v>5539</v>
      </c>
      <c r="G578" s="151" t="s">
        <v>308</v>
      </c>
      <c r="H578" s="152">
        <v>131.91999999999999</v>
      </c>
      <c r="I578" s="153"/>
      <c r="J578" s="154">
        <f>ROUND(I578*H578,2)</f>
        <v>0</v>
      </c>
      <c r="K578" s="150" t="s">
        <v>1</v>
      </c>
      <c r="L578" s="35"/>
      <c r="M578" s="155" t="s">
        <v>1</v>
      </c>
      <c r="N578" s="156" t="s">
        <v>51</v>
      </c>
      <c r="O578" s="60"/>
      <c r="P578" s="157">
        <f>O578*H578</f>
        <v>0</v>
      </c>
      <c r="Q578" s="157">
        <v>7.0000000000000001E-3</v>
      </c>
      <c r="R578" s="157">
        <f>Q578*H578</f>
        <v>0.92343999999999993</v>
      </c>
      <c r="S578" s="157">
        <v>0</v>
      </c>
      <c r="T578" s="158">
        <f>S578*H578</f>
        <v>0</v>
      </c>
      <c r="U578" s="34"/>
      <c r="V578" s="34"/>
      <c r="W578" s="34"/>
      <c r="X578" s="34"/>
      <c r="Y578" s="34"/>
      <c r="Z578" s="34"/>
      <c r="AA578" s="34"/>
      <c r="AB578" s="34"/>
      <c r="AC578" s="34"/>
      <c r="AD578" s="34"/>
      <c r="AE578" s="34"/>
      <c r="AR578" s="159" t="s">
        <v>310</v>
      </c>
      <c r="AT578" s="159" t="s">
        <v>305</v>
      </c>
      <c r="AU578" s="159" t="s">
        <v>96</v>
      </c>
      <c r="AY578" s="18" t="s">
        <v>302</v>
      </c>
      <c r="BE578" s="160">
        <f>IF(N578="základní",J578,0)</f>
        <v>0</v>
      </c>
      <c r="BF578" s="160">
        <f>IF(N578="snížená",J578,0)</f>
        <v>0</v>
      </c>
      <c r="BG578" s="160">
        <f>IF(N578="zákl. přenesená",J578,0)</f>
        <v>0</v>
      </c>
      <c r="BH578" s="160">
        <f>IF(N578="sníž. přenesená",J578,0)</f>
        <v>0</v>
      </c>
      <c r="BI578" s="160">
        <f>IF(N578="nulová",J578,0)</f>
        <v>0</v>
      </c>
      <c r="BJ578" s="18" t="s">
        <v>23</v>
      </c>
      <c r="BK578" s="160">
        <f>ROUND(I578*H578,2)</f>
        <v>0</v>
      </c>
      <c r="BL578" s="18" t="s">
        <v>310</v>
      </c>
      <c r="BM578" s="159" t="s">
        <v>5540</v>
      </c>
    </row>
    <row r="579" spans="1:65" s="13" customFormat="1">
      <c r="B579" s="161"/>
      <c r="D579" s="162" t="s">
        <v>312</v>
      </c>
      <c r="E579" s="163" t="s">
        <v>1</v>
      </c>
      <c r="F579" s="164" t="s">
        <v>5536</v>
      </c>
      <c r="H579" s="163" t="s">
        <v>1</v>
      </c>
      <c r="I579" s="165"/>
      <c r="L579" s="161"/>
      <c r="M579" s="166"/>
      <c r="N579" s="167"/>
      <c r="O579" s="167"/>
      <c r="P579" s="167"/>
      <c r="Q579" s="167"/>
      <c r="R579" s="167"/>
      <c r="S579" s="167"/>
      <c r="T579" s="168"/>
      <c r="AT579" s="163" t="s">
        <v>312</v>
      </c>
      <c r="AU579" s="163" t="s">
        <v>96</v>
      </c>
      <c r="AV579" s="13" t="s">
        <v>23</v>
      </c>
      <c r="AW579" s="13" t="s">
        <v>41</v>
      </c>
      <c r="AX579" s="13" t="s">
        <v>86</v>
      </c>
      <c r="AY579" s="163" t="s">
        <v>302</v>
      </c>
    </row>
    <row r="580" spans="1:65" s="14" customFormat="1">
      <c r="B580" s="169"/>
      <c r="D580" s="162" t="s">
        <v>312</v>
      </c>
      <c r="E580" s="170" t="s">
        <v>1</v>
      </c>
      <c r="F580" s="171" t="s">
        <v>5062</v>
      </c>
      <c r="H580" s="172">
        <v>75.92</v>
      </c>
      <c r="I580" s="173"/>
      <c r="L580" s="169"/>
      <c r="M580" s="174"/>
      <c r="N580" s="175"/>
      <c r="O580" s="175"/>
      <c r="P580" s="175"/>
      <c r="Q580" s="175"/>
      <c r="R580" s="175"/>
      <c r="S580" s="175"/>
      <c r="T580" s="176"/>
      <c r="AT580" s="170" t="s">
        <v>312</v>
      </c>
      <c r="AU580" s="170" t="s">
        <v>96</v>
      </c>
      <c r="AV580" s="14" t="s">
        <v>96</v>
      </c>
      <c r="AW580" s="14" t="s">
        <v>41</v>
      </c>
      <c r="AX580" s="14" t="s">
        <v>86</v>
      </c>
      <c r="AY580" s="170" t="s">
        <v>302</v>
      </c>
    </row>
    <row r="581" spans="1:65" s="13" customFormat="1">
      <c r="B581" s="161"/>
      <c r="D581" s="162" t="s">
        <v>312</v>
      </c>
      <c r="E581" s="163" t="s">
        <v>1</v>
      </c>
      <c r="F581" s="164" t="s">
        <v>5541</v>
      </c>
      <c r="H581" s="163" t="s">
        <v>1</v>
      </c>
      <c r="I581" s="165"/>
      <c r="L581" s="161"/>
      <c r="M581" s="166"/>
      <c r="N581" s="167"/>
      <c r="O581" s="167"/>
      <c r="P581" s="167"/>
      <c r="Q581" s="167"/>
      <c r="R581" s="167"/>
      <c r="S581" s="167"/>
      <c r="T581" s="168"/>
      <c r="AT581" s="163" t="s">
        <v>312</v>
      </c>
      <c r="AU581" s="163" t="s">
        <v>96</v>
      </c>
      <c r="AV581" s="13" t="s">
        <v>23</v>
      </c>
      <c r="AW581" s="13" t="s">
        <v>41</v>
      </c>
      <c r="AX581" s="13" t="s">
        <v>86</v>
      </c>
      <c r="AY581" s="163" t="s">
        <v>302</v>
      </c>
    </row>
    <row r="582" spans="1:65" s="14" customFormat="1">
      <c r="B582" s="169"/>
      <c r="D582" s="162" t="s">
        <v>312</v>
      </c>
      <c r="E582" s="170" t="s">
        <v>1</v>
      </c>
      <c r="F582" s="171" t="s">
        <v>5068</v>
      </c>
      <c r="H582" s="172">
        <v>56</v>
      </c>
      <c r="I582" s="173"/>
      <c r="L582" s="169"/>
      <c r="M582" s="174"/>
      <c r="N582" s="175"/>
      <c r="O582" s="175"/>
      <c r="P582" s="175"/>
      <c r="Q582" s="175"/>
      <c r="R582" s="175"/>
      <c r="S582" s="175"/>
      <c r="T582" s="176"/>
      <c r="AT582" s="170" t="s">
        <v>312</v>
      </c>
      <c r="AU582" s="170" t="s">
        <v>96</v>
      </c>
      <c r="AV582" s="14" t="s">
        <v>96</v>
      </c>
      <c r="AW582" s="14" t="s">
        <v>41</v>
      </c>
      <c r="AX582" s="14" t="s">
        <v>86</v>
      </c>
      <c r="AY582" s="170" t="s">
        <v>302</v>
      </c>
    </row>
    <row r="583" spans="1:65" s="15" customFormat="1">
      <c r="B583" s="177"/>
      <c r="D583" s="162" t="s">
        <v>312</v>
      </c>
      <c r="E583" s="178" t="s">
        <v>1</v>
      </c>
      <c r="F583" s="179" t="s">
        <v>324</v>
      </c>
      <c r="H583" s="180">
        <v>131.91999999999999</v>
      </c>
      <c r="I583" s="181"/>
      <c r="L583" s="177"/>
      <c r="M583" s="182"/>
      <c r="N583" s="183"/>
      <c r="O583" s="183"/>
      <c r="P583" s="183"/>
      <c r="Q583" s="183"/>
      <c r="R583" s="183"/>
      <c r="S583" s="183"/>
      <c r="T583" s="184"/>
      <c r="AT583" s="178" t="s">
        <v>312</v>
      </c>
      <c r="AU583" s="178" t="s">
        <v>96</v>
      </c>
      <c r="AV583" s="15" t="s">
        <v>310</v>
      </c>
      <c r="AW583" s="15" t="s">
        <v>41</v>
      </c>
      <c r="AX583" s="15" t="s">
        <v>23</v>
      </c>
      <c r="AY583" s="178" t="s">
        <v>302</v>
      </c>
    </row>
    <row r="584" spans="1:65" s="2" customFormat="1" ht="16.5" customHeight="1">
      <c r="A584" s="34"/>
      <c r="B584" s="147"/>
      <c r="C584" s="148" t="s">
        <v>1121</v>
      </c>
      <c r="D584" s="148" t="s">
        <v>305</v>
      </c>
      <c r="E584" s="149" t="s">
        <v>5542</v>
      </c>
      <c r="F584" s="150" t="s">
        <v>5543</v>
      </c>
      <c r="G584" s="151" t="s">
        <v>308</v>
      </c>
      <c r="H584" s="152">
        <v>187</v>
      </c>
      <c r="I584" s="153"/>
      <c r="J584" s="154">
        <f>ROUND(I584*H584,2)</f>
        <v>0</v>
      </c>
      <c r="K584" s="150" t="s">
        <v>1</v>
      </c>
      <c r="L584" s="35"/>
      <c r="M584" s="155" t="s">
        <v>1</v>
      </c>
      <c r="N584" s="156" t="s">
        <v>51</v>
      </c>
      <c r="O584" s="60"/>
      <c r="P584" s="157">
        <f>O584*H584</f>
        <v>0</v>
      </c>
      <c r="Q584" s="157">
        <v>0.12966</v>
      </c>
      <c r="R584" s="157">
        <f>Q584*H584</f>
        <v>24.246420000000001</v>
      </c>
      <c r="S584" s="157">
        <v>0</v>
      </c>
      <c r="T584" s="158">
        <f>S584*H584</f>
        <v>0</v>
      </c>
      <c r="U584" s="34"/>
      <c r="V584" s="34"/>
      <c r="W584" s="34"/>
      <c r="X584" s="34"/>
      <c r="Y584" s="34"/>
      <c r="Z584" s="34"/>
      <c r="AA584" s="34"/>
      <c r="AB584" s="34"/>
      <c r="AC584" s="34"/>
      <c r="AD584" s="34"/>
      <c r="AE584" s="34"/>
      <c r="AR584" s="159" t="s">
        <v>310</v>
      </c>
      <c r="AT584" s="159" t="s">
        <v>305</v>
      </c>
      <c r="AU584" s="159" t="s">
        <v>96</v>
      </c>
      <c r="AY584" s="18" t="s">
        <v>302</v>
      </c>
      <c r="BE584" s="160">
        <f>IF(N584="základní",J584,0)</f>
        <v>0</v>
      </c>
      <c r="BF584" s="160">
        <f>IF(N584="snížená",J584,0)</f>
        <v>0</v>
      </c>
      <c r="BG584" s="160">
        <f>IF(N584="zákl. přenesená",J584,0)</f>
        <v>0</v>
      </c>
      <c r="BH584" s="160">
        <f>IF(N584="sníž. přenesená",J584,0)</f>
        <v>0</v>
      </c>
      <c r="BI584" s="160">
        <f>IF(N584="nulová",J584,0)</f>
        <v>0</v>
      </c>
      <c r="BJ584" s="18" t="s">
        <v>23</v>
      </c>
      <c r="BK584" s="160">
        <f>ROUND(I584*H584,2)</f>
        <v>0</v>
      </c>
      <c r="BL584" s="18" t="s">
        <v>310</v>
      </c>
      <c r="BM584" s="159" t="s">
        <v>5544</v>
      </c>
    </row>
    <row r="585" spans="1:65" s="13" customFormat="1">
      <c r="B585" s="161"/>
      <c r="D585" s="162" t="s">
        <v>312</v>
      </c>
      <c r="E585" s="163" t="s">
        <v>1</v>
      </c>
      <c r="F585" s="164" t="s">
        <v>5545</v>
      </c>
      <c r="H585" s="163" t="s">
        <v>1</v>
      </c>
      <c r="I585" s="165"/>
      <c r="L585" s="161"/>
      <c r="M585" s="166"/>
      <c r="N585" s="167"/>
      <c r="O585" s="167"/>
      <c r="P585" s="167"/>
      <c r="Q585" s="167"/>
      <c r="R585" s="167"/>
      <c r="S585" s="167"/>
      <c r="T585" s="168"/>
      <c r="AT585" s="163" t="s">
        <v>312</v>
      </c>
      <c r="AU585" s="163" t="s">
        <v>96</v>
      </c>
      <c r="AV585" s="13" t="s">
        <v>23</v>
      </c>
      <c r="AW585" s="13" t="s">
        <v>41</v>
      </c>
      <c r="AX585" s="13" t="s">
        <v>86</v>
      </c>
      <c r="AY585" s="163" t="s">
        <v>302</v>
      </c>
    </row>
    <row r="586" spans="1:65" s="13" customFormat="1">
      <c r="B586" s="161"/>
      <c r="D586" s="162" t="s">
        <v>312</v>
      </c>
      <c r="E586" s="163" t="s">
        <v>1</v>
      </c>
      <c r="F586" s="164" t="s">
        <v>5546</v>
      </c>
      <c r="H586" s="163" t="s">
        <v>1</v>
      </c>
      <c r="I586" s="165"/>
      <c r="L586" s="161"/>
      <c r="M586" s="166"/>
      <c r="N586" s="167"/>
      <c r="O586" s="167"/>
      <c r="P586" s="167"/>
      <c r="Q586" s="167"/>
      <c r="R586" s="167"/>
      <c r="S586" s="167"/>
      <c r="T586" s="168"/>
      <c r="AT586" s="163" t="s">
        <v>312</v>
      </c>
      <c r="AU586" s="163" t="s">
        <v>96</v>
      </c>
      <c r="AV586" s="13" t="s">
        <v>23</v>
      </c>
      <c r="AW586" s="13" t="s">
        <v>41</v>
      </c>
      <c r="AX586" s="13" t="s">
        <v>86</v>
      </c>
      <c r="AY586" s="163" t="s">
        <v>302</v>
      </c>
    </row>
    <row r="587" spans="1:65" s="14" customFormat="1">
      <c r="B587" s="169"/>
      <c r="D587" s="162" t="s">
        <v>312</v>
      </c>
      <c r="E587" s="170" t="s">
        <v>5059</v>
      </c>
      <c r="F587" s="171" t="s">
        <v>5296</v>
      </c>
      <c r="H587" s="172">
        <v>95</v>
      </c>
      <c r="I587" s="173"/>
      <c r="L587" s="169"/>
      <c r="M587" s="174"/>
      <c r="N587" s="175"/>
      <c r="O587" s="175"/>
      <c r="P587" s="175"/>
      <c r="Q587" s="175"/>
      <c r="R587" s="175"/>
      <c r="S587" s="175"/>
      <c r="T587" s="176"/>
      <c r="AT587" s="170" t="s">
        <v>312</v>
      </c>
      <c r="AU587" s="170" t="s">
        <v>96</v>
      </c>
      <c r="AV587" s="14" t="s">
        <v>96</v>
      </c>
      <c r="AW587" s="14" t="s">
        <v>41</v>
      </c>
      <c r="AX587" s="14" t="s">
        <v>86</v>
      </c>
      <c r="AY587" s="170" t="s">
        <v>302</v>
      </c>
    </row>
    <row r="588" spans="1:65" s="13" customFormat="1">
      <c r="B588" s="161"/>
      <c r="D588" s="162" t="s">
        <v>312</v>
      </c>
      <c r="E588" s="163" t="s">
        <v>1</v>
      </c>
      <c r="F588" s="164" t="s">
        <v>5547</v>
      </c>
      <c r="H588" s="163" t="s">
        <v>1</v>
      </c>
      <c r="I588" s="165"/>
      <c r="L588" s="161"/>
      <c r="M588" s="166"/>
      <c r="N588" s="167"/>
      <c r="O588" s="167"/>
      <c r="P588" s="167"/>
      <c r="Q588" s="167"/>
      <c r="R588" s="167"/>
      <c r="S588" s="167"/>
      <c r="T588" s="168"/>
      <c r="AT588" s="163" t="s">
        <v>312</v>
      </c>
      <c r="AU588" s="163" t="s">
        <v>96</v>
      </c>
      <c r="AV588" s="13" t="s">
        <v>23</v>
      </c>
      <c r="AW588" s="13" t="s">
        <v>41</v>
      </c>
      <c r="AX588" s="13" t="s">
        <v>86</v>
      </c>
      <c r="AY588" s="163" t="s">
        <v>302</v>
      </c>
    </row>
    <row r="589" spans="1:65" s="14" customFormat="1">
      <c r="B589" s="169"/>
      <c r="D589" s="162" t="s">
        <v>312</v>
      </c>
      <c r="E589" s="170" t="s">
        <v>5058</v>
      </c>
      <c r="F589" s="171" t="s">
        <v>5235</v>
      </c>
      <c r="H589" s="172">
        <v>92</v>
      </c>
      <c r="I589" s="173"/>
      <c r="L589" s="169"/>
      <c r="M589" s="174"/>
      <c r="N589" s="175"/>
      <c r="O589" s="175"/>
      <c r="P589" s="175"/>
      <c r="Q589" s="175"/>
      <c r="R589" s="175"/>
      <c r="S589" s="175"/>
      <c r="T589" s="176"/>
      <c r="AT589" s="170" t="s">
        <v>312</v>
      </c>
      <c r="AU589" s="170" t="s">
        <v>96</v>
      </c>
      <c r="AV589" s="14" t="s">
        <v>96</v>
      </c>
      <c r="AW589" s="14" t="s">
        <v>41</v>
      </c>
      <c r="AX589" s="14" t="s">
        <v>86</v>
      </c>
      <c r="AY589" s="170" t="s">
        <v>302</v>
      </c>
    </row>
    <row r="590" spans="1:65" s="15" customFormat="1">
      <c r="B590" s="177"/>
      <c r="D590" s="162" t="s">
        <v>312</v>
      </c>
      <c r="E590" s="178" t="s">
        <v>1</v>
      </c>
      <c r="F590" s="179" t="s">
        <v>324</v>
      </c>
      <c r="H590" s="180">
        <v>187</v>
      </c>
      <c r="I590" s="181"/>
      <c r="L590" s="177"/>
      <c r="M590" s="182"/>
      <c r="N590" s="183"/>
      <c r="O590" s="183"/>
      <c r="P590" s="183"/>
      <c r="Q590" s="183"/>
      <c r="R590" s="183"/>
      <c r="S590" s="183"/>
      <c r="T590" s="184"/>
      <c r="AT590" s="178" t="s">
        <v>312</v>
      </c>
      <c r="AU590" s="178" t="s">
        <v>96</v>
      </c>
      <c r="AV590" s="15" t="s">
        <v>310</v>
      </c>
      <c r="AW590" s="15" t="s">
        <v>41</v>
      </c>
      <c r="AX590" s="15" t="s">
        <v>23</v>
      </c>
      <c r="AY590" s="178" t="s">
        <v>302</v>
      </c>
    </row>
    <row r="591" spans="1:65" s="2" customFormat="1" ht="16.5" customHeight="1">
      <c r="A591" s="34"/>
      <c r="B591" s="147"/>
      <c r="C591" s="148" t="s">
        <v>1125</v>
      </c>
      <c r="D591" s="148" t="s">
        <v>305</v>
      </c>
      <c r="E591" s="149" t="s">
        <v>5548</v>
      </c>
      <c r="F591" s="150" t="s">
        <v>5549</v>
      </c>
      <c r="G591" s="151" t="s">
        <v>308</v>
      </c>
      <c r="H591" s="152">
        <v>85.46</v>
      </c>
      <c r="I591" s="153"/>
      <c r="J591" s="154">
        <f>ROUND(I591*H591,2)</f>
        <v>0</v>
      </c>
      <c r="K591" s="150" t="s">
        <v>1</v>
      </c>
      <c r="L591" s="35"/>
      <c r="M591" s="155" t="s">
        <v>1</v>
      </c>
      <c r="N591" s="156" t="s">
        <v>51</v>
      </c>
      <c r="O591" s="60"/>
      <c r="P591" s="157">
        <f>O591*H591</f>
        <v>0</v>
      </c>
      <c r="Q591" s="157">
        <v>0.13</v>
      </c>
      <c r="R591" s="157">
        <f>Q591*H591</f>
        <v>11.1098</v>
      </c>
      <c r="S591" s="157">
        <v>0</v>
      </c>
      <c r="T591" s="158">
        <f>S591*H591</f>
        <v>0</v>
      </c>
      <c r="U591" s="34"/>
      <c r="V591" s="34"/>
      <c r="W591" s="34"/>
      <c r="X591" s="34"/>
      <c r="Y591" s="34"/>
      <c r="Z591" s="34"/>
      <c r="AA591" s="34"/>
      <c r="AB591" s="34"/>
      <c r="AC591" s="34"/>
      <c r="AD591" s="34"/>
      <c r="AE591" s="34"/>
      <c r="AR591" s="159" t="s">
        <v>310</v>
      </c>
      <c r="AT591" s="159" t="s">
        <v>305</v>
      </c>
      <c r="AU591" s="159" t="s">
        <v>96</v>
      </c>
      <c r="AY591" s="18" t="s">
        <v>302</v>
      </c>
      <c r="BE591" s="160">
        <f>IF(N591="základní",J591,0)</f>
        <v>0</v>
      </c>
      <c r="BF591" s="160">
        <f>IF(N591="snížená",J591,0)</f>
        <v>0</v>
      </c>
      <c r="BG591" s="160">
        <f>IF(N591="zákl. přenesená",J591,0)</f>
        <v>0</v>
      </c>
      <c r="BH591" s="160">
        <f>IF(N591="sníž. přenesená",J591,0)</f>
        <v>0</v>
      </c>
      <c r="BI591" s="160">
        <f>IF(N591="nulová",J591,0)</f>
        <v>0</v>
      </c>
      <c r="BJ591" s="18" t="s">
        <v>23</v>
      </c>
      <c r="BK591" s="160">
        <f>ROUND(I591*H591,2)</f>
        <v>0</v>
      </c>
      <c r="BL591" s="18" t="s">
        <v>310</v>
      </c>
      <c r="BM591" s="159" t="s">
        <v>5550</v>
      </c>
    </row>
    <row r="592" spans="1:65" s="13" customFormat="1">
      <c r="B592" s="161"/>
      <c r="D592" s="162" t="s">
        <v>312</v>
      </c>
      <c r="E592" s="163" t="s">
        <v>1</v>
      </c>
      <c r="F592" s="164" t="s">
        <v>5294</v>
      </c>
      <c r="H592" s="163" t="s">
        <v>1</v>
      </c>
      <c r="I592" s="165"/>
      <c r="L592" s="161"/>
      <c r="M592" s="166"/>
      <c r="N592" s="167"/>
      <c r="O592" s="167"/>
      <c r="P592" s="167"/>
      <c r="Q592" s="167"/>
      <c r="R592" s="167"/>
      <c r="S592" s="167"/>
      <c r="T592" s="168"/>
      <c r="AT592" s="163" t="s">
        <v>312</v>
      </c>
      <c r="AU592" s="163" t="s">
        <v>96</v>
      </c>
      <c r="AV592" s="13" t="s">
        <v>23</v>
      </c>
      <c r="AW592" s="13" t="s">
        <v>41</v>
      </c>
      <c r="AX592" s="13" t="s">
        <v>86</v>
      </c>
      <c r="AY592" s="163" t="s">
        <v>302</v>
      </c>
    </row>
    <row r="593" spans="1:65" s="13" customFormat="1">
      <c r="B593" s="161"/>
      <c r="D593" s="162" t="s">
        <v>312</v>
      </c>
      <c r="E593" s="163" t="s">
        <v>1</v>
      </c>
      <c r="F593" s="164" t="s">
        <v>5496</v>
      </c>
      <c r="H593" s="163" t="s">
        <v>1</v>
      </c>
      <c r="I593" s="165"/>
      <c r="L593" s="161"/>
      <c r="M593" s="166"/>
      <c r="N593" s="167"/>
      <c r="O593" s="167"/>
      <c r="P593" s="167"/>
      <c r="Q593" s="167"/>
      <c r="R593" s="167"/>
      <c r="S593" s="167"/>
      <c r="T593" s="168"/>
      <c r="AT593" s="163" t="s">
        <v>312</v>
      </c>
      <c r="AU593" s="163" t="s">
        <v>96</v>
      </c>
      <c r="AV593" s="13" t="s">
        <v>23</v>
      </c>
      <c r="AW593" s="13" t="s">
        <v>41</v>
      </c>
      <c r="AX593" s="13" t="s">
        <v>86</v>
      </c>
      <c r="AY593" s="163" t="s">
        <v>302</v>
      </c>
    </row>
    <row r="594" spans="1:65" s="14" customFormat="1">
      <c r="B594" s="169"/>
      <c r="D594" s="162" t="s">
        <v>312</v>
      </c>
      <c r="E594" s="170" t="s">
        <v>1</v>
      </c>
      <c r="F594" s="171" t="s">
        <v>5296</v>
      </c>
      <c r="H594" s="172">
        <v>95</v>
      </c>
      <c r="I594" s="173"/>
      <c r="L594" s="169"/>
      <c r="M594" s="174"/>
      <c r="N594" s="175"/>
      <c r="O594" s="175"/>
      <c r="P594" s="175"/>
      <c r="Q594" s="175"/>
      <c r="R594" s="175"/>
      <c r="S594" s="175"/>
      <c r="T594" s="176"/>
      <c r="AT594" s="170" t="s">
        <v>312</v>
      </c>
      <c r="AU594" s="170" t="s">
        <v>96</v>
      </c>
      <c r="AV594" s="14" t="s">
        <v>96</v>
      </c>
      <c r="AW594" s="14" t="s">
        <v>41</v>
      </c>
      <c r="AX594" s="14" t="s">
        <v>86</v>
      </c>
      <c r="AY594" s="170" t="s">
        <v>302</v>
      </c>
    </row>
    <row r="595" spans="1:65" s="14" customFormat="1">
      <c r="B595" s="169"/>
      <c r="D595" s="162" t="s">
        <v>312</v>
      </c>
      <c r="E595" s="170" t="s">
        <v>1</v>
      </c>
      <c r="F595" s="171" t="s">
        <v>5551</v>
      </c>
      <c r="H595" s="172">
        <v>-5.54</v>
      </c>
      <c r="I595" s="173"/>
      <c r="L595" s="169"/>
      <c r="M595" s="174"/>
      <c r="N595" s="175"/>
      <c r="O595" s="175"/>
      <c r="P595" s="175"/>
      <c r="Q595" s="175"/>
      <c r="R595" s="175"/>
      <c r="S595" s="175"/>
      <c r="T595" s="176"/>
      <c r="AT595" s="170" t="s">
        <v>312</v>
      </c>
      <c r="AU595" s="170" t="s">
        <v>96</v>
      </c>
      <c r="AV595" s="14" t="s">
        <v>96</v>
      </c>
      <c r="AW595" s="14" t="s">
        <v>41</v>
      </c>
      <c r="AX595" s="14" t="s">
        <v>86</v>
      </c>
      <c r="AY595" s="170" t="s">
        <v>302</v>
      </c>
    </row>
    <row r="596" spans="1:65" s="14" customFormat="1">
      <c r="B596" s="169"/>
      <c r="D596" s="162" t="s">
        <v>312</v>
      </c>
      <c r="E596" s="170" t="s">
        <v>1</v>
      </c>
      <c r="F596" s="171" t="s">
        <v>5552</v>
      </c>
      <c r="H596" s="172">
        <v>-4</v>
      </c>
      <c r="I596" s="173"/>
      <c r="L596" s="169"/>
      <c r="M596" s="174"/>
      <c r="N596" s="175"/>
      <c r="O596" s="175"/>
      <c r="P596" s="175"/>
      <c r="Q596" s="175"/>
      <c r="R596" s="175"/>
      <c r="S596" s="175"/>
      <c r="T596" s="176"/>
      <c r="AT596" s="170" t="s">
        <v>312</v>
      </c>
      <c r="AU596" s="170" t="s">
        <v>96</v>
      </c>
      <c r="AV596" s="14" t="s">
        <v>96</v>
      </c>
      <c r="AW596" s="14" t="s">
        <v>41</v>
      </c>
      <c r="AX596" s="14" t="s">
        <v>86</v>
      </c>
      <c r="AY596" s="170" t="s">
        <v>302</v>
      </c>
    </row>
    <row r="597" spans="1:65" s="16" customFormat="1">
      <c r="B597" s="185"/>
      <c r="D597" s="162" t="s">
        <v>312</v>
      </c>
      <c r="E597" s="186" t="s">
        <v>5060</v>
      </c>
      <c r="F597" s="187" t="s">
        <v>348</v>
      </c>
      <c r="H597" s="188">
        <v>85.46</v>
      </c>
      <c r="I597" s="189"/>
      <c r="L597" s="185"/>
      <c r="M597" s="190"/>
      <c r="N597" s="191"/>
      <c r="O597" s="191"/>
      <c r="P597" s="191"/>
      <c r="Q597" s="191"/>
      <c r="R597" s="191"/>
      <c r="S597" s="191"/>
      <c r="T597" s="192"/>
      <c r="AT597" s="186" t="s">
        <v>312</v>
      </c>
      <c r="AU597" s="186" t="s">
        <v>96</v>
      </c>
      <c r="AV597" s="16" t="s">
        <v>318</v>
      </c>
      <c r="AW597" s="16" t="s">
        <v>41</v>
      </c>
      <c r="AX597" s="16" t="s">
        <v>86</v>
      </c>
      <c r="AY597" s="186" t="s">
        <v>302</v>
      </c>
    </row>
    <row r="598" spans="1:65" s="15" customFormat="1">
      <c r="B598" s="177"/>
      <c r="D598" s="162" t="s">
        <v>312</v>
      </c>
      <c r="E598" s="178" t="s">
        <v>1</v>
      </c>
      <c r="F598" s="179" t="s">
        <v>324</v>
      </c>
      <c r="H598" s="180">
        <v>85.46</v>
      </c>
      <c r="I598" s="181"/>
      <c r="L598" s="177"/>
      <c r="M598" s="182"/>
      <c r="N598" s="183"/>
      <c r="O598" s="183"/>
      <c r="P598" s="183"/>
      <c r="Q598" s="183"/>
      <c r="R598" s="183"/>
      <c r="S598" s="183"/>
      <c r="T598" s="184"/>
      <c r="AT598" s="178" t="s">
        <v>312</v>
      </c>
      <c r="AU598" s="178" t="s">
        <v>96</v>
      </c>
      <c r="AV598" s="15" t="s">
        <v>310</v>
      </c>
      <c r="AW598" s="15" t="s">
        <v>41</v>
      </c>
      <c r="AX598" s="15" t="s">
        <v>23</v>
      </c>
      <c r="AY598" s="178" t="s">
        <v>302</v>
      </c>
    </row>
    <row r="599" spans="1:65" s="2" customFormat="1" ht="16.5" customHeight="1">
      <c r="A599" s="34"/>
      <c r="B599" s="147"/>
      <c r="C599" s="148" t="s">
        <v>1132</v>
      </c>
      <c r="D599" s="148" t="s">
        <v>305</v>
      </c>
      <c r="E599" s="149" t="s">
        <v>5553</v>
      </c>
      <c r="F599" s="150" t="s">
        <v>5554</v>
      </c>
      <c r="G599" s="151" t="s">
        <v>308</v>
      </c>
      <c r="H599" s="152">
        <v>56</v>
      </c>
      <c r="I599" s="153"/>
      <c r="J599" s="154">
        <f>ROUND(I599*H599,2)</f>
        <v>0</v>
      </c>
      <c r="K599" s="150" t="s">
        <v>309</v>
      </c>
      <c r="L599" s="35"/>
      <c r="M599" s="155" t="s">
        <v>1</v>
      </c>
      <c r="N599" s="156" t="s">
        <v>51</v>
      </c>
      <c r="O599" s="60"/>
      <c r="P599" s="157">
        <f>O599*H599</f>
        <v>0</v>
      </c>
      <c r="Q599" s="157">
        <v>7.3440000000000005E-2</v>
      </c>
      <c r="R599" s="157">
        <f>Q599*H599</f>
        <v>4.1126400000000007</v>
      </c>
      <c r="S599" s="157">
        <v>0</v>
      </c>
      <c r="T599" s="158">
        <f>S599*H599</f>
        <v>0</v>
      </c>
      <c r="U599" s="34"/>
      <c r="V599" s="34"/>
      <c r="W599" s="34"/>
      <c r="X599" s="34"/>
      <c r="Y599" s="34"/>
      <c r="Z599" s="34"/>
      <c r="AA599" s="34"/>
      <c r="AB599" s="34"/>
      <c r="AC599" s="34"/>
      <c r="AD599" s="34"/>
      <c r="AE599" s="34"/>
      <c r="AR599" s="159" t="s">
        <v>310</v>
      </c>
      <c r="AT599" s="159" t="s">
        <v>305</v>
      </c>
      <c r="AU599" s="159" t="s">
        <v>96</v>
      </c>
      <c r="AY599" s="18" t="s">
        <v>302</v>
      </c>
      <c r="BE599" s="160">
        <f>IF(N599="základní",J599,0)</f>
        <v>0</v>
      </c>
      <c r="BF599" s="160">
        <f>IF(N599="snížená",J599,0)</f>
        <v>0</v>
      </c>
      <c r="BG599" s="160">
        <f>IF(N599="zákl. přenesená",J599,0)</f>
        <v>0</v>
      </c>
      <c r="BH599" s="160">
        <f>IF(N599="sníž. přenesená",J599,0)</f>
        <v>0</v>
      </c>
      <c r="BI599" s="160">
        <f>IF(N599="nulová",J599,0)</f>
        <v>0</v>
      </c>
      <c r="BJ599" s="18" t="s">
        <v>23</v>
      </c>
      <c r="BK599" s="160">
        <f>ROUND(I599*H599,2)</f>
        <v>0</v>
      </c>
      <c r="BL599" s="18" t="s">
        <v>310</v>
      </c>
      <c r="BM599" s="159" t="s">
        <v>5555</v>
      </c>
    </row>
    <row r="600" spans="1:65" s="13" customFormat="1">
      <c r="B600" s="161"/>
      <c r="D600" s="162" t="s">
        <v>312</v>
      </c>
      <c r="E600" s="163" t="s">
        <v>1</v>
      </c>
      <c r="F600" s="164" t="s">
        <v>5556</v>
      </c>
      <c r="H600" s="163" t="s">
        <v>1</v>
      </c>
      <c r="I600" s="165"/>
      <c r="L600" s="161"/>
      <c r="M600" s="166"/>
      <c r="N600" s="167"/>
      <c r="O600" s="167"/>
      <c r="P600" s="167"/>
      <c r="Q600" s="167"/>
      <c r="R600" s="167"/>
      <c r="S600" s="167"/>
      <c r="T600" s="168"/>
      <c r="AT600" s="163" t="s">
        <v>312</v>
      </c>
      <c r="AU600" s="163" t="s">
        <v>96</v>
      </c>
      <c r="AV600" s="13" t="s">
        <v>23</v>
      </c>
      <c r="AW600" s="13" t="s">
        <v>41</v>
      </c>
      <c r="AX600" s="13" t="s">
        <v>86</v>
      </c>
      <c r="AY600" s="163" t="s">
        <v>302</v>
      </c>
    </row>
    <row r="601" spans="1:65" s="14" customFormat="1">
      <c r="B601" s="169"/>
      <c r="D601" s="162" t="s">
        <v>312</v>
      </c>
      <c r="E601" s="170" t="s">
        <v>5068</v>
      </c>
      <c r="F601" s="171" t="s">
        <v>5557</v>
      </c>
      <c r="H601" s="172">
        <v>56</v>
      </c>
      <c r="I601" s="173"/>
      <c r="L601" s="169"/>
      <c r="M601" s="174"/>
      <c r="N601" s="175"/>
      <c r="O601" s="175"/>
      <c r="P601" s="175"/>
      <c r="Q601" s="175"/>
      <c r="R601" s="175"/>
      <c r="S601" s="175"/>
      <c r="T601" s="176"/>
      <c r="AT601" s="170" t="s">
        <v>312</v>
      </c>
      <c r="AU601" s="170" t="s">
        <v>96</v>
      </c>
      <c r="AV601" s="14" t="s">
        <v>96</v>
      </c>
      <c r="AW601" s="14" t="s">
        <v>41</v>
      </c>
      <c r="AX601" s="14" t="s">
        <v>23</v>
      </c>
      <c r="AY601" s="170" t="s">
        <v>302</v>
      </c>
    </row>
    <row r="602" spans="1:65" s="2" customFormat="1" ht="16.5" customHeight="1">
      <c r="A602" s="34"/>
      <c r="B602" s="147"/>
      <c r="C602" s="148" t="s">
        <v>1136</v>
      </c>
      <c r="D602" s="148" t="s">
        <v>305</v>
      </c>
      <c r="E602" s="149" t="s">
        <v>5558</v>
      </c>
      <c r="F602" s="150" t="s">
        <v>5559</v>
      </c>
      <c r="G602" s="151" t="s">
        <v>308</v>
      </c>
      <c r="H602" s="152">
        <v>56</v>
      </c>
      <c r="I602" s="153"/>
      <c r="J602" s="154">
        <f>ROUND(I602*H602,2)</f>
        <v>0</v>
      </c>
      <c r="K602" s="150" t="s">
        <v>309</v>
      </c>
      <c r="L602" s="35"/>
      <c r="M602" s="155" t="s">
        <v>1</v>
      </c>
      <c r="N602" s="156" t="s">
        <v>51</v>
      </c>
      <c r="O602" s="60"/>
      <c r="P602" s="157">
        <f>O602*H602</f>
        <v>0</v>
      </c>
      <c r="Q602" s="157">
        <v>1.0999999999999999E-2</v>
      </c>
      <c r="R602" s="157">
        <f>Q602*H602</f>
        <v>0.61599999999999999</v>
      </c>
      <c r="S602" s="157">
        <v>0</v>
      </c>
      <c r="T602" s="158">
        <f>S602*H602</f>
        <v>0</v>
      </c>
      <c r="U602" s="34"/>
      <c r="V602" s="34"/>
      <c r="W602" s="34"/>
      <c r="X602" s="34"/>
      <c r="Y602" s="34"/>
      <c r="Z602" s="34"/>
      <c r="AA602" s="34"/>
      <c r="AB602" s="34"/>
      <c r="AC602" s="34"/>
      <c r="AD602" s="34"/>
      <c r="AE602" s="34"/>
      <c r="AR602" s="159" t="s">
        <v>310</v>
      </c>
      <c r="AT602" s="159" t="s">
        <v>305</v>
      </c>
      <c r="AU602" s="159" t="s">
        <v>96</v>
      </c>
      <c r="AY602" s="18" t="s">
        <v>302</v>
      </c>
      <c r="BE602" s="160">
        <f>IF(N602="základní",J602,0)</f>
        <v>0</v>
      </c>
      <c r="BF602" s="160">
        <f>IF(N602="snížená",J602,0)</f>
        <v>0</v>
      </c>
      <c r="BG602" s="160">
        <f>IF(N602="zákl. přenesená",J602,0)</f>
        <v>0</v>
      </c>
      <c r="BH602" s="160">
        <f>IF(N602="sníž. přenesená",J602,0)</f>
        <v>0</v>
      </c>
      <c r="BI602" s="160">
        <f>IF(N602="nulová",J602,0)</f>
        <v>0</v>
      </c>
      <c r="BJ602" s="18" t="s">
        <v>23</v>
      </c>
      <c r="BK602" s="160">
        <f>ROUND(I602*H602,2)</f>
        <v>0</v>
      </c>
      <c r="BL602" s="18" t="s">
        <v>310</v>
      </c>
      <c r="BM602" s="159" t="s">
        <v>5560</v>
      </c>
    </row>
    <row r="603" spans="1:65" s="14" customFormat="1">
      <c r="B603" s="169"/>
      <c r="D603" s="162" t="s">
        <v>312</v>
      </c>
      <c r="E603" s="170" t="s">
        <v>1</v>
      </c>
      <c r="F603" s="171" t="s">
        <v>718</v>
      </c>
      <c r="H603" s="172">
        <v>56</v>
      </c>
      <c r="I603" s="173"/>
      <c r="L603" s="169"/>
      <c r="M603" s="174"/>
      <c r="N603" s="175"/>
      <c r="O603" s="175"/>
      <c r="P603" s="175"/>
      <c r="Q603" s="175"/>
      <c r="R603" s="175"/>
      <c r="S603" s="175"/>
      <c r="T603" s="176"/>
      <c r="AT603" s="170" t="s">
        <v>312</v>
      </c>
      <c r="AU603" s="170" t="s">
        <v>96</v>
      </c>
      <c r="AV603" s="14" t="s">
        <v>96</v>
      </c>
      <c r="AW603" s="14" t="s">
        <v>41</v>
      </c>
      <c r="AX603" s="14" t="s">
        <v>23</v>
      </c>
      <c r="AY603" s="170" t="s">
        <v>302</v>
      </c>
    </row>
    <row r="604" spans="1:65" s="2" customFormat="1" ht="16.5" customHeight="1">
      <c r="A604" s="34"/>
      <c r="B604" s="147"/>
      <c r="C604" s="148" t="s">
        <v>1141</v>
      </c>
      <c r="D604" s="148" t="s">
        <v>305</v>
      </c>
      <c r="E604" s="149" t="s">
        <v>5561</v>
      </c>
      <c r="F604" s="150" t="s">
        <v>5562</v>
      </c>
      <c r="G604" s="151" t="s">
        <v>308</v>
      </c>
      <c r="H604" s="152">
        <v>84</v>
      </c>
      <c r="I604" s="153"/>
      <c r="J604" s="154">
        <f>ROUND(I604*H604,2)</f>
        <v>0</v>
      </c>
      <c r="K604" s="150" t="s">
        <v>309</v>
      </c>
      <c r="L604" s="35"/>
      <c r="M604" s="155" t="s">
        <v>1</v>
      </c>
      <c r="N604" s="156" t="s">
        <v>51</v>
      </c>
      <c r="O604" s="60"/>
      <c r="P604" s="157">
        <f>O604*H604</f>
        <v>0</v>
      </c>
      <c r="Q604" s="157">
        <v>0.24535000000000001</v>
      </c>
      <c r="R604" s="157">
        <f>Q604*H604</f>
        <v>20.609400000000001</v>
      </c>
      <c r="S604" s="157">
        <v>0</v>
      </c>
      <c r="T604" s="158">
        <f>S604*H604</f>
        <v>0</v>
      </c>
      <c r="U604" s="34"/>
      <c r="V604" s="34"/>
      <c r="W604" s="34"/>
      <c r="X604" s="34"/>
      <c r="Y604" s="34"/>
      <c r="Z604" s="34"/>
      <c r="AA604" s="34"/>
      <c r="AB604" s="34"/>
      <c r="AC604" s="34"/>
      <c r="AD604" s="34"/>
      <c r="AE604" s="34"/>
      <c r="AR604" s="159" t="s">
        <v>310</v>
      </c>
      <c r="AT604" s="159" t="s">
        <v>305</v>
      </c>
      <c r="AU604" s="159" t="s">
        <v>96</v>
      </c>
      <c r="AY604" s="18" t="s">
        <v>302</v>
      </c>
      <c r="BE604" s="160">
        <f>IF(N604="základní",J604,0)</f>
        <v>0</v>
      </c>
      <c r="BF604" s="160">
        <f>IF(N604="snížená",J604,0)</f>
        <v>0</v>
      </c>
      <c r="BG604" s="160">
        <f>IF(N604="zákl. přenesená",J604,0)</f>
        <v>0</v>
      </c>
      <c r="BH604" s="160">
        <f>IF(N604="sníž. přenesená",J604,0)</f>
        <v>0</v>
      </c>
      <c r="BI604" s="160">
        <f>IF(N604="nulová",J604,0)</f>
        <v>0</v>
      </c>
      <c r="BJ604" s="18" t="s">
        <v>23</v>
      </c>
      <c r="BK604" s="160">
        <f>ROUND(I604*H604,2)</f>
        <v>0</v>
      </c>
      <c r="BL604" s="18" t="s">
        <v>310</v>
      </c>
      <c r="BM604" s="159" t="s">
        <v>5563</v>
      </c>
    </row>
    <row r="605" spans="1:65" s="13" customFormat="1">
      <c r="B605" s="161"/>
      <c r="D605" s="162" t="s">
        <v>312</v>
      </c>
      <c r="E605" s="163" t="s">
        <v>1</v>
      </c>
      <c r="F605" s="164" t="s">
        <v>5302</v>
      </c>
      <c r="H605" s="163" t="s">
        <v>1</v>
      </c>
      <c r="I605" s="165"/>
      <c r="L605" s="161"/>
      <c r="M605" s="166"/>
      <c r="N605" s="167"/>
      <c r="O605" s="167"/>
      <c r="P605" s="167"/>
      <c r="Q605" s="167"/>
      <c r="R605" s="167"/>
      <c r="S605" s="167"/>
      <c r="T605" s="168"/>
      <c r="AT605" s="163" t="s">
        <v>312</v>
      </c>
      <c r="AU605" s="163" t="s">
        <v>96</v>
      </c>
      <c r="AV605" s="13" t="s">
        <v>23</v>
      </c>
      <c r="AW605" s="13" t="s">
        <v>41</v>
      </c>
      <c r="AX605" s="13" t="s">
        <v>86</v>
      </c>
      <c r="AY605" s="163" t="s">
        <v>302</v>
      </c>
    </row>
    <row r="606" spans="1:65" s="14" customFormat="1">
      <c r="B606" s="169"/>
      <c r="D606" s="162" t="s">
        <v>312</v>
      </c>
      <c r="E606" s="170" t="s">
        <v>1</v>
      </c>
      <c r="F606" s="171" t="s">
        <v>5303</v>
      </c>
      <c r="H606" s="172">
        <v>84</v>
      </c>
      <c r="I606" s="173"/>
      <c r="L606" s="169"/>
      <c r="M606" s="174"/>
      <c r="N606" s="175"/>
      <c r="O606" s="175"/>
      <c r="P606" s="175"/>
      <c r="Q606" s="175"/>
      <c r="R606" s="175"/>
      <c r="S606" s="175"/>
      <c r="T606" s="176"/>
      <c r="AT606" s="170" t="s">
        <v>312</v>
      </c>
      <c r="AU606" s="170" t="s">
        <v>96</v>
      </c>
      <c r="AV606" s="14" t="s">
        <v>96</v>
      </c>
      <c r="AW606" s="14" t="s">
        <v>41</v>
      </c>
      <c r="AX606" s="14" t="s">
        <v>23</v>
      </c>
      <c r="AY606" s="170" t="s">
        <v>302</v>
      </c>
    </row>
    <row r="607" spans="1:65" s="2" customFormat="1" ht="16.5" customHeight="1">
      <c r="A607" s="34"/>
      <c r="B607" s="147"/>
      <c r="C607" s="148" t="s">
        <v>1151</v>
      </c>
      <c r="D607" s="148" t="s">
        <v>305</v>
      </c>
      <c r="E607" s="149" t="s">
        <v>5564</v>
      </c>
      <c r="F607" s="150" t="s">
        <v>5565</v>
      </c>
      <c r="G607" s="151" t="s">
        <v>308</v>
      </c>
      <c r="H607" s="152">
        <v>15</v>
      </c>
      <c r="I607" s="153"/>
      <c r="J607" s="154">
        <f>ROUND(I607*H607,2)</f>
        <v>0</v>
      </c>
      <c r="K607" s="150" t="s">
        <v>309</v>
      </c>
      <c r="L607" s="35"/>
      <c r="M607" s="155" t="s">
        <v>1</v>
      </c>
      <c r="N607" s="156" t="s">
        <v>51</v>
      </c>
      <c r="O607" s="60"/>
      <c r="P607" s="157">
        <f>O607*H607</f>
        <v>0</v>
      </c>
      <c r="Q607" s="157">
        <v>0.49819999999999998</v>
      </c>
      <c r="R607" s="157">
        <f>Q607*H607</f>
        <v>7.4729999999999999</v>
      </c>
      <c r="S607" s="157">
        <v>0</v>
      </c>
      <c r="T607" s="158">
        <f>S607*H607</f>
        <v>0</v>
      </c>
      <c r="U607" s="34"/>
      <c r="V607" s="34"/>
      <c r="W607" s="34"/>
      <c r="X607" s="34"/>
      <c r="Y607" s="34"/>
      <c r="Z607" s="34"/>
      <c r="AA607" s="34"/>
      <c r="AB607" s="34"/>
      <c r="AC607" s="34"/>
      <c r="AD607" s="34"/>
      <c r="AE607" s="34"/>
      <c r="AR607" s="159" t="s">
        <v>310</v>
      </c>
      <c r="AT607" s="159" t="s">
        <v>305</v>
      </c>
      <c r="AU607" s="159" t="s">
        <v>96</v>
      </c>
      <c r="AY607" s="18" t="s">
        <v>302</v>
      </c>
      <c r="BE607" s="160">
        <f>IF(N607="základní",J607,0)</f>
        <v>0</v>
      </c>
      <c r="BF607" s="160">
        <f>IF(N607="snížená",J607,0)</f>
        <v>0</v>
      </c>
      <c r="BG607" s="160">
        <f>IF(N607="zákl. přenesená",J607,0)</f>
        <v>0</v>
      </c>
      <c r="BH607" s="160">
        <f>IF(N607="sníž. přenesená",J607,0)</f>
        <v>0</v>
      </c>
      <c r="BI607" s="160">
        <f>IF(N607="nulová",J607,0)</f>
        <v>0</v>
      </c>
      <c r="BJ607" s="18" t="s">
        <v>23</v>
      </c>
      <c r="BK607" s="160">
        <f>ROUND(I607*H607,2)</f>
        <v>0</v>
      </c>
      <c r="BL607" s="18" t="s">
        <v>310</v>
      </c>
      <c r="BM607" s="159" t="s">
        <v>5566</v>
      </c>
    </row>
    <row r="608" spans="1:65" s="13" customFormat="1">
      <c r="B608" s="161"/>
      <c r="D608" s="162" t="s">
        <v>312</v>
      </c>
      <c r="E608" s="163" t="s">
        <v>1</v>
      </c>
      <c r="F608" s="164" t="s">
        <v>5567</v>
      </c>
      <c r="H608" s="163" t="s">
        <v>1</v>
      </c>
      <c r="I608" s="165"/>
      <c r="L608" s="161"/>
      <c r="M608" s="166"/>
      <c r="N608" s="167"/>
      <c r="O608" s="167"/>
      <c r="P608" s="167"/>
      <c r="Q608" s="167"/>
      <c r="R608" s="167"/>
      <c r="S608" s="167"/>
      <c r="T608" s="168"/>
      <c r="AT608" s="163" t="s">
        <v>312</v>
      </c>
      <c r="AU608" s="163" t="s">
        <v>96</v>
      </c>
      <c r="AV608" s="13" t="s">
        <v>23</v>
      </c>
      <c r="AW608" s="13" t="s">
        <v>41</v>
      </c>
      <c r="AX608" s="13" t="s">
        <v>86</v>
      </c>
      <c r="AY608" s="163" t="s">
        <v>302</v>
      </c>
    </row>
    <row r="609" spans="1:65" s="14" customFormat="1">
      <c r="B609" s="169"/>
      <c r="D609" s="162" t="s">
        <v>312</v>
      </c>
      <c r="E609" s="170" t="s">
        <v>1</v>
      </c>
      <c r="F609" s="171" t="s">
        <v>5301</v>
      </c>
      <c r="H609" s="172">
        <v>15</v>
      </c>
      <c r="I609" s="173"/>
      <c r="L609" s="169"/>
      <c r="M609" s="174"/>
      <c r="N609" s="175"/>
      <c r="O609" s="175"/>
      <c r="P609" s="175"/>
      <c r="Q609" s="175"/>
      <c r="R609" s="175"/>
      <c r="S609" s="175"/>
      <c r="T609" s="176"/>
      <c r="AT609" s="170" t="s">
        <v>312</v>
      </c>
      <c r="AU609" s="170" t="s">
        <v>96</v>
      </c>
      <c r="AV609" s="14" t="s">
        <v>96</v>
      </c>
      <c r="AW609" s="14" t="s">
        <v>41</v>
      </c>
      <c r="AX609" s="14" t="s">
        <v>23</v>
      </c>
      <c r="AY609" s="170" t="s">
        <v>302</v>
      </c>
    </row>
    <row r="610" spans="1:65" s="2" customFormat="1" ht="16.5" customHeight="1">
      <c r="A610" s="34"/>
      <c r="B610" s="147"/>
      <c r="C610" s="148" t="s">
        <v>1164</v>
      </c>
      <c r="D610" s="148" t="s">
        <v>305</v>
      </c>
      <c r="E610" s="149" t="s">
        <v>5568</v>
      </c>
      <c r="F610" s="150" t="s">
        <v>5569</v>
      </c>
      <c r="G610" s="151" t="s">
        <v>308</v>
      </c>
      <c r="H610" s="152">
        <v>11</v>
      </c>
      <c r="I610" s="153"/>
      <c r="J610" s="154">
        <f>ROUND(I610*H610,2)</f>
        <v>0</v>
      </c>
      <c r="K610" s="150" t="s">
        <v>309</v>
      </c>
      <c r="L610" s="35"/>
      <c r="M610" s="155" t="s">
        <v>1</v>
      </c>
      <c r="N610" s="156" t="s">
        <v>51</v>
      </c>
      <c r="O610" s="60"/>
      <c r="P610" s="157">
        <f>O610*H610</f>
        <v>0</v>
      </c>
      <c r="Q610" s="157">
        <v>8.4250000000000005E-2</v>
      </c>
      <c r="R610" s="157">
        <f>Q610*H610</f>
        <v>0.92675000000000007</v>
      </c>
      <c r="S610" s="157">
        <v>0</v>
      </c>
      <c r="T610" s="158">
        <f>S610*H610</f>
        <v>0</v>
      </c>
      <c r="U610" s="34"/>
      <c r="V610" s="34"/>
      <c r="W610" s="34"/>
      <c r="X610" s="34"/>
      <c r="Y610" s="34"/>
      <c r="Z610" s="34"/>
      <c r="AA610" s="34"/>
      <c r="AB610" s="34"/>
      <c r="AC610" s="34"/>
      <c r="AD610" s="34"/>
      <c r="AE610" s="34"/>
      <c r="AR610" s="159" t="s">
        <v>310</v>
      </c>
      <c r="AT610" s="159" t="s">
        <v>305</v>
      </c>
      <c r="AU610" s="159" t="s">
        <v>96</v>
      </c>
      <c r="AY610" s="18" t="s">
        <v>302</v>
      </c>
      <c r="BE610" s="160">
        <f>IF(N610="základní",J610,0)</f>
        <v>0</v>
      </c>
      <c r="BF610" s="160">
        <f>IF(N610="snížená",J610,0)</f>
        <v>0</v>
      </c>
      <c r="BG610" s="160">
        <f>IF(N610="zákl. přenesená",J610,0)</f>
        <v>0</v>
      </c>
      <c r="BH610" s="160">
        <f>IF(N610="sníž. přenesená",J610,0)</f>
        <v>0</v>
      </c>
      <c r="BI610" s="160">
        <f>IF(N610="nulová",J610,0)</f>
        <v>0</v>
      </c>
      <c r="BJ610" s="18" t="s">
        <v>23</v>
      </c>
      <c r="BK610" s="160">
        <f>ROUND(I610*H610,2)</f>
        <v>0</v>
      </c>
      <c r="BL610" s="18" t="s">
        <v>310</v>
      </c>
      <c r="BM610" s="159" t="s">
        <v>5570</v>
      </c>
    </row>
    <row r="611" spans="1:65" s="13" customFormat="1">
      <c r="B611" s="161"/>
      <c r="D611" s="162" t="s">
        <v>312</v>
      </c>
      <c r="E611" s="163" t="s">
        <v>1</v>
      </c>
      <c r="F611" s="164" t="s">
        <v>5571</v>
      </c>
      <c r="H611" s="163" t="s">
        <v>1</v>
      </c>
      <c r="I611" s="165"/>
      <c r="L611" s="161"/>
      <c r="M611" s="166"/>
      <c r="N611" s="167"/>
      <c r="O611" s="167"/>
      <c r="P611" s="167"/>
      <c r="Q611" s="167"/>
      <c r="R611" s="167"/>
      <c r="S611" s="167"/>
      <c r="T611" s="168"/>
      <c r="AT611" s="163" t="s">
        <v>312</v>
      </c>
      <c r="AU611" s="163" t="s">
        <v>96</v>
      </c>
      <c r="AV611" s="13" t="s">
        <v>23</v>
      </c>
      <c r="AW611" s="13" t="s">
        <v>41</v>
      </c>
      <c r="AX611" s="13" t="s">
        <v>86</v>
      </c>
      <c r="AY611" s="163" t="s">
        <v>302</v>
      </c>
    </row>
    <row r="612" spans="1:65" s="14" customFormat="1">
      <c r="B612" s="169"/>
      <c r="D612" s="162" t="s">
        <v>312</v>
      </c>
      <c r="E612" s="170" t="s">
        <v>1</v>
      </c>
      <c r="F612" s="171" t="s">
        <v>5306</v>
      </c>
      <c r="H612" s="172">
        <v>11</v>
      </c>
      <c r="I612" s="173"/>
      <c r="L612" s="169"/>
      <c r="M612" s="174"/>
      <c r="N612" s="175"/>
      <c r="O612" s="175"/>
      <c r="P612" s="175"/>
      <c r="Q612" s="175"/>
      <c r="R612" s="175"/>
      <c r="S612" s="175"/>
      <c r="T612" s="176"/>
      <c r="AT612" s="170" t="s">
        <v>312</v>
      </c>
      <c r="AU612" s="170" t="s">
        <v>96</v>
      </c>
      <c r="AV612" s="14" t="s">
        <v>96</v>
      </c>
      <c r="AW612" s="14" t="s">
        <v>41</v>
      </c>
      <c r="AX612" s="14" t="s">
        <v>23</v>
      </c>
      <c r="AY612" s="170" t="s">
        <v>302</v>
      </c>
    </row>
    <row r="613" spans="1:65" s="2" customFormat="1" ht="16.5" customHeight="1">
      <c r="A613" s="34"/>
      <c r="B613" s="147"/>
      <c r="C613" s="148" t="s">
        <v>1171</v>
      </c>
      <c r="D613" s="148" t="s">
        <v>305</v>
      </c>
      <c r="E613" s="149" t="s">
        <v>2378</v>
      </c>
      <c r="F613" s="150" t="s">
        <v>2379</v>
      </c>
      <c r="G613" s="151" t="s">
        <v>308</v>
      </c>
      <c r="H613" s="152">
        <v>11</v>
      </c>
      <c r="I613" s="153"/>
      <c r="J613" s="154">
        <f>ROUND(I613*H613,2)</f>
        <v>0</v>
      </c>
      <c r="K613" s="150" t="s">
        <v>309</v>
      </c>
      <c r="L613" s="35"/>
      <c r="M613" s="155" t="s">
        <v>1</v>
      </c>
      <c r="N613" s="156" t="s">
        <v>51</v>
      </c>
      <c r="O613" s="60"/>
      <c r="P613" s="157">
        <f>O613*H613</f>
        <v>0</v>
      </c>
      <c r="Q613" s="157">
        <v>0</v>
      </c>
      <c r="R613" s="157">
        <f>Q613*H613</f>
        <v>0</v>
      </c>
      <c r="S613" s="157">
        <v>0</v>
      </c>
      <c r="T613" s="158">
        <f>S613*H613</f>
        <v>0</v>
      </c>
      <c r="U613" s="34"/>
      <c r="V613" s="34"/>
      <c r="W613" s="34"/>
      <c r="X613" s="34"/>
      <c r="Y613" s="34"/>
      <c r="Z613" s="34"/>
      <c r="AA613" s="34"/>
      <c r="AB613" s="34"/>
      <c r="AC613" s="34"/>
      <c r="AD613" s="34"/>
      <c r="AE613" s="34"/>
      <c r="AR613" s="159" t="s">
        <v>310</v>
      </c>
      <c r="AT613" s="159" t="s">
        <v>305</v>
      </c>
      <c r="AU613" s="159" t="s">
        <v>96</v>
      </c>
      <c r="AY613" s="18" t="s">
        <v>302</v>
      </c>
      <c r="BE613" s="160">
        <f>IF(N613="základní",J613,0)</f>
        <v>0</v>
      </c>
      <c r="BF613" s="160">
        <f>IF(N613="snížená",J613,0)</f>
        <v>0</v>
      </c>
      <c r="BG613" s="160">
        <f>IF(N613="zákl. přenesená",J613,0)</f>
        <v>0</v>
      </c>
      <c r="BH613" s="160">
        <f>IF(N613="sníž. přenesená",J613,0)</f>
        <v>0</v>
      </c>
      <c r="BI613" s="160">
        <f>IF(N613="nulová",J613,0)</f>
        <v>0</v>
      </c>
      <c r="BJ613" s="18" t="s">
        <v>23</v>
      </c>
      <c r="BK613" s="160">
        <f>ROUND(I613*H613,2)</f>
        <v>0</v>
      </c>
      <c r="BL613" s="18" t="s">
        <v>310</v>
      </c>
      <c r="BM613" s="159" t="s">
        <v>5572</v>
      </c>
    </row>
    <row r="614" spans="1:65" s="13" customFormat="1">
      <c r="B614" s="161"/>
      <c r="D614" s="162" t="s">
        <v>312</v>
      </c>
      <c r="E614" s="163" t="s">
        <v>1</v>
      </c>
      <c r="F614" s="164" t="s">
        <v>5571</v>
      </c>
      <c r="H614" s="163" t="s">
        <v>1</v>
      </c>
      <c r="I614" s="165"/>
      <c r="L614" s="161"/>
      <c r="M614" s="166"/>
      <c r="N614" s="167"/>
      <c r="O614" s="167"/>
      <c r="P614" s="167"/>
      <c r="Q614" s="167"/>
      <c r="R614" s="167"/>
      <c r="S614" s="167"/>
      <c r="T614" s="168"/>
      <c r="AT614" s="163" t="s">
        <v>312</v>
      </c>
      <c r="AU614" s="163" t="s">
        <v>96</v>
      </c>
      <c r="AV614" s="13" t="s">
        <v>23</v>
      </c>
      <c r="AW614" s="13" t="s">
        <v>41</v>
      </c>
      <c r="AX614" s="13" t="s">
        <v>86</v>
      </c>
      <c r="AY614" s="163" t="s">
        <v>302</v>
      </c>
    </row>
    <row r="615" spans="1:65" s="14" customFormat="1">
      <c r="B615" s="169"/>
      <c r="D615" s="162" t="s">
        <v>312</v>
      </c>
      <c r="E615" s="170" t="s">
        <v>1</v>
      </c>
      <c r="F615" s="171" t="s">
        <v>5306</v>
      </c>
      <c r="H615" s="172">
        <v>11</v>
      </c>
      <c r="I615" s="173"/>
      <c r="L615" s="169"/>
      <c r="M615" s="174"/>
      <c r="N615" s="175"/>
      <c r="O615" s="175"/>
      <c r="P615" s="175"/>
      <c r="Q615" s="175"/>
      <c r="R615" s="175"/>
      <c r="S615" s="175"/>
      <c r="T615" s="176"/>
      <c r="AT615" s="170" t="s">
        <v>312</v>
      </c>
      <c r="AU615" s="170" t="s">
        <v>96</v>
      </c>
      <c r="AV615" s="14" t="s">
        <v>96</v>
      </c>
      <c r="AW615" s="14" t="s">
        <v>41</v>
      </c>
      <c r="AX615" s="14" t="s">
        <v>23</v>
      </c>
      <c r="AY615" s="170" t="s">
        <v>302</v>
      </c>
    </row>
    <row r="616" spans="1:65" s="2" customFormat="1" ht="16.5" customHeight="1">
      <c r="A616" s="34"/>
      <c r="B616" s="147"/>
      <c r="C616" s="193" t="s">
        <v>1175</v>
      </c>
      <c r="D616" s="193" t="s">
        <v>526</v>
      </c>
      <c r="E616" s="194" t="s">
        <v>5573</v>
      </c>
      <c r="F616" s="195" t="s">
        <v>5574</v>
      </c>
      <c r="G616" s="196" t="s">
        <v>308</v>
      </c>
      <c r="H616" s="197">
        <v>3</v>
      </c>
      <c r="I616" s="198"/>
      <c r="J616" s="199">
        <f>ROUND(I616*H616,2)</f>
        <v>0</v>
      </c>
      <c r="K616" s="195" t="s">
        <v>1</v>
      </c>
      <c r="L616" s="200"/>
      <c r="M616" s="201" t="s">
        <v>1</v>
      </c>
      <c r="N616" s="202" t="s">
        <v>51</v>
      </c>
      <c r="O616" s="60"/>
      <c r="P616" s="157">
        <f>O616*H616</f>
        <v>0</v>
      </c>
      <c r="Q616" s="157">
        <v>0.14000000000000001</v>
      </c>
      <c r="R616" s="157">
        <f>Q616*H616</f>
        <v>0.42000000000000004</v>
      </c>
      <c r="S616" s="157">
        <v>0</v>
      </c>
      <c r="T616" s="158">
        <f>S616*H616</f>
        <v>0</v>
      </c>
      <c r="U616" s="34"/>
      <c r="V616" s="34"/>
      <c r="W616" s="34"/>
      <c r="X616" s="34"/>
      <c r="Y616" s="34"/>
      <c r="Z616" s="34"/>
      <c r="AA616" s="34"/>
      <c r="AB616" s="34"/>
      <c r="AC616" s="34"/>
      <c r="AD616" s="34"/>
      <c r="AE616" s="34"/>
      <c r="AR616" s="159" t="s">
        <v>140</v>
      </c>
      <c r="AT616" s="159" t="s">
        <v>526</v>
      </c>
      <c r="AU616" s="159" t="s">
        <v>96</v>
      </c>
      <c r="AY616" s="18" t="s">
        <v>302</v>
      </c>
      <c r="BE616" s="160">
        <f>IF(N616="základní",J616,0)</f>
        <v>0</v>
      </c>
      <c r="BF616" s="160">
        <f>IF(N616="snížená",J616,0)</f>
        <v>0</v>
      </c>
      <c r="BG616" s="160">
        <f>IF(N616="zákl. přenesená",J616,0)</f>
        <v>0</v>
      </c>
      <c r="BH616" s="160">
        <f>IF(N616="sníž. přenesená",J616,0)</f>
        <v>0</v>
      </c>
      <c r="BI616" s="160">
        <f>IF(N616="nulová",J616,0)</f>
        <v>0</v>
      </c>
      <c r="BJ616" s="18" t="s">
        <v>23</v>
      </c>
      <c r="BK616" s="160">
        <f>ROUND(I616*H616,2)</f>
        <v>0</v>
      </c>
      <c r="BL616" s="18" t="s">
        <v>310</v>
      </c>
      <c r="BM616" s="159" t="s">
        <v>5575</v>
      </c>
    </row>
    <row r="617" spans="1:65" s="13" customFormat="1">
      <c r="B617" s="161"/>
      <c r="D617" s="162" t="s">
        <v>312</v>
      </c>
      <c r="E617" s="163" t="s">
        <v>1</v>
      </c>
      <c r="F617" s="164" t="s">
        <v>5576</v>
      </c>
      <c r="H617" s="163" t="s">
        <v>1</v>
      </c>
      <c r="I617" s="165"/>
      <c r="L617" s="161"/>
      <c r="M617" s="166"/>
      <c r="N617" s="167"/>
      <c r="O617" s="167"/>
      <c r="P617" s="167"/>
      <c r="Q617" s="167"/>
      <c r="R617" s="167"/>
      <c r="S617" s="167"/>
      <c r="T617" s="168"/>
      <c r="AT617" s="163" t="s">
        <v>312</v>
      </c>
      <c r="AU617" s="163" t="s">
        <v>96</v>
      </c>
      <c r="AV617" s="13" t="s">
        <v>23</v>
      </c>
      <c r="AW617" s="13" t="s">
        <v>41</v>
      </c>
      <c r="AX617" s="13" t="s">
        <v>86</v>
      </c>
      <c r="AY617" s="163" t="s">
        <v>302</v>
      </c>
    </row>
    <row r="618" spans="1:65" s="14" customFormat="1">
      <c r="B618" s="169"/>
      <c r="D618" s="162" t="s">
        <v>312</v>
      </c>
      <c r="E618" s="170" t="s">
        <v>1</v>
      </c>
      <c r="F618" s="171" t="s">
        <v>5577</v>
      </c>
      <c r="H618" s="172">
        <v>3</v>
      </c>
      <c r="I618" s="173"/>
      <c r="L618" s="169"/>
      <c r="M618" s="174"/>
      <c r="N618" s="175"/>
      <c r="O618" s="175"/>
      <c r="P618" s="175"/>
      <c r="Q618" s="175"/>
      <c r="R618" s="175"/>
      <c r="S618" s="175"/>
      <c r="T618" s="176"/>
      <c r="AT618" s="170" t="s">
        <v>312</v>
      </c>
      <c r="AU618" s="170" t="s">
        <v>96</v>
      </c>
      <c r="AV618" s="14" t="s">
        <v>96</v>
      </c>
      <c r="AW618" s="14" t="s">
        <v>41</v>
      </c>
      <c r="AX618" s="14" t="s">
        <v>23</v>
      </c>
      <c r="AY618" s="170" t="s">
        <v>302</v>
      </c>
    </row>
    <row r="619" spans="1:65" s="2" customFormat="1" ht="21.75" customHeight="1">
      <c r="A619" s="34"/>
      <c r="B619" s="147"/>
      <c r="C619" s="148" t="s">
        <v>1184</v>
      </c>
      <c r="D619" s="148" t="s">
        <v>305</v>
      </c>
      <c r="E619" s="149" t="s">
        <v>5578</v>
      </c>
      <c r="F619" s="150" t="s">
        <v>5579</v>
      </c>
      <c r="G619" s="151" t="s">
        <v>308</v>
      </c>
      <c r="H619" s="152">
        <v>37</v>
      </c>
      <c r="I619" s="153"/>
      <c r="J619" s="154">
        <f>ROUND(I619*H619,2)</f>
        <v>0</v>
      </c>
      <c r="K619" s="150" t="s">
        <v>1</v>
      </c>
      <c r="L619" s="35"/>
      <c r="M619" s="155" t="s">
        <v>1</v>
      </c>
      <c r="N619" s="156" t="s">
        <v>51</v>
      </c>
      <c r="O619" s="60"/>
      <c r="P619" s="157">
        <f>O619*H619</f>
        <v>0</v>
      </c>
      <c r="Q619" s="157">
        <v>0.11</v>
      </c>
      <c r="R619" s="157">
        <f>Q619*H619</f>
        <v>4.07</v>
      </c>
      <c r="S619" s="157">
        <v>0</v>
      </c>
      <c r="T619" s="158">
        <f>S619*H619</f>
        <v>0</v>
      </c>
      <c r="U619" s="34"/>
      <c r="V619" s="34"/>
      <c r="W619" s="34"/>
      <c r="X619" s="34"/>
      <c r="Y619" s="34"/>
      <c r="Z619" s="34"/>
      <c r="AA619" s="34"/>
      <c r="AB619" s="34"/>
      <c r="AC619" s="34"/>
      <c r="AD619" s="34"/>
      <c r="AE619" s="34"/>
      <c r="AR619" s="159" t="s">
        <v>310</v>
      </c>
      <c r="AT619" s="159" t="s">
        <v>305</v>
      </c>
      <c r="AU619" s="159" t="s">
        <v>96</v>
      </c>
      <c r="AY619" s="18" t="s">
        <v>302</v>
      </c>
      <c r="BE619" s="160">
        <f>IF(N619="základní",J619,0)</f>
        <v>0</v>
      </c>
      <c r="BF619" s="160">
        <f>IF(N619="snížená",J619,0)</f>
        <v>0</v>
      </c>
      <c r="BG619" s="160">
        <f>IF(N619="zákl. přenesená",J619,0)</f>
        <v>0</v>
      </c>
      <c r="BH619" s="160">
        <f>IF(N619="sníž. přenesená",J619,0)</f>
        <v>0</v>
      </c>
      <c r="BI619" s="160">
        <f>IF(N619="nulová",J619,0)</f>
        <v>0</v>
      </c>
      <c r="BJ619" s="18" t="s">
        <v>23</v>
      </c>
      <c r="BK619" s="160">
        <f>ROUND(I619*H619,2)</f>
        <v>0</v>
      </c>
      <c r="BL619" s="18" t="s">
        <v>310</v>
      </c>
      <c r="BM619" s="159" t="s">
        <v>5580</v>
      </c>
    </row>
    <row r="620" spans="1:65" s="13" customFormat="1">
      <c r="B620" s="161"/>
      <c r="D620" s="162" t="s">
        <v>312</v>
      </c>
      <c r="E620" s="163" t="s">
        <v>1</v>
      </c>
      <c r="F620" s="164" t="s">
        <v>5581</v>
      </c>
      <c r="H620" s="163" t="s">
        <v>1</v>
      </c>
      <c r="I620" s="165"/>
      <c r="L620" s="161"/>
      <c r="M620" s="166"/>
      <c r="N620" s="167"/>
      <c r="O620" s="167"/>
      <c r="P620" s="167"/>
      <c r="Q620" s="167"/>
      <c r="R620" s="167"/>
      <c r="S620" s="167"/>
      <c r="T620" s="168"/>
      <c r="AT620" s="163" t="s">
        <v>312</v>
      </c>
      <c r="AU620" s="163" t="s">
        <v>96</v>
      </c>
      <c r="AV620" s="13" t="s">
        <v>23</v>
      </c>
      <c r="AW620" s="13" t="s">
        <v>41</v>
      </c>
      <c r="AX620" s="13" t="s">
        <v>86</v>
      </c>
      <c r="AY620" s="163" t="s">
        <v>302</v>
      </c>
    </row>
    <row r="621" spans="1:65" s="14" customFormat="1">
      <c r="B621" s="169"/>
      <c r="D621" s="162" t="s">
        <v>312</v>
      </c>
      <c r="E621" s="170" t="s">
        <v>1</v>
      </c>
      <c r="F621" s="171" t="s">
        <v>5308</v>
      </c>
      <c r="H621" s="172">
        <v>37</v>
      </c>
      <c r="I621" s="173"/>
      <c r="L621" s="169"/>
      <c r="M621" s="174"/>
      <c r="N621" s="175"/>
      <c r="O621" s="175"/>
      <c r="P621" s="175"/>
      <c r="Q621" s="175"/>
      <c r="R621" s="175"/>
      <c r="S621" s="175"/>
      <c r="T621" s="176"/>
      <c r="AT621" s="170" t="s">
        <v>312</v>
      </c>
      <c r="AU621" s="170" t="s">
        <v>96</v>
      </c>
      <c r="AV621" s="14" t="s">
        <v>96</v>
      </c>
      <c r="AW621" s="14" t="s">
        <v>41</v>
      </c>
      <c r="AX621" s="14" t="s">
        <v>23</v>
      </c>
      <c r="AY621" s="170" t="s">
        <v>302</v>
      </c>
    </row>
    <row r="622" spans="1:65" s="2" customFormat="1" ht="21.75" customHeight="1">
      <c r="A622" s="34"/>
      <c r="B622" s="147"/>
      <c r="C622" s="148" t="s">
        <v>1192</v>
      </c>
      <c r="D622" s="148" t="s">
        <v>305</v>
      </c>
      <c r="E622" s="149" t="s">
        <v>5582</v>
      </c>
      <c r="F622" s="150" t="s">
        <v>5583</v>
      </c>
      <c r="G622" s="151" t="s">
        <v>308</v>
      </c>
      <c r="H622" s="152">
        <v>37</v>
      </c>
      <c r="I622" s="153"/>
      <c r="J622" s="154">
        <f>ROUND(I622*H622,2)</f>
        <v>0</v>
      </c>
      <c r="K622" s="150" t="s">
        <v>1</v>
      </c>
      <c r="L622" s="35"/>
      <c r="M622" s="155" t="s">
        <v>1</v>
      </c>
      <c r="N622" s="156" t="s">
        <v>51</v>
      </c>
      <c r="O622" s="60"/>
      <c r="P622" s="157">
        <f>O622*H622</f>
        <v>0</v>
      </c>
      <c r="Q622" s="157">
        <v>0.02</v>
      </c>
      <c r="R622" s="157">
        <f>Q622*H622</f>
        <v>0.74</v>
      </c>
      <c r="S622" s="157">
        <v>0</v>
      </c>
      <c r="T622" s="158">
        <f>S622*H622</f>
        <v>0</v>
      </c>
      <c r="U622" s="34"/>
      <c r="V622" s="34"/>
      <c r="W622" s="34"/>
      <c r="X622" s="34"/>
      <c r="Y622" s="34"/>
      <c r="Z622" s="34"/>
      <c r="AA622" s="34"/>
      <c r="AB622" s="34"/>
      <c r="AC622" s="34"/>
      <c r="AD622" s="34"/>
      <c r="AE622" s="34"/>
      <c r="AR622" s="159" t="s">
        <v>310</v>
      </c>
      <c r="AT622" s="159" t="s">
        <v>305</v>
      </c>
      <c r="AU622" s="159" t="s">
        <v>96</v>
      </c>
      <c r="AY622" s="18" t="s">
        <v>302</v>
      </c>
      <c r="BE622" s="160">
        <f>IF(N622="základní",J622,0)</f>
        <v>0</v>
      </c>
      <c r="BF622" s="160">
        <f>IF(N622="snížená",J622,0)</f>
        <v>0</v>
      </c>
      <c r="BG622" s="160">
        <f>IF(N622="zákl. přenesená",J622,0)</f>
        <v>0</v>
      </c>
      <c r="BH622" s="160">
        <f>IF(N622="sníž. přenesená",J622,0)</f>
        <v>0</v>
      </c>
      <c r="BI622" s="160">
        <f>IF(N622="nulová",J622,0)</f>
        <v>0</v>
      </c>
      <c r="BJ622" s="18" t="s">
        <v>23</v>
      </c>
      <c r="BK622" s="160">
        <f>ROUND(I622*H622,2)</f>
        <v>0</v>
      </c>
      <c r="BL622" s="18" t="s">
        <v>310</v>
      </c>
      <c r="BM622" s="159" t="s">
        <v>5584</v>
      </c>
    </row>
    <row r="623" spans="1:65" s="13" customFormat="1">
      <c r="B623" s="161"/>
      <c r="D623" s="162" t="s">
        <v>312</v>
      </c>
      <c r="E623" s="163" t="s">
        <v>1</v>
      </c>
      <c r="F623" s="164" t="s">
        <v>5585</v>
      </c>
      <c r="H623" s="163" t="s">
        <v>1</v>
      </c>
      <c r="I623" s="165"/>
      <c r="L623" s="161"/>
      <c r="M623" s="166"/>
      <c r="N623" s="167"/>
      <c r="O623" s="167"/>
      <c r="P623" s="167"/>
      <c r="Q623" s="167"/>
      <c r="R623" s="167"/>
      <c r="S623" s="167"/>
      <c r="T623" s="168"/>
      <c r="AT623" s="163" t="s">
        <v>312</v>
      </c>
      <c r="AU623" s="163" t="s">
        <v>96</v>
      </c>
      <c r="AV623" s="13" t="s">
        <v>23</v>
      </c>
      <c r="AW623" s="13" t="s">
        <v>41</v>
      </c>
      <c r="AX623" s="13" t="s">
        <v>86</v>
      </c>
      <c r="AY623" s="163" t="s">
        <v>302</v>
      </c>
    </row>
    <row r="624" spans="1:65" s="14" customFormat="1">
      <c r="B624" s="169"/>
      <c r="D624" s="162" t="s">
        <v>312</v>
      </c>
      <c r="E624" s="170" t="s">
        <v>1</v>
      </c>
      <c r="F624" s="171" t="s">
        <v>5586</v>
      </c>
      <c r="H624" s="172">
        <v>37</v>
      </c>
      <c r="I624" s="173"/>
      <c r="L624" s="169"/>
      <c r="M624" s="174"/>
      <c r="N624" s="175"/>
      <c r="O624" s="175"/>
      <c r="P624" s="175"/>
      <c r="Q624" s="175"/>
      <c r="R624" s="175"/>
      <c r="S624" s="175"/>
      <c r="T624" s="176"/>
      <c r="AT624" s="170" t="s">
        <v>312</v>
      </c>
      <c r="AU624" s="170" t="s">
        <v>96</v>
      </c>
      <c r="AV624" s="14" t="s">
        <v>96</v>
      </c>
      <c r="AW624" s="14" t="s">
        <v>41</v>
      </c>
      <c r="AX624" s="14" t="s">
        <v>23</v>
      </c>
      <c r="AY624" s="170" t="s">
        <v>302</v>
      </c>
    </row>
    <row r="625" spans="1:65" s="2" customFormat="1" ht="16.5" customHeight="1">
      <c r="A625" s="34"/>
      <c r="B625" s="147"/>
      <c r="C625" s="148" t="s">
        <v>1203</v>
      </c>
      <c r="D625" s="148" t="s">
        <v>305</v>
      </c>
      <c r="E625" s="149" t="s">
        <v>2364</v>
      </c>
      <c r="F625" s="150" t="s">
        <v>2365</v>
      </c>
      <c r="G625" s="151" t="s">
        <v>308</v>
      </c>
      <c r="H625" s="152">
        <v>37</v>
      </c>
      <c r="I625" s="153"/>
      <c r="J625" s="154">
        <f>ROUND(I625*H625,2)</f>
        <v>0</v>
      </c>
      <c r="K625" s="150" t="s">
        <v>309</v>
      </c>
      <c r="L625" s="35"/>
      <c r="M625" s="155" t="s">
        <v>1</v>
      </c>
      <c r="N625" s="156" t="s">
        <v>51</v>
      </c>
      <c r="O625" s="60"/>
      <c r="P625" s="157">
        <f>O625*H625</f>
        <v>0</v>
      </c>
      <c r="Q625" s="157">
        <v>0</v>
      </c>
      <c r="R625" s="157">
        <f>Q625*H625</f>
        <v>0</v>
      </c>
      <c r="S625" s="157">
        <v>0</v>
      </c>
      <c r="T625" s="158">
        <f>S625*H625</f>
        <v>0</v>
      </c>
      <c r="U625" s="34"/>
      <c r="V625" s="34"/>
      <c r="W625" s="34"/>
      <c r="X625" s="34"/>
      <c r="Y625" s="34"/>
      <c r="Z625" s="34"/>
      <c r="AA625" s="34"/>
      <c r="AB625" s="34"/>
      <c r="AC625" s="34"/>
      <c r="AD625" s="34"/>
      <c r="AE625" s="34"/>
      <c r="AR625" s="159" t="s">
        <v>310</v>
      </c>
      <c r="AT625" s="159" t="s">
        <v>305</v>
      </c>
      <c r="AU625" s="159" t="s">
        <v>96</v>
      </c>
      <c r="AY625" s="18" t="s">
        <v>302</v>
      </c>
      <c r="BE625" s="160">
        <f>IF(N625="základní",J625,0)</f>
        <v>0</v>
      </c>
      <c r="BF625" s="160">
        <f>IF(N625="snížená",J625,0)</f>
        <v>0</v>
      </c>
      <c r="BG625" s="160">
        <f>IF(N625="zákl. přenesená",J625,0)</f>
        <v>0</v>
      </c>
      <c r="BH625" s="160">
        <f>IF(N625="sníž. přenesená",J625,0)</f>
        <v>0</v>
      </c>
      <c r="BI625" s="160">
        <f>IF(N625="nulová",J625,0)</f>
        <v>0</v>
      </c>
      <c r="BJ625" s="18" t="s">
        <v>23</v>
      </c>
      <c r="BK625" s="160">
        <f>ROUND(I625*H625,2)</f>
        <v>0</v>
      </c>
      <c r="BL625" s="18" t="s">
        <v>310</v>
      </c>
      <c r="BM625" s="159" t="s">
        <v>5587</v>
      </c>
    </row>
    <row r="626" spans="1:65" s="13" customFormat="1">
      <c r="B626" s="161"/>
      <c r="D626" s="162" t="s">
        <v>312</v>
      </c>
      <c r="E626" s="163" t="s">
        <v>1</v>
      </c>
      <c r="F626" s="164" t="s">
        <v>5581</v>
      </c>
      <c r="H626" s="163" t="s">
        <v>1</v>
      </c>
      <c r="I626" s="165"/>
      <c r="L626" s="161"/>
      <c r="M626" s="166"/>
      <c r="N626" s="167"/>
      <c r="O626" s="167"/>
      <c r="P626" s="167"/>
      <c r="Q626" s="167"/>
      <c r="R626" s="167"/>
      <c r="S626" s="167"/>
      <c r="T626" s="168"/>
      <c r="AT626" s="163" t="s">
        <v>312</v>
      </c>
      <c r="AU626" s="163" t="s">
        <v>96</v>
      </c>
      <c r="AV626" s="13" t="s">
        <v>23</v>
      </c>
      <c r="AW626" s="13" t="s">
        <v>41</v>
      </c>
      <c r="AX626" s="13" t="s">
        <v>86</v>
      </c>
      <c r="AY626" s="163" t="s">
        <v>302</v>
      </c>
    </row>
    <row r="627" spans="1:65" s="14" customFormat="1">
      <c r="B627" s="169"/>
      <c r="D627" s="162" t="s">
        <v>312</v>
      </c>
      <c r="E627" s="170" t="s">
        <v>1</v>
      </c>
      <c r="F627" s="171" t="s">
        <v>5308</v>
      </c>
      <c r="H627" s="172">
        <v>37</v>
      </c>
      <c r="I627" s="173"/>
      <c r="L627" s="169"/>
      <c r="M627" s="174"/>
      <c r="N627" s="175"/>
      <c r="O627" s="175"/>
      <c r="P627" s="175"/>
      <c r="Q627" s="175"/>
      <c r="R627" s="175"/>
      <c r="S627" s="175"/>
      <c r="T627" s="176"/>
      <c r="AT627" s="170" t="s">
        <v>312</v>
      </c>
      <c r="AU627" s="170" t="s">
        <v>96</v>
      </c>
      <c r="AV627" s="14" t="s">
        <v>96</v>
      </c>
      <c r="AW627" s="14" t="s">
        <v>41</v>
      </c>
      <c r="AX627" s="14" t="s">
        <v>23</v>
      </c>
      <c r="AY627" s="170" t="s">
        <v>302</v>
      </c>
    </row>
    <row r="628" spans="1:65" s="2" customFormat="1" ht="16.5" customHeight="1">
      <c r="A628" s="34"/>
      <c r="B628" s="147"/>
      <c r="C628" s="193" t="s">
        <v>1207</v>
      </c>
      <c r="D628" s="193" t="s">
        <v>526</v>
      </c>
      <c r="E628" s="194" t="s">
        <v>5588</v>
      </c>
      <c r="F628" s="195" t="s">
        <v>5589</v>
      </c>
      <c r="G628" s="196" t="s">
        <v>308</v>
      </c>
      <c r="H628" s="197">
        <v>8</v>
      </c>
      <c r="I628" s="198"/>
      <c r="J628" s="199">
        <f>ROUND(I628*H628,2)</f>
        <v>0</v>
      </c>
      <c r="K628" s="195" t="s">
        <v>1</v>
      </c>
      <c r="L628" s="200"/>
      <c r="M628" s="201" t="s">
        <v>1</v>
      </c>
      <c r="N628" s="202" t="s">
        <v>51</v>
      </c>
      <c r="O628" s="60"/>
      <c r="P628" s="157">
        <f>O628*H628</f>
        <v>0</v>
      </c>
      <c r="Q628" s="157">
        <v>9.5000000000000001E-2</v>
      </c>
      <c r="R628" s="157">
        <f>Q628*H628</f>
        <v>0.76</v>
      </c>
      <c r="S628" s="157">
        <v>0</v>
      </c>
      <c r="T628" s="158">
        <f>S628*H628</f>
        <v>0</v>
      </c>
      <c r="U628" s="34"/>
      <c r="V628" s="34"/>
      <c r="W628" s="34"/>
      <c r="X628" s="34"/>
      <c r="Y628" s="34"/>
      <c r="Z628" s="34"/>
      <c r="AA628" s="34"/>
      <c r="AB628" s="34"/>
      <c r="AC628" s="34"/>
      <c r="AD628" s="34"/>
      <c r="AE628" s="34"/>
      <c r="AR628" s="159" t="s">
        <v>140</v>
      </c>
      <c r="AT628" s="159" t="s">
        <v>526</v>
      </c>
      <c r="AU628" s="159" t="s">
        <v>96</v>
      </c>
      <c r="AY628" s="18" t="s">
        <v>302</v>
      </c>
      <c r="BE628" s="160">
        <f>IF(N628="základní",J628,0)</f>
        <v>0</v>
      </c>
      <c r="BF628" s="160">
        <f>IF(N628="snížená",J628,0)</f>
        <v>0</v>
      </c>
      <c r="BG628" s="160">
        <f>IF(N628="zákl. přenesená",J628,0)</f>
        <v>0</v>
      </c>
      <c r="BH628" s="160">
        <f>IF(N628="sníž. přenesená",J628,0)</f>
        <v>0</v>
      </c>
      <c r="BI628" s="160">
        <f>IF(N628="nulová",J628,0)</f>
        <v>0</v>
      </c>
      <c r="BJ628" s="18" t="s">
        <v>23</v>
      </c>
      <c r="BK628" s="160">
        <f>ROUND(I628*H628,2)</f>
        <v>0</v>
      </c>
      <c r="BL628" s="18" t="s">
        <v>310</v>
      </c>
      <c r="BM628" s="159" t="s">
        <v>5590</v>
      </c>
    </row>
    <row r="629" spans="1:65" s="13" customFormat="1">
      <c r="B629" s="161"/>
      <c r="D629" s="162" t="s">
        <v>312</v>
      </c>
      <c r="E629" s="163" t="s">
        <v>1</v>
      </c>
      <c r="F629" s="164" t="s">
        <v>5591</v>
      </c>
      <c r="H629" s="163" t="s">
        <v>1</v>
      </c>
      <c r="I629" s="165"/>
      <c r="L629" s="161"/>
      <c r="M629" s="166"/>
      <c r="N629" s="167"/>
      <c r="O629" s="167"/>
      <c r="P629" s="167"/>
      <c r="Q629" s="167"/>
      <c r="R629" s="167"/>
      <c r="S629" s="167"/>
      <c r="T629" s="168"/>
      <c r="AT629" s="163" t="s">
        <v>312</v>
      </c>
      <c r="AU629" s="163" t="s">
        <v>96</v>
      </c>
      <c r="AV629" s="13" t="s">
        <v>23</v>
      </c>
      <c r="AW629" s="13" t="s">
        <v>41</v>
      </c>
      <c r="AX629" s="13" t="s">
        <v>86</v>
      </c>
      <c r="AY629" s="163" t="s">
        <v>302</v>
      </c>
    </row>
    <row r="630" spans="1:65" s="14" customFormat="1">
      <c r="B630" s="169"/>
      <c r="D630" s="162" t="s">
        <v>312</v>
      </c>
      <c r="E630" s="170" t="s">
        <v>1</v>
      </c>
      <c r="F630" s="171" t="s">
        <v>5592</v>
      </c>
      <c r="H630" s="172">
        <v>8</v>
      </c>
      <c r="I630" s="173"/>
      <c r="L630" s="169"/>
      <c r="M630" s="174"/>
      <c r="N630" s="175"/>
      <c r="O630" s="175"/>
      <c r="P630" s="175"/>
      <c r="Q630" s="175"/>
      <c r="R630" s="175"/>
      <c r="S630" s="175"/>
      <c r="T630" s="176"/>
      <c r="AT630" s="170" t="s">
        <v>312</v>
      </c>
      <c r="AU630" s="170" t="s">
        <v>96</v>
      </c>
      <c r="AV630" s="14" t="s">
        <v>96</v>
      </c>
      <c r="AW630" s="14" t="s">
        <v>41</v>
      </c>
      <c r="AX630" s="14" t="s">
        <v>23</v>
      </c>
      <c r="AY630" s="170" t="s">
        <v>302</v>
      </c>
    </row>
    <row r="631" spans="1:65" s="2" customFormat="1" ht="16.5" customHeight="1">
      <c r="A631" s="34"/>
      <c r="B631" s="147"/>
      <c r="C631" s="148" t="s">
        <v>1212</v>
      </c>
      <c r="D631" s="148" t="s">
        <v>305</v>
      </c>
      <c r="E631" s="149" t="s">
        <v>5593</v>
      </c>
      <c r="F631" s="150" t="s">
        <v>5594</v>
      </c>
      <c r="G631" s="151" t="s">
        <v>308</v>
      </c>
      <c r="H631" s="152">
        <v>16</v>
      </c>
      <c r="I631" s="153"/>
      <c r="J631" s="154">
        <f>ROUND(I631*H631,2)</f>
        <v>0</v>
      </c>
      <c r="K631" s="150" t="s">
        <v>309</v>
      </c>
      <c r="L631" s="35"/>
      <c r="M631" s="155" t="s">
        <v>1</v>
      </c>
      <c r="N631" s="156" t="s">
        <v>51</v>
      </c>
      <c r="O631" s="60"/>
      <c r="P631" s="157">
        <f>O631*H631</f>
        <v>0</v>
      </c>
      <c r="Q631" s="157">
        <v>0.10362</v>
      </c>
      <c r="R631" s="157">
        <f>Q631*H631</f>
        <v>1.6579200000000001</v>
      </c>
      <c r="S631" s="157">
        <v>0</v>
      </c>
      <c r="T631" s="158">
        <f>S631*H631</f>
        <v>0</v>
      </c>
      <c r="U631" s="34"/>
      <c r="V631" s="34"/>
      <c r="W631" s="34"/>
      <c r="X631" s="34"/>
      <c r="Y631" s="34"/>
      <c r="Z631" s="34"/>
      <c r="AA631" s="34"/>
      <c r="AB631" s="34"/>
      <c r="AC631" s="34"/>
      <c r="AD631" s="34"/>
      <c r="AE631" s="34"/>
      <c r="AR631" s="159" t="s">
        <v>310</v>
      </c>
      <c r="AT631" s="159" t="s">
        <v>305</v>
      </c>
      <c r="AU631" s="159" t="s">
        <v>96</v>
      </c>
      <c r="AY631" s="18" t="s">
        <v>302</v>
      </c>
      <c r="BE631" s="160">
        <f>IF(N631="základní",J631,0)</f>
        <v>0</v>
      </c>
      <c r="BF631" s="160">
        <f>IF(N631="snížená",J631,0)</f>
        <v>0</v>
      </c>
      <c r="BG631" s="160">
        <f>IF(N631="zákl. přenesená",J631,0)</f>
        <v>0</v>
      </c>
      <c r="BH631" s="160">
        <f>IF(N631="sníž. přenesená",J631,0)</f>
        <v>0</v>
      </c>
      <c r="BI631" s="160">
        <f>IF(N631="nulová",J631,0)</f>
        <v>0</v>
      </c>
      <c r="BJ631" s="18" t="s">
        <v>23</v>
      </c>
      <c r="BK631" s="160">
        <f>ROUND(I631*H631,2)</f>
        <v>0</v>
      </c>
      <c r="BL631" s="18" t="s">
        <v>310</v>
      </c>
      <c r="BM631" s="159" t="s">
        <v>5595</v>
      </c>
    </row>
    <row r="632" spans="1:65" s="13" customFormat="1">
      <c r="B632" s="161"/>
      <c r="D632" s="162" t="s">
        <v>312</v>
      </c>
      <c r="E632" s="163" t="s">
        <v>1</v>
      </c>
      <c r="F632" s="164" t="s">
        <v>5596</v>
      </c>
      <c r="H632" s="163" t="s">
        <v>1</v>
      </c>
      <c r="I632" s="165"/>
      <c r="L632" s="161"/>
      <c r="M632" s="166"/>
      <c r="N632" s="167"/>
      <c r="O632" s="167"/>
      <c r="P632" s="167"/>
      <c r="Q632" s="167"/>
      <c r="R632" s="167"/>
      <c r="S632" s="167"/>
      <c r="T632" s="168"/>
      <c r="AT632" s="163" t="s">
        <v>312</v>
      </c>
      <c r="AU632" s="163" t="s">
        <v>96</v>
      </c>
      <c r="AV632" s="13" t="s">
        <v>23</v>
      </c>
      <c r="AW632" s="13" t="s">
        <v>41</v>
      </c>
      <c r="AX632" s="13" t="s">
        <v>86</v>
      </c>
      <c r="AY632" s="163" t="s">
        <v>302</v>
      </c>
    </row>
    <row r="633" spans="1:65" s="14" customFormat="1">
      <c r="B633" s="169"/>
      <c r="D633" s="162" t="s">
        <v>312</v>
      </c>
      <c r="E633" s="170" t="s">
        <v>1</v>
      </c>
      <c r="F633" s="171" t="s">
        <v>5505</v>
      </c>
      <c r="H633" s="172">
        <v>16</v>
      </c>
      <c r="I633" s="173"/>
      <c r="L633" s="169"/>
      <c r="M633" s="174"/>
      <c r="N633" s="175"/>
      <c r="O633" s="175"/>
      <c r="P633" s="175"/>
      <c r="Q633" s="175"/>
      <c r="R633" s="175"/>
      <c r="S633" s="175"/>
      <c r="T633" s="176"/>
      <c r="AT633" s="170" t="s">
        <v>312</v>
      </c>
      <c r="AU633" s="170" t="s">
        <v>96</v>
      </c>
      <c r="AV633" s="14" t="s">
        <v>96</v>
      </c>
      <c r="AW633" s="14" t="s">
        <v>41</v>
      </c>
      <c r="AX633" s="14" t="s">
        <v>23</v>
      </c>
      <c r="AY633" s="170" t="s">
        <v>302</v>
      </c>
    </row>
    <row r="634" spans="1:65" s="2" customFormat="1" ht="16.5" customHeight="1">
      <c r="A634" s="34"/>
      <c r="B634" s="147"/>
      <c r="C634" s="148" t="s">
        <v>1221</v>
      </c>
      <c r="D634" s="148" t="s">
        <v>305</v>
      </c>
      <c r="E634" s="149" t="s">
        <v>2378</v>
      </c>
      <c r="F634" s="150" t="s">
        <v>2379</v>
      </c>
      <c r="G634" s="151" t="s">
        <v>308</v>
      </c>
      <c r="H634" s="152">
        <v>16</v>
      </c>
      <c r="I634" s="153"/>
      <c r="J634" s="154">
        <f>ROUND(I634*H634,2)</f>
        <v>0</v>
      </c>
      <c r="K634" s="150" t="s">
        <v>309</v>
      </c>
      <c r="L634" s="35"/>
      <c r="M634" s="155" t="s">
        <v>1</v>
      </c>
      <c r="N634" s="156" t="s">
        <v>51</v>
      </c>
      <c r="O634" s="60"/>
      <c r="P634" s="157">
        <f>O634*H634</f>
        <v>0</v>
      </c>
      <c r="Q634" s="157">
        <v>0</v>
      </c>
      <c r="R634" s="157">
        <f>Q634*H634</f>
        <v>0</v>
      </c>
      <c r="S634" s="157">
        <v>0</v>
      </c>
      <c r="T634" s="158">
        <f>S634*H634</f>
        <v>0</v>
      </c>
      <c r="U634" s="34"/>
      <c r="V634" s="34"/>
      <c r="W634" s="34"/>
      <c r="X634" s="34"/>
      <c r="Y634" s="34"/>
      <c r="Z634" s="34"/>
      <c r="AA634" s="34"/>
      <c r="AB634" s="34"/>
      <c r="AC634" s="34"/>
      <c r="AD634" s="34"/>
      <c r="AE634" s="34"/>
      <c r="AR634" s="159" t="s">
        <v>310</v>
      </c>
      <c r="AT634" s="159" t="s">
        <v>305</v>
      </c>
      <c r="AU634" s="159" t="s">
        <v>96</v>
      </c>
      <c r="AY634" s="18" t="s">
        <v>302</v>
      </c>
      <c r="BE634" s="160">
        <f>IF(N634="základní",J634,0)</f>
        <v>0</v>
      </c>
      <c r="BF634" s="160">
        <f>IF(N634="snížená",J634,0)</f>
        <v>0</v>
      </c>
      <c r="BG634" s="160">
        <f>IF(N634="zákl. přenesená",J634,0)</f>
        <v>0</v>
      </c>
      <c r="BH634" s="160">
        <f>IF(N634="sníž. přenesená",J634,0)</f>
        <v>0</v>
      </c>
      <c r="BI634" s="160">
        <f>IF(N634="nulová",J634,0)</f>
        <v>0</v>
      </c>
      <c r="BJ634" s="18" t="s">
        <v>23</v>
      </c>
      <c r="BK634" s="160">
        <f>ROUND(I634*H634,2)</f>
        <v>0</v>
      </c>
      <c r="BL634" s="18" t="s">
        <v>310</v>
      </c>
      <c r="BM634" s="159" t="s">
        <v>5597</v>
      </c>
    </row>
    <row r="635" spans="1:65" s="13" customFormat="1">
      <c r="B635" s="161"/>
      <c r="D635" s="162" t="s">
        <v>312</v>
      </c>
      <c r="E635" s="163" t="s">
        <v>1</v>
      </c>
      <c r="F635" s="164" t="s">
        <v>5596</v>
      </c>
      <c r="H635" s="163" t="s">
        <v>1</v>
      </c>
      <c r="I635" s="165"/>
      <c r="L635" s="161"/>
      <c r="M635" s="166"/>
      <c r="N635" s="167"/>
      <c r="O635" s="167"/>
      <c r="P635" s="167"/>
      <c r="Q635" s="167"/>
      <c r="R635" s="167"/>
      <c r="S635" s="167"/>
      <c r="T635" s="168"/>
      <c r="AT635" s="163" t="s">
        <v>312</v>
      </c>
      <c r="AU635" s="163" t="s">
        <v>96</v>
      </c>
      <c r="AV635" s="13" t="s">
        <v>23</v>
      </c>
      <c r="AW635" s="13" t="s">
        <v>41</v>
      </c>
      <c r="AX635" s="13" t="s">
        <v>86</v>
      </c>
      <c r="AY635" s="163" t="s">
        <v>302</v>
      </c>
    </row>
    <row r="636" spans="1:65" s="14" customFormat="1">
      <c r="B636" s="169"/>
      <c r="D636" s="162" t="s">
        <v>312</v>
      </c>
      <c r="E636" s="170" t="s">
        <v>1</v>
      </c>
      <c r="F636" s="171" t="s">
        <v>5505</v>
      </c>
      <c r="H636" s="172">
        <v>16</v>
      </c>
      <c r="I636" s="173"/>
      <c r="L636" s="169"/>
      <c r="M636" s="174"/>
      <c r="N636" s="175"/>
      <c r="O636" s="175"/>
      <c r="P636" s="175"/>
      <c r="Q636" s="175"/>
      <c r="R636" s="175"/>
      <c r="S636" s="175"/>
      <c r="T636" s="176"/>
      <c r="AT636" s="170" t="s">
        <v>312</v>
      </c>
      <c r="AU636" s="170" t="s">
        <v>96</v>
      </c>
      <c r="AV636" s="14" t="s">
        <v>96</v>
      </c>
      <c r="AW636" s="14" t="s">
        <v>41</v>
      </c>
      <c r="AX636" s="14" t="s">
        <v>23</v>
      </c>
      <c r="AY636" s="170" t="s">
        <v>302</v>
      </c>
    </row>
    <row r="637" spans="1:65" s="2" customFormat="1" ht="16.5" customHeight="1">
      <c r="A637" s="34"/>
      <c r="B637" s="147"/>
      <c r="C637" s="193" t="s">
        <v>1227</v>
      </c>
      <c r="D637" s="193" t="s">
        <v>526</v>
      </c>
      <c r="E637" s="194" t="s">
        <v>5598</v>
      </c>
      <c r="F637" s="195" t="s">
        <v>5599</v>
      </c>
      <c r="G637" s="196" t="s">
        <v>308</v>
      </c>
      <c r="H637" s="197">
        <v>3</v>
      </c>
      <c r="I637" s="198"/>
      <c r="J637" s="199">
        <f>ROUND(I637*H637,2)</f>
        <v>0</v>
      </c>
      <c r="K637" s="195" t="s">
        <v>1</v>
      </c>
      <c r="L637" s="200"/>
      <c r="M637" s="201" t="s">
        <v>1</v>
      </c>
      <c r="N637" s="202" t="s">
        <v>51</v>
      </c>
      <c r="O637" s="60"/>
      <c r="P637" s="157">
        <f>O637*H637</f>
        <v>0</v>
      </c>
      <c r="Q637" s="157">
        <v>0.18</v>
      </c>
      <c r="R637" s="157">
        <f>Q637*H637</f>
        <v>0.54</v>
      </c>
      <c r="S637" s="157">
        <v>0</v>
      </c>
      <c r="T637" s="158">
        <f>S637*H637</f>
        <v>0</v>
      </c>
      <c r="U637" s="34"/>
      <c r="V637" s="34"/>
      <c r="W637" s="34"/>
      <c r="X637" s="34"/>
      <c r="Y637" s="34"/>
      <c r="Z637" s="34"/>
      <c r="AA637" s="34"/>
      <c r="AB637" s="34"/>
      <c r="AC637" s="34"/>
      <c r="AD637" s="34"/>
      <c r="AE637" s="34"/>
      <c r="AR637" s="159" t="s">
        <v>140</v>
      </c>
      <c r="AT637" s="159" t="s">
        <v>526</v>
      </c>
      <c r="AU637" s="159" t="s">
        <v>96</v>
      </c>
      <c r="AY637" s="18" t="s">
        <v>302</v>
      </c>
      <c r="BE637" s="160">
        <f>IF(N637="základní",J637,0)</f>
        <v>0</v>
      </c>
      <c r="BF637" s="160">
        <f>IF(N637="snížená",J637,0)</f>
        <v>0</v>
      </c>
      <c r="BG637" s="160">
        <f>IF(N637="zákl. přenesená",J637,0)</f>
        <v>0</v>
      </c>
      <c r="BH637" s="160">
        <f>IF(N637="sníž. přenesená",J637,0)</f>
        <v>0</v>
      </c>
      <c r="BI637" s="160">
        <f>IF(N637="nulová",J637,0)</f>
        <v>0</v>
      </c>
      <c r="BJ637" s="18" t="s">
        <v>23</v>
      </c>
      <c r="BK637" s="160">
        <f>ROUND(I637*H637,2)</f>
        <v>0</v>
      </c>
      <c r="BL637" s="18" t="s">
        <v>310</v>
      </c>
      <c r="BM637" s="159" t="s">
        <v>5600</v>
      </c>
    </row>
    <row r="638" spans="1:65" s="13" customFormat="1">
      <c r="B638" s="161"/>
      <c r="D638" s="162" t="s">
        <v>312</v>
      </c>
      <c r="E638" s="163" t="s">
        <v>1</v>
      </c>
      <c r="F638" s="164" t="s">
        <v>5596</v>
      </c>
      <c r="H638" s="163" t="s">
        <v>1</v>
      </c>
      <c r="I638" s="165"/>
      <c r="L638" s="161"/>
      <c r="M638" s="166"/>
      <c r="N638" s="167"/>
      <c r="O638" s="167"/>
      <c r="P638" s="167"/>
      <c r="Q638" s="167"/>
      <c r="R638" s="167"/>
      <c r="S638" s="167"/>
      <c r="T638" s="168"/>
      <c r="AT638" s="163" t="s">
        <v>312</v>
      </c>
      <c r="AU638" s="163" t="s">
        <v>96</v>
      </c>
      <c r="AV638" s="13" t="s">
        <v>23</v>
      </c>
      <c r="AW638" s="13" t="s">
        <v>41</v>
      </c>
      <c r="AX638" s="13" t="s">
        <v>86</v>
      </c>
      <c r="AY638" s="163" t="s">
        <v>302</v>
      </c>
    </row>
    <row r="639" spans="1:65" s="14" customFormat="1">
      <c r="B639" s="169"/>
      <c r="D639" s="162" t="s">
        <v>312</v>
      </c>
      <c r="E639" s="170" t="s">
        <v>1</v>
      </c>
      <c r="F639" s="171" t="s">
        <v>5601</v>
      </c>
      <c r="H639" s="172">
        <v>3</v>
      </c>
      <c r="I639" s="173"/>
      <c r="L639" s="169"/>
      <c r="M639" s="174"/>
      <c r="N639" s="175"/>
      <c r="O639" s="175"/>
      <c r="P639" s="175"/>
      <c r="Q639" s="175"/>
      <c r="R639" s="175"/>
      <c r="S639" s="175"/>
      <c r="T639" s="176"/>
      <c r="AT639" s="170" t="s">
        <v>312</v>
      </c>
      <c r="AU639" s="170" t="s">
        <v>96</v>
      </c>
      <c r="AV639" s="14" t="s">
        <v>96</v>
      </c>
      <c r="AW639" s="14" t="s">
        <v>41</v>
      </c>
      <c r="AX639" s="14" t="s">
        <v>23</v>
      </c>
      <c r="AY639" s="170" t="s">
        <v>302</v>
      </c>
    </row>
    <row r="640" spans="1:65" s="2" customFormat="1" ht="24.2" customHeight="1">
      <c r="A640" s="34"/>
      <c r="B640" s="147"/>
      <c r="C640" s="148" t="s">
        <v>1239</v>
      </c>
      <c r="D640" s="148" t="s">
        <v>305</v>
      </c>
      <c r="E640" s="149" t="s">
        <v>5602</v>
      </c>
      <c r="F640" s="150" t="s">
        <v>5603</v>
      </c>
      <c r="G640" s="151" t="s">
        <v>356</v>
      </c>
      <c r="H640" s="152">
        <v>17</v>
      </c>
      <c r="I640" s="153"/>
      <c r="J640" s="154">
        <f>ROUND(I640*H640,2)</f>
        <v>0</v>
      </c>
      <c r="K640" s="150" t="s">
        <v>1</v>
      </c>
      <c r="L640" s="35"/>
      <c r="M640" s="155" t="s">
        <v>1</v>
      </c>
      <c r="N640" s="156" t="s">
        <v>51</v>
      </c>
      <c r="O640" s="60"/>
      <c r="P640" s="157">
        <f>O640*H640</f>
        <v>0</v>
      </c>
      <c r="Q640" s="157">
        <v>3.5999999999999999E-3</v>
      </c>
      <c r="R640" s="157">
        <f>Q640*H640</f>
        <v>6.1199999999999997E-2</v>
      </c>
      <c r="S640" s="157">
        <v>0</v>
      </c>
      <c r="T640" s="158">
        <f>S640*H640</f>
        <v>0</v>
      </c>
      <c r="U640" s="34"/>
      <c r="V640" s="34"/>
      <c r="W640" s="34"/>
      <c r="X640" s="34"/>
      <c r="Y640" s="34"/>
      <c r="Z640" s="34"/>
      <c r="AA640" s="34"/>
      <c r="AB640" s="34"/>
      <c r="AC640" s="34"/>
      <c r="AD640" s="34"/>
      <c r="AE640" s="34"/>
      <c r="AR640" s="159" t="s">
        <v>310</v>
      </c>
      <c r="AT640" s="159" t="s">
        <v>305</v>
      </c>
      <c r="AU640" s="159" t="s">
        <v>96</v>
      </c>
      <c r="AY640" s="18" t="s">
        <v>302</v>
      </c>
      <c r="BE640" s="160">
        <f>IF(N640="základní",J640,0)</f>
        <v>0</v>
      </c>
      <c r="BF640" s="160">
        <f>IF(N640="snížená",J640,0)</f>
        <v>0</v>
      </c>
      <c r="BG640" s="160">
        <f>IF(N640="zákl. přenesená",J640,0)</f>
        <v>0</v>
      </c>
      <c r="BH640" s="160">
        <f>IF(N640="sníž. přenesená",J640,0)</f>
        <v>0</v>
      </c>
      <c r="BI640" s="160">
        <f>IF(N640="nulová",J640,0)</f>
        <v>0</v>
      </c>
      <c r="BJ640" s="18" t="s">
        <v>23</v>
      </c>
      <c r="BK640" s="160">
        <f>ROUND(I640*H640,2)</f>
        <v>0</v>
      </c>
      <c r="BL640" s="18" t="s">
        <v>310</v>
      </c>
      <c r="BM640" s="159" t="s">
        <v>5604</v>
      </c>
    </row>
    <row r="641" spans="1:65" s="13" customFormat="1">
      <c r="B641" s="161"/>
      <c r="D641" s="162" t="s">
        <v>312</v>
      </c>
      <c r="E641" s="163" t="s">
        <v>1</v>
      </c>
      <c r="F641" s="164" t="s">
        <v>5605</v>
      </c>
      <c r="H641" s="163" t="s">
        <v>1</v>
      </c>
      <c r="I641" s="165"/>
      <c r="L641" s="161"/>
      <c r="M641" s="166"/>
      <c r="N641" s="167"/>
      <c r="O641" s="167"/>
      <c r="P641" s="167"/>
      <c r="Q641" s="167"/>
      <c r="R641" s="167"/>
      <c r="S641" s="167"/>
      <c r="T641" s="168"/>
      <c r="AT641" s="163" t="s">
        <v>312</v>
      </c>
      <c r="AU641" s="163" t="s">
        <v>96</v>
      </c>
      <c r="AV641" s="13" t="s">
        <v>23</v>
      </c>
      <c r="AW641" s="13" t="s">
        <v>41</v>
      </c>
      <c r="AX641" s="13" t="s">
        <v>86</v>
      </c>
      <c r="AY641" s="163" t="s">
        <v>302</v>
      </c>
    </row>
    <row r="642" spans="1:65" s="14" customFormat="1">
      <c r="B642" s="169"/>
      <c r="D642" s="162" t="s">
        <v>312</v>
      </c>
      <c r="E642" s="170" t="s">
        <v>1</v>
      </c>
      <c r="F642" s="171" t="s">
        <v>624</v>
      </c>
      <c r="H642" s="172">
        <v>17</v>
      </c>
      <c r="I642" s="173"/>
      <c r="L642" s="169"/>
      <c r="M642" s="174"/>
      <c r="N642" s="175"/>
      <c r="O642" s="175"/>
      <c r="P642" s="175"/>
      <c r="Q642" s="175"/>
      <c r="R642" s="175"/>
      <c r="S642" s="175"/>
      <c r="T642" s="176"/>
      <c r="AT642" s="170" t="s">
        <v>312</v>
      </c>
      <c r="AU642" s="170" t="s">
        <v>96</v>
      </c>
      <c r="AV642" s="14" t="s">
        <v>96</v>
      </c>
      <c r="AW642" s="14" t="s">
        <v>41</v>
      </c>
      <c r="AX642" s="14" t="s">
        <v>23</v>
      </c>
      <c r="AY642" s="170" t="s">
        <v>302</v>
      </c>
    </row>
    <row r="643" spans="1:65" s="12" customFormat="1" ht="22.9" customHeight="1">
      <c r="B643" s="134"/>
      <c r="D643" s="135" t="s">
        <v>85</v>
      </c>
      <c r="E643" s="145" t="s">
        <v>353</v>
      </c>
      <c r="F643" s="145" t="s">
        <v>1987</v>
      </c>
      <c r="I643" s="137"/>
      <c r="J643" s="146">
        <f>BK643</f>
        <v>0</v>
      </c>
      <c r="L643" s="134"/>
      <c r="M643" s="139"/>
      <c r="N643" s="140"/>
      <c r="O643" s="140"/>
      <c r="P643" s="141">
        <f>SUM(P644:P687)</f>
        <v>0</v>
      </c>
      <c r="Q643" s="140"/>
      <c r="R643" s="141">
        <f>SUM(R644:R687)</f>
        <v>23.350460000000002</v>
      </c>
      <c r="S643" s="140"/>
      <c r="T643" s="142">
        <f>SUM(T644:T687)</f>
        <v>3.74</v>
      </c>
      <c r="AR643" s="135" t="s">
        <v>23</v>
      </c>
      <c r="AT643" s="143" t="s">
        <v>85</v>
      </c>
      <c r="AU643" s="143" t="s">
        <v>23</v>
      </c>
      <c r="AY643" s="135" t="s">
        <v>302</v>
      </c>
      <c r="BK643" s="144">
        <f>SUM(BK644:BK687)</f>
        <v>0</v>
      </c>
    </row>
    <row r="644" spans="1:65" s="2" customFormat="1" ht="16.5" customHeight="1">
      <c r="A644" s="34"/>
      <c r="B644" s="147"/>
      <c r="C644" s="148" t="s">
        <v>1244</v>
      </c>
      <c r="D644" s="148" t="s">
        <v>305</v>
      </c>
      <c r="E644" s="149" t="s">
        <v>5606</v>
      </c>
      <c r="F644" s="150" t="s">
        <v>5607</v>
      </c>
      <c r="G644" s="151" t="s">
        <v>356</v>
      </c>
      <c r="H644" s="152">
        <v>8</v>
      </c>
      <c r="I644" s="153"/>
      <c r="J644" s="154">
        <f>ROUND(I644*H644,2)</f>
        <v>0</v>
      </c>
      <c r="K644" s="150" t="s">
        <v>309</v>
      </c>
      <c r="L644" s="35"/>
      <c r="M644" s="155" t="s">
        <v>1</v>
      </c>
      <c r="N644" s="156" t="s">
        <v>51</v>
      </c>
      <c r="O644" s="60"/>
      <c r="P644" s="157">
        <f>O644*H644</f>
        <v>0</v>
      </c>
      <c r="Q644" s="157">
        <v>8.9779999999999999E-2</v>
      </c>
      <c r="R644" s="157">
        <f>Q644*H644</f>
        <v>0.71823999999999999</v>
      </c>
      <c r="S644" s="157">
        <v>0</v>
      </c>
      <c r="T644" s="158">
        <f>S644*H644</f>
        <v>0</v>
      </c>
      <c r="U644" s="34"/>
      <c r="V644" s="34"/>
      <c r="W644" s="34"/>
      <c r="X644" s="34"/>
      <c r="Y644" s="34"/>
      <c r="Z644" s="34"/>
      <c r="AA644" s="34"/>
      <c r="AB644" s="34"/>
      <c r="AC644" s="34"/>
      <c r="AD644" s="34"/>
      <c r="AE644" s="34"/>
      <c r="AR644" s="159" t="s">
        <v>310</v>
      </c>
      <c r="AT644" s="159" t="s">
        <v>305</v>
      </c>
      <c r="AU644" s="159" t="s">
        <v>96</v>
      </c>
      <c r="AY644" s="18" t="s">
        <v>302</v>
      </c>
      <c r="BE644" s="160">
        <f>IF(N644="základní",J644,0)</f>
        <v>0</v>
      </c>
      <c r="BF644" s="160">
        <f>IF(N644="snížená",J644,0)</f>
        <v>0</v>
      </c>
      <c r="BG644" s="160">
        <f>IF(N644="zákl. přenesená",J644,0)</f>
        <v>0</v>
      </c>
      <c r="BH644" s="160">
        <f>IF(N644="sníž. přenesená",J644,0)</f>
        <v>0</v>
      </c>
      <c r="BI644" s="160">
        <f>IF(N644="nulová",J644,0)</f>
        <v>0</v>
      </c>
      <c r="BJ644" s="18" t="s">
        <v>23</v>
      </c>
      <c r="BK644" s="160">
        <f>ROUND(I644*H644,2)</f>
        <v>0</v>
      </c>
      <c r="BL644" s="18" t="s">
        <v>310</v>
      </c>
      <c r="BM644" s="159" t="s">
        <v>5608</v>
      </c>
    </row>
    <row r="645" spans="1:65" s="13" customFormat="1">
      <c r="B645" s="161"/>
      <c r="D645" s="162" t="s">
        <v>312</v>
      </c>
      <c r="E645" s="163" t="s">
        <v>1</v>
      </c>
      <c r="F645" s="164" t="s">
        <v>5609</v>
      </c>
      <c r="H645" s="163" t="s">
        <v>1</v>
      </c>
      <c r="I645" s="165"/>
      <c r="L645" s="161"/>
      <c r="M645" s="166"/>
      <c r="N645" s="167"/>
      <c r="O645" s="167"/>
      <c r="P645" s="167"/>
      <c r="Q645" s="167"/>
      <c r="R645" s="167"/>
      <c r="S645" s="167"/>
      <c r="T645" s="168"/>
      <c r="AT645" s="163" t="s">
        <v>312</v>
      </c>
      <c r="AU645" s="163" t="s">
        <v>96</v>
      </c>
      <c r="AV645" s="13" t="s">
        <v>23</v>
      </c>
      <c r="AW645" s="13" t="s">
        <v>41</v>
      </c>
      <c r="AX645" s="13" t="s">
        <v>86</v>
      </c>
      <c r="AY645" s="163" t="s">
        <v>302</v>
      </c>
    </row>
    <row r="646" spans="1:65" s="14" customFormat="1">
      <c r="B646" s="169"/>
      <c r="D646" s="162" t="s">
        <v>312</v>
      </c>
      <c r="E646" s="170" t="s">
        <v>1</v>
      </c>
      <c r="F646" s="171" t="s">
        <v>5142</v>
      </c>
      <c r="H646" s="172">
        <v>8</v>
      </c>
      <c r="I646" s="173"/>
      <c r="L646" s="169"/>
      <c r="M646" s="174"/>
      <c r="N646" s="175"/>
      <c r="O646" s="175"/>
      <c r="P646" s="175"/>
      <c r="Q646" s="175"/>
      <c r="R646" s="175"/>
      <c r="S646" s="175"/>
      <c r="T646" s="176"/>
      <c r="AT646" s="170" t="s">
        <v>312</v>
      </c>
      <c r="AU646" s="170" t="s">
        <v>96</v>
      </c>
      <c r="AV646" s="14" t="s">
        <v>96</v>
      </c>
      <c r="AW646" s="14" t="s">
        <v>41</v>
      </c>
      <c r="AX646" s="14" t="s">
        <v>23</v>
      </c>
      <c r="AY646" s="170" t="s">
        <v>302</v>
      </c>
    </row>
    <row r="647" spans="1:65" s="2" customFormat="1" ht="16.5" customHeight="1">
      <c r="A647" s="34"/>
      <c r="B647" s="147"/>
      <c r="C647" s="148" t="s">
        <v>1249</v>
      </c>
      <c r="D647" s="148" t="s">
        <v>305</v>
      </c>
      <c r="E647" s="149" t="s">
        <v>5610</v>
      </c>
      <c r="F647" s="150" t="s">
        <v>5611</v>
      </c>
      <c r="G647" s="151" t="s">
        <v>308</v>
      </c>
      <c r="H647" s="152">
        <v>0.8</v>
      </c>
      <c r="I647" s="153"/>
      <c r="J647" s="154">
        <f>ROUND(I647*H647,2)</f>
        <v>0</v>
      </c>
      <c r="K647" s="150" t="s">
        <v>309</v>
      </c>
      <c r="L647" s="35"/>
      <c r="M647" s="155" t="s">
        <v>1</v>
      </c>
      <c r="N647" s="156" t="s">
        <v>51</v>
      </c>
      <c r="O647" s="60"/>
      <c r="P647" s="157">
        <f>O647*H647</f>
        <v>0</v>
      </c>
      <c r="Q647" s="157">
        <v>0</v>
      </c>
      <c r="R647" s="157">
        <f>Q647*H647</f>
        <v>0</v>
      </c>
      <c r="S647" s="157">
        <v>0</v>
      </c>
      <c r="T647" s="158">
        <f>S647*H647</f>
        <v>0</v>
      </c>
      <c r="U647" s="34"/>
      <c r="V647" s="34"/>
      <c r="W647" s="34"/>
      <c r="X647" s="34"/>
      <c r="Y647" s="34"/>
      <c r="Z647" s="34"/>
      <c r="AA647" s="34"/>
      <c r="AB647" s="34"/>
      <c r="AC647" s="34"/>
      <c r="AD647" s="34"/>
      <c r="AE647" s="34"/>
      <c r="AR647" s="159" t="s">
        <v>310</v>
      </c>
      <c r="AT647" s="159" t="s">
        <v>305</v>
      </c>
      <c r="AU647" s="159" t="s">
        <v>96</v>
      </c>
      <c r="AY647" s="18" t="s">
        <v>302</v>
      </c>
      <c r="BE647" s="160">
        <f>IF(N647="základní",J647,0)</f>
        <v>0</v>
      </c>
      <c r="BF647" s="160">
        <f>IF(N647="snížená",J647,0)</f>
        <v>0</v>
      </c>
      <c r="BG647" s="160">
        <f>IF(N647="zákl. přenesená",J647,0)</f>
        <v>0</v>
      </c>
      <c r="BH647" s="160">
        <f>IF(N647="sníž. přenesená",J647,0)</f>
        <v>0</v>
      </c>
      <c r="BI647" s="160">
        <f>IF(N647="nulová",J647,0)</f>
        <v>0</v>
      </c>
      <c r="BJ647" s="18" t="s">
        <v>23</v>
      </c>
      <c r="BK647" s="160">
        <f>ROUND(I647*H647,2)</f>
        <v>0</v>
      </c>
      <c r="BL647" s="18" t="s">
        <v>310</v>
      </c>
      <c r="BM647" s="159" t="s">
        <v>5612</v>
      </c>
    </row>
    <row r="648" spans="1:65" s="13" customFormat="1">
      <c r="B648" s="161"/>
      <c r="D648" s="162" t="s">
        <v>312</v>
      </c>
      <c r="E648" s="163" t="s">
        <v>1</v>
      </c>
      <c r="F648" s="164" t="s">
        <v>5613</v>
      </c>
      <c r="H648" s="163" t="s">
        <v>1</v>
      </c>
      <c r="I648" s="165"/>
      <c r="L648" s="161"/>
      <c r="M648" s="166"/>
      <c r="N648" s="167"/>
      <c r="O648" s="167"/>
      <c r="P648" s="167"/>
      <c r="Q648" s="167"/>
      <c r="R648" s="167"/>
      <c r="S648" s="167"/>
      <c r="T648" s="168"/>
      <c r="AT648" s="163" t="s">
        <v>312</v>
      </c>
      <c r="AU648" s="163" t="s">
        <v>96</v>
      </c>
      <c r="AV648" s="13" t="s">
        <v>23</v>
      </c>
      <c r="AW648" s="13" t="s">
        <v>41</v>
      </c>
      <c r="AX648" s="13" t="s">
        <v>86</v>
      </c>
      <c r="AY648" s="163" t="s">
        <v>302</v>
      </c>
    </row>
    <row r="649" spans="1:65" s="14" customFormat="1">
      <c r="B649" s="169"/>
      <c r="D649" s="162" t="s">
        <v>312</v>
      </c>
      <c r="E649" s="170" t="s">
        <v>1</v>
      </c>
      <c r="F649" s="171" t="s">
        <v>5614</v>
      </c>
      <c r="H649" s="172">
        <v>0.8</v>
      </c>
      <c r="I649" s="173"/>
      <c r="L649" s="169"/>
      <c r="M649" s="174"/>
      <c r="N649" s="175"/>
      <c r="O649" s="175"/>
      <c r="P649" s="175"/>
      <c r="Q649" s="175"/>
      <c r="R649" s="175"/>
      <c r="S649" s="175"/>
      <c r="T649" s="176"/>
      <c r="AT649" s="170" t="s">
        <v>312</v>
      </c>
      <c r="AU649" s="170" t="s">
        <v>96</v>
      </c>
      <c r="AV649" s="14" t="s">
        <v>96</v>
      </c>
      <c r="AW649" s="14" t="s">
        <v>41</v>
      </c>
      <c r="AX649" s="14" t="s">
        <v>23</v>
      </c>
      <c r="AY649" s="170" t="s">
        <v>302</v>
      </c>
    </row>
    <row r="650" spans="1:65" s="2" customFormat="1" ht="16.5" customHeight="1">
      <c r="A650" s="34"/>
      <c r="B650" s="147"/>
      <c r="C650" s="148" t="s">
        <v>1254</v>
      </c>
      <c r="D650" s="148" t="s">
        <v>305</v>
      </c>
      <c r="E650" s="149" t="s">
        <v>5615</v>
      </c>
      <c r="F650" s="150" t="s">
        <v>5616</v>
      </c>
      <c r="G650" s="151" t="s">
        <v>356</v>
      </c>
      <c r="H650" s="152">
        <v>9</v>
      </c>
      <c r="I650" s="153"/>
      <c r="J650" s="154">
        <f>ROUND(I650*H650,2)</f>
        <v>0</v>
      </c>
      <c r="K650" s="150" t="s">
        <v>309</v>
      </c>
      <c r="L650" s="35"/>
      <c r="M650" s="155" t="s">
        <v>1</v>
      </c>
      <c r="N650" s="156" t="s">
        <v>51</v>
      </c>
      <c r="O650" s="60"/>
      <c r="P650" s="157">
        <f>O650*H650</f>
        <v>0</v>
      </c>
      <c r="Q650" s="157">
        <v>0.15540000000000001</v>
      </c>
      <c r="R650" s="157">
        <f>Q650*H650</f>
        <v>1.3986000000000001</v>
      </c>
      <c r="S650" s="157">
        <v>0</v>
      </c>
      <c r="T650" s="158">
        <f>S650*H650</f>
        <v>0</v>
      </c>
      <c r="U650" s="34"/>
      <c r="V650" s="34"/>
      <c r="W650" s="34"/>
      <c r="X650" s="34"/>
      <c r="Y650" s="34"/>
      <c r="Z650" s="34"/>
      <c r="AA650" s="34"/>
      <c r="AB650" s="34"/>
      <c r="AC650" s="34"/>
      <c r="AD650" s="34"/>
      <c r="AE650" s="34"/>
      <c r="AR650" s="159" t="s">
        <v>310</v>
      </c>
      <c r="AT650" s="159" t="s">
        <v>305</v>
      </c>
      <c r="AU650" s="159" t="s">
        <v>96</v>
      </c>
      <c r="AY650" s="18" t="s">
        <v>302</v>
      </c>
      <c r="BE650" s="160">
        <f>IF(N650="základní",J650,0)</f>
        <v>0</v>
      </c>
      <c r="BF650" s="160">
        <f>IF(N650="snížená",J650,0)</f>
        <v>0</v>
      </c>
      <c r="BG650" s="160">
        <f>IF(N650="zákl. přenesená",J650,0)</f>
        <v>0</v>
      </c>
      <c r="BH650" s="160">
        <f>IF(N650="sníž. přenesená",J650,0)</f>
        <v>0</v>
      </c>
      <c r="BI650" s="160">
        <f>IF(N650="nulová",J650,0)</f>
        <v>0</v>
      </c>
      <c r="BJ650" s="18" t="s">
        <v>23</v>
      </c>
      <c r="BK650" s="160">
        <f>ROUND(I650*H650,2)</f>
        <v>0</v>
      </c>
      <c r="BL650" s="18" t="s">
        <v>310</v>
      </c>
      <c r="BM650" s="159" t="s">
        <v>5617</v>
      </c>
    </row>
    <row r="651" spans="1:65" s="13" customFormat="1">
      <c r="B651" s="161"/>
      <c r="D651" s="162" t="s">
        <v>312</v>
      </c>
      <c r="E651" s="163" t="s">
        <v>1</v>
      </c>
      <c r="F651" s="164" t="s">
        <v>5618</v>
      </c>
      <c r="H651" s="163" t="s">
        <v>1</v>
      </c>
      <c r="I651" s="165"/>
      <c r="L651" s="161"/>
      <c r="M651" s="166"/>
      <c r="N651" s="167"/>
      <c r="O651" s="167"/>
      <c r="P651" s="167"/>
      <c r="Q651" s="167"/>
      <c r="R651" s="167"/>
      <c r="S651" s="167"/>
      <c r="T651" s="168"/>
      <c r="AT651" s="163" t="s">
        <v>312</v>
      </c>
      <c r="AU651" s="163" t="s">
        <v>96</v>
      </c>
      <c r="AV651" s="13" t="s">
        <v>23</v>
      </c>
      <c r="AW651" s="13" t="s">
        <v>41</v>
      </c>
      <c r="AX651" s="13" t="s">
        <v>86</v>
      </c>
      <c r="AY651" s="163" t="s">
        <v>302</v>
      </c>
    </row>
    <row r="652" spans="1:65" s="14" customFormat="1">
      <c r="B652" s="169"/>
      <c r="D652" s="162" t="s">
        <v>312</v>
      </c>
      <c r="E652" s="170" t="s">
        <v>1</v>
      </c>
      <c r="F652" s="171" t="s">
        <v>5126</v>
      </c>
      <c r="H652" s="172">
        <v>9</v>
      </c>
      <c r="I652" s="173"/>
      <c r="L652" s="169"/>
      <c r="M652" s="174"/>
      <c r="N652" s="175"/>
      <c r="O652" s="175"/>
      <c r="P652" s="175"/>
      <c r="Q652" s="175"/>
      <c r="R652" s="175"/>
      <c r="S652" s="175"/>
      <c r="T652" s="176"/>
      <c r="AT652" s="170" t="s">
        <v>312</v>
      </c>
      <c r="AU652" s="170" t="s">
        <v>96</v>
      </c>
      <c r="AV652" s="14" t="s">
        <v>96</v>
      </c>
      <c r="AW652" s="14" t="s">
        <v>41</v>
      </c>
      <c r="AX652" s="14" t="s">
        <v>23</v>
      </c>
      <c r="AY652" s="170" t="s">
        <v>302</v>
      </c>
    </row>
    <row r="653" spans="1:65" s="2" customFormat="1" ht="16.5" customHeight="1">
      <c r="A653" s="34"/>
      <c r="B653" s="147"/>
      <c r="C653" s="193" t="s">
        <v>1258</v>
      </c>
      <c r="D653" s="193" t="s">
        <v>526</v>
      </c>
      <c r="E653" s="194" t="s">
        <v>5619</v>
      </c>
      <c r="F653" s="195" t="s">
        <v>5620</v>
      </c>
      <c r="G653" s="196" t="s">
        <v>445</v>
      </c>
      <c r="H653" s="197">
        <v>9.09</v>
      </c>
      <c r="I653" s="198"/>
      <c r="J653" s="199">
        <f>ROUND(I653*H653,2)</f>
        <v>0</v>
      </c>
      <c r="K653" s="195" t="s">
        <v>1</v>
      </c>
      <c r="L653" s="200"/>
      <c r="M653" s="201" t="s">
        <v>1</v>
      </c>
      <c r="N653" s="202" t="s">
        <v>51</v>
      </c>
      <c r="O653" s="60"/>
      <c r="P653" s="157">
        <f>O653*H653</f>
        <v>0</v>
      </c>
      <c r="Q653" s="157">
        <v>5.3999999999999999E-2</v>
      </c>
      <c r="R653" s="157">
        <f>Q653*H653</f>
        <v>0.49085999999999996</v>
      </c>
      <c r="S653" s="157">
        <v>0</v>
      </c>
      <c r="T653" s="158">
        <f>S653*H653</f>
        <v>0</v>
      </c>
      <c r="U653" s="34"/>
      <c r="V653" s="34"/>
      <c r="W653" s="34"/>
      <c r="X653" s="34"/>
      <c r="Y653" s="34"/>
      <c r="Z653" s="34"/>
      <c r="AA653" s="34"/>
      <c r="AB653" s="34"/>
      <c r="AC653" s="34"/>
      <c r="AD653" s="34"/>
      <c r="AE653" s="34"/>
      <c r="AR653" s="159" t="s">
        <v>140</v>
      </c>
      <c r="AT653" s="159" t="s">
        <v>526</v>
      </c>
      <c r="AU653" s="159" t="s">
        <v>96</v>
      </c>
      <c r="AY653" s="18" t="s">
        <v>302</v>
      </c>
      <c r="BE653" s="160">
        <f>IF(N653="základní",J653,0)</f>
        <v>0</v>
      </c>
      <c r="BF653" s="160">
        <f>IF(N653="snížená",J653,0)</f>
        <v>0</v>
      </c>
      <c r="BG653" s="160">
        <f>IF(N653="zákl. přenesená",J653,0)</f>
        <v>0</v>
      </c>
      <c r="BH653" s="160">
        <f>IF(N653="sníž. přenesená",J653,0)</f>
        <v>0</v>
      </c>
      <c r="BI653" s="160">
        <f>IF(N653="nulová",J653,0)</f>
        <v>0</v>
      </c>
      <c r="BJ653" s="18" t="s">
        <v>23</v>
      </c>
      <c r="BK653" s="160">
        <f>ROUND(I653*H653,2)</f>
        <v>0</v>
      </c>
      <c r="BL653" s="18" t="s">
        <v>310</v>
      </c>
      <c r="BM653" s="159" t="s">
        <v>5621</v>
      </c>
    </row>
    <row r="654" spans="1:65" s="14" customFormat="1">
      <c r="B654" s="169"/>
      <c r="D654" s="162" t="s">
        <v>312</v>
      </c>
      <c r="E654" s="170" t="s">
        <v>1</v>
      </c>
      <c r="F654" s="171" t="s">
        <v>5622</v>
      </c>
      <c r="H654" s="172">
        <v>9.09</v>
      </c>
      <c r="I654" s="173"/>
      <c r="L654" s="169"/>
      <c r="M654" s="174"/>
      <c r="N654" s="175"/>
      <c r="O654" s="175"/>
      <c r="P654" s="175"/>
      <c r="Q654" s="175"/>
      <c r="R654" s="175"/>
      <c r="S654" s="175"/>
      <c r="T654" s="176"/>
      <c r="AT654" s="170" t="s">
        <v>312</v>
      </c>
      <c r="AU654" s="170" t="s">
        <v>96</v>
      </c>
      <c r="AV654" s="14" t="s">
        <v>96</v>
      </c>
      <c r="AW654" s="14" t="s">
        <v>41</v>
      </c>
      <c r="AX654" s="14" t="s">
        <v>23</v>
      </c>
      <c r="AY654" s="170" t="s">
        <v>302</v>
      </c>
    </row>
    <row r="655" spans="1:65" s="2" customFormat="1" ht="16.5" customHeight="1">
      <c r="A655" s="34"/>
      <c r="B655" s="147"/>
      <c r="C655" s="148" t="s">
        <v>1262</v>
      </c>
      <c r="D655" s="148" t="s">
        <v>305</v>
      </c>
      <c r="E655" s="149" t="s">
        <v>5623</v>
      </c>
      <c r="F655" s="150" t="s">
        <v>5624</v>
      </c>
      <c r="G655" s="151" t="s">
        <v>356</v>
      </c>
      <c r="H655" s="152">
        <v>8</v>
      </c>
      <c r="I655" s="153"/>
      <c r="J655" s="154">
        <f>ROUND(I655*H655,2)</f>
        <v>0</v>
      </c>
      <c r="K655" s="150" t="s">
        <v>309</v>
      </c>
      <c r="L655" s="35"/>
      <c r="M655" s="155" t="s">
        <v>1</v>
      </c>
      <c r="N655" s="156" t="s">
        <v>51</v>
      </c>
      <c r="O655" s="60"/>
      <c r="P655" s="157">
        <f>O655*H655</f>
        <v>0</v>
      </c>
      <c r="Q655" s="157">
        <v>0.1295</v>
      </c>
      <c r="R655" s="157">
        <f>Q655*H655</f>
        <v>1.036</v>
      </c>
      <c r="S655" s="157">
        <v>0</v>
      </c>
      <c r="T655" s="158">
        <f>S655*H655</f>
        <v>0</v>
      </c>
      <c r="U655" s="34"/>
      <c r="V655" s="34"/>
      <c r="W655" s="34"/>
      <c r="X655" s="34"/>
      <c r="Y655" s="34"/>
      <c r="Z655" s="34"/>
      <c r="AA655" s="34"/>
      <c r="AB655" s="34"/>
      <c r="AC655" s="34"/>
      <c r="AD655" s="34"/>
      <c r="AE655" s="34"/>
      <c r="AR655" s="159" t="s">
        <v>310</v>
      </c>
      <c r="AT655" s="159" t="s">
        <v>305</v>
      </c>
      <c r="AU655" s="159" t="s">
        <v>96</v>
      </c>
      <c r="AY655" s="18" t="s">
        <v>302</v>
      </c>
      <c r="BE655" s="160">
        <f>IF(N655="základní",J655,0)</f>
        <v>0</v>
      </c>
      <c r="BF655" s="160">
        <f>IF(N655="snížená",J655,0)</f>
        <v>0</v>
      </c>
      <c r="BG655" s="160">
        <f>IF(N655="zákl. přenesená",J655,0)</f>
        <v>0</v>
      </c>
      <c r="BH655" s="160">
        <f>IF(N655="sníž. přenesená",J655,0)</f>
        <v>0</v>
      </c>
      <c r="BI655" s="160">
        <f>IF(N655="nulová",J655,0)</f>
        <v>0</v>
      </c>
      <c r="BJ655" s="18" t="s">
        <v>23</v>
      </c>
      <c r="BK655" s="160">
        <f>ROUND(I655*H655,2)</f>
        <v>0</v>
      </c>
      <c r="BL655" s="18" t="s">
        <v>310</v>
      </c>
      <c r="BM655" s="159" t="s">
        <v>5625</v>
      </c>
    </row>
    <row r="656" spans="1:65" s="13" customFormat="1">
      <c r="B656" s="161"/>
      <c r="D656" s="162" t="s">
        <v>312</v>
      </c>
      <c r="E656" s="163" t="s">
        <v>1</v>
      </c>
      <c r="F656" s="164" t="s">
        <v>5626</v>
      </c>
      <c r="H656" s="163" t="s">
        <v>1</v>
      </c>
      <c r="I656" s="165"/>
      <c r="L656" s="161"/>
      <c r="M656" s="166"/>
      <c r="N656" s="167"/>
      <c r="O656" s="167"/>
      <c r="P656" s="167"/>
      <c r="Q656" s="167"/>
      <c r="R656" s="167"/>
      <c r="S656" s="167"/>
      <c r="T656" s="168"/>
      <c r="AT656" s="163" t="s">
        <v>312</v>
      </c>
      <c r="AU656" s="163" t="s">
        <v>96</v>
      </c>
      <c r="AV656" s="13" t="s">
        <v>23</v>
      </c>
      <c r="AW656" s="13" t="s">
        <v>41</v>
      </c>
      <c r="AX656" s="13" t="s">
        <v>86</v>
      </c>
      <c r="AY656" s="163" t="s">
        <v>302</v>
      </c>
    </row>
    <row r="657" spans="1:65" s="14" customFormat="1">
      <c r="B657" s="169"/>
      <c r="D657" s="162" t="s">
        <v>312</v>
      </c>
      <c r="E657" s="170" t="s">
        <v>1</v>
      </c>
      <c r="F657" s="171" t="s">
        <v>5142</v>
      </c>
      <c r="H657" s="172">
        <v>8</v>
      </c>
      <c r="I657" s="173"/>
      <c r="L657" s="169"/>
      <c r="M657" s="174"/>
      <c r="N657" s="175"/>
      <c r="O657" s="175"/>
      <c r="P657" s="175"/>
      <c r="Q657" s="175"/>
      <c r="R657" s="175"/>
      <c r="S657" s="175"/>
      <c r="T657" s="176"/>
      <c r="AT657" s="170" t="s">
        <v>312</v>
      </c>
      <c r="AU657" s="170" t="s">
        <v>96</v>
      </c>
      <c r="AV657" s="14" t="s">
        <v>96</v>
      </c>
      <c r="AW657" s="14" t="s">
        <v>41</v>
      </c>
      <c r="AX657" s="14" t="s">
        <v>23</v>
      </c>
      <c r="AY657" s="170" t="s">
        <v>302</v>
      </c>
    </row>
    <row r="658" spans="1:65" s="2" customFormat="1" ht="16.5" customHeight="1">
      <c r="A658" s="34"/>
      <c r="B658" s="147"/>
      <c r="C658" s="193" t="s">
        <v>1268</v>
      </c>
      <c r="D658" s="193" t="s">
        <v>526</v>
      </c>
      <c r="E658" s="194" t="s">
        <v>5627</v>
      </c>
      <c r="F658" s="195" t="s">
        <v>5628</v>
      </c>
      <c r="G658" s="196" t="s">
        <v>445</v>
      </c>
      <c r="H658" s="197">
        <v>8.08</v>
      </c>
      <c r="I658" s="198"/>
      <c r="J658" s="199">
        <f>ROUND(I658*H658,2)</f>
        <v>0</v>
      </c>
      <c r="K658" s="195" t="s">
        <v>1</v>
      </c>
      <c r="L658" s="200"/>
      <c r="M658" s="201" t="s">
        <v>1</v>
      </c>
      <c r="N658" s="202" t="s">
        <v>51</v>
      </c>
      <c r="O658" s="60"/>
      <c r="P658" s="157">
        <f>O658*H658</f>
        <v>0</v>
      </c>
      <c r="Q658" s="157">
        <v>4.5999999999999999E-2</v>
      </c>
      <c r="R658" s="157">
        <f>Q658*H658</f>
        <v>0.37168000000000001</v>
      </c>
      <c r="S658" s="157">
        <v>0</v>
      </c>
      <c r="T658" s="158">
        <f>S658*H658</f>
        <v>0</v>
      </c>
      <c r="U658" s="34"/>
      <c r="V658" s="34"/>
      <c r="W658" s="34"/>
      <c r="X658" s="34"/>
      <c r="Y658" s="34"/>
      <c r="Z658" s="34"/>
      <c r="AA658" s="34"/>
      <c r="AB658" s="34"/>
      <c r="AC658" s="34"/>
      <c r="AD658" s="34"/>
      <c r="AE658" s="34"/>
      <c r="AR658" s="159" t="s">
        <v>140</v>
      </c>
      <c r="AT658" s="159" t="s">
        <v>526</v>
      </c>
      <c r="AU658" s="159" t="s">
        <v>96</v>
      </c>
      <c r="AY658" s="18" t="s">
        <v>302</v>
      </c>
      <c r="BE658" s="160">
        <f>IF(N658="základní",J658,0)</f>
        <v>0</v>
      </c>
      <c r="BF658" s="160">
        <f>IF(N658="snížená",J658,0)</f>
        <v>0</v>
      </c>
      <c r="BG658" s="160">
        <f>IF(N658="zákl. přenesená",J658,0)</f>
        <v>0</v>
      </c>
      <c r="BH658" s="160">
        <f>IF(N658="sníž. přenesená",J658,0)</f>
        <v>0</v>
      </c>
      <c r="BI658" s="160">
        <f>IF(N658="nulová",J658,0)</f>
        <v>0</v>
      </c>
      <c r="BJ658" s="18" t="s">
        <v>23</v>
      </c>
      <c r="BK658" s="160">
        <f>ROUND(I658*H658,2)</f>
        <v>0</v>
      </c>
      <c r="BL658" s="18" t="s">
        <v>310</v>
      </c>
      <c r="BM658" s="159" t="s">
        <v>5629</v>
      </c>
    </row>
    <row r="659" spans="1:65" s="14" customFormat="1">
      <c r="B659" s="169"/>
      <c r="D659" s="162" t="s">
        <v>312</v>
      </c>
      <c r="E659" s="170" t="s">
        <v>1</v>
      </c>
      <c r="F659" s="171" t="s">
        <v>5630</v>
      </c>
      <c r="H659" s="172">
        <v>8.08</v>
      </c>
      <c r="I659" s="173"/>
      <c r="L659" s="169"/>
      <c r="M659" s="174"/>
      <c r="N659" s="175"/>
      <c r="O659" s="175"/>
      <c r="P659" s="175"/>
      <c r="Q659" s="175"/>
      <c r="R659" s="175"/>
      <c r="S659" s="175"/>
      <c r="T659" s="176"/>
      <c r="AT659" s="170" t="s">
        <v>312</v>
      </c>
      <c r="AU659" s="170" t="s">
        <v>96</v>
      </c>
      <c r="AV659" s="14" t="s">
        <v>96</v>
      </c>
      <c r="AW659" s="14" t="s">
        <v>41</v>
      </c>
      <c r="AX659" s="14" t="s">
        <v>23</v>
      </c>
      <c r="AY659" s="170" t="s">
        <v>302</v>
      </c>
    </row>
    <row r="660" spans="1:65" s="2" customFormat="1" ht="16.5" customHeight="1">
      <c r="A660" s="34"/>
      <c r="B660" s="147"/>
      <c r="C660" s="148" t="s">
        <v>1271</v>
      </c>
      <c r="D660" s="148" t="s">
        <v>305</v>
      </c>
      <c r="E660" s="149" t="s">
        <v>5631</v>
      </c>
      <c r="F660" s="150" t="s">
        <v>5632</v>
      </c>
      <c r="G660" s="151" t="s">
        <v>356</v>
      </c>
      <c r="H660" s="152">
        <v>96</v>
      </c>
      <c r="I660" s="153"/>
      <c r="J660" s="154">
        <f>ROUND(I660*H660,2)</f>
        <v>0</v>
      </c>
      <c r="K660" s="150" t="s">
        <v>309</v>
      </c>
      <c r="L660" s="35"/>
      <c r="M660" s="155" t="s">
        <v>1</v>
      </c>
      <c r="N660" s="156" t="s">
        <v>51</v>
      </c>
      <c r="O660" s="60"/>
      <c r="P660" s="157">
        <f>O660*H660</f>
        <v>0</v>
      </c>
      <c r="Q660" s="157">
        <v>0.10095</v>
      </c>
      <c r="R660" s="157">
        <f>Q660*H660</f>
        <v>9.6912000000000003</v>
      </c>
      <c r="S660" s="157">
        <v>0</v>
      </c>
      <c r="T660" s="158">
        <f>S660*H660</f>
        <v>0</v>
      </c>
      <c r="U660" s="34"/>
      <c r="V660" s="34"/>
      <c r="W660" s="34"/>
      <c r="X660" s="34"/>
      <c r="Y660" s="34"/>
      <c r="Z660" s="34"/>
      <c r="AA660" s="34"/>
      <c r="AB660" s="34"/>
      <c r="AC660" s="34"/>
      <c r="AD660" s="34"/>
      <c r="AE660" s="34"/>
      <c r="AR660" s="159" t="s">
        <v>310</v>
      </c>
      <c r="AT660" s="159" t="s">
        <v>305</v>
      </c>
      <c r="AU660" s="159" t="s">
        <v>96</v>
      </c>
      <c r="AY660" s="18" t="s">
        <v>302</v>
      </c>
      <c r="BE660" s="160">
        <f>IF(N660="základní",J660,0)</f>
        <v>0</v>
      </c>
      <c r="BF660" s="160">
        <f>IF(N660="snížená",J660,0)</f>
        <v>0</v>
      </c>
      <c r="BG660" s="160">
        <f>IF(N660="zákl. přenesená",J660,0)</f>
        <v>0</v>
      </c>
      <c r="BH660" s="160">
        <f>IF(N660="sníž. přenesená",J660,0)</f>
        <v>0</v>
      </c>
      <c r="BI660" s="160">
        <f>IF(N660="nulová",J660,0)</f>
        <v>0</v>
      </c>
      <c r="BJ660" s="18" t="s">
        <v>23</v>
      </c>
      <c r="BK660" s="160">
        <f>ROUND(I660*H660,2)</f>
        <v>0</v>
      </c>
      <c r="BL660" s="18" t="s">
        <v>310</v>
      </c>
      <c r="BM660" s="159" t="s">
        <v>5633</v>
      </c>
    </row>
    <row r="661" spans="1:65" s="13" customFormat="1">
      <c r="B661" s="161"/>
      <c r="D661" s="162" t="s">
        <v>312</v>
      </c>
      <c r="E661" s="163" t="s">
        <v>1</v>
      </c>
      <c r="F661" s="164" t="s">
        <v>5634</v>
      </c>
      <c r="H661" s="163" t="s">
        <v>1</v>
      </c>
      <c r="I661" s="165"/>
      <c r="L661" s="161"/>
      <c r="M661" s="166"/>
      <c r="N661" s="167"/>
      <c r="O661" s="167"/>
      <c r="P661" s="167"/>
      <c r="Q661" s="167"/>
      <c r="R661" s="167"/>
      <c r="S661" s="167"/>
      <c r="T661" s="168"/>
      <c r="AT661" s="163" t="s">
        <v>312</v>
      </c>
      <c r="AU661" s="163" t="s">
        <v>96</v>
      </c>
      <c r="AV661" s="13" t="s">
        <v>23</v>
      </c>
      <c r="AW661" s="13" t="s">
        <v>41</v>
      </c>
      <c r="AX661" s="13" t="s">
        <v>86</v>
      </c>
      <c r="AY661" s="163" t="s">
        <v>302</v>
      </c>
    </row>
    <row r="662" spans="1:65" s="14" customFormat="1">
      <c r="B662" s="169"/>
      <c r="D662" s="162" t="s">
        <v>312</v>
      </c>
      <c r="E662" s="170" t="s">
        <v>1</v>
      </c>
      <c r="F662" s="171" t="s">
        <v>5635</v>
      </c>
      <c r="H662" s="172">
        <v>96</v>
      </c>
      <c r="I662" s="173"/>
      <c r="L662" s="169"/>
      <c r="M662" s="174"/>
      <c r="N662" s="175"/>
      <c r="O662" s="175"/>
      <c r="P662" s="175"/>
      <c r="Q662" s="175"/>
      <c r="R662" s="175"/>
      <c r="S662" s="175"/>
      <c r="T662" s="176"/>
      <c r="AT662" s="170" t="s">
        <v>312</v>
      </c>
      <c r="AU662" s="170" t="s">
        <v>96</v>
      </c>
      <c r="AV662" s="14" t="s">
        <v>96</v>
      </c>
      <c r="AW662" s="14" t="s">
        <v>41</v>
      </c>
      <c r="AX662" s="14" t="s">
        <v>23</v>
      </c>
      <c r="AY662" s="170" t="s">
        <v>302</v>
      </c>
    </row>
    <row r="663" spans="1:65" s="2" customFormat="1" ht="16.5" customHeight="1">
      <c r="A663" s="34"/>
      <c r="B663" s="147"/>
      <c r="C663" s="193" t="s">
        <v>1281</v>
      </c>
      <c r="D663" s="193" t="s">
        <v>526</v>
      </c>
      <c r="E663" s="194" t="s">
        <v>5636</v>
      </c>
      <c r="F663" s="195" t="s">
        <v>5637</v>
      </c>
      <c r="G663" s="196" t="s">
        <v>445</v>
      </c>
      <c r="H663" s="197">
        <v>193.92</v>
      </c>
      <c r="I663" s="198"/>
      <c r="J663" s="199">
        <f>ROUND(I663*H663,2)</f>
        <v>0</v>
      </c>
      <c r="K663" s="195" t="s">
        <v>1</v>
      </c>
      <c r="L663" s="200"/>
      <c r="M663" s="201" t="s">
        <v>1</v>
      </c>
      <c r="N663" s="202" t="s">
        <v>51</v>
      </c>
      <c r="O663" s="60"/>
      <c r="P663" s="157">
        <f>O663*H663</f>
        <v>0</v>
      </c>
      <c r="Q663" s="157">
        <v>1.4E-2</v>
      </c>
      <c r="R663" s="157">
        <f>Q663*H663</f>
        <v>2.71488</v>
      </c>
      <c r="S663" s="157">
        <v>0</v>
      </c>
      <c r="T663" s="158">
        <f>S663*H663</f>
        <v>0</v>
      </c>
      <c r="U663" s="34"/>
      <c r="V663" s="34"/>
      <c r="W663" s="34"/>
      <c r="X663" s="34"/>
      <c r="Y663" s="34"/>
      <c r="Z663" s="34"/>
      <c r="AA663" s="34"/>
      <c r="AB663" s="34"/>
      <c r="AC663" s="34"/>
      <c r="AD663" s="34"/>
      <c r="AE663" s="34"/>
      <c r="AR663" s="159" t="s">
        <v>140</v>
      </c>
      <c r="AT663" s="159" t="s">
        <v>526</v>
      </c>
      <c r="AU663" s="159" t="s">
        <v>96</v>
      </c>
      <c r="AY663" s="18" t="s">
        <v>302</v>
      </c>
      <c r="BE663" s="160">
        <f>IF(N663="základní",J663,0)</f>
        <v>0</v>
      </c>
      <c r="BF663" s="160">
        <f>IF(N663="snížená",J663,0)</f>
        <v>0</v>
      </c>
      <c r="BG663" s="160">
        <f>IF(N663="zákl. přenesená",J663,0)</f>
        <v>0</v>
      </c>
      <c r="BH663" s="160">
        <f>IF(N663="sníž. přenesená",J663,0)</f>
        <v>0</v>
      </c>
      <c r="BI663" s="160">
        <f>IF(N663="nulová",J663,0)</f>
        <v>0</v>
      </c>
      <c r="BJ663" s="18" t="s">
        <v>23</v>
      </c>
      <c r="BK663" s="160">
        <f>ROUND(I663*H663,2)</f>
        <v>0</v>
      </c>
      <c r="BL663" s="18" t="s">
        <v>310</v>
      </c>
      <c r="BM663" s="159" t="s">
        <v>5638</v>
      </c>
    </row>
    <row r="664" spans="1:65" s="14" customFormat="1">
      <c r="B664" s="169"/>
      <c r="D664" s="162" t="s">
        <v>312</v>
      </c>
      <c r="E664" s="170" t="s">
        <v>1</v>
      </c>
      <c r="F664" s="171" t="s">
        <v>5639</v>
      </c>
      <c r="H664" s="172">
        <v>193.92</v>
      </c>
      <c r="I664" s="173"/>
      <c r="L664" s="169"/>
      <c r="M664" s="174"/>
      <c r="N664" s="175"/>
      <c r="O664" s="175"/>
      <c r="P664" s="175"/>
      <c r="Q664" s="175"/>
      <c r="R664" s="175"/>
      <c r="S664" s="175"/>
      <c r="T664" s="176"/>
      <c r="AT664" s="170" t="s">
        <v>312</v>
      </c>
      <c r="AU664" s="170" t="s">
        <v>96</v>
      </c>
      <c r="AV664" s="14" t="s">
        <v>96</v>
      </c>
      <c r="AW664" s="14" t="s">
        <v>41</v>
      </c>
      <c r="AX664" s="14" t="s">
        <v>23</v>
      </c>
      <c r="AY664" s="170" t="s">
        <v>302</v>
      </c>
    </row>
    <row r="665" spans="1:65" s="2" customFormat="1" ht="16.5" customHeight="1">
      <c r="A665" s="34"/>
      <c r="B665" s="147"/>
      <c r="C665" s="148" t="s">
        <v>1285</v>
      </c>
      <c r="D665" s="148" t="s">
        <v>305</v>
      </c>
      <c r="E665" s="149" t="s">
        <v>5640</v>
      </c>
      <c r="F665" s="150" t="s">
        <v>5641</v>
      </c>
      <c r="G665" s="151" t="s">
        <v>356</v>
      </c>
      <c r="H665" s="152">
        <v>6</v>
      </c>
      <c r="I665" s="153"/>
      <c r="J665" s="154">
        <f>ROUND(I665*H665,2)</f>
        <v>0</v>
      </c>
      <c r="K665" s="150" t="s">
        <v>309</v>
      </c>
      <c r="L665" s="35"/>
      <c r="M665" s="155" t="s">
        <v>1</v>
      </c>
      <c r="N665" s="156" t="s">
        <v>51</v>
      </c>
      <c r="O665" s="60"/>
      <c r="P665" s="157">
        <f>O665*H665</f>
        <v>0</v>
      </c>
      <c r="Q665" s="157">
        <v>0.29221000000000003</v>
      </c>
      <c r="R665" s="157">
        <f>Q665*H665</f>
        <v>1.75326</v>
      </c>
      <c r="S665" s="157">
        <v>0</v>
      </c>
      <c r="T665" s="158">
        <f>S665*H665</f>
        <v>0</v>
      </c>
      <c r="U665" s="34"/>
      <c r="V665" s="34"/>
      <c r="W665" s="34"/>
      <c r="X665" s="34"/>
      <c r="Y665" s="34"/>
      <c r="Z665" s="34"/>
      <c r="AA665" s="34"/>
      <c r="AB665" s="34"/>
      <c r="AC665" s="34"/>
      <c r="AD665" s="34"/>
      <c r="AE665" s="34"/>
      <c r="AR665" s="159" t="s">
        <v>310</v>
      </c>
      <c r="AT665" s="159" t="s">
        <v>305</v>
      </c>
      <c r="AU665" s="159" t="s">
        <v>96</v>
      </c>
      <c r="AY665" s="18" t="s">
        <v>302</v>
      </c>
      <c r="BE665" s="160">
        <f>IF(N665="základní",J665,0)</f>
        <v>0</v>
      </c>
      <c r="BF665" s="160">
        <f>IF(N665="snížená",J665,0)</f>
        <v>0</v>
      </c>
      <c r="BG665" s="160">
        <f>IF(N665="zákl. přenesená",J665,0)</f>
        <v>0</v>
      </c>
      <c r="BH665" s="160">
        <f>IF(N665="sníž. přenesená",J665,0)</f>
        <v>0</v>
      </c>
      <c r="BI665" s="160">
        <f>IF(N665="nulová",J665,0)</f>
        <v>0</v>
      </c>
      <c r="BJ665" s="18" t="s">
        <v>23</v>
      </c>
      <c r="BK665" s="160">
        <f>ROUND(I665*H665,2)</f>
        <v>0</v>
      </c>
      <c r="BL665" s="18" t="s">
        <v>310</v>
      </c>
      <c r="BM665" s="159" t="s">
        <v>5642</v>
      </c>
    </row>
    <row r="666" spans="1:65" s="13" customFormat="1">
      <c r="B666" s="161"/>
      <c r="D666" s="162" t="s">
        <v>312</v>
      </c>
      <c r="E666" s="163" t="s">
        <v>1</v>
      </c>
      <c r="F666" s="164" t="s">
        <v>5643</v>
      </c>
      <c r="H666" s="163" t="s">
        <v>1</v>
      </c>
      <c r="I666" s="165"/>
      <c r="L666" s="161"/>
      <c r="M666" s="166"/>
      <c r="N666" s="167"/>
      <c r="O666" s="167"/>
      <c r="P666" s="167"/>
      <c r="Q666" s="167"/>
      <c r="R666" s="167"/>
      <c r="S666" s="167"/>
      <c r="T666" s="168"/>
      <c r="AT666" s="163" t="s">
        <v>312</v>
      </c>
      <c r="AU666" s="163" t="s">
        <v>96</v>
      </c>
      <c r="AV666" s="13" t="s">
        <v>23</v>
      </c>
      <c r="AW666" s="13" t="s">
        <v>41</v>
      </c>
      <c r="AX666" s="13" t="s">
        <v>86</v>
      </c>
      <c r="AY666" s="163" t="s">
        <v>302</v>
      </c>
    </row>
    <row r="667" spans="1:65" s="13" customFormat="1">
      <c r="B667" s="161"/>
      <c r="D667" s="162" t="s">
        <v>312</v>
      </c>
      <c r="E667" s="163" t="s">
        <v>1</v>
      </c>
      <c r="F667" s="164" t="s">
        <v>2349</v>
      </c>
      <c r="H667" s="163" t="s">
        <v>1</v>
      </c>
      <c r="I667" s="165"/>
      <c r="L667" s="161"/>
      <c r="M667" s="166"/>
      <c r="N667" s="167"/>
      <c r="O667" s="167"/>
      <c r="P667" s="167"/>
      <c r="Q667" s="167"/>
      <c r="R667" s="167"/>
      <c r="S667" s="167"/>
      <c r="T667" s="168"/>
      <c r="AT667" s="163" t="s">
        <v>312</v>
      </c>
      <c r="AU667" s="163" t="s">
        <v>96</v>
      </c>
      <c r="AV667" s="13" t="s">
        <v>23</v>
      </c>
      <c r="AW667" s="13" t="s">
        <v>41</v>
      </c>
      <c r="AX667" s="13" t="s">
        <v>86</v>
      </c>
      <c r="AY667" s="163" t="s">
        <v>302</v>
      </c>
    </row>
    <row r="668" spans="1:65" s="14" customFormat="1">
      <c r="B668" s="169"/>
      <c r="D668" s="162" t="s">
        <v>312</v>
      </c>
      <c r="E668" s="170" t="s">
        <v>1</v>
      </c>
      <c r="F668" s="171" t="s">
        <v>2350</v>
      </c>
      <c r="H668" s="172">
        <v>6</v>
      </c>
      <c r="I668" s="173"/>
      <c r="L668" s="169"/>
      <c r="M668" s="174"/>
      <c r="N668" s="175"/>
      <c r="O668" s="175"/>
      <c r="P668" s="175"/>
      <c r="Q668" s="175"/>
      <c r="R668" s="175"/>
      <c r="S668" s="175"/>
      <c r="T668" s="176"/>
      <c r="AT668" s="170" t="s">
        <v>312</v>
      </c>
      <c r="AU668" s="170" t="s">
        <v>96</v>
      </c>
      <c r="AV668" s="14" t="s">
        <v>96</v>
      </c>
      <c r="AW668" s="14" t="s">
        <v>41</v>
      </c>
      <c r="AX668" s="14" t="s">
        <v>23</v>
      </c>
      <c r="AY668" s="170" t="s">
        <v>302</v>
      </c>
    </row>
    <row r="669" spans="1:65" s="2" customFormat="1" ht="24.2" customHeight="1">
      <c r="A669" s="34"/>
      <c r="B669" s="147"/>
      <c r="C669" s="193" t="s">
        <v>1292</v>
      </c>
      <c r="D669" s="193" t="s">
        <v>526</v>
      </c>
      <c r="E669" s="194" t="s">
        <v>5644</v>
      </c>
      <c r="F669" s="195" t="s">
        <v>5645</v>
      </c>
      <c r="G669" s="196" t="s">
        <v>5646</v>
      </c>
      <c r="H669" s="197">
        <v>1</v>
      </c>
      <c r="I669" s="198"/>
      <c r="J669" s="199">
        <f>ROUND(I669*H669,2)</f>
        <v>0</v>
      </c>
      <c r="K669" s="195" t="s">
        <v>1</v>
      </c>
      <c r="L669" s="200"/>
      <c r="M669" s="201" t="s">
        <v>1</v>
      </c>
      <c r="N669" s="202" t="s">
        <v>51</v>
      </c>
      <c r="O669" s="60"/>
      <c r="P669" s="157">
        <f>O669*H669</f>
        <v>0</v>
      </c>
      <c r="Q669" s="157">
        <v>0.12</v>
      </c>
      <c r="R669" s="157">
        <f>Q669*H669</f>
        <v>0.12</v>
      </c>
      <c r="S669" s="157">
        <v>0</v>
      </c>
      <c r="T669" s="158">
        <f>S669*H669</f>
        <v>0</v>
      </c>
      <c r="U669" s="34"/>
      <c r="V669" s="34"/>
      <c r="W669" s="34"/>
      <c r="X669" s="34"/>
      <c r="Y669" s="34"/>
      <c r="Z669" s="34"/>
      <c r="AA669" s="34"/>
      <c r="AB669" s="34"/>
      <c r="AC669" s="34"/>
      <c r="AD669" s="34"/>
      <c r="AE669" s="34"/>
      <c r="AR669" s="159" t="s">
        <v>140</v>
      </c>
      <c r="AT669" s="159" t="s">
        <v>526</v>
      </c>
      <c r="AU669" s="159" t="s">
        <v>96</v>
      </c>
      <c r="AY669" s="18" t="s">
        <v>302</v>
      </c>
      <c r="BE669" s="160">
        <f>IF(N669="základní",J669,0)</f>
        <v>0</v>
      </c>
      <c r="BF669" s="160">
        <f>IF(N669="snížená",J669,0)</f>
        <v>0</v>
      </c>
      <c r="BG669" s="160">
        <f>IF(N669="zákl. přenesená",J669,0)</f>
        <v>0</v>
      </c>
      <c r="BH669" s="160">
        <f>IF(N669="sníž. přenesená",J669,0)</f>
        <v>0</v>
      </c>
      <c r="BI669" s="160">
        <f>IF(N669="nulová",J669,0)</f>
        <v>0</v>
      </c>
      <c r="BJ669" s="18" t="s">
        <v>23</v>
      </c>
      <c r="BK669" s="160">
        <f>ROUND(I669*H669,2)</f>
        <v>0</v>
      </c>
      <c r="BL669" s="18" t="s">
        <v>310</v>
      </c>
      <c r="BM669" s="159" t="s">
        <v>5647</v>
      </c>
    </row>
    <row r="670" spans="1:65" s="2" customFormat="1" ht="16.5" customHeight="1">
      <c r="A670" s="34"/>
      <c r="B670" s="147"/>
      <c r="C670" s="148" t="s">
        <v>1297</v>
      </c>
      <c r="D670" s="148" t="s">
        <v>305</v>
      </c>
      <c r="E670" s="149" t="s">
        <v>5648</v>
      </c>
      <c r="F670" s="150" t="s">
        <v>5649</v>
      </c>
      <c r="G670" s="151" t="s">
        <v>356</v>
      </c>
      <c r="H670" s="152">
        <v>26</v>
      </c>
      <c r="I670" s="153"/>
      <c r="J670" s="154">
        <f>ROUND(I670*H670,2)</f>
        <v>0</v>
      </c>
      <c r="K670" s="150" t="s">
        <v>309</v>
      </c>
      <c r="L670" s="35"/>
      <c r="M670" s="155" t="s">
        <v>1</v>
      </c>
      <c r="N670" s="156" t="s">
        <v>51</v>
      </c>
      <c r="O670" s="60"/>
      <c r="P670" s="157">
        <f>O670*H670</f>
        <v>0</v>
      </c>
      <c r="Q670" s="157">
        <v>0.16849</v>
      </c>
      <c r="R670" s="157">
        <f>Q670*H670</f>
        <v>4.3807400000000003</v>
      </c>
      <c r="S670" s="157">
        <v>0</v>
      </c>
      <c r="T670" s="158">
        <f>S670*H670</f>
        <v>0</v>
      </c>
      <c r="U670" s="34"/>
      <c r="V670" s="34"/>
      <c r="W670" s="34"/>
      <c r="X670" s="34"/>
      <c r="Y670" s="34"/>
      <c r="Z670" s="34"/>
      <c r="AA670" s="34"/>
      <c r="AB670" s="34"/>
      <c r="AC670" s="34"/>
      <c r="AD670" s="34"/>
      <c r="AE670" s="34"/>
      <c r="AR670" s="159" t="s">
        <v>310</v>
      </c>
      <c r="AT670" s="159" t="s">
        <v>305</v>
      </c>
      <c r="AU670" s="159" t="s">
        <v>96</v>
      </c>
      <c r="AY670" s="18" t="s">
        <v>302</v>
      </c>
      <c r="BE670" s="160">
        <f>IF(N670="základní",J670,0)</f>
        <v>0</v>
      </c>
      <c r="BF670" s="160">
        <f>IF(N670="snížená",J670,0)</f>
        <v>0</v>
      </c>
      <c r="BG670" s="160">
        <f>IF(N670="zákl. přenesená",J670,0)</f>
        <v>0</v>
      </c>
      <c r="BH670" s="160">
        <f>IF(N670="sníž. přenesená",J670,0)</f>
        <v>0</v>
      </c>
      <c r="BI670" s="160">
        <f>IF(N670="nulová",J670,0)</f>
        <v>0</v>
      </c>
      <c r="BJ670" s="18" t="s">
        <v>23</v>
      </c>
      <c r="BK670" s="160">
        <f>ROUND(I670*H670,2)</f>
        <v>0</v>
      </c>
      <c r="BL670" s="18" t="s">
        <v>310</v>
      </c>
      <c r="BM670" s="159" t="s">
        <v>5650</v>
      </c>
    </row>
    <row r="671" spans="1:65" s="13" customFormat="1">
      <c r="B671" s="161"/>
      <c r="D671" s="162" t="s">
        <v>312</v>
      </c>
      <c r="E671" s="163" t="s">
        <v>1</v>
      </c>
      <c r="F671" s="164" t="s">
        <v>5651</v>
      </c>
      <c r="H671" s="163" t="s">
        <v>1</v>
      </c>
      <c r="I671" s="165"/>
      <c r="L671" s="161"/>
      <c r="M671" s="166"/>
      <c r="N671" s="167"/>
      <c r="O671" s="167"/>
      <c r="P671" s="167"/>
      <c r="Q671" s="167"/>
      <c r="R671" s="167"/>
      <c r="S671" s="167"/>
      <c r="T671" s="168"/>
      <c r="AT671" s="163" t="s">
        <v>312</v>
      </c>
      <c r="AU671" s="163" t="s">
        <v>96</v>
      </c>
      <c r="AV671" s="13" t="s">
        <v>23</v>
      </c>
      <c r="AW671" s="13" t="s">
        <v>41</v>
      </c>
      <c r="AX671" s="13" t="s">
        <v>86</v>
      </c>
      <c r="AY671" s="163" t="s">
        <v>302</v>
      </c>
    </row>
    <row r="672" spans="1:65" s="14" customFormat="1">
      <c r="B672" s="169"/>
      <c r="D672" s="162" t="s">
        <v>312</v>
      </c>
      <c r="E672" s="170" t="s">
        <v>1</v>
      </c>
      <c r="F672" s="171" t="s">
        <v>5652</v>
      </c>
      <c r="H672" s="172">
        <v>26</v>
      </c>
      <c r="I672" s="173"/>
      <c r="L672" s="169"/>
      <c r="M672" s="174"/>
      <c r="N672" s="175"/>
      <c r="O672" s="175"/>
      <c r="P672" s="175"/>
      <c r="Q672" s="175"/>
      <c r="R672" s="175"/>
      <c r="S672" s="175"/>
      <c r="T672" s="176"/>
      <c r="AT672" s="170" t="s">
        <v>312</v>
      </c>
      <c r="AU672" s="170" t="s">
        <v>96</v>
      </c>
      <c r="AV672" s="14" t="s">
        <v>96</v>
      </c>
      <c r="AW672" s="14" t="s">
        <v>41</v>
      </c>
      <c r="AX672" s="14" t="s">
        <v>23</v>
      </c>
      <c r="AY672" s="170" t="s">
        <v>302</v>
      </c>
    </row>
    <row r="673" spans="1:65" s="2" customFormat="1" ht="16.5" customHeight="1">
      <c r="A673" s="34"/>
      <c r="B673" s="147"/>
      <c r="C673" s="148" t="s">
        <v>1303</v>
      </c>
      <c r="D673" s="148" t="s">
        <v>305</v>
      </c>
      <c r="E673" s="149" t="s">
        <v>2337</v>
      </c>
      <c r="F673" s="150" t="s">
        <v>2338</v>
      </c>
      <c r="G673" s="151" t="s">
        <v>356</v>
      </c>
      <c r="H673" s="152">
        <v>26</v>
      </c>
      <c r="I673" s="153"/>
      <c r="J673" s="154">
        <f>ROUND(I673*H673,2)</f>
        <v>0</v>
      </c>
      <c r="K673" s="150" t="s">
        <v>309</v>
      </c>
      <c r="L673" s="35"/>
      <c r="M673" s="155" t="s">
        <v>1</v>
      </c>
      <c r="N673" s="156" t="s">
        <v>51</v>
      </c>
      <c r="O673" s="60"/>
      <c r="P673" s="157">
        <f>O673*H673</f>
        <v>0</v>
      </c>
      <c r="Q673" s="157">
        <v>0</v>
      </c>
      <c r="R673" s="157">
        <f>Q673*H673</f>
        <v>0</v>
      </c>
      <c r="S673" s="157">
        <v>0</v>
      </c>
      <c r="T673" s="158">
        <f>S673*H673</f>
        <v>0</v>
      </c>
      <c r="U673" s="34"/>
      <c r="V673" s="34"/>
      <c r="W673" s="34"/>
      <c r="X673" s="34"/>
      <c r="Y673" s="34"/>
      <c r="Z673" s="34"/>
      <c r="AA673" s="34"/>
      <c r="AB673" s="34"/>
      <c r="AC673" s="34"/>
      <c r="AD673" s="34"/>
      <c r="AE673" s="34"/>
      <c r="AR673" s="159" t="s">
        <v>310</v>
      </c>
      <c r="AT673" s="159" t="s">
        <v>305</v>
      </c>
      <c r="AU673" s="159" t="s">
        <v>96</v>
      </c>
      <c r="AY673" s="18" t="s">
        <v>302</v>
      </c>
      <c r="BE673" s="160">
        <f>IF(N673="základní",J673,0)</f>
        <v>0</v>
      </c>
      <c r="BF673" s="160">
        <f>IF(N673="snížená",J673,0)</f>
        <v>0</v>
      </c>
      <c r="BG673" s="160">
        <f>IF(N673="zákl. přenesená",J673,0)</f>
        <v>0</v>
      </c>
      <c r="BH673" s="160">
        <f>IF(N673="sníž. přenesená",J673,0)</f>
        <v>0</v>
      </c>
      <c r="BI673" s="160">
        <f>IF(N673="nulová",J673,0)</f>
        <v>0</v>
      </c>
      <c r="BJ673" s="18" t="s">
        <v>23</v>
      </c>
      <c r="BK673" s="160">
        <f>ROUND(I673*H673,2)</f>
        <v>0</v>
      </c>
      <c r="BL673" s="18" t="s">
        <v>310</v>
      </c>
      <c r="BM673" s="159" t="s">
        <v>5653</v>
      </c>
    </row>
    <row r="674" spans="1:65" s="13" customFormat="1">
      <c r="B674" s="161"/>
      <c r="D674" s="162" t="s">
        <v>312</v>
      </c>
      <c r="E674" s="163" t="s">
        <v>1</v>
      </c>
      <c r="F674" s="164" t="s">
        <v>5654</v>
      </c>
      <c r="H674" s="163" t="s">
        <v>1</v>
      </c>
      <c r="I674" s="165"/>
      <c r="L674" s="161"/>
      <c r="M674" s="166"/>
      <c r="N674" s="167"/>
      <c r="O674" s="167"/>
      <c r="P674" s="167"/>
      <c r="Q674" s="167"/>
      <c r="R674" s="167"/>
      <c r="S674" s="167"/>
      <c r="T674" s="168"/>
      <c r="AT674" s="163" t="s">
        <v>312</v>
      </c>
      <c r="AU674" s="163" t="s">
        <v>96</v>
      </c>
      <c r="AV674" s="13" t="s">
        <v>23</v>
      </c>
      <c r="AW674" s="13" t="s">
        <v>41</v>
      </c>
      <c r="AX674" s="13" t="s">
        <v>86</v>
      </c>
      <c r="AY674" s="163" t="s">
        <v>302</v>
      </c>
    </row>
    <row r="675" spans="1:65" s="14" customFormat="1">
      <c r="B675" s="169"/>
      <c r="D675" s="162" t="s">
        <v>312</v>
      </c>
      <c r="E675" s="170" t="s">
        <v>1</v>
      </c>
      <c r="F675" s="171" t="s">
        <v>5652</v>
      </c>
      <c r="H675" s="172">
        <v>26</v>
      </c>
      <c r="I675" s="173"/>
      <c r="L675" s="169"/>
      <c r="M675" s="174"/>
      <c r="N675" s="175"/>
      <c r="O675" s="175"/>
      <c r="P675" s="175"/>
      <c r="Q675" s="175"/>
      <c r="R675" s="175"/>
      <c r="S675" s="175"/>
      <c r="T675" s="176"/>
      <c r="AT675" s="170" t="s">
        <v>312</v>
      </c>
      <c r="AU675" s="170" t="s">
        <v>96</v>
      </c>
      <c r="AV675" s="14" t="s">
        <v>96</v>
      </c>
      <c r="AW675" s="14" t="s">
        <v>41</v>
      </c>
      <c r="AX675" s="14" t="s">
        <v>23</v>
      </c>
      <c r="AY675" s="170" t="s">
        <v>302</v>
      </c>
    </row>
    <row r="676" spans="1:65" s="2" customFormat="1" ht="16.5" customHeight="1">
      <c r="A676" s="34"/>
      <c r="B676" s="147"/>
      <c r="C676" s="193" t="s">
        <v>1314</v>
      </c>
      <c r="D676" s="193" t="s">
        <v>526</v>
      </c>
      <c r="E676" s="194" t="s">
        <v>5655</v>
      </c>
      <c r="F676" s="195" t="s">
        <v>5656</v>
      </c>
      <c r="G676" s="196" t="s">
        <v>356</v>
      </c>
      <c r="H676" s="197">
        <v>5</v>
      </c>
      <c r="I676" s="198"/>
      <c r="J676" s="199">
        <f>ROUND(I676*H676,2)</f>
        <v>0</v>
      </c>
      <c r="K676" s="195" t="s">
        <v>1</v>
      </c>
      <c r="L676" s="200"/>
      <c r="M676" s="201" t="s">
        <v>1</v>
      </c>
      <c r="N676" s="202" t="s">
        <v>51</v>
      </c>
      <c r="O676" s="60"/>
      <c r="P676" s="157">
        <f>O676*H676</f>
        <v>0</v>
      </c>
      <c r="Q676" s="157">
        <v>0.13500000000000001</v>
      </c>
      <c r="R676" s="157">
        <f>Q676*H676</f>
        <v>0.67500000000000004</v>
      </c>
      <c r="S676" s="157">
        <v>0</v>
      </c>
      <c r="T676" s="158">
        <f>S676*H676</f>
        <v>0</v>
      </c>
      <c r="U676" s="34"/>
      <c r="V676" s="34"/>
      <c r="W676" s="34"/>
      <c r="X676" s="34"/>
      <c r="Y676" s="34"/>
      <c r="Z676" s="34"/>
      <c r="AA676" s="34"/>
      <c r="AB676" s="34"/>
      <c r="AC676" s="34"/>
      <c r="AD676" s="34"/>
      <c r="AE676" s="34"/>
      <c r="AR676" s="159" t="s">
        <v>140</v>
      </c>
      <c r="AT676" s="159" t="s">
        <v>526</v>
      </c>
      <c r="AU676" s="159" t="s">
        <v>96</v>
      </c>
      <c r="AY676" s="18" t="s">
        <v>302</v>
      </c>
      <c r="BE676" s="160">
        <f>IF(N676="základní",J676,0)</f>
        <v>0</v>
      </c>
      <c r="BF676" s="160">
        <f>IF(N676="snížená",J676,0)</f>
        <v>0</v>
      </c>
      <c r="BG676" s="160">
        <f>IF(N676="zákl. přenesená",J676,0)</f>
        <v>0</v>
      </c>
      <c r="BH676" s="160">
        <f>IF(N676="sníž. přenesená",J676,0)</f>
        <v>0</v>
      </c>
      <c r="BI676" s="160">
        <f>IF(N676="nulová",J676,0)</f>
        <v>0</v>
      </c>
      <c r="BJ676" s="18" t="s">
        <v>23</v>
      </c>
      <c r="BK676" s="160">
        <f>ROUND(I676*H676,2)</f>
        <v>0</v>
      </c>
      <c r="BL676" s="18" t="s">
        <v>310</v>
      </c>
      <c r="BM676" s="159" t="s">
        <v>5657</v>
      </c>
    </row>
    <row r="677" spans="1:65" s="13" customFormat="1">
      <c r="B677" s="161"/>
      <c r="D677" s="162" t="s">
        <v>312</v>
      </c>
      <c r="E677" s="163" t="s">
        <v>1</v>
      </c>
      <c r="F677" s="164" t="s">
        <v>5658</v>
      </c>
      <c r="H677" s="163" t="s">
        <v>1</v>
      </c>
      <c r="I677" s="165"/>
      <c r="L677" s="161"/>
      <c r="M677" s="166"/>
      <c r="N677" s="167"/>
      <c r="O677" s="167"/>
      <c r="P677" s="167"/>
      <c r="Q677" s="167"/>
      <c r="R677" s="167"/>
      <c r="S677" s="167"/>
      <c r="T677" s="168"/>
      <c r="AT677" s="163" t="s">
        <v>312</v>
      </c>
      <c r="AU677" s="163" t="s">
        <v>96</v>
      </c>
      <c r="AV677" s="13" t="s">
        <v>23</v>
      </c>
      <c r="AW677" s="13" t="s">
        <v>41</v>
      </c>
      <c r="AX677" s="13" t="s">
        <v>86</v>
      </c>
      <c r="AY677" s="163" t="s">
        <v>302</v>
      </c>
    </row>
    <row r="678" spans="1:65" s="14" customFormat="1">
      <c r="B678" s="169"/>
      <c r="D678" s="162" t="s">
        <v>312</v>
      </c>
      <c r="E678" s="170" t="s">
        <v>1</v>
      </c>
      <c r="F678" s="171" t="s">
        <v>5659</v>
      </c>
      <c r="H678" s="172">
        <v>5</v>
      </c>
      <c r="I678" s="173"/>
      <c r="L678" s="169"/>
      <c r="M678" s="174"/>
      <c r="N678" s="175"/>
      <c r="O678" s="175"/>
      <c r="P678" s="175"/>
      <c r="Q678" s="175"/>
      <c r="R678" s="175"/>
      <c r="S678" s="175"/>
      <c r="T678" s="176"/>
      <c r="AT678" s="170" t="s">
        <v>312</v>
      </c>
      <c r="AU678" s="170" t="s">
        <v>96</v>
      </c>
      <c r="AV678" s="14" t="s">
        <v>96</v>
      </c>
      <c r="AW678" s="14" t="s">
        <v>41</v>
      </c>
      <c r="AX678" s="14" t="s">
        <v>23</v>
      </c>
      <c r="AY678" s="170" t="s">
        <v>302</v>
      </c>
    </row>
    <row r="679" spans="1:65" s="2" customFormat="1" ht="16.5" customHeight="1">
      <c r="A679" s="34"/>
      <c r="B679" s="147"/>
      <c r="C679" s="148" t="s">
        <v>1320</v>
      </c>
      <c r="D679" s="148" t="s">
        <v>305</v>
      </c>
      <c r="E679" s="149" t="s">
        <v>5222</v>
      </c>
      <c r="F679" s="150" t="s">
        <v>5223</v>
      </c>
      <c r="G679" s="151" t="s">
        <v>356</v>
      </c>
      <c r="H679" s="152">
        <v>34</v>
      </c>
      <c r="I679" s="153"/>
      <c r="J679" s="154">
        <f>ROUND(I679*H679,2)</f>
        <v>0</v>
      </c>
      <c r="K679" s="150" t="s">
        <v>309</v>
      </c>
      <c r="L679" s="35"/>
      <c r="M679" s="155" t="s">
        <v>1</v>
      </c>
      <c r="N679" s="156" t="s">
        <v>51</v>
      </c>
      <c r="O679" s="60"/>
      <c r="P679" s="157">
        <f>O679*H679</f>
        <v>0</v>
      </c>
      <c r="Q679" s="157">
        <v>0</v>
      </c>
      <c r="R679" s="157">
        <f>Q679*H679</f>
        <v>0</v>
      </c>
      <c r="S679" s="157">
        <v>0</v>
      </c>
      <c r="T679" s="158">
        <f>S679*H679</f>
        <v>0</v>
      </c>
      <c r="U679" s="34"/>
      <c r="V679" s="34"/>
      <c r="W679" s="34"/>
      <c r="X679" s="34"/>
      <c r="Y679" s="34"/>
      <c r="Z679" s="34"/>
      <c r="AA679" s="34"/>
      <c r="AB679" s="34"/>
      <c r="AC679" s="34"/>
      <c r="AD679" s="34"/>
      <c r="AE679" s="34"/>
      <c r="AR679" s="159" t="s">
        <v>310</v>
      </c>
      <c r="AT679" s="159" t="s">
        <v>305</v>
      </c>
      <c r="AU679" s="159" t="s">
        <v>96</v>
      </c>
      <c r="AY679" s="18" t="s">
        <v>302</v>
      </c>
      <c r="BE679" s="160">
        <f>IF(N679="základní",J679,0)</f>
        <v>0</v>
      </c>
      <c r="BF679" s="160">
        <f>IF(N679="snížená",J679,0)</f>
        <v>0</v>
      </c>
      <c r="BG679" s="160">
        <f>IF(N679="zákl. přenesená",J679,0)</f>
        <v>0</v>
      </c>
      <c r="BH679" s="160">
        <f>IF(N679="sníž. přenesená",J679,0)</f>
        <v>0</v>
      </c>
      <c r="BI679" s="160">
        <f>IF(N679="nulová",J679,0)</f>
        <v>0</v>
      </c>
      <c r="BJ679" s="18" t="s">
        <v>23</v>
      </c>
      <c r="BK679" s="160">
        <f>ROUND(I679*H679,2)</f>
        <v>0</v>
      </c>
      <c r="BL679" s="18" t="s">
        <v>310</v>
      </c>
      <c r="BM679" s="159" t="s">
        <v>5660</v>
      </c>
    </row>
    <row r="680" spans="1:65" s="13" customFormat="1">
      <c r="B680" s="161"/>
      <c r="D680" s="162" t="s">
        <v>312</v>
      </c>
      <c r="E680" s="163" t="s">
        <v>1</v>
      </c>
      <c r="F680" s="164" t="s">
        <v>5661</v>
      </c>
      <c r="H680" s="163" t="s">
        <v>1</v>
      </c>
      <c r="I680" s="165"/>
      <c r="L680" s="161"/>
      <c r="M680" s="166"/>
      <c r="N680" s="167"/>
      <c r="O680" s="167"/>
      <c r="P680" s="167"/>
      <c r="Q680" s="167"/>
      <c r="R680" s="167"/>
      <c r="S680" s="167"/>
      <c r="T680" s="168"/>
      <c r="AT680" s="163" t="s">
        <v>312</v>
      </c>
      <c r="AU680" s="163" t="s">
        <v>96</v>
      </c>
      <c r="AV680" s="13" t="s">
        <v>23</v>
      </c>
      <c r="AW680" s="13" t="s">
        <v>41</v>
      </c>
      <c r="AX680" s="13" t="s">
        <v>86</v>
      </c>
      <c r="AY680" s="163" t="s">
        <v>302</v>
      </c>
    </row>
    <row r="681" spans="1:65" s="14" customFormat="1">
      <c r="B681" s="169"/>
      <c r="D681" s="162" t="s">
        <v>312</v>
      </c>
      <c r="E681" s="170" t="s">
        <v>1</v>
      </c>
      <c r="F681" s="171" t="s">
        <v>5662</v>
      </c>
      <c r="H681" s="172">
        <v>34</v>
      </c>
      <c r="I681" s="173"/>
      <c r="L681" s="169"/>
      <c r="M681" s="174"/>
      <c r="N681" s="175"/>
      <c r="O681" s="175"/>
      <c r="P681" s="175"/>
      <c r="Q681" s="175"/>
      <c r="R681" s="175"/>
      <c r="S681" s="175"/>
      <c r="T681" s="176"/>
      <c r="AT681" s="170" t="s">
        <v>312</v>
      </c>
      <c r="AU681" s="170" t="s">
        <v>96</v>
      </c>
      <c r="AV681" s="14" t="s">
        <v>96</v>
      </c>
      <c r="AW681" s="14" t="s">
        <v>41</v>
      </c>
      <c r="AX681" s="14" t="s">
        <v>23</v>
      </c>
      <c r="AY681" s="170" t="s">
        <v>302</v>
      </c>
    </row>
    <row r="682" spans="1:65" s="2" customFormat="1" ht="16.5" customHeight="1">
      <c r="A682" s="34"/>
      <c r="B682" s="147"/>
      <c r="C682" s="148" t="s">
        <v>1326</v>
      </c>
      <c r="D682" s="148" t="s">
        <v>305</v>
      </c>
      <c r="E682" s="149" t="s">
        <v>5663</v>
      </c>
      <c r="F682" s="150" t="s">
        <v>5664</v>
      </c>
      <c r="G682" s="151" t="s">
        <v>308</v>
      </c>
      <c r="H682" s="152">
        <v>187</v>
      </c>
      <c r="I682" s="153"/>
      <c r="J682" s="154">
        <f>ROUND(I682*H682,2)</f>
        <v>0</v>
      </c>
      <c r="K682" s="150" t="s">
        <v>309</v>
      </c>
      <c r="L682" s="35"/>
      <c r="M682" s="155" t="s">
        <v>1</v>
      </c>
      <c r="N682" s="156" t="s">
        <v>51</v>
      </c>
      <c r="O682" s="60"/>
      <c r="P682" s="157">
        <f>O682*H682</f>
        <v>0</v>
      </c>
      <c r="Q682" s="157">
        <v>0</v>
      </c>
      <c r="R682" s="157">
        <f>Q682*H682</f>
        <v>0</v>
      </c>
      <c r="S682" s="157">
        <v>0.02</v>
      </c>
      <c r="T682" s="158">
        <f>S682*H682</f>
        <v>3.74</v>
      </c>
      <c r="U682" s="34"/>
      <c r="V682" s="34"/>
      <c r="W682" s="34"/>
      <c r="X682" s="34"/>
      <c r="Y682" s="34"/>
      <c r="Z682" s="34"/>
      <c r="AA682" s="34"/>
      <c r="AB682" s="34"/>
      <c r="AC682" s="34"/>
      <c r="AD682" s="34"/>
      <c r="AE682" s="34"/>
      <c r="AR682" s="159" t="s">
        <v>310</v>
      </c>
      <c r="AT682" s="159" t="s">
        <v>305</v>
      </c>
      <c r="AU682" s="159" t="s">
        <v>96</v>
      </c>
      <c r="AY682" s="18" t="s">
        <v>302</v>
      </c>
      <c r="BE682" s="160">
        <f>IF(N682="základní",J682,0)</f>
        <v>0</v>
      </c>
      <c r="BF682" s="160">
        <f>IF(N682="snížená",J682,0)</f>
        <v>0</v>
      </c>
      <c r="BG682" s="160">
        <f>IF(N682="zákl. přenesená",J682,0)</f>
        <v>0</v>
      </c>
      <c r="BH682" s="160">
        <f>IF(N682="sníž. přenesená",J682,0)</f>
        <v>0</v>
      </c>
      <c r="BI682" s="160">
        <f>IF(N682="nulová",J682,0)</f>
        <v>0</v>
      </c>
      <c r="BJ682" s="18" t="s">
        <v>23</v>
      </c>
      <c r="BK682" s="160">
        <f>ROUND(I682*H682,2)</f>
        <v>0</v>
      </c>
      <c r="BL682" s="18" t="s">
        <v>310</v>
      </c>
      <c r="BM682" s="159" t="s">
        <v>5665</v>
      </c>
    </row>
    <row r="683" spans="1:65" s="13" customFormat="1">
      <c r="B683" s="161"/>
      <c r="D683" s="162" t="s">
        <v>312</v>
      </c>
      <c r="E683" s="163" t="s">
        <v>1</v>
      </c>
      <c r="F683" s="164" t="s">
        <v>5666</v>
      </c>
      <c r="H683" s="163" t="s">
        <v>1</v>
      </c>
      <c r="I683" s="165"/>
      <c r="L683" s="161"/>
      <c r="M683" s="166"/>
      <c r="N683" s="167"/>
      <c r="O683" s="167"/>
      <c r="P683" s="167"/>
      <c r="Q683" s="167"/>
      <c r="R683" s="167"/>
      <c r="S683" s="167"/>
      <c r="T683" s="168"/>
      <c r="AT683" s="163" t="s">
        <v>312</v>
      </c>
      <c r="AU683" s="163" t="s">
        <v>96</v>
      </c>
      <c r="AV683" s="13" t="s">
        <v>23</v>
      </c>
      <c r="AW683" s="13" t="s">
        <v>41</v>
      </c>
      <c r="AX683" s="13" t="s">
        <v>86</v>
      </c>
      <c r="AY683" s="163" t="s">
        <v>302</v>
      </c>
    </row>
    <row r="684" spans="1:65" s="14" customFormat="1">
      <c r="B684" s="169"/>
      <c r="D684" s="162" t="s">
        <v>312</v>
      </c>
      <c r="E684" s="170" t="s">
        <v>1</v>
      </c>
      <c r="F684" s="171" t="s">
        <v>5296</v>
      </c>
      <c r="H684" s="172">
        <v>95</v>
      </c>
      <c r="I684" s="173"/>
      <c r="L684" s="169"/>
      <c r="M684" s="174"/>
      <c r="N684" s="175"/>
      <c r="O684" s="175"/>
      <c r="P684" s="175"/>
      <c r="Q684" s="175"/>
      <c r="R684" s="175"/>
      <c r="S684" s="175"/>
      <c r="T684" s="176"/>
      <c r="AT684" s="170" t="s">
        <v>312</v>
      </c>
      <c r="AU684" s="170" t="s">
        <v>96</v>
      </c>
      <c r="AV684" s="14" t="s">
        <v>96</v>
      </c>
      <c r="AW684" s="14" t="s">
        <v>41</v>
      </c>
      <c r="AX684" s="14" t="s">
        <v>86</v>
      </c>
      <c r="AY684" s="170" t="s">
        <v>302</v>
      </c>
    </row>
    <row r="685" spans="1:65" s="13" customFormat="1">
      <c r="B685" s="161"/>
      <c r="D685" s="162" t="s">
        <v>312</v>
      </c>
      <c r="E685" s="163" t="s">
        <v>1</v>
      </c>
      <c r="F685" s="164" t="s">
        <v>5667</v>
      </c>
      <c r="H685" s="163" t="s">
        <v>1</v>
      </c>
      <c r="I685" s="165"/>
      <c r="L685" s="161"/>
      <c r="M685" s="166"/>
      <c r="N685" s="167"/>
      <c r="O685" s="167"/>
      <c r="P685" s="167"/>
      <c r="Q685" s="167"/>
      <c r="R685" s="167"/>
      <c r="S685" s="167"/>
      <c r="T685" s="168"/>
      <c r="AT685" s="163" t="s">
        <v>312</v>
      </c>
      <c r="AU685" s="163" t="s">
        <v>96</v>
      </c>
      <c r="AV685" s="13" t="s">
        <v>23</v>
      </c>
      <c r="AW685" s="13" t="s">
        <v>41</v>
      </c>
      <c r="AX685" s="13" t="s">
        <v>86</v>
      </c>
      <c r="AY685" s="163" t="s">
        <v>302</v>
      </c>
    </row>
    <row r="686" spans="1:65" s="14" customFormat="1">
      <c r="B686" s="169"/>
      <c r="D686" s="162" t="s">
        <v>312</v>
      </c>
      <c r="E686" s="170" t="s">
        <v>1</v>
      </c>
      <c r="F686" s="171" t="s">
        <v>5235</v>
      </c>
      <c r="H686" s="172">
        <v>92</v>
      </c>
      <c r="I686" s="173"/>
      <c r="L686" s="169"/>
      <c r="M686" s="174"/>
      <c r="N686" s="175"/>
      <c r="O686" s="175"/>
      <c r="P686" s="175"/>
      <c r="Q686" s="175"/>
      <c r="R686" s="175"/>
      <c r="S686" s="175"/>
      <c r="T686" s="176"/>
      <c r="AT686" s="170" t="s">
        <v>312</v>
      </c>
      <c r="AU686" s="170" t="s">
        <v>96</v>
      </c>
      <c r="AV686" s="14" t="s">
        <v>96</v>
      </c>
      <c r="AW686" s="14" t="s">
        <v>41</v>
      </c>
      <c r="AX686" s="14" t="s">
        <v>86</v>
      </c>
      <c r="AY686" s="170" t="s">
        <v>302</v>
      </c>
    </row>
    <row r="687" spans="1:65" s="15" customFormat="1">
      <c r="B687" s="177"/>
      <c r="D687" s="162" t="s">
        <v>312</v>
      </c>
      <c r="E687" s="178" t="s">
        <v>1</v>
      </c>
      <c r="F687" s="179" t="s">
        <v>324</v>
      </c>
      <c r="H687" s="180">
        <v>187</v>
      </c>
      <c r="I687" s="181"/>
      <c r="L687" s="177"/>
      <c r="M687" s="182"/>
      <c r="N687" s="183"/>
      <c r="O687" s="183"/>
      <c r="P687" s="183"/>
      <c r="Q687" s="183"/>
      <c r="R687" s="183"/>
      <c r="S687" s="183"/>
      <c r="T687" s="184"/>
      <c r="AT687" s="178" t="s">
        <v>312</v>
      </c>
      <c r="AU687" s="178" t="s">
        <v>96</v>
      </c>
      <c r="AV687" s="15" t="s">
        <v>310</v>
      </c>
      <c r="AW687" s="15" t="s">
        <v>41</v>
      </c>
      <c r="AX687" s="15" t="s">
        <v>23</v>
      </c>
      <c r="AY687" s="178" t="s">
        <v>302</v>
      </c>
    </row>
    <row r="688" spans="1:65" s="12" customFormat="1" ht="22.9" customHeight="1">
      <c r="B688" s="134"/>
      <c r="D688" s="135" t="s">
        <v>85</v>
      </c>
      <c r="E688" s="145" t="s">
        <v>4916</v>
      </c>
      <c r="F688" s="145" t="s">
        <v>2004</v>
      </c>
      <c r="I688" s="137"/>
      <c r="J688" s="146">
        <f>BK688</f>
        <v>0</v>
      </c>
      <c r="L688" s="134"/>
      <c r="M688" s="139"/>
      <c r="N688" s="140"/>
      <c r="O688" s="140"/>
      <c r="P688" s="141">
        <f>P689</f>
        <v>0</v>
      </c>
      <c r="Q688" s="140"/>
      <c r="R688" s="141">
        <f>R689</f>
        <v>0</v>
      </c>
      <c r="S688" s="140"/>
      <c r="T688" s="142">
        <f>T689</f>
        <v>0</v>
      </c>
      <c r="AR688" s="135" t="s">
        <v>23</v>
      </c>
      <c r="AT688" s="143" t="s">
        <v>85</v>
      </c>
      <c r="AU688" s="143" t="s">
        <v>23</v>
      </c>
      <c r="AY688" s="135" t="s">
        <v>302</v>
      </c>
      <c r="BK688" s="144">
        <f>BK689</f>
        <v>0</v>
      </c>
    </row>
    <row r="689" spans="1:65" s="2" customFormat="1" ht="21.75" customHeight="1">
      <c r="A689" s="34"/>
      <c r="B689" s="147"/>
      <c r="C689" s="148" t="s">
        <v>1333</v>
      </c>
      <c r="D689" s="148" t="s">
        <v>305</v>
      </c>
      <c r="E689" s="149" t="s">
        <v>5668</v>
      </c>
      <c r="F689" s="150" t="s">
        <v>5669</v>
      </c>
      <c r="G689" s="151" t="s">
        <v>332</v>
      </c>
      <c r="H689" s="152">
        <v>200.92099999999999</v>
      </c>
      <c r="I689" s="153"/>
      <c r="J689" s="154">
        <f>ROUND(I689*H689,2)</f>
        <v>0</v>
      </c>
      <c r="K689" s="150" t="s">
        <v>309</v>
      </c>
      <c r="L689" s="35"/>
      <c r="M689" s="155" t="s">
        <v>1</v>
      </c>
      <c r="N689" s="156" t="s">
        <v>51</v>
      </c>
      <c r="O689" s="60"/>
      <c r="P689" s="157">
        <f>O689*H689</f>
        <v>0</v>
      </c>
      <c r="Q689" s="157">
        <v>0</v>
      </c>
      <c r="R689" s="157">
        <f>Q689*H689</f>
        <v>0</v>
      </c>
      <c r="S689" s="157">
        <v>0</v>
      </c>
      <c r="T689" s="158">
        <f>S689*H689</f>
        <v>0</v>
      </c>
      <c r="U689" s="34"/>
      <c r="V689" s="34"/>
      <c r="W689" s="34"/>
      <c r="X689" s="34"/>
      <c r="Y689" s="34"/>
      <c r="Z689" s="34"/>
      <c r="AA689" s="34"/>
      <c r="AB689" s="34"/>
      <c r="AC689" s="34"/>
      <c r="AD689" s="34"/>
      <c r="AE689" s="34"/>
      <c r="AR689" s="159" t="s">
        <v>310</v>
      </c>
      <c r="AT689" s="159" t="s">
        <v>305</v>
      </c>
      <c r="AU689" s="159" t="s">
        <v>96</v>
      </c>
      <c r="AY689" s="18" t="s">
        <v>302</v>
      </c>
      <c r="BE689" s="160">
        <f>IF(N689="základní",J689,0)</f>
        <v>0</v>
      </c>
      <c r="BF689" s="160">
        <f>IF(N689="snížená",J689,0)</f>
        <v>0</v>
      </c>
      <c r="BG689" s="160">
        <f>IF(N689="zákl. přenesená",J689,0)</f>
        <v>0</v>
      </c>
      <c r="BH689" s="160">
        <f>IF(N689="sníž. přenesená",J689,0)</f>
        <v>0</v>
      </c>
      <c r="BI689" s="160">
        <f>IF(N689="nulová",J689,0)</f>
        <v>0</v>
      </c>
      <c r="BJ689" s="18" t="s">
        <v>23</v>
      </c>
      <c r="BK689" s="160">
        <f>ROUND(I689*H689,2)</f>
        <v>0</v>
      </c>
      <c r="BL689" s="18" t="s">
        <v>310</v>
      </c>
      <c r="BM689" s="159" t="s">
        <v>5670</v>
      </c>
    </row>
    <row r="690" spans="1:65" s="12" customFormat="1" ht="25.9" customHeight="1">
      <c r="B690" s="134"/>
      <c r="D690" s="135" t="s">
        <v>85</v>
      </c>
      <c r="E690" s="136" t="s">
        <v>2009</v>
      </c>
      <c r="F690" s="136" t="s">
        <v>2010</v>
      </c>
      <c r="I690" s="137"/>
      <c r="J690" s="138">
        <f>BK690</f>
        <v>0</v>
      </c>
      <c r="L690" s="134"/>
      <c r="M690" s="139"/>
      <c r="N690" s="140"/>
      <c r="O690" s="140"/>
      <c r="P690" s="141">
        <f>P691</f>
        <v>0</v>
      </c>
      <c r="Q690" s="140"/>
      <c r="R690" s="141">
        <f>R691</f>
        <v>0.03</v>
      </c>
      <c r="S690" s="140"/>
      <c r="T690" s="142">
        <f>T691</f>
        <v>0</v>
      </c>
      <c r="AR690" s="135" t="s">
        <v>96</v>
      </c>
      <c r="AT690" s="143" t="s">
        <v>85</v>
      </c>
      <c r="AU690" s="143" t="s">
        <v>86</v>
      </c>
      <c r="AY690" s="135" t="s">
        <v>302</v>
      </c>
      <c r="BK690" s="144">
        <f>BK691</f>
        <v>0</v>
      </c>
    </row>
    <row r="691" spans="1:65" s="12" customFormat="1" ht="22.9" customHeight="1">
      <c r="B691" s="134"/>
      <c r="D691" s="135" t="s">
        <v>85</v>
      </c>
      <c r="E691" s="145" t="s">
        <v>2011</v>
      </c>
      <c r="F691" s="145" t="s">
        <v>2012</v>
      </c>
      <c r="I691" s="137"/>
      <c r="J691" s="146">
        <f>BK691</f>
        <v>0</v>
      </c>
      <c r="L691" s="134"/>
      <c r="M691" s="139"/>
      <c r="N691" s="140"/>
      <c r="O691" s="140"/>
      <c r="P691" s="141">
        <f>SUM(P692:P698)</f>
        <v>0</v>
      </c>
      <c r="Q691" s="140"/>
      <c r="R691" s="141">
        <f>SUM(R692:R698)</f>
        <v>0.03</v>
      </c>
      <c r="S691" s="140"/>
      <c r="T691" s="142">
        <f>SUM(T692:T698)</f>
        <v>0</v>
      </c>
      <c r="AR691" s="135" t="s">
        <v>96</v>
      </c>
      <c r="AT691" s="143" t="s">
        <v>85</v>
      </c>
      <c r="AU691" s="143" t="s">
        <v>23</v>
      </c>
      <c r="AY691" s="135" t="s">
        <v>302</v>
      </c>
      <c r="BK691" s="144">
        <f>SUM(BK692:BK698)</f>
        <v>0</v>
      </c>
    </row>
    <row r="692" spans="1:65" s="2" customFormat="1" ht="21.75" customHeight="1">
      <c r="A692" s="34"/>
      <c r="B692" s="147"/>
      <c r="C692" s="148" t="s">
        <v>1354</v>
      </c>
      <c r="D692" s="148" t="s">
        <v>305</v>
      </c>
      <c r="E692" s="149" t="s">
        <v>5671</v>
      </c>
      <c r="F692" s="150" t="s">
        <v>5672</v>
      </c>
      <c r="G692" s="151" t="s">
        <v>445</v>
      </c>
      <c r="H692" s="152">
        <v>7</v>
      </c>
      <c r="I692" s="153"/>
      <c r="J692" s="154">
        <f>ROUND(I692*H692,2)</f>
        <v>0</v>
      </c>
      <c r="K692" s="150" t="s">
        <v>1</v>
      </c>
      <c r="L692" s="35"/>
      <c r="M692" s="155" t="s">
        <v>1</v>
      </c>
      <c r="N692" s="156" t="s">
        <v>51</v>
      </c>
      <c r="O692" s="60"/>
      <c r="P692" s="157">
        <f>O692*H692</f>
        <v>0</v>
      </c>
      <c r="Q692" s="157">
        <v>0</v>
      </c>
      <c r="R692" s="157">
        <f>Q692*H692</f>
        <v>0</v>
      </c>
      <c r="S692" s="157">
        <v>0</v>
      </c>
      <c r="T692" s="158">
        <f>S692*H692</f>
        <v>0</v>
      </c>
      <c r="U692" s="34"/>
      <c r="V692" s="34"/>
      <c r="W692" s="34"/>
      <c r="X692" s="34"/>
      <c r="Y692" s="34"/>
      <c r="Z692" s="34"/>
      <c r="AA692" s="34"/>
      <c r="AB692" s="34"/>
      <c r="AC692" s="34"/>
      <c r="AD692" s="34"/>
      <c r="AE692" s="34"/>
      <c r="AR692" s="159" t="s">
        <v>397</v>
      </c>
      <c r="AT692" s="159" t="s">
        <v>305</v>
      </c>
      <c r="AU692" s="159" t="s">
        <v>96</v>
      </c>
      <c r="AY692" s="18" t="s">
        <v>302</v>
      </c>
      <c r="BE692" s="160">
        <f>IF(N692="základní",J692,0)</f>
        <v>0</v>
      </c>
      <c r="BF692" s="160">
        <f>IF(N692="snížená",J692,0)</f>
        <v>0</v>
      </c>
      <c r="BG692" s="160">
        <f>IF(N692="zákl. přenesená",J692,0)</f>
        <v>0</v>
      </c>
      <c r="BH692" s="160">
        <f>IF(N692="sníž. přenesená",J692,0)</f>
        <v>0</v>
      </c>
      <c r="BI692" s="160">
        <f>IF(N692="nulová",J692,0)</f>
        <v>0</v>
      </c>
      <c r="BJ692" s="18" t="s">
        <v>23</v>
      </c>
      <c r="BK692" s="160">
        <f>ROUND(I692*H692,2)</f>
        <v>0</v>
      </c>
      <c r="BL692" s="18" t="s">
        <v>397</v>
      </c>
      <c r="BM692" s="159" t="s">
        <v>5673</v>
      </c>
    </row>
    <row r="693" spans="1:65" s="13" customFormat="1">
      <c r="B693" s="161"/>
      <c r="D693" s="162" t="s">
        <v>312</v>
      </c>
      <c r="E693" s="163" t="s">
        <v>1</v>
      </c>
      <c r="F693" s="164" t="s">
        <v>5674</v>
      </c>
      <c r="H693" s="163" t="s">
        <v>1</v>
      </c>
      <c r="I693" s="165"/>
      <c r="L693" s="161"/>
      <c r="M693" s="166"/>
      <c r="N693" s="167"/>
      <c r="O693" s="167"/>
      <c r="P693" s="167"/>
      <c r="Q693" s="167"/>
      <c r="R693" s="167"/>
      <c r="S693" s="167"/>
      <c r="T693" s="168"/>
      <c r="AT693" s="163" t="s">
        <v>312</v>
      </c>
      <c r="AU693" s="163" t="s">
        <v>96</v>
      </c>
      <c r="AV693" s="13" t="s">
        <v>23</v>
      </c>
      <c r="AW693" s="13" t="s">
        <v>41</v>
      </c>
      <c r="AX693" s="13" t="s">
        <v>86</v>
      </c>
      <c r="AY693" s="163" t="s">
        <v>302</v>
      </c>
    </row>
    <row r="694" spans="1:65" s="14" customFormat="1">
      <c r="B694" s="169"/>
      <c r="D694" s="162" t="s">
        <v>312</v>
      </c>
      <c r="E694" s="170" t="s">
        <v>1</v>
      </c>
      <c r="F694" s="171" t="s">
        <v>339</v>
      </c>
      <c r="H694" s="172">
        <v>7</v>
      </c>
      <c r="I694" s="173"/>
      <c r="L694" s="169"/>
      <c r="M694" s="174"/>
      <c r="N694" s="175"/>
      <c r="O694" s="175"/>
      <c r="P694" s="175"/>
      <c r="Q694" s="175"/>
      <c r="R694" s="175"/>
      <c r="S694" s="175"/>
      <c r="T694" s="176"/>
      <c r="AT694" s="170" t="s">
        <v>312</v>
      </c>
      <c r="AU694" s="170" t="s">
        <v>96</v>
      </c>
      <c r="AV694" s="14" t="s">
        <v>96</v>
      </c>
      <c r="AW694" s="14" t="s">
        <v>41</v>
      </c>
      <c r="AX694" s="14" t="s">
        <v>23</v>
      </c>
      <c r="AY694" s="170" t="s">
        <v>302</v>
      </c>
    </row>
    <row r="695" spans="1:65" s="2" customFormat="1" ht="16.5" customHeight="1">
      <c r="A695" s="34"/>
      <c r="B695" s="147"/>
      <c r="C695" s="193" t="s">
        <v>1359</v>
      </c>
      <c r="D695" s="193" t="s">
        <v>526</v>
      </c>
      <c r="E695" s="194" t="s">
        <v>5675</v>
      </c>
      <c r="F695" s="195" t="s">
        <v>5676</v>
      </c>
      <c r="G695" s="196" t="s">
        <v>445</v>
      </c>
      <c r="H695" s="197">
        <v>2</v>
      </c>
      <c r="I695" s="198"/>
      <c r="J695" s="199">
        <f>ROUND(I695*H695,2)</f>
        <v>0</v>
      </c>
      <c r="K695" s="195" t="s">
        <v>1</v>
      </c>
      <c r="L695" s="200"/>
      <c r="M695" s="201" t="s">
        <v>1</v>
      </c>
      <c r="N695" s="202" t="s">
        <v>51</v>
      </c>
      <c r="O695" s="60"/>
      <c r="P695" s="157">
        <f>O695*H695</f>
        <v>0</v>
      </c>
      <c r="Q695" s="157">
        <v>1.4999999999999999E-2</v>
      </c>
      <c r="R695" s="157">
        <f>Q695*H695</f>
        <v>0.03</v>
      </c>
      <c r="S695" s="157">
        <v>0</v>
      </c>
      <c r="T695" s="158">
        <f>S695*H695</f>
        <v>0</v>
      </c>
      <c r="U695" s="34"/>
      <c r="V695" s="34"/>
      <c r="W695" s="34"/>
      <c r="X695" s="34"/>
      <c r="Y695" s="34"/>
      <c r="Z695" s="34"/>
      <c r="AA695" s="34"/>
      <c r="AB695" s="34"/>
      <c r="AC695" s="34"/>
      <c r="AD695" s="34"/>
      <c r="AE695" s="34"/>
      <c r="AR695" s="159" t="s">
        <v>496</v>
      </c>
      <c r="AT695" s="159" t="s">
        <v>526</v>
      </c>
      <c r="AU695" s="159" t="s">
        <v>96</v>
      </c>
      <c r="AY695" s="18" t="s">
        <v>302</v>
      </c>
      <c r="BE695" s="160">
        <f>IF(N695="základní",J695,0)</f>
        <v>0</v>
      </c>
      <c r="BF695" s="160">
        <f>IF(N695="snížená",J695,0)</f>
        <v>0</v>
      </c>
      <c r="BG695" s="160">
        <f>IF(N695="zákl. přenesená",J695,0)</f>
        <v>0</v>
      </c>
      <c r="BH695" s="160">
        <f>IF(N695="sníž. přenesená",J695,0)</f>
        <v>0</v>
      </c>
      <c r="BI695" s="160">
        <f>IF(N695="nulová",J695,0)</f>
        <v>0</v>
      </c>
      <c r="BJ695" s="18" t="s">
        <v>23</v>
      </c>
      <c r="BK695" s="160">
        <f>ROUND(I695*H695,2)</f>
        <v>0</v>
      </c>
      <c r="BL695" s="18" t="s">
        <v>397</v>
      </c>
      <c r="BM695" s="159" t="s">
        <v>5677</v>
      </c>
    </row>
    <row r="696" spans="1:65" s="13" customFormat="1">
      <c r="B696" s="161"/>
      <c r="D696" s="162" t="s">
        <v>312</v>
      </c>
      <c r="E696" s="163" t="s">
        <v>1</v>
      </c>
      <c r="F696" s="164" t="s">
        <v>5678</v>
      </c>
      <c r="H696" s="163" t="s">
        <v>1</v>
      </c>
      <c r="I696" s="165"/>
      <c r="L696" s="161"/>
      <c r="M696" s="166"/>
      <c r="N696" s="167"/>
      <c r="O696" s="167"/>
      <c r="P696" s="167"/>
      <c r="Q696" s="167"/>
      <c r="R696" s="167"/>
      <c r="S696" s="167"/>
      <c r="T696" s="168"/>
      <c r="AT696" s="163" t="s">
        <v>312</v>
      </c>
      <c r="AU696" s="163" t="s">
        <v>96</v>
      </c>
      <c r="AV696" s="13" t="s">
        <v>23</v>
      </c>
      <c r="AW696" s="13" t="s">
        <v>41</v>
      </c>
      <c r="AX696" s="13" t="s">
        <v>86</v>
      </c>
      <c r="AY696" s="163" t="s">
        <v>302</v>
      </c>
    </row>
    <row r="697" spans="1:65" s="14" customFormat="1">
      <c r="B697" s="169"/>
      <c r="D697" s="162" t="s">
        <v>312</v>
      </c>
      <c r="E697" s="170" t="s">
        <v>1</v>
      </c>
      <c r="F697" s="171" t="s">
        <v>96</v>
      </c>
      <c r="H697" s="172">
        <v>2</v>
      </c>
      <c r="I697" s="173"/>
      <c r="L697" s="169"/>
      <c r="M697" s="174"/>
      <c r="N697" s="175"/>
      <c r="O697" s="175"/>
      <c r="P697" s="175"/>
      <c r="Q697" s="175"/>
      <c r="R697" s="175"/>
      <c r="S697" s="175"/>
      <c r="T697" s="176"/>
      <c r="AT697" s="170" t="s">
        <v>312</v>
      </c>
      <c r="AU697" s="170" t="s">
        <v>96</v>
      </c>
      <c r="AV697" s="14" t="s">
        <v>96</v>
      </c>
      <c r="AW697" s="14" t="s">
        <v>41</v>
      </c>
      <c r="AX697" s="14" t="s">
        <v>23</v>
      </c>
      <c r="AY697" s="170" t="s">
        <v>302</v>
      </c>
    </row>
    <row r="698" spans="1:65" s="2" customFormat="1" ht="16.5" customHeight="1">
      <c r="A698" s="34"/>
      <c r="B698" s="147"/>
      <c r="C698" s="148" t="s">
        <v>1364</v>
      </c>
      <c r="D698" s="148" t="s">
        <v>305</v>
      </c>
      <c r="E698" s="149" t="s">
        <v>2024</v>
      </c>
      <c r="F698" s="150" t="s">
        <v>2025</v>
      </c>
      <c r="G698" s="151" t="s">
        <v>332</v>
      </c>
      <c r="H698" s="152">
        <v>0.03</v>
      </c>
      <c r="I698" s="153"/>
      <c r="J698" s="154">
        <f>ROUND(I698*H698,2)</f>
        <v>0</v>
      </c>
      <c r="K698" s="150" t="s">
        <v>309</v>
      </c>
      <c r="L698" s="35"/>
      <c r="M698" s="155" t="s">
        <v>1</v>
      </c>
      <c r="N698" s="156" t="s">
        <v>51</v>
      </c>
      <c r="O698" s="60"/>
      <c r="P698" s="157">
        <f>O698*H698</f>
        <v>0</v>
      </c>
      <c r="Q698" s="157">
        <v>0</v>
      </c>
      <c r="R698" s="157">
        <f>Q698*H698</f>
        <v>0</v>
      </c>
      <c r="S698" s="157">
        <v>0</v>
      </c>
      <c r="T698" s="158">
        <f>S698*H698</f>
        <v>0</v>
      </c>
      <c r="U698" s="34"/>
      <c r="V698" s="34"/>
      <c r="W698" s="34"/>
      <c r="X698" s="34"/>
      <c r="Y698" s="34"/>
      <c r="Z698" s="34"/>
      <c r="AA698" s="34"/>
      <c r="AB698" s="34"/>
      <c r="AC698" s="34"/>
      <c r="AD698" s="34"/>
      <c r="AE698" s="34"/>
      <c r="AR698" s="159" t="s">
        <v>397</v>
      </c>
      <c r="AT698" s="159" t="s">
        <v>305</v>
      </c>
      <c r="AU698" s="159" t="s">
        <v>96</v>
      </c>
      <c r="AY698" s="18" t="s">
        <v>302</v>
      </c>
      <c r="BE698" s="160">
        <f>IF(N698="základní",J698,0)</f>
        <v>0</v>
      </c>
      <c r="BF698" s="160">
        <f>IF(N698="snížená",J698,0)</f>
        <v>0</v>
      </c>
      <c r="BG698" s="160">
        <f>IF(N698="zákl. přenesená",J698,0)</f>
        <v>0</v>
      </c>
      <c r="BH698" s="160">
        <f>IF(N698="sníž. přenesená",J698,0)</f>
        <v>0</v>
      </c>
      <c r="BI698" s="160">
        <f>IF(N698="nulová",J698,0)</f>
        <v>0</v>
      </c>
      <c r="BJ698" s="18" t="s">
        <v>23</v>
      </c>
      <c r="BK698" s="160">
        <f>ROUND(I698*H698,2)</f>
        <v>0</v>
      </c>
      <c r="BL698" s="18" t="s">
        <v>397</v>
      </c>
      <c r="BM698" s="159" t="s">
        <v>5679</v>
      </c>
    </row>
    <row r="699" spans="1:65" s="12" customFormat="1" ht="25.9" customHeight="1">
      <c r="B699" s="134"/>
      <c r="D699" s="135" t="s">
        <v>85</v>
      </c>
      <c r="E699" s="136" t="s">
        <v>526</v>
      </c>
      <c r="F699" s="136" t="s">
        <v>2027</v>
      </c>
      <c r="I699" s="137"/>
      <c r="J699" s="138">
        <f>BK699</f>
        <v>0</v>
      </c>
      <c r="L699" s="134"/>
      <c r="M699" s="139"/>
      <c r="N699" s="140"/>
      <c r="O699" s="140"/>
      <c r="P699" s="141">
        <f>P700</f>
        <v>0</v>
      </c>
      <c r="Q699" s="140"/>
      <c r="R699" s="141">
        <f>R700</f>
        <v>2.6993999999999997E-2</v>
      </c>
      <c r="S699" s="140"/>
      <c r="T699" s="142">
        <f>T700</f>
        <v>0</v>
      </c>
      <c r="AR699" s="135" t="s">
        <v>318</v>
      </c>
      <c r="AT699" s="143" t="s">
        <v>85</v>
      </c>
      <c r="AU699" s="143" t="s">
        <v>86</v>
      </c>
      <c r="AY699" s="135" t="s">
        <v>302</v>
      </c>
      <c r="BK699" s="144">
        <f>BK700</f>
        <v>0</v>
      </c>
    </row>
    <row r="700" spans="1:65" s="12" customFormat="1" ht="22.9" customHeight="1">
      <c r="B700" s="134"/>
      <c r="D700" s="135" t="s">
        <v>85</v>
      </c>
      <c r="E700" s="145" t="s">
        <v>2035</v>
      </c>
      <c r="F700" s="145" t="s">
        <v>2036</v>
      </c>
      <c r="I700" s="137"/>
      <c r="J700" s="146">
        <f>BK700</f>
        <v>0</v>
      </c>
      <c r="L700" s="134"/>
      <c r="M700" s="139"/>
      <c r="N700" s="140"/>
      <c r="O700" s="140"/>
      <c r="P700" s="141">
        <f>SUM(P701:P714)</f>
        <v>0</v>
      </c>
      <c r="Q700" s="140"/>
      <c r="R700" s="141">
        <f>SUM(R701:R714)</f>
        <v>2.6993999999999997E-2</v>
      </c>
      <c r="S700" s="140"/>
      <c r="T700" s="142">
        <f>SUM(T701:T714)</f>
        <v>0</v>
      </c>
      <c r="AR700" s="135" t="s">
        <v>318</v>
      </c>
      <c r="AT700" s="143" t="s">
        <v>85</v>
      </c>
      <c r="AU700" s="143" t="s">
        <v>23</v>
      </c>
      <c r="AY700" s="135" t="s">
        <v>302</v>
      </c>
      <c r="BK700" s="144">
        <f>SUM(BK701:BK714)</f>
        <v>0</v>
      </c>
    </row>
    <row r="701" spans="1:65" s="2" customFormat="1" ht="16.5" customHeight="1">
      <c r="A701" s="34"/>
      <c r="B701" s="147"/>
      <c r="C701" s="148" t="s">
        <v>1369</v>
      </c>
      <c r="D701" s="148" t="s">
        <v>305</v>
      </c>
      <c r="E701" s="149" t="s">
        <v>5680</v>
      </c>
      <c r="F701" s="150" t="s">
        <v>5681</v>
      </c>
      <c r="G701" s="151" t="s">
        <v>5682</v>
      </c>
      <c r="H701" s="152">
        <v>5.0000000000000001E-3</v>
      </c>
      <c r="I701" s="153"/>
      <c r="J701" s="154">
        <f>ROUND(I701*H701,2)</f>
        <v>0</v>
      </c>
      <c r="K701" s="150" t="s">
        <v>309</v>
      </c>
      <c r="L701" s="35"/>
      <c r="M701" s="155" t="s">
        <v>1</v>
      </c>
      <c r="N701" s="156" t="s">
        <v>51</v>
      </c>
      <c r="O701" s="60"/>
      <c r="P701" s="157">
        <f>O701*H701</f>
        <v>0</v>
      </c>
      <c r="Q701" s="157">
        <v>8.8000000000000005E-3</v>
      </c>
      <c r="R701" s="157">
        <f>Q701*H701</f>
        <v>4.4000000000000006E-5</v>
      </c>
      <c r="S701" s="157">
        <v>0</v>
      </c>
      <c r="T701" s="158">
        <f>S701*H701</f>
        <v>0</v>
      </c>
      <c r="U701" s="34"/>
      <c r="V701" s="34"/>
      <c r="W701" s="34"/>
      <c r="X701" s="34"/>
      <c r="Y701" s="34"/>
      <c r="Z701" s="34"/>
      <c r="AA701" s="34"/>
      <c r="AB701" s="34"/>
      <c r="AC701" s="34"/>
      <c r="AD701" s="34"/>
      <c r="AE701" s="34"/>
      <c r="AR701" s="159" t="s">
        <v>777</v>
      </c>
      <c r="AT701" s="159" t="s">
        <v>305</v>
      </c>
      <c r="AU701" s="159" t="s">
        <v>96</v>
      </c>
      <c r="AY701" s="18" t="s">
        <v>302</v>
      </c>
      <c r="BE701" s="160">
        <f>IF(N701="základní",J701,0)</f>
        <v>0</v>
      </c>
      <c r="BF701" s="160">
        <f>IF(N701="snížená",J701,0)</f>
        <v>0</v>
      </c>
      <c r="BG701" s="160">
        <f>IF(N701="zákl. přenesená",J701,0)</f>
        <v>0</v>
      </c>
      <c r="BH701" s="160">
        <f>IF(N701="sníž. přenesená",J701,0)</f>
        <v>0</v>
      </c>
      <c r="BI701" s="160">
        <f>IF(N701="nulová",J701,0)</f>
        <v>0</v>
      </c>
      <c r="BJ701" s="18" t="s">
        <v>23</v>
      </c>
      <c r="BK701" s="160">
        <f>ROUND(I701*H701,2)</f>
        <v>0</v>
      </c>
      <c r="BL701" s="18" t="s">
        <v>777</v>
      </c>
      <c r="BM701" s="159" t="s">
        <v>5683</v>
      </c>
    </row>
    <row r="702" spans="1:65" s="14" customFormat="1">
      <c r="B702" s="169"/>
      <c r="D702" s="162" t="s">
        <v>312</v>
      </c>
      <c r="E702" s="170" t="s">
        <v>1</v>
      </c>
      <c r="F702" s="171" t="s">
        <v>5684</v>
      </c>
      <c r="H702" s="172">
        <v>5.0000000000000001E-3</v>
      </c>
      <c r="I702" s="173"/>
      <c r="L702" s="169"/>
      <c r="M702" s="174"/>
      <c r="N702" s="175"/>
      <c r="O702" s="175"/>
      <c r="P702" s="175"/>
      <c r="Q702" s="175"/>
      <c r="R702" s="175"/>
      <c r="S702" s="175"/>
      <c r="T702" s="176"/>
      <c r="AT702" s="170" t="s">
        <v>312</v>
      </c>
      <c r="AU702" s="170" t="s">
        <v>96</v>
      </c>
      <c r="AV702" s="14" t="s">
        <v>96</v>
      </c>
      <c r="AW702" s="14" t="s">
        <v>41</v>
      </c>
      <c r="AX702" s="14" t="s">
        <v>23</v>
      </c>
      <c r="AY702" s="170" t="s">
        <v>302</v>
      </c>
    </row>
    <row r="703" spans="1:65" s="2" customFormat="1" ht="16.5" customHeight="1">
      <c r="A703" s="34"/>
      <c r="B703" s="147"/>
      <c r="C703" s="148" t="s">
        <v>1373</v>
      </c>
      <c r="D703" s="148" t="s">
        <v>305</v>
      </c>
      <c r="E703" s="149" t="s">
        <v>5685</v>
      </c>
      <c r="F703" s="150" t="s">
        <v>5686</v>
      </c>
      <c r="G703" s="151" t="s">
        <v>356</v>
      </c>
      <c r="H703" s="152">
        <v>5</v>
      </c>
      <c r="I703" s="153"/>
      <c r="J703" s="154">
        <f>ROUND(I703*H703,2)</f>
        <v>0</v>
      </c>
      <c r="K703" s="150" t="s">
        <v>1</v>
      </c>
      <c r="L703" s="35"/>
      <c r="M703" s="155" t="s">
        <v>1</v>
      </c>
      <c r="N703" s="156" t="s">
        <v>51</v>
      </c>
      <c r="O703" s="60"/>
      <c r="P703" s="157">
        <f>O703*H703</f>
        <v>0</v>
      </c>
      <c r="Q703" s="157">
        <v>1.2E-4</v>
      </c>
      <c r="R703" s="157">
        <f>Q703*H703</f>
        <v>6.0000000000000006E-4</v>
      </c>
      <c r="S703" s="157">
        <v>0</v>
      </c>
      <c r="T703" s="158">
        <f>S703*H703</f>
        <v>0</v>
      </c>
      <c r="U703" s="34"/>
      <c r="V703" s="34"/>
      <c r="W703" s="34"/>
      <c r="X703" s="34"/>
      <c r="Y703" s="34"/>
      <c r="Z703" s="34"/>
      <c r="AA703" s="34"/>
      <c r="AB703" s="34"/>
      <c r="AC703" s="34"/>
      <c r="AD703" s="34"/>
      <c r="AE703" s="34"/>
      <c r="AR703" s="159" t="s">
        <v>777</v>
      </c>
      <c r="AT703" s="159" t="s">
        <v>305</v>
      </c>
      <c r="AU703" s="159" t="s">
        <v>96</v>
      </c>
      <c r="AY703" s="18" t="s">
        <v>302</v>
      </c>
      <c r="BE703" s="160">
        <f>IF(N703="základní",J703,0)</f>
        <v>0</v>
      </c>
      <c r="BF703" s="160">
        <f>IF(N703="snížená",J703,0)</f>
        <v>0</v>
      </c>
      <c r="BG703" s="160">
        <f>IF(N703="zákl. přenesená",J703,0)</f>
        <v>0</v>
      </c>
      <c r="BH703" s="160">
        <f>IF(N703="sníž. přenesená",J703,0)</f>
        <v>0</v>
      </c>
      <c r="BI703" s="160">
        <f>IF(N703="nulová",J703,0)</f>
        <v>0</v>
      </c>
      <c r="BJ703" s="18" t="s">
        <v>23</v>
      </c>
      <c r="BK703" s="160">
        <f>ROUND(I703*H703,2)</f>
        <v>0</v>
      </c>
      <c r="BL703" s="18" t="s">
        <v>777</v>
      </c>
      <c r="BM703" s="159" t="s">
        <v>5687</v>
      </c>
    </row>
    <row r="704" spans="1:65" s="14" customFormat="1">
      <c r="B704" s="169"/>
      <c r="D704" s="162" t="s">
        <v>312</v>
      </c>
      <c r="E704" s="170" t="s">
        <v>1</v>
      </c>
      <c r="F704" s="171" t="s">
        <v>5070</v>
      </c>
      <c r="H704" s="172">
        <v>5</v>
      </c>
      <c r="I704" s="173"/>
      <c r="L704" s="169"/>
      <c r="M704" s="174"/>
      <c r="N704" s="175"/>
      <c r="O704" s="175"/>
      <c r="P704" s="175"/>
      <c r="Q704" s="175"/>
      <c r="R704" s="175"/>
      <c r="S704" s="175"/>
      <c r="T704" s="176"/>
      <c r="AT704" s="170" t="s">
        <v>312</v>
      </c>
      <c r="AU704" s="170" t="s">
        <v>96</v>
      </c>
      <c r="AV704" s="14" t="s">
        <v>96</v>
      </c>
      <c r="AW704" s="14" t="s">
        <v>41</v>
      </c>
      <c r="AX704" s="14" t="s">
        <v>23</v>
      </c>
      <c r="AY704" s="170" t="s">
        <v>302</v>
      </c>
    </row>
    <row r="705" spans="1:65" s="2" customFormat="1" ht="16.5" customHeight="1">
      <c r="A705" s="34"/>
      <c r="B705" s="147"/>
      <c r="C705" s="148" t="s">
        <v>1377</v>
      </c>
      <c r="D705" s="148" t="s">
        <v>305</v>
      </c>
      <c r="E705" s="149" t="s">
        <v>5688</v>
      </c>
      <c r="F705" s="150" t="s">
        <v>5689</v>
      </c>
      <c r="G705" s="151" t="s">
        <v>356</v>
      </c>
      <c r="H705" s="152">
        <v>5</v>
      </c>
      <c r="I705" s="153"/>
      <c r="J705" s="154">
        <f>ROUND(I705*H705,2)</f>
        <v>0</v>
      </c>
      <c r="K705" s="150" t="s">
        <v>1</v>
      </c>
      <c r="L705" s="35"/>
      <c r="M705" s="155" t="s">
        <v>1</v>
      </c>
      <c r="N705" s="156" t="s">
        <v>51</v>
      </c>
      <c r="O705" s="60"/>
      <c r="P705" s="157">
        <f>O705*H705</f>
        <v>0</v>
      </c>
      <c r="Q705" s="157">
        <v>0</v>
      </c>
      <c r="R705" s="157">
        <f>Q705*H705</f>
        <v>0</v>
      </c>
      <c r="S705" s="157">
        <v>0</v>
      </c>
      <c r="T705" s="158">
        <f>S705*H705</f>
        <v>0</v>
      </c>
      <c r="U705" s="34"/>
      <c r="V705" s="34"/>
      <c r="W705" s="34"/>
      <c r="X705" s="34"/>
      <c r="Y705" s="34"/>
      <c r="Z705" s="34"/>
      <c r="AA705" s="34"/>
      <c r="AB705" s="34"/>
      <c r="AC705" s="34"/>
      <c r="AD705" s="34"/>
      <c r="AE705" s="34"/>
      <c r="AR705" s="159" t="s">
        <v>777</v>
      </c>
      <c r="AT705" s="159" t="s">
        <v>305</v>
      </c>
      <c r="AU705" s="159" t="s">
        <v>96</v>
      </c>
      <c r="AY705" s="18" t="s">
        <v>302</v>
      </c>
      <c r="BE705" s="160">
        <f>IF(N705="základní",J705,0)</f>
        <v>0</v>
      </c>
      <c r="BF705" s="160">
        <f>IF(N705="snížená",J705,0)</f>
        <v>0</v>
      </c>
      <c r="BG705" s="160">
        <f>IF(N705="zákl. přenesená",J705,0)</f>
        <v>0</v>
      </c>
      <c r="BH705" s="160">
        <f>IF(N705="sníž. přenesená",J705,0)</f>
        <v>0</v>
      </c>
      <c r="BI705" s="160">
        <f>IF(N705="nulová",J705,0)</f>
        <v>0</v>
      </c>
      <c r="BJ705" s="18" t="s">
        <v>23</v>
      </c>
      <c r="BK705" s="160">
        <f>ROUND(I705*H705,2)</f>
        <v>0</v>
      </c>
      <c r="BL705" s="18" t="s">
        <v>777</v>
      </c>
      <c r="BM705" s="159" t="s">
        <v>5690</v>
      </c>
    </row>
    <row r="706" spans="1:65" s="13" customFormat="1">
      <c r="B706" s="161"/>
      <c r="D706" s="162" t="s">
        <v>312</v>
      </c>
      <c r="E706" s="163" t="s">
        <v>1</v>
      </c>
      <c r="F706" s="164" t="s">
        <v>5691</v>
      </c>
      <c r="H706" s="163" t="s">
        <v>1</v>
      </c>
      <c r="I706" s="165"/>
      <c r="L706" s="161"/>
      <c r="M706" s="166"/>
      <c r="N706" s="167"/>
      <c r="O706" s="167"/>
      <c r="P706" s="167"/>
      <c r="Q706" s="167"/>
      <c r="R706" s="167"/>
      <c r="S706" s="167"/>
      <c r="T706" s="168"/>
      <c r="AT706" s="163" t="s">
        <v>312</v>
      </c>
      <c r="AU706" s="163" t="s">
        <v>96</v>
      </c>
      <c r="AV706" s="13" t="s">
        <v>23</v>
      </c>
      <c r="AW706" s="13" t="s">
        <v>41</v>
      </c>
      <c r="AX706" s="13" t="s">
        <v>86</v>
      </c>
      <c r="AY706" s="163" t="s">
        <v>302</v>
      </c>
    </row>
    <row r="707" spans="1:65" s="14" customFormat="1">
      <c r="B707" s="169"/>
      <c r="D707" s="162" t="s">
        <v>312</v>
      </c>
      <c r="E707" s="170" t="s">
        <v>1</v>
      </c>
      <c r="F707" s="171" t="s">
        <v>5659</v>
      </c>
      <c r="H707" s="172">
        <v>5</v>
      </c>
      <c r="I707" s="173"/>
      <c r="L707" s="169"/>
      <c r="M707" s="174"/>
      <c r="N707" s="175"/>
      <c r="O707" s="175"/>
      <c r="P707" s="175"/>
      <c r="Q707" s="175"/>
      <c r="R707" s="175"/>
      <c r="S707" s="175"/>
      <c r="T707" s="176"/>
      <c r="AT707" s="170" t="s">
        <v>312</v>
      </c>
      <c r="AU707" s="170" t="s">
        <v>96</v>
      </c>
      <c r="AV707" s="14" t="s">
        <v>96</v>
      </c>
      <c r="AW707" s="14" t="s">
        <v>41</v>
      </c>
      <c r="AX707" s="14" t="s">
        <v>86</v>
      </c>
      <c r="AY707" s="170" t="s">
        <v>302</v>
      </c>
    </row>
    <row r="708" spans="1:65" s="15" customFormat="1">
      <c r="B708" s="177"/>
      <c r="D708" s="162" t="s">
        <v>312</v>
      </c>
      <c r="E708" s="178" t="s">
        <v>5070</v>
      </c>
      <c r="F708" s="179" t="s">
        <v>324</v>
      </c>
      <c r="H708" s="180">
        <v>5</v>
      </c>
      <c r="I708" s="181"/>
      <c r="L708" s="177"/>
      <c r="M708" s="182"/>
      <c r="N708" s="183"/>
      <c r="O708" s="183"/>
      <c r="P708" s="183"/>
      <c r="Q708" s="183"/>
      <c r="R708" s="183"/>
      <c r="S708" s="183"/>
      <c r="T708" s="184"/>
      <c r="AT708" s="178" t="s">
        <v>312</v>
      </c>
      <c r="AU708" s="178" t="s">
        <v>96</v>
      </c>
      <c r="AV708" s="15" t="s">
        <v>310</v>
      </c>
      <c r="AW708" s="15" t="s">
        <v>41</v>
      </c>
      <c r="AX708" s="15" t="s">
        <v>23</v>
      </c>
      <c r="AY708" s="178" t="s">
        <v>302</v>
      </c>
    </row>
    <row r="709" spans="1:65" s="2" customFormat="1" ht="24.2" customHeight="1">
      <c r="A709" s="34"/>
      <c r="B709" s="147"/>
      <c r="C709" s="193" t="s">
        <v>1381</v>
      </c>
      <c r="D709" s="193" t="s">
        <v>526</v>
      </c>
      <c r="E709" s="194" t="s">
        <v>5692</v>
      </c>
      <c r="F709" s="195" t="s">
        <v>5693</v>
      </c>
      <c r="G709" s="196" t="s">
        <v>356</v>
      </c>
      <c r="H709" s="197">
        <v>5.25</v>
      </c>
      <c r="I709" s="198"/>
      <c r="J709" s="199">
        <f>ROUND(I709*H709,2)</f>
        <v>0</v>
      </c>
      <c r="K709" s="195" t="s">
        <v>1</v>
      </c>
      <c r="L709" s="200"/>
      <c r="M709" s="201" t="s">
        <v>1</v>
      </c>
      <c r="N709" s="202" t="s">
        <v>51</v>
      </c>
      <c r="O709" s="60"/>
      <c r="P709" s="157">
        <f>O709*H709</f>
        <v>0</v>
      </c>
      <c r="Q709" s="157">
        <v>5.0000000000000001E-3</v>
      </c>
      <c r="R709" s="157">
        <f>Q709*H709</f>
        <v>2.6249999999999999E-2</v>
      </c>
      <c r="S709" s="157">
        <v>0</v>
      </c>
      <c r="T709" s="158">
        <f>S709*H709</f>
        <v>0</v>
      </c>
      <c r="U709" s="34"/>
      <c r="V709" s="34"/>
      <c r="W709" s="34"/>
      <c r="X709" s="34"/>
      <c r="Y709" s="34"/>
      <c r="Z709" s="34"/>
      <c r="AA709" s="34"/>
      <c r="AB709" s="34"/>
      <c r="AC709" s="34"/>
      <c r="AD709" s="34"/>
      <c r="AE709" s="34"/>
      <c r="AR709" s="159" t="s">
        <v>1285</v>
      </c>
      <c r="AT709" s="159" t="s">
        <v>526</v>
      </c>
      <c r="AU709" s="159" t="s">
        <v>96</v>
      </c>
      <c r="AY709" s="18" t="s">
        <v>302</v>
      </c>
      <c r="BE709" s="160">
        <f>IF(N709="základní",J709,0)</f>
        <v>0</v>
      </c>
      <c r="BF709" s="160">
        <f>IF(N709="snížená",J709,0)</f>
        <v>0</v>
      </c>
      <c r="BG709" s="160">
        <f>IF(N709="zákl. přenesená",J709,0)</f>
        <v>0</v>
      </c>
      <c r="BH709" s="160">
        <f>IF(N709="sníž. přenesená",J709,0)</f>
        <v>0</v>
      </c>
      <c r="BI709" s="160">
        <f>IF(N709="nulová",J709,0)</f>
        <v>0</v>
      </c>
      <c r="BJ709" s="18" t="s">
        <v>23</v>
      </c>
      <c r="BK709" s="160">
        <f>ROUND(I709*H709,2)</f>
        <v>0</v>
      </c>
      <c r="BL709" s="18" t="s">
        <v>1285</v>
      </c>
      <c r="BM709" s="159" t="s">
        <v>5694</v>
      </c>
    </row>
    <row r="710" spans="1:65" s="2" customFormat="1">
      <c r="A710" s="34"/>
      <c r="B710" s="35"/>
      <c r="C710" s="34"/>
      <c r="D710" s="162" t="s">
        <v>755</v>
      </c>
      <c r="E710" s="34"/>
      <c r="F710" s="203"/>
      <c r="G710" s="34"/>
      <c r="H710" s="34"/>
      <c r="I710" s="204"/>
      <c r="J710" s="34"/>
      <c r="K710" s="34"/>
      <c r="L710" s="35"/>
      <c r="M710" s="205"/>
      <c r="N710" s="206"/>
      <c r="O710" s="60"/>
      <c r="P710" s="60"/>
      <c r="Q710" s="60"/>
      <c r="R710" s="60"/>
      <c r="S710" s="60"/>
      <c r="T710" s="61"/>
      <c r="U710" s="34"/>
      <c r="V710" s="34"/>
      <c r="W710" s="34"/>
      <c r="X710" s="34"/>
      <c r="Y710" s="34"/>
      <c r="Z710" s="34"/>
      <c r="AA710" s="34"/>
      <c r="AB710" s="34"/>
      <c r="AC710" s="34"/>
      <c r="AD710" s="34"/>
      <c r="AE710" s="34"/>
      <c r="AT710" s="18" t="s">
        <v>755</v>
      </c>
      <c r="AU710" s="18" t="s">
        <v>96</v>
      </c>
    </row>
    <row r="711" spans="1:65" s="14" customFormat="1">
      <c r="B711" s="169"/>
      <c r="D711" s="162" t="s">
        <v>312</v>
      </c>
      <c r="E711" s="170" t="s">
        <v>1</v>
      </c>
      <c r="F711" s="171" t="s">
        <v>5695</v>
      </c>
      <c r="H711" s="172">
        <v>5.25</v>
      </c>
      <c r="I711" s="173"/>
      <c r="L711" s="169"/>
      <c r="M711" s="174"/>
      <c r="N711" s="175"/>
      <c r="O711" s="175"/>
      <c r="P711" s="175"/>
      <c r="Q711" s="175"/>
      <c r="R711" s="175"/>
      <c r="S711" s="175"/>
      <c r="T711" s="176"/>
      <c r="AT711" s="170" t="s">
        <v>312</v>
      </c>
      <c r="AU711" s="170" t="s">
        <v>96</v>
      </c>
      <c r="AV711" s="14" t="s">
        <v>96</v>
      </c>
      <c r="AW711" s="14" t="s">
        <v>41</v>
      </c>
      <c r="AX711" s="14" t="s">
        <v>23</v>
      </c>
      <c r="AY711" s="170" t="s">
        <v>302</v>
      </c>
    </row>
    <row r="712" spans="1:65" s="2" customFormat="1" ht="16.5" customHeight="1">
      <c r="A712" s="34"/>
      <c r="B712" s="147"/>
      <c r="C712" s="193" t="s">
        <v>1386</v>
      </c>
      <c r="D712" s="193" t="s">
        <v>526</v>
      </c>
      <c r="E712" s="194" t="s">
        <v>5696</v>
      </c>
      <c r="F712" s="195" t="s">
        <v>5697</v>
      </c>
      <c r="G712" s="196" t="s">
        <v>445</v>
      </c>
      <c r="H712" s="197">
        <v>2</v>
      </c>
      <c r="I712" s="198"/>
      <c r="J712" s="199">
        <f>ROUND(I712*H712,2)</f>
        <v>0</v>
      </c>
      <c r="K712" s="195" t="s">
        <v>1</v>
      </c>
      <c r="L712" s="200"/>
      <c r="M712" s="201" t="s">
        <v>1</v>
      </c>
      <c r="N712" s="202" t="s">
        <v>51</v>
      </c>
      <c r="O712" s="60"/>
      <c r="P712" s="157">
        <f>O712*H712</f>
        <v>0</v>
      </c>
      <c r="Q712" s="157">
        <v>5.0000000000000002E-5</v>
      </c>
      <c r="R712" s="157">
        <f>Q712*H712</f>
        <v>1E-4</v>
      </c>
      <c r="S712" s="157">
        <v>0</v>
      </c>
      <c r="T712" s="158">
        <f>S712*H712</f>
        <v>0</v>
      </c>
      <c r="U712" s="34"/>
      <c r="V712" s="34"/>
      <c r="W712" s="34"/>
      <c r="X712" s="34"/>
      <c r="Y712" s="34"/>
      <c r="Z712" s="34"/>
      <c r="AA712" s="34"/>
      <c r="AB712" s="34"/>
      <c r="AC712" s="34"/>
      <c r="AD712" s="34"/>
      <c r="AE712" s="34"/>
      <c r="AR712" s="159" t="s">
        <v>1285</v>
      </c>
      <c r="AT712" s="159" t="s">
        <v>526</v>
      </c>
      <c r="AU712" s="159" t="s">
        <v>96</v>
      </c>
      <c r="AY712" s="18" t="s">
        <v>302</v>
      </c>
      <c r="BE712" s="160">
        <f>IF(N712="základní",J712,0)</f>
        <v>0</v>
      </c>
      <c r="BF712" s="160">
        <f>IF(N712="snížená",J712,0)</f>
        <v>0</v>
      </c>
      <c r="BG712" s="160">
        <f>IF(N712="zákl. přenesená",J712,0)</f>
        <v>0</v>
      </c>
      <c r="BH712" s="160">
        <f>IF(N712="sníž. přenesená",J712,0)</f>
        <v>0</v>
      </c>
      <c r="BI712" s="160">
        <f>IF(N712="nulová",J712,0)</f>
        <v>0</v>
      </c>
      <c r="BJ712" s="18" t="s">
        <v>23</v>
      </c>
      <c r="BK712" s="160">
        <f>ROUND(I712*H712,2)</f>
        <v>0</v>
      </c>
      <c r="BL712" s="18" t="s">
        <v>1285</v>
      </c>
      <c r="BM712" s="159" t="s">
        <v>5698</v>
      </c>
    </row>
    <row r="713" spans="1:65" s="2" customFormat="1">
      <c r="A713" s="34"/>
      <c r="B713" s="35"/>
      <c r="C713" s="34"/>
      <c r="D713" s="162" t="s">
        <v>755</v>
      </c>
      <c r="E713" s="34"/>
      <c r="F713" s="203"/>
      <c r="G713" s="34"/>
      <c r="H713" s="34"/>
      <c r="I713" s="204"/>
      <c r="J713" s="34"/>
      <c r="K713" s="34"/>
      <c r="L713" s="35"/>
      <c r="M713" s="205"/>
      <c r="N713" s="206"/>
      <c r="O713" s="60"/>
      <c r="P713" s="60"/>
      <c r="Q713" s="60"/>
      <c r="R713" s="60"/>
      <c r="S713" s="60"/>
      <c r="T713" s="61"/>
      <c r="U713" s="34"/>
      <c r="V713" s="34"/>
      <c r="W713" s="34"/>
      <c r="X713" s="34"/>
      <c r="Y713" s="34"/>
      <c r="Z713" s="34"/>
      <c r="AA713" s="34"/>
      <c r="AB713" s="34"/>
      <c r="AC713" s="34"/>
      <c r="AD713" s="34"/>
      <c r="AE713" s="34"/>
      <c r="AT713" s="18" t="s">
        <v>755</v>
      </c>
      <c r="AU713" s="18" t="s">
        <v>96</v>
      </c>
    </row>
    <row r="714" spans="1:65" s="2" customFormat="1" ht="16.5" customHeight="1">
      <c r="A714" s="34"/>
      <c r="B714" s="147"/>
      <c r="C714" s="148" t="s">
        <v>1391</v>
      </c>
      <c r="D714" s="148" t="s">
        <v>305</v>
      </c>
      <c r="E714" s="149" t="s">
        <v>4917</v>
      </c>
      <c r="F714" s="150" t="s">
        <v>4918</v>
      </c>
      <c r="G714" s="151" t="s">
        <v>332</v>
      </c>
      <c r="H714" s="152">
        <v>2.7E-2</v>
      </c>
      <c r="I714" s="153"/>
      <c r="J714" s="154">
        <f>ROUND(I714*H714,2)</f>
        <v>0</v>
      </c>
      <c r="K714" s="150" t="s">
        <v>309</v>
      </c>
      <c r="L714" s="35"/>
      <c r="M714" s="210" t="s">
        <v>1</v>
      </c>
      <c r="N714" s="211" t="s">
        <v>51</v>
      </c>
      <c r="O714" s="212"/>
      <c r="P714" s="213">
        <f>O714*H714</f>
        <v>0</v>
      </c>
      <c r="Q714" s="213">
        <v>0</v>
      </c>
      <c r="R714" s="213">
        <f>Q714*H714</f>
        <v>0</v>
      </c>
      <c r="S714" s="213">
        <v>0</v>
      </c>
      <c r="T714" s="214">
        <f>S714*H714</f>
        <v>0</v>
      </c>
      <c r="U714" s="34"/>
      <c r="V714" s="34"/>
      <c r="W714" s="34"/>
      <c r="X714" s="34"/>
      <c r="Y714" s="34"/>
      <c r="Z714" s="34"/>
      <c r="AA714" s="34"/>
      <c r="AB714" s="34"/>
      <c r="AC714" s="34"/>
      <c r="AD714" s="34"/>
      <c r="AE714" s="34"/>
      <c r="AR714" s="159" t="s">
        <v>310</v>
      </c>
      <c r="AT714" s="159" t="s">
        <v>305</v>
      </c>
      <c r="AU714" s="159" t="s">
        <v>96</v>
      </c>
      <c r="AY714" s="18" t="s">
        <v>302</v>
      </c>
      <c r="BE714" s="160">
        <f>IF(N714="základní",J714,0)</f>
        <v>0</v>
      </c>
      <c r="BF714" s="160">
        <f>IF(N714="snížená",J714,0)</f>
        <v>0</v>
      </c>
      <c r="BG714" s="160">
        <f>IF(N714="zákl. přenesená",J714,0)</f>
        <v>0</v>
      </c>
      <c r="BH714" s="160">
        <f>IF(N714="sníž. přenesená",J714,0)</f>
        <v>0</v>
      </c>
      <c r="BI714" s="160">
        <f>IF(N714="nulová",J714,0)</f>
        <v>0</v>
      </c>
      <c r="BJ714" s="18" t="s">
        <v>23</v>
      </c>
      <c r="BK714" s="160">
        <f>ROUND(I714*H714,2)</f>
        <v>0</v>
      </c>
      <c r="BL714" s="18" t="s">
        <v>310</v>
      </c>
      <c r="BM714" s="159" t="s">
        <v>5699</v>
      </c>
    </row>
    <row r="715" spans="1:65" s="2" customFormat="1" ht="6.95" customHeight="1">
      <c r="A715" s="34"/>
      <c r="B715" s="49"/>
      <c r="C715" s="50"/>
      <c r="D715" s="50"/>
      <c r="E715" s="50"/>
      <c r="F715" s="50"/>
      <c r="G715" s="50"/>
      <c r="H715" s="50"/>
      <c r="I715" s="50"/>
      <c r="J715" s="50"/>
      <c r="K715" s="50"/>
      <c r="L715" s="35"/>
      <c r="M715" s="34"/>
      <c r="O715" s="34"/>
      <c r="P715" s="34"/>
      <c r="Q715" s="34"/>
      <c r="R715" s="34"/>
      <c r="S715" s="34"/>
      <c r="T715" s="34"/>
      <c r="U715" s="34"/>
      <c r="V715" s="34"/>
      <c r="W715" s="34"/>
      <c r="X715" s="34"/>
      <c r="Y715" s="34"/>
      <c r="Z715" s="34"/>
      <c r="AA715" s="34"/>
      <c r="AB715" s="34"/>
      <c r="AC715" s="34"/>
      <c r="AD715" s="34"/>
      <c r="AE715" s="34"/>
    </row>
  </sheetData>
  <autoFilter ref="C126:K714"/>
  <mergeCells count="9">
    <mergeCell ref="E86:H86"/>
    <mergeCell ref="E117:H117"/>
    <mergeCell ref="E119:H119"/>
    <mergeCell ref="L2:V2"/>
    <mergeCell ref="E7:H7"/>
    <mergeCell ref="E9:H9"/>
    <mergeCell ref="E18:H18"/>
    <mergeCell ref="E27:H27"/>
    <mergeCell ref="E84:H84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10"/>
  <sheetViews>
    <sheetView showGridLines="0" workbookViewId="0">
      <selection activeCell="J12" sqref="J1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23" t="s">
        <v>5</v>
      </c>
      <c r="M2" s="224"/>
      <c r="N2" s="224"/>
      <c r="O2" s="224"/>
      <c r="P2" s="224"/>
      <c r="Q2" s="224"/>
      <c r="R2" s="224"/>
      <c r="S2" s="224"/>
      <c r="T2" s="224"/>
      <c r="U2" s="224"/>
      <c r="V2" s="224"/>
      <c r="AT2" s="18" t="s">
        <v>116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96</v>
      </c>
    </row>
    <row r="4" spans="1:46" s="1" customFormat="1" ht="24.95" customHeight="1">
      <c r="B4" s="21"/>
      <c r="D4" s="22" t="s">
        <v>121</v>
      </c>
      <c r="L4" s="21"/>
      <c r="M4" s="96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3" t="str">
        <f>'Rekapitulace stavby'!K6</f>
        <v>BRNO, DŘEVAŘSKÁ - REKONSTRUKCE KANALIZACE A VODOVODU</v>
      </c>
      <c r="F7" s="264"/>
      <c r="G7" s="264"/>
      <c r="H7" s="264"/>
      <c r="L7" s="21"/>
    </row>
    <row r="8" spans="1:46" s="2" customFormat="1" ht="12" customHeight="1">
      <c r="A8" s="34"/>
      <c r="B8" s="35"/>
      <c r="C8" s="34"/>
      <c r="D8" s="28" t="s">
        <v>130</v>
      </c>
      <c r="E8" s="34"/>
      <c r="F8" s="34"/>
      <c r="G8" s="34"/>
      <c r="H8" s="34"/>
      <c r="I8" s="34"/>
      <c r="J8" s="34"/>
      <c r="K8" s="34"/>
      <c r="L8" s="4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5"/>
      <c r="C9" s="34"/>
      <c r="D9" s="34"/>
      <c r="E9" s="246" t="s">
        <v>5700</v>
      </c>
      <c r="F9" s="262"/>
      <c r="G9" s="262"/>
      <c r="H9" s="262"/>
      <c r="I9" s="34"/>
      <c r="J9" s="34"/>
      <c r="K9" s="34"/>
      <c r="L9" s="4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4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5"/>
      <c r="C11" s="34"/>
      <c r="D11" s="28" t="s">
        <v>19</v>
      </c>
      <c r="E11" s="34"/>
      <c r="F11" s="26" t="s">
        <v>106</v>
      </c>
      <c r="G11" s="34"/>
      <c r="H11" s="34"/>
      <c r="I11" s="28" t="s">
        <v>21</v>
      </c>
      <c r="J11" s="26" t="s">
        <v>1</v>
      </c>
      <c r="K11" s="34"/>
      <c r="L11" s="4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5"/>
      <c r="C12" s="34"/>
      <c r="D12" s="28" t="s">
        <v>24</v>
      </c>
      <c r="E12" s="34"/>
      <c r="F12" s="26" t="s">
        <v>25</v>
      </c>
      <c r="G12" s="34"/>
      <c r="H12" s="34"/>
      <c r="I12" s="28" t="s">
        <v>26</v>
      </c>
      <c r="J12" s="57"/>
      <c r="K12" s="34"/>
      <c r="L12" s="4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5"/>
      <c r="C13" s="34"/>
      <c r="D13" s="34"/>
      <c r="E13" s="34"/>
      <c r="F13" s="34"/>
      <c r="G13" s="34"/>
      <c r="H13" s="34"/>
      <c r="I13" s="34"/>
      <c r="J13" s="34"/>
      <c r="K13" s="34"/>
      <c r="L13" s="4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5"/>
      <c r="C14" s="34"/>
      <c r="D14" s="28" t="s">
        <v>33</v>
      </c>
      <c r="E14" s="34"/>
      <c r="F14" s="34"/>
      <c r="G14" s="34"/>
      <c r="H14" s="34"/>
      <c r="I14" s="28" t="s">
        <v>34</v>
      </c>
      <c r="J14" s="26" t="s">
        <v>1</v>
      </c>
      <c r="K14" s="34"/>
      <c r="L14" s="4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5"/>
      <c r="C15" s="34"/>
      <c r="D15" s="34"/>
      <c r="E15" s="26" t="s">
        <v>35</v>
      </c>
      <c r="F15" s="34"/>
      <c r="G15" s="34"/>
      <c r="H15" s="34"/>
      <c r="I15" s="28" t="s">
        <v>36</v>
      </c>
      <c r="J15" s="26" t="s">
        <v>1</v>
      </c>
      <c r="K15" s="34"/>
      <c r="L15" s="4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4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5"/>
      <c r="C17" s="34"/>
      <c r="D17" s="28" t="s">
        <v>37</v>
      </c>
      <c r="E17" s="34"/>
      <c r="F17" s="34"/>
      <c r="G17" s="34"/>
      <c r="H17" s="34"/>
      <c r="I17" s="28" t="s">
        <v>34</v>
      </c>
      <c r="J17" s="29" t="str">
        <f>'Rekapitulace stavby'!AN13</f>
        <v>Vyplň údaj</v>
      </c>
      <c r="K17" s="34"/>
      <c r="L17" s="4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5"/>
      <c r="C18" s="34"/>
      <c r="D18" s="34"/>
      <c r="E18" s="265" t="str">
        <f>'Rekapitulace stavby'!E14</f>
        <v>Vyplň údaj</v>
      </c>
      <c r="F18" s="235"/>
      <c r="G18" s="235"/>
      <c r="H18" s="235"/>
      <c r="I18" s="28" t="s">
        <v>36</v>
      </c>
      <c r="J18" s="29" t="str">
        <f>'Rekapitulace stavby'!AN14</f>
        <v>Vyplň údaj</v>
      </c>
      <c r="K18" s="34"/>
      <c r="L18" s="4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4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5"/>
      <c r="C20" s="34"/>
      <c r="D20" s="28" t="s">
        <v>39</v>
      </c>
      <c r="E20" s="34"/>
      <c r="F20" s="34"/>
      <c r="G20" s="34"/>
      <c r="H20" s="34"/>
      <c r="I20" s="28" t="s">
        <v>34</v>
      </c>
      <c r="J20" s="26" t="s">
        <v>1</v>
      </c>
      <c r="K20" s="34"/>
      <c r="L20" s="4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5"/>
      <c r="C21" s="34"/>
      <c r="D21" s="34"/>
      <c r="E21" s="26" t="s">
        <v>40</v>
      </c>
      <c r="F21" s="34"/>
      <c r="G21" s="34"/>
      <c r="H21" s="34"/>
      <c r="I21" s="28" t="s">
        <v>36</v>
      </c>
      <c r="J21" s="26" t="s">
        <v>1</v>
      </c>
      <c r="K21" s="34"/>
      <c r="L21" s="4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4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5"/>
      <c r="C23" s="34"/>
      <c r="D23" s="28" t="s">
        <v>42</v>
      </c>
      <c r="E23" s="34"/>
      <c r="F23" s="34"/>
      <c r="G23" s="34"/>
      <c r="H23" s="34"/>
      <c r="I23" s="28" t="s">
        <v>34</v>
      </c>
      <c r="J23" s="26" t="s">
        <v>1</v>
      </c>
      <c r="K23" s="34"/>
      <c r="L23" s="4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5"/>
      <c r="C24" s="34"/>
      <c r="D24" s="34"/>
      <c r="E24" s="26" t="s">
        <v>43</v>
      </c>
      <c r="F24" s="34"/>
      <c r="G24" s="34"/>
      <c r="H24" s="34"/>
      <c r="I24" s="28" t="s">
        <v>36</v>
      </c>
      <c r="J24" s="26" t="s">
        <v>1</v>
      </c>
      <c r="K24" s="34"/>
      <c r="L24" s="4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4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5"/>
      <c r="C26" s="34"/>
      <c r="D26" s="28" t="s">
        <v>44</v>
      </c>
      <c r="E26" s="34"/>
      <c r="F26" s="34"/>
      <c r="G26" s="34"/>
      <c r="H26" s="34"/>
      <c r="I26" s="34"/>
      <c r="J26" s="34"/>
      <c r="K26" s="34"/>
      <c r="L26" s="4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95.25" customHeight="1">
      <c r="A27" s="97"/>
      <c r="B27" s="98"/>
      <c r="C27" s="97"/>
      <c r="D27" s="97"/>
      <c r="E27" s="239" t="s">
        <v>170</v>
      </c>
      <c r="F27" s="239"/>
      <c r="G27" s="239"/>
      <c r="H27" s="239"/>
      <c r="I27" s="97"/>
      <c r="J27" s="97"/>
      <c r="K27" s="97"/>
      <c r="L27" s="99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</row>
    <row r="28" spans="1:31" s="2" customFormat="1" ht="6.95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4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5"/>
      <c r="C29" s="34"/>
      <c r="D29" s="68"/>
      <c r="E29" s="68"/>
      <c r="F29" s="68"/>
      <c r="G29" s="68"/>
      <c r="H29" s="68"/>
      <c r="I29" s="68"/>
      <c r="J29" s="68"/>
      <c r="K29" s="68"/>
      <c r="L29" s="4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5"/>
      <c r="C30" s="34"/>
      <c r="D30" s="101" t="s">
        <v>46</v>
      </c>
      <c r="E30" s="34"/>
      <c r="F30" s="34"/>
      <c r="G30" s="34"/>
      <c r="H30" s="34"/>
      <c r="I30" s="34"/>
      <c r="J30" s="73">
        <f>ROUND(J118, 0)</f>
        <v>0</v>
      </c>
      <c r="K30" s="34"/>
      <c r="L30" s="4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5"/>
      <c r="C31" s="34"/>
      <c r="D31" s="68"/>
      <c r="E31" s="68"/>
      <c r="F31" s="68"/>
      <c r="G31" s="68"/>
      <c r="H31" s="68"/>
      <c r="I31" s="68"/>
      <c r="J31" s="68"/>
      <c r="K31" s="68"/>
      <c r="L31" s="4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5"/>
      <c r="C32" s="34"/>
      <c r="D32" s="34"/>
      <c r="E32" s="34"/>
      <c r="F32" s="38" t="s">
        <v>48</v>
      </c>
      <c r="G32" s="34"/>
      <c r="H32" s="34"/>
      <c r="I32" s="38" t="s">
        <v>47</v>
      </c>
      <c r="J32" s="38" t="s">
        <v>49</v>
      </c>
      <c r="K32" s="34"/>
      <c r="L32" s="4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5"/>
      <c r="C33" s="34"/>
      <c r="D33" s="102" t="s">
        <v>50</v>
      </c>
      <c r="E33" s="28" t="s">
        <v>51</v>
      </c>
      <c r="F33" s="103">
        <f>ROUND((SUM(BE118:BE209)),  0)</f>
        <v>0</v>
      </c>
      <c r="G33" s="34"/>
      <c r="H33" s="34"/>
      <c r="I33" s="104">
        <v>0.21</v>
      </c>
      <c r="J33" s="103">
        <f>ROUND(((SUM(BE118:BE209))*I33),  0)</f>
        <v>0</v>
      </c>
      <c r="K33" s="34"/>
      <c r="L33" s="4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5"/>
      <c r="C34" s="34"/>
      <c r="D34" s="34"/>
      <c r="E34" s="28" t="s">
        <v>52</v>
      </c>
      <c r="F34" s="103">
        <f>ROUND((SUM(BF118:BF209)),  0)</f>
        <v>0</v>
      </c>
      <c r="G34" s="34"/>
      <c r="H34" s="34"/>
      <c r="I34" s="104">
        <v>0.15</v>
      </c>
      <c r="J34" s="103">
        <f>ROUND(((SUM(BF118:BF209))*I34),  0)</f>
        <v>0</v>
      </c>
      <c r="K34" s="34"/>
      <c r="L34" s="4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5"/>
      <c r="C35" s="34"/>
      <c r="D35" s="34"/>
      <c r="E35" s="28" t="s">
        <v>53</v>
      </c>
      <c r="F35" s="103">
        <f>ROUND((SUM(BG118:BG209)),  0)</f>
        <v>0</v>
      </c>
      <c r="G35" s="34"/>
      <c r="H35" s="34"/>
      <c r="I35" s="104">
        <v>0.21</v>
      </c>
      <c r="J35" s="103">
        <f>0</f>
        <v>0</v>
      </c>
      <c r="K35" s="34"/>
      <c r="L35" s="4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5"/>
      <c r="C36" s="34"/>
      <c r="D36" s="34"/>
      <c r="E36" s="28" t="s">
        <v>54</v>
      </c>
      <c r="F36" s="103">
        <f>ROUND((SUM(BH118:BH209)),  0)</f>
        <v>0</v>
      </c>
      <c r="G36" s="34"/>
      <c r="H36" s="34"/>
      <c r="I36" s="104">
        <v>0.15</v>
      </c>
      <c r="J36" s="103">
        <f>0</f>
        <v>0</v>
      </c>
      <c r="K36" s="34"/>
      <c r="L36" s="4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5"/>
      <c r="C37" s="34"/>
      <c r="D37" s="34"/>
      <c r="E37" s="28" t="s">
        <v>55</v>
      </c>
      <c r="F37" s="103">
        <f>ROUND((SUM(BI118:BI209)),  0)</f>
        <v>0</v>
      </c>
      <c r="G37" s="34"/>
      <c r="H37" s="34"/>
      <c r="I37" s="104">
        <v>0</v>
      </c>
      <c r="J37" s="103">
        <f>0</f>
        <v>0</v>
      </c>
      <c r="K37" s="34"/>
      <c r="L37" s="4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4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5"/>
      <c r="C39" s="105"/>
      <c r="D39" s="106" t="s">
        <v>56</v>
      </c>
      <c r="E39" s="62"/>
      <c r="F39" s="62"/>
      <c r="G39" s="107" t="s">
        <v>57</v>
      </c>
      <c r="H39" s="108" t="s">
        <v>58</v>
      </c>
      <c r="I39" s="62"/>
      <c r="J39" s="109">
        <f>SUM(J30:J37)</f>
        <v>0</v>
      </c>
      <c r="K39" s="110"/>
      <c r="L39" s="4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4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4"/>
      <c r="D50" s="45" t="s">
        <v>59</v>
      </c>
      <c r="E50" s="46"/>
      <c r="F50" s="46"/>
      <c r="G50" s="45" t="s">
        <v>60</v>
      </c>
      <c r="H50" s="46"/>
      <c r="I50" s="46"/>
      <c r="J50" s="46"/>
      <c r="K50" s="46"/>
      <c r="L50" s="44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4"/>
      <c r="B61" s="35"/>
      <c r="C61" s="34"/>
      <c r="D61" s="47" t="s">
        <v>61</v>
      </c>
      <c r="E61" s="37"/>
      <c r="F61" s="111" t="s">
        <v>62</v>
      </c>
      <c r="G61" s="47" t="s">
        <v>61</v>
      </c>
      <c r="H61" s="37"/>
      <c r="I61" s="37"/>
      <c r="J61" s="112" t="s">
        <v>62</v>
      </c>
      <c r="K61" s="37"/>
      <c r="L61" s="4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4"/>
      <c r="B65" s="35"/>
      <c r="C65" s="34"/>
      <c r="D65" s="45" t="s">
        <v>63</v>
      </c>
      <c r="E65" s="48"/>
      <c r="F65" s="48"/>
      <c r="G65" s="45" t="s">
        <v>64</v>
      </c>
      <c r="H65" s="48"/>
      <c r="I65" s="48"/>
      <c r="J65" s="48"/>
      <c r="K65" s="48"/>
      <c r="L65" s="4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4"/>
      <c r="B76" s="35"/>
      <c r="C76" s="34"/>
      <c r="D76" s="47" t="s">
        <v>61</v>
      </c>
      <c r="E76" s="37"/>
      <c r="F76" s="111" t="s">
        <v>62</v>
      </c>
      <c r="G76" s="47" t="s">
        <v>61</v>
      </c>
      <c r="H76" s="37"/>
      <c r="I76" s="37"/>
      <c r="J76" s="112" t="s">
        <v>62</v>
      </c>
      <c r="K76" s="37"/>
      <c r="L76" s="4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49"/>
      <c r="C77" s="50"/>
      <c r="D77" s="50"/>
      <c r="E77" s="50"/>
      <c r="F77" s="50"/>
      <c r="G77" s="50"/>
      <c r="H77" s="50"/>
      <c r="I77" s="50"/>
      <c r="J77" s="50"/>
      <c r="K77" s="50"/>
      <c r="L77" s="4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51"/>
      <c r="C81" s="52"/>
      <c r="D81" s="52"/>
      <c r="E81" s="52"/>
      <c r="F81" s="52"/>
      <c r="G81" s="52"/>
      <c r="H81" s="52"/>
      <c r="I81" s="52"/>
      <c r="J81" s="52"/>
      <c r="K81" s="52"/>
      <c r="L81" s="4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2" t="s">
        <v>265</v>
      </c>
      <c r="D82" s="34"/>
      <c r="E82" s="34"/>
      <c r="F82" s="34"/>
      <c r="G82" s="34"/>
      <c r="H82" s="34"/>
      <c r="I82" s="34"/>
      <c r="J82" s="34"/>
      <c r="K82" s="34"/>
      <c r="L82" s="4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4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8" t="s">
        <v>16</v>
      </c>
      <c r="D84" s="34"/>
      <c r="E84" s="34"/>
      <c r="F84" s="34"/>
      <c r="G84" s="34"/>
      <c r="H84" s="34"/>
      <c r="I84" s="34"/>
      <c r="J84" s="34"/>
      <c r="K84" s="34"/>
      <c r="L84" s="4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customHeight="1">
      <c r="A85" s="34"/>
      <c r="B85" s="35"/>
      <c r="C85" s="34"/>
      <c r="D85" s="34"/>
      <c r="E85" s="263" t="str">
        <f>E7</f>
        <v>BRNO, DŘEVAŘSKÁ - REKONSTRUKCE KANALIZACE A VODOVODU</v>
      </c>
      <c r="F85" s="264"/>
      <c r="G85" s="264"/>
      <c r="H85" s="264"/>
      <c r="I85" s="34"/>
      <c r="J85" s="34"/>
      <c r="K85" s="34"/>
      <c r="L85" s="4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8" t="s">
        <v>130</v>
      </c>
      <c r="D86" s="34"/>
      <c r="E86" s="34"/>
      <c r="F86" s="34"/>
      <c r="G86" s="34"/>
      <c r="H86" s="34"/>
      <c r="I86" s="34"/>
      <c r="J86" s="34"/>
      <c r="K86" s="34"/>
      <c r="L86" s="4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customHeight="1">
      <c r="A87" s="34"/>
      <c r="B87" s="35"/>
      <c r="C87" s="34"/>
      <c r="D87" s="34"/>
      <c r="E87" s="246" t="str">
        <f>E9</f>
        <v>90 - OSTATNÍ NÁKLADY</v>
      </c>
      <c r="F87" s="262"/>
      <c r="G87" s="262"/>
      <c r="H87" s="262"/>
      <c r="I87" s="34"/>
      <c r="J87" s="34"/>
      <c r="K87" s="34"/>
      <c r="L87" s="4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4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8" t="s">
        <v>24</v>
      </c>
      <c r="D89" s="34"/>
      <c r="E89" s="34"/>
      <c r="F89" s="26" t="str">
        <f>F12</f>
        <v>BRNO</v>
      </c>
      <c r="G89" s="34"/>
      <c r="H89" s="34"/>
      <c r="I89" s="28" t="s">
        <v>26</v>
      </c>
      <c r="J89" s="57" t="str">
        <f>IF(J12="","",J12)</f>
        <v/>
      </c>
      <c r="K89" s="34"/>
      <c r="L89" s="4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4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40.15" customHeight="1">
      <c r="A91" s="34"/>
      <c r="B91" s="35"/>
      <c r="C91" s="28" t="s">
        <v>33</v>
      </c>
      <c r="D91" s="34"/>
      <c r="E91" s="34"/>
      <c r="F91" s="26" t="str">
        <f>E15</f>
        <v>BRNĚNSKÉ VODÁRNY A KANALIZACE a.s.</v>
      </c>
      <c r="G91" s="34"/>
      <c r="H91" s="34"/>
      <c r="I91" s="28" t="s">
        <v>39</v>
      </c>
      <c r="J91" s="32" t="str">
        <f>E21</f>
        <v>SWECO HYDROPROJEKT a.s. OZ BRNO</v>
      </c>
      <c r="K91" s="34"/>
      <c r="L91" s="4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5.2" customHeight="1">
      <c r="A92" s="34"/>
      <c r="B92" s="35"/>
      <c r="C92" s="28" t="s">
        <v>37</v>
      </c>
      <c r="D92" s="34"/>
      <c r="E92" s="34"/>
      <c r="F92" s="26" t="str">
        <f>IF(E18="","",E18)</f>
        <v>Vyplň údaj</v>
      </c>
      <c r="G92" s="34"/>
      <c r="H92" s="34"/>
      <c r="I92" s="28" t="s">
        <v>42</v>
      </c>
      <c r="J92" s="32" t="str">
        <f>E24</f>
        <v>Obrtel M.</v>
      </c>
      <c r="K92" s="34"/>
      <c r="L92" s="4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4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13" t="s">
        <v>266</v>
      </c>
      <c r="D94" s="105"/>
      <c r="E94" s="105"/>
      <c r="F94" s="105"/>
      <c r="G94" s="105"/>
      <c r="H94" s="105"/>
      <c r="I94" s="105"/>
      <c r="J94" s="114" t="s">
        <v>267</v>
      </c>
      <c r="K94" s="105"/>
      <c r="L94" s="4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4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15" t="s">
        <v>268</v>
      </c>
      <c r="D96" s="34"/>
      <c r="E96" s="34"/>
      <c r="F96" s="34"/>
      <c r="G96" s="34"/>
      <c r="H96" s="34"/>
      <c r="I96" s="34"/>
      <c r="J96" s="73">
        <f>J118</f>
        <v>0</v>
      </c>
      <c r="K96" s="34"/>
      <c r="L96" s="4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8" t="s">
        <v>269</v>
      </c>
    </row>
    <row r="97" spans="1:31" s="9" customFormat="1" ht="24.95" customHeight="1">
      <c r="B97" s="116"/>
      <c r="D97" s="117" t="s">
        <v>270</v>
      </c>
      <c r="E97" s="118"/>
      <c r="F97" s="118"/>
      <c r="G97" s="118"/>
      <c r="H97" s="118"/>
      <c r="I97" s="118"/>
      <c r="J97" s="119">
        <f>J119</f>
        <v>0</v>
      </c>
      <c r="L97" s="116"/>
    </row>
    <row r="98" spans="1:31" s="10" customFormat="1" ht="19.899999999999999" customHeight="1">
      <c r="B98" s="120"/>
      <c r="D98" s="121" t="s">
        <v>280</v>
      </c>
      <c r="E98" s="122"/>
      <c r="F98" s="122"/>
      <c r="G98" s="122"/>
      <c r="H98" s="122"/>
      <c r="I98" s="122"/>
      <c r="J98" s="123">
        <f>J120</f>
        <v>0</v>
      </c>
      <c r="L98" s="120"/>
    </row>
    <row r="99" spans="1:31" s="2" customFormat="1" ht="21.75" customHeight="1">
      <c r="A99" s="34"/>
      <c r="B99" s="35"/>
      <c r="C99" s="34"/>
      <c r="D99" s="34"/>
      <c r="E99" s="34"/>
      <c r="F99" s="34"/>
      <c r="G99" s="34"/>
      <c r="H99" s="34"/>
      <c r="I99" s="34"/>
      <c r="J99" s="34"/>
      <c r="K99" s="34"/>
      <c r="L99" s="4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</row>
    <row r="100" spans="1:31" s="2" customFormat="1" ht="6.95" customHeight="1">
      <c r="A100" s="34"/>
      <c r="B100" s="49"/>
      <c r="C100" s="50"/>
      <c r="D100" s="50"/>
      <c r="E100" s="50"/>
      <c r="F100" s="50"/>
      <c r="G100" s="50"/>
      <c r="H100" s="50"/>
      <c r="I100" s="50"/>
      <c r="J100" s="50"/>
      <c r="K100" s="50"/>
      <c r="L100" s="4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</row>
    <row r="104" spans="1:31" s="2" customFormat="1" ht="6.95" customHeight="1">
      <c r="A104" s="34"/>
      <c r="B104" s="51"/>
      <c r="C104" s="52"/>
      <c r="D104" s="52"/>
      <c r="E104" s="52"/>
      <c r="F104" s="52"/>
      <c r="G104" s="52"/>
      <c r="H104" s="52"/>
      <c r="I104" s="52"/>
      <c r="J104" s="52"/>
      <c r="K104" s="52"/>
      <c r="L104" s="4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5" spans="1:31" s="2" customFormat="1" ht="24.95" customHeight="1">
      <c r="A105" s="34"/>
      <c r="B105" s="35"/>
      <c r="C105" s="22" t="s">
        <v>287</v>
      </c>
      <c r="D105" s="34"/>
      <c r="E105" s="34"/>
      <c r="F105" s="34"/>
      <c r="G105" s="34"/>
      <c r="H105" s="34"/>
      <c r="I105" s="34"/>
      <c r="J105" s="34"/>
      <c r="K105" s="34"/>
      <c r="L105" s="4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spans="1:31" s="2" customFormat="1" ht="6.95" customHeight="1">
      <c r="A106" s="34"/>
      <c r="B106" s="35"/>
      <c r="C106" s="34"/>
      <c r="D106" s="34"/>
      <c r="E106" s="34"/>
      <c r="F106" s="34"/>
      <c r="G106" s="34"/>
      <c r="H106" s="34"/>
      <c r="I106" s="34"/>
      <c r="J106" s="34"/>
      <c r="K106" s="34"/>
      <c r="L106" s="4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pans="1:31" s="2" customFormat="1" ht="12" customHeight="1">
      <c r="A107" s="34"/>
      <c r="B107" s="35"/>
      <c r="C107" s="28" t="s">
        <v>16</v>
      </c>
      <c r="D107" s="34"/>
      <c r="E107" s="34"/>
      <c r="F107" s="34"/>
      <c r="G107" s="34"/>
      <c r="H107" s="34"/>
      <c r="I107" s="34"/>
      <c r="J107" s="34"/>
      <c r="K107" s="34"/>
      <c r="L107" s="4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pans="1:31" s="2" customFormat="1" ht="16.5" customHeight="1">
      <c r="A108" s="34"/>
      <c r="B108" s="35"/>
      <c r="C108" s="34"/>
      <c r="D108" s="34"/>
      <c r="E108" s="263" t="str">
        <f>E7</f>
        <v>BRNO, DŘEVAŘSKÁ - REKONSTRUKCE KANALIZACE A VODOVODU</v>
      </c>
      <c r="F108" s="264"/>
      <c r="G108" s="264"/>
      <c r="H108" s="264"/>
      <c r="I108" s="34"/>
      <c r="J108" s="34"/>
      <c r="K108" s="34"/>
      <c r="L108" s="4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pans="1:31" s="2" customFormat="1" ht="12" customHeight="1">
      <c r="A109" s="34"/>
      <c r="B109" s="35"/>
      <c r="C109" s="28" t="s">
        <v>130</v>
      </c>
      <c r="D109" s="34"/>
      <c r="E109" s="34"/>
      <c r="F109" s="34"/>
      <c r="G109" s="34"/>
      <c r="H109" s="34"/>
      <c r="I109" s="34"/>
      <c r="J109" s="34"/>
      <c r="K109" s="34"/>
      <c r="L109" s="4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pans="1:31" s="2" customFormat="1" ht="16.5" customHeight="1">
      <c r="A110" s="34"/>
      <c r="B110" s="35"/>
      <c r="C110" s="34"/>
      <c r="D110" s="34"/>
      <c r="E110" s="246" t="str">
        <f>E9</f>
        <v>90 - OSTATNÍ NÁKLADY</v>
      </c>
      <c r="F110" s="262"/>
      <c r="G110" s="262"/>
      <c r="H110" s="262"/>
      <c r="I110" s="34"/>
      <c r="J110" s="34"/>
      <c r="K110" s="34"/>
      <c r="L110" s="4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31" s="2" customFormat="1" ht="6.95" customHeight="1">
      <c r="A111" s="34"/>
      <c r="B111" s="35"/>
      <c r="C111" s="34"/>
      <c r="D111" s="34"/>
      <c r="E111" s="34"/>
      <c r="F111" s="34"/>
      <c r="G111" s="34"/>
      <c r="H111" s="34"/>
      <c r="I111" s="34"/>
      <c r="J111" s="34"/>
      <c r="K111" s="34"/>
      <c r="L111" s="4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12" customHeight="1">
      <c r="A112" s="34"/>
      <c r="B112" s="35"/>
      <c r="C112" s="28" t="s">
        <v>24</v>
      </c>
      <c r="D112" s="34"/>
      <c r="E112" s="34"/>
      <c r="F112" s="26" t="str">
        <f>F12</f>
        <v>BRNO</v>
      </c>
      <c r="G112" s="34"/>
      <c r="H112" s="34"/>
      <c r="I112" s="28" t="s">
        <v>26</v>
      </c>
      <c r="J112" s="57" t="str">
        <f>IF(J12="","",J12)</f>
        <v/>
      </c>
      <c r="K112" s="34"/>
      <c r="L112" s="4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6.95" customHeight="1">
      <c r="A113" s="34"/>
      <c r="B113" s="35"/>
      <c r="C113" s="34"/>
      <c r="D113" s="34"/>
      <c r="E113" s="34"/>
      <c r="F113" s="34"/>
      <c r="G113" s="34"/>
      <c r="H113" s="34"/>
      <c r="I113" s="34"/>
      <c r="J113" s="34"/>
      <c r="K113" s="34"/>
      <c r="L113" s="4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40.15" customHeight="1">
      <c r="A114" s="34"/>
      <c r="B114" s="35"/>
      <c r="C114" s="28" t="s">
        <v>33</v>
      </c>
      <c r="D114" s="34"/>
      <c r="E114" s="34"/>
      <c r="F114" s="26" t="str">
        <f>E15</f>
        <v>BRNĚNSKÉ VODÁRNY A KANALIZACE a.s.</v>
      </c>
      <c r="G114" s="34"/>
      <c r="H114" s="34"/>
      <c r="I114" s="28" t="s">
        <v>39</v>
      </c>
      <c r="J114" s="32" t="str">
        <f>E21</f>
        <v>SWECO HYDROPROJEKT a.s. OZ BRNO</v>
      </c>
      <c r="K114" s="34"/>
      <c r="L114" s="4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15.2" customHeight="1">
      <c r="A115" s="34"/>
      <c r="B115" s="35"/>
      <c r="C115" s="28" t="s">
        <v>37</v>
      </c>
      <c r="D115" s="34"/>
      <c r="E115" s="34"/>
      <c r="F115" s="26" t="str">
        <f>IF(E18="","",E18)</f>
        <v>Vyplň údaj</v>
      </c>
      <c r="G115" s="34"/>
      <c r="H115" s="34"/>
      <c r="I115" s="28" t="s">
        <v>42</v>
      </c>
      <c r="J115" s="32" t="str">
        <f>E24</f>
        <v>Obrtel M.</v>
      </c>
      <c r="K115" s="34"/>
      <c r="L115" s="4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10.35" customHeight="1">
      <c r="A116" s="34"/>
      <c r="B116" s="35"/>
      <c r="C116" s="34"/>
      <c r="D116" s="34"/>
      <c r="E116" s="34"/>
      <c r="F116" s="34"/>
      <c r="G116" s="34"/>
      <c r="H116" s="34"/>
      <c r="I116" s="34"/>
      <c r="J116" s="34"/>
      <c r="K116" s="34"/>
      <c r="L116" s="4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11" customFormat="1" ht="29.25" customHeight="1">
      <c r="A117" s="124"/>
      <c r="B117" s="125"/>
      <c r="C117" s="126" t="s">
        <v>288</v>
      </c>
      <c r="D117" s="127" t="s">
        <v>71</v>
      </c>
      <c r="E117" s="127" t="s">
        <v>67</v>
      </c>
      <c r="F117" s="127" t="s">
        <v>68</v>
      </c>
      <c r="G117" s="127" t="s">
        <v>289</v>
      </c>
      <c r="H117" s="127" t="s">
        <v>290</v>
      </c>
      <c r="I117" s="127" t="s">
        <v>291</v>
      </c>
      <c r="J117" s="127" t="s">
        <v>267</v>
      </c>
      <c r="K117" s="128" t="s">
        <v>292</v>
      </c>
      <c r="L117" s="129"/>
      <c r="M117" s="64" t="s">
        <v>1</v>
      </c>
      <c r="N117" s="65" t="s">
        <v>50</v>
      </c>
      <c r="O117" s="65" t="s">
        <v>293</v>
      </c>
      <c r="P117" s="65" t="s">
        <v>294</v>
      </c>
      <c r="Q117" s="65" t="s">
        <v>295</v>
      </c>
      <c r="R117" s="65" t="s">
        <v>296</v>
      </c>
      <c r="S117" s="65" t="s">
        <v>297</v>
      </c>
      <c r="T117" s="66" t="s">
        <v>298</v>
      </c>
      <c r="U117" s="124"/>
      <c r="V117" s="124"/>
      <c r="W117" s="124"/>
      <c r="X117" s="124"/>
      <c r="Y117" s="124"/>
      <c r="Z117" s="124"/>
      <c r="AA117" s="124"/>
      <c r="AB117" s="124"/>
      <c r="AC117" s="124"/>
      <c r="AD117" s="124"/>
      <c r="AE117" s="124"/>
    </row>
    <row r="118" spans="1:65" s="2" customFormat="1" ht="22.9" customHeight="1">
      <c r="A118" s="34"/>
      <c r="B118" s="35"/>
      <c r="C118" s="71" t="s">
        <v>299</v>
      </c>
      <c r="D118" s="34"/>
      <c r="E118" s="34"/>
      <c r="F118" s="34"/>
      <c r="G118" s="34"/>
      <c r="H118" s="34"/>
      <c r="I118" s="34"/>
      <c r="J118" s="130">
        <f>BK118</f>
        <v>0</v>
      </c>
      <c r="K118" s="34"/>
      <c r="L118" s="35"/>
      <c r="M118" s="67"/>
      <c r="N118" s="58"/>
      <c r="O118" s="68"/>
      <c r="P118" s="131">
        <f>P119</f>
        <v>0</v>
      </c>
      <c r="Q118" s="68"/>
      <c r="R118" s="131">
        <f>R119</f>
        <v>0</v>
      </c>
      <c r="S118" s="68"/>
      <c r="T118" s="132">
        <f>T119</f>
        <v>0</v>
      </c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T118" s="18" t="s">
        <v>85</v>
      </c>
      <c r="AU118" s="18" t="s">
        <v>269</v>
      </c>
      <c r="BK118" s="133">
        <f>BK119</f>
        <v>0</v>
      </c>
    </row>
    <row r="119" spans="1:65" s="12" customFormat="1" ht="25.9" customHeight="1">
      <c r="B119" s="134"/>
      <c r="D119" s="135" t="s">
        <v>85</v>
      </c>
      <c r="E119" s="136" t="s">
        <v>300</v>
      </c>
      <c r="F119" s="136" t="s">
        <v>301</v>
      </c>
      <c r="I119" s="137"/>
      <c r="J119" s="138">
        <f>BK119</f>
        <v>0</v>
      </c>
      <c r="L119" s="134"/>
      <c r="M119" s="139"/>
      <c r="N119" s="140"/>
      <c r="O119" s="140"/>
      <c r="P119" s="141">
        <f>P120</f>
        <v>0</v>
      </c>
      <c r="Q119" s="140"/>
      <c r="R119" s="141">
        <f>R120</f>
        <v>0</v>
      </c>
      <c r="S119" s="140"/>
      <c r="T119" s="142">
        <f>T120</f>
        <v>0</v>
      </c>
      <c r="AR119" s="135" t="s">
        <v>23</v>
      </c>
      <c r="AT119" s="143" t="s">
        <v>85</v>
      </c>
      <c r="AU119" s="143" t="s">
        <v>86</v>
      </c>
      <c r="AY119" s="135" t="s">
        <v>302</v>
      </c>
      <c r="BK119" s="144">
        <f>BK120</f>
        <v>0</v>
      </c>
    </row>
    <row r="120" spans="1:65" s="12" customFormat="1" ht="22.9" customHeight="1">
      <c r="B120" s="134"/>
      <c r="D120" s="135" t="s">
        <v>85</v>
      </c>
      <c r="E120" s="145" t="s">
        <v>353</v>
      </c>
      <c r="F120" s="145" t="s">
        <v>1987</v>
      </c>
      <c r="I120" s="137"/>
      <c r="J120" s="146">
        <f>BK120</f>
        <v>0</v>
      </c>
      <c r="L120" s="134"/>
      <c r="M120" s="139"/>
      <c r="N120" s="140"/>
      <c r="O120" s="140"/>
      <c r="P120" s="141">
        <f>SUM(P121:P209)</f>
        <v>0</v>
      </c>
      <c r="Q120" s="140"/>
      <c r="R120" s="141">
        <f>SUM(R121:R209)</f>
        <v>0</v>
      </c>
      <c r="S120" s="140"/>
      <c r="T120" s="142">
        <f>SUM(T121:T209)</f>
        <v>0</v>
      </c>
      <c r="AR120" s="135" t="s">
        <v>23</v>
      </c>
      <c r="AT120" s="143" t="s">
        <v>85</v>
      </c>
      <c r="AU120" s="143" t="s">
        <v>23</v>
      </c>
      <c r="AY120" s="135" t="s">
        <v>302</v>
      </c>
      <c r="BK120" s="144">
        <f>SUM(BK121:BK209)</f>
        <v>0</v>
      </c>
    </row>
    <row r="121" spans="1:65" s="2" customFormat="1" ht="24.2" customHeight="1">
      <c r="A121" s="34"/>
      <c r="B121" s="147"/>
      <c r="C121" s="148" t="s">
        <v>23</v>
      </c>
      <c r="D121" s="148" t="s">
        <v>305</v>
      </c>
      <c r="E121" s="149" t="s">
        <v>5701</v>
      </c>
      <c r="F121" s="150" t="s">
        <v>5702</v>
      </c>
      <c r="G121" s="151" t="s">
        <v>3276</v>
      </c>
      <c r="H121" s="152">
        <v>1</v>
      </c>
      <c r="I121" s="153"/>
      <c r="J121" s="154">
        <f>ROUND(I121*H121,2)</f>
        <v>0</v>
      </c>
      <c r="K121" s="150" t="s">
        <v>1</v>
      </c>
      <c r="L121" s="35"/>
      <c r="M121" s="155" t="s">
        <v>1</v>
      </c>
      <c r="N121" s="156" t="s">
        <v>51</v>
      </c>
      <c r="O121" s="60"/>
      <c r="P121" s="157">
        <f>O121*H121</f>
        <v>0</v>
      </c>
      <c r="Q121" s="157">
        <v>0</v>
      </c>
      <c r="R121" s="157">
        <f>Q121*H121</f>
        <v>0</v>
      </c>
      <c r="S121" s="157">
        <v>0</v>
      </c>
      <c r="T121" s="158">
        <f>S121*H121</f>
        <v>0</v>
      </c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R121" s="159" t="s">
        <v>310</v>
      </c>
      <c r="AT121" s="159" t="s">
        <v>305</v>
      </c>
      <c r="AU121" s="159" t="s">
        <v>96</v>
      </c>
      <c r="AY121" s="18" t="s">
        <v>302</v>
      </c>
      <c r="BE121" s="160">
        <f>IF(N121="základní",J121,0)</f>
        <v>0</v>
      </c>
      <c r="BF121" s="160">
        <f>IF(N121="snížená",J121,0)</f>
        <v>0</v>
      </c>
      <c r="BG121" s="160">
        <f>IF(N121="zákl. přenesená",J121,0)</f>
        <v>0</v>
      </c>
      <c r="BH121" s="160">
        <f>IF(N121="sníž. přenesená",J121,0)</f>
        <v>0</v>
      </c>
      <c r="BI121" s="160">
        <f>IF(N121="nulová",J121,0)</f>
        <v>0</v>
      </c>
      <c r="BJ121" s="18" t="s">
        <v>23</v>
      </c>
      <c r="BK121" s="160">
        <f>ROUND(I121*H121,2)</f>
        <v>0</v>
      </c>
      <c r="BL121" s="18" t="s">
        <v>310</v>
      </c>
      <c r="BM121" s="159" t="s">
        <v>5703</v>
      </c>
    </row>
    <row r="122" spans="1:65" s="14" customFormat="1">
      <c r="B122" s="169"/>
      <c r="D122" s="162" t="s">
        <v>312</v>
      </c>
      <c r="E122" s="170" t="s">
        <v>1</v>
      </c>
      <c r="F122" s="171" t="s">
        <v>23</v>
      </c>
      <c r="H122" s="172">
        <v>1</v>
      </c>
      <c r="I122" s="173"/>
      <c r="L122" s="169"/>
      <c r="M122" s="174"/>
      <c r="N122" s="175"/>
      <c r="O122" s="175"/>
      <c r="P122" s="175"/>
      <c r="Q122" s="175"/>
      <c r="R122" s="175"/>
      <c r="S122" s="175"/>
      <c r="T122" s="176"/>
      <c r="AT122" s="170" t="s">
        <v>312</v>
      </c>
      <c r="AU122" s="170" t="s">
        <v>96</v>
      </c>
      <c r="AV122" s="14" t="s">
        <v>96</v>
      </c>
      <c r="AW122" s="14" t="s">
        <v>41</v>
      </c>
      <c r="AX122" s="14" t="s">
        <v>23</v>
      </c>
      <c r="AY122" s="170" t="s">
        <v>302</v>
      </c>
    </row>
    <row r="123" spans="1:65" s="2" customFormat="1" ht="16.5" customHeight="1">
      <c r="A123" s="34"/>
      <c r="B123" s="147"/>
      <c r="C123" s="148" t="s">
        <v>96</v>
      </c>
      <c r="D123" s="148" t="s">
        <v>305</v>
      </c>
      <c r="E123" s="149" t="s">
        <v>5704</v>
      </c>
      <c r="F123" s="150" t="s">
        <v>5705</v>
      </c>
      <c r="G123" s="151" t="s">
        <v>3276</v>
      </c>
      <c r="H123" s="152">
        <v>1</v>
      </c>
      <c r="I123" s="153"/>
      <c r="J123" s="154">
        <f>ROUND(I123*H123,2)</f>
        <v>0</v>
      </c>
      <c r="K123" s="150" t="s">
        <v>1</v>
      </c>
      <c r="L123" s="35"/>
      <c r="M123" s="155" t="s">
        <v>1</v>
      </c>
      <c r="N123" s="156" t="s">
        <v>51</v>
      </c>
      <c r="O123" s="60"/>
      <c r="P123" s="157">
        <f>O123*H123</f>
        <v>0</v>
      </c>
      <c r="Q123" s="157">
        <v>0</v>
      </c>
      <c r="R123" s="157">
        <f>Q123*H123</f>
        <v>0</v>
      </c>
      <c r="S123" s="157">
        <v>0</v>
      </c>
      <c r="T123" s="158">
        <f>S123*H123</f>
        <v>0</v>
      </c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R123" s="159" t="s">
        <v>310</v>
      </c>
      <c r="AT123" s="159" t="s">
        <v>305</v>
      </c>
      <c r="AU123" s="159" t="s">
        <v>96</v>
      </c>
      <c r="AY123" s="18" t="s">
        <v>302</v>
      </c>
      <c r="BE123" s="160">
        <f>IF(N123="základní",J123,0)</f>
        <v>0</v>
      </c>
      <c r="BF123" s="160">
        <f>IF(N123="snížená",J123,0)</f>
        <v>0</v>
      </c>
      <c r="BG123" s="160">
        <f>IF(N123="zákl. přenesená",J123,0)</f>
        <v>0</v>
      </c>
      <c r="BH123" s="160">
        <f>IF(N123="sníž. přenesená",J123,0)</f>
        <v>0</v>
      </c>
      <c r="BI123" s="160">
        <f>IF(N123="nulová",J123,0)</f>
        <v>0</v>
      </c>
      <c r="BJ123" s="18" t="s">
        <v>23</v>
      </c>
      <c r="BK123" s="160">
        <f>ROUND(I123*H123,2)</f>
        <v>0</v>
      </c>
      <c r="BL123" s="18" t="s">
        <v>310</v>
      </c>
      <c r="BM123" s="159" t="s">
        <v>5706</v>
      </c>
    </row>
    <row r="124" spans="1:65" s="14" customFormat="1">
      <c r="B124" s="169"/>
      <c r="D124" s="162" t="s">
        <v>312</v>
      </c>
      <c r="E124" s="170" t="s">
        <v>1</v>
      </c>
      <c r="F124" s="171" t="s">
        <v>23</v>
      </c>
      <c r="H124" s="172">
        <v>1</v>
      </c>
      <c r="I124" s="173"/>
      <c r="L124" s="169"/>
      <c r="M124" s="174"/>
      <c r="N124" s="175"/>
      <c r="O124" s="175"/>
      <c r="P124" s="175"/>
      <c r="Q124" s="175"/>
      <c r="R124" s="175"/>
      <c r="S124" s="175"/>
      <c r="T124" s="176"/>
      <c r="AT124" s="170" t="s">
        <v>312</v>
      </c>
      <c r="AU124" s="170" t="s">
        <v>96</v>
      </c>
      <c r="AV124" s="14" t="s">
        <v>96</v>
      </c>
      <c r="AW124" s="14" t="s">
        <v>41</v>
      </c>
      <c r="AX124" s="14" t="s">
        <v>23</v>
      </c>
      <c r="AY124" s="170" t="s">
        <v>302</v>
      </c>
    </row>
    <row r="125" spans="1:65" s="2" customFormat="1" ht="16.5" customHeight="1">
      <c r="A125" s="34"/>
      <c r="B125" s="147"/>
      <c r="C125" s="148" t="s">
        <v>318</v>
      </c>
      <c r="D125" s="148" t="s">
        <v>305</v>
      </c>
      <c r="E125" s="149" t="s">
        <v>5707</v>
      </c>
      <c r="F125" s="150" t="s">
        <v>5708</v>
      </c>
      <c r="G125" s="151" t="s">
        <v>356</v>
      </c>
      <c r="H125" s="152">
        <v>791.66</v>
      </c>
      <c r="I125" s="153"/>
      <c r="J125" s="154">
        <f>ROUND(I125*H125,2)</f>
        <v>0</v>
      </c>
      <c r="K125" s="150" t="s">
        <v>1</v>
      </c>
      <c r="L125" s="35"/>
      <c r="M125" s="155" t="s">
        <v>1</v>
      </c>
      <c r="N125" s="156" t="s">
        <v>51</v>
      </c>
      <c r="O125" s="60"/>
      <c r="P125" s="157">
        <f>O125*H125</f>
        <v>0</v>
      </c>
      <c r="Q125" s="157">
        <v>0</v>
      </c>
      <c r="R125" s="157">
        <f>Q125*H125</f>
        <v>0</v>
      </c>
      <c r="S125" s="157">
        <v>0</v>
      </c>
      <c r="T125" s="158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159" t="s">
        <v>310</v>
      </c>
      <c r="AT125" s="159" t="s">
        <v>305</v>
      </c>
      <c r="AU125" s="159" t="s">
        <v>96</v>
      </c>
      <c r="AY125" s="18" t="s">
        <v>302</v>
      </c>
      <c r="BE125" s="160">
        <f>IF(N125="základní",J125,0)</f>
        <v>0</v>
      </c>
      <c r="BF125" s="160">
        <f>IF(N125="snížená",J125,0)</f>
        <v>0</v>
      </c>
      <c r="BG125" s="160">
        <f>IF(N125="zákl. přenesená",J125,0)</f>
        <v>0</v>
      </c>
      <c r="BH125" s="160">
        <f>IF(N125="sníž. přenesená",J125,0)</f>
        <v>0</v>
      </c>
      <c r="BI125" s="160">
        <f>IF(N125="nulová",J125,0)</f>
        <v>0</v>
      </c>
      <c r="BJ125" s="18" t="s">
        <v>23</v>
      </c>
      <c r="BK125" s="160">
        <f>ROUND(I125*H125,2)</f>
        <v>0</v>
      </c>
      <c r="BL125" s="18" t="s">
        <v>310</v>
      </c>
      <c r="BM125" s="159" t="s">
        <v>5709</v>
      </c>
    </row>
    <row r="126" spans="1:65" s="13" customFormat="1">
      <c r="B126" s="161"/>
      <c r="D126" s="162" t="s">
        <v>312</v>
      </c>
      <c r="E126" s="163" t="s">
        <v>1</v>
      </c>
      <c r="F126" s="164" t="s">
        <v>5710</v>
      </c>
      <c r="H126" s="163" t="s">
        <v>1</v>
      </c>
      <c r="I126" s="165"/>
      <c r="L126" s="161"/>
      <c r="M126" s="166"/>
      <c r="N126" s="167"/>
      <c r="O126" s="167"/>
      <c r="P126" s="167"/>
      <c r="Q126" s="167"/>
      <c r="R126" s="167"/>
      <c r="S126" s="167"/>
      <c r="T126" s="168"/>
      <c r="AT126" s="163" t="s">
        <v>312</v>
      </c>
      <c r="AU126" s="163" t="s">
        <v>96</v>
      </c>
      <c r="AV126" s="13" t="s">
        <v>23</v>
      </c>
      <c r="AW126" s="13" t="s">
        <v>41</v>
      </c>
      <c r="AX126" s="13" t="s">
        <v>86</v>
      </c>
      <c r="AY126" s="163" t="s">
        <v>302</v>
      </c>
    </row>
    <row r="127" spans="1:65" s="14" customFormat="1">
      <c r="B127" s="169"/>
      <c r="D127" s="162" t="s">
        <v>312</v>
      </c>
      <c r="E127" s="170" t="s">
        <v>1</v>
      </c>
      <c r="F127" s="171" t="s">
        <v>5711</v>
      </c>
      <c r="H127" s="172">
        <v>781.46</v>
      </c>
      <c r="I127" s="173"/>
      <c r="L127" s="169"/>
      <c r="M127" s="174"/>
      <c r="N127" s="175"/>
      <c r="O127" s="175"/>
      <c r="P127" s="175"/>
      <c r="Q127" s="175"/>
      <c r="R127" s="175"/>
      <c r="S127" s="175"/>
      <c r="T127" s="176"/>
      <c r="AT127" s="170" t="s">
        <v>312</v>
      </c>
      <c r="AU127" s="170" t="s">
        <v>96</v>
      </c>
      <c r="AV127" s="14" t="s">
        <v>96</v>
      </c>
      <c r="AW127" s="14" t="s">
        <v>41</v>
      </c>
      <c r="AX127" s="14" t="s">
        <v>86</v>
      </c>
      <c r="AY127" s="170" t="s">
        <v>302</v>
      </c>
    </row>
    <row r="128" spans="1:65" s="13" customFormat="1">
      <c r="B128" s="161"/>
      <c r="D128" s="162" t="s">
        <v>312</v>
      </c>
      <c r="E128" s="163" t="s">
        <v>1</v>
      </c>
      <c r="F128" s="164" t="s">
        <v>5712</v>
      </c>
      <c r="H128" s="163" t="s">
        <v>1</v>
      </c>
      <c r="I128" s="165"/>
      <c r="L128" s="161"/>
      <c r="M128" s="166"/>
      <c r="N128" s="167"/>
      <c r="O128" s="167"/>
      <c r="P128" s="167"/>
      <c r="Q128" s="167"/>
      <c r="R128" s="167"/>
      <c r="S128" s="167"/>
      <c r="T128" s="168"/>
      <c r="AT128" s="163" t="s">
        <v>312</v>
      </c>
      <c r="AU128" s="163" t="s">
        <v>96</v>
      </c>
      <c r="AV128" s="13" t="s">
        <v>23</v>
      </c>
      <c r="AW128" s="13" t="s">
        <v>41</v>
      </c>
      <c r="AX128" s="13" t="s">
        <v>86</v>
      </c>
      <c r="AY128" s="163" t="s">
        <v>302</v>
      </c>
    </row>
    <row r="129" spans="1:65" s="14" customFormat="1">
      <c r="B129" s="169"/>
      <c r="D129" s="162" t="s">
        <v>312</v>
      </c>
      <c r="E129" s="170" t="s">
        <v>1</v>
      </c>
      <c r="F129" s="171" t="s">
        <v>5713</v>
      </c>
      <c r="H129" s="172">
        <v>10.199999999999999</v>
      </c>
      <c r="I129" s="173"/>
      <c r="L129" s="169"/>
      <c r="M129" s="174"/>
      <c r="N129" s="175"/>
      <c r="O129" s="175"/>
      <c r="P129" s="175"/>
      <c r="Q129" s="175"/>
      <c r="R129" s="175"/>
      <c r="S129" s="175"/>
      <c r="T129" s="176"/>
      <c r="AT129" s="170" t="s">
        <v>312</v>
      </c>
      <c r="AU129" s="170" t="s">
        <v>96</v>
      </c>
      <c r="AV129" s="14" t="s">
        <v>96</v>
      </c>
      <c r="AW129" s="14" t="s">
        <v>41</v>
      </c>
      <c r="AX129" s="14" t="s">
        <v>86</v>
      </c>
      <c r="AY129" s="170" t="s">
        <v>302</v>
      </c>
    </row>
    <row r="130" spans="1:65" s="15" customFormat="1">
      <c r="B130" s="177"/>
      <c r="D130" s="162" t="s">
        <v>312</v>
      </c>
      <c r="E130" s="178" t="s">
        <v>1</v>
      </c>
      <c r="F130" s="179" t="s">
        <v>324</v>
      </c>
      <c r="H130" s="180">
        <v>791.66</v>
      </c>
      <c r="I130" s="181"/>
      <c r="L130" s="177"/>
      <c r="M130" s="182"/>
      <c r="N130" s="183"/>
      <c r="O130" s="183"/>
      <c r="P130" s="183"/>
      <c r="Q130" s="183"/>
      <c r="R130" s="183"/>
      <c r="S130" s="183"/>
      <c r="T130" s="184"/>
      <c r="AT130" s="178" t="s">
        <v>312</v>
      </c>
      <c r="AU130" s="178" t="s">
        <v>96</v>
      </c>
      <c r="AV130" s="15" t="s">
        <v>310</v>
      </c>
      <c r="AW130" s="15" t="s">
        <v>41</v>
      </c>
      <c r="AX130" s="15" t="s">
        <v>23</v>
      </c>
      <c r="AY130" s="178" t="s">
        <v>302</v>
      </c>
    </row>
    <row r="131" spans="1:65" s="2" customFormat="1" ht="16.5" customHeight="1">
      <c r="A131" s="34"/>
      <c r="B131" s="147"/>
      <c r="C131" s="148" t="s">
        <v>310</v>
      </c>
      <c r="D131" s="148" t="s">
        <v>305</v>
      </c>
      <c r="E131" s="149" t="s">
        <v>5714</v>
      </c>
      <c r="F131" s="150" t="s">
        <v>5715</v>
      </c>
      <c r="G131" s="151" t="s">
        <v>356</v>
      </c>
      <c r="H131" s="152">
        <v>1932.46</v>
      </c>
      <c r="I131" s="153"/>
      <c r="J131" s="154">
        <f>ROUND(I131*H131,2)</f>
        <v>0</v>
      </c>
      <c r="K131" s="150" t="s">
        <v>1</v>
      </c>
      <c r="L131" s="35"/>
      <c r="M131" s="155" t="s">
        <v>1</v>
      </c>
      <c r="N131" s="156" t="s">
        <v>51</v>
      </c>
      <c r="O131" s="60"/>
      <c r="P131" s="157">
        <f>O131*H131</f>
        <v>0</v>
      </c>
      <c r="Q131" s="157">
        <v>0</v>
      </c>
      <c r="R131" s="157">
        <f>Q131*H131</f>
        <v>0</v>
      </c>
      <c r="S131" s="157">
        <v>0</v>
      </c>
      <c r="T131" s="158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59" t="s">
        <v>310</v>
      </c>
      <c r="AT131" s="159" t="s">
        <v>305</v>
      </c>
      <c r="AU131" s="159" t="s">
        <v>96</v>
      </c>
      <c r="AY131" s="18" t="s">
        <v>302</v>
      </c>
      <c r="BE131" s="160">
        <f>IF(N131="základní",J131,0)</f>
        <v>0</v>
      </c>
      <c r="BF131" s="160">
        <f>IF(N131="snížená",J131,0)</f>
        <v>0</v>
      </c>
      <c r="BG131" s="160">
        <f>IF(N131="zákl. přenesená",J131,0)</f>
        <v>0</v>
      </c>
      <c r="BH131" s="160">
        <f>IF(N131="sníž. přenesená",J131,0)</f>
        <v>0</v>
      </c>
      <c r="BI131" s="160">
        <f>IF(N131="nulová",J131,0)</f>
        <v>0</v>
      </c>
      <c r="BJ131" s="18" t="s">
        <v>23</v>
      </c>
      <c r="BK131" s="160">
        <f>ROUND(I131*H131,2)</f>
        <v>0</v>
      </c>
      <c r="BL131" s="18" t="s">
        <v>310</v>
      </c>
      <c r="BM131" s="159" t="s">
        <v>5716</v>
      </c>
    </row>
    <row r="132" spans="1:65" s="13" customFormat="1">
      <c r="B132" s="161"/>
      <c r="D132" s="162" t="s">
        <v>312</v>
      </c>
      <c r="E132" s="163" t="s">
        <v>1</v>
      </c>
      <c r="F132" s="164" t="s">
        <v>5717</v>
      </c>
      <c r="H132" s="163" t="s">
        <v>1</v>
      </c>
      <c r="I132" s="165"/>
      <c r="L132" s="161"/>
      <c r="M132" s="166"/>
      <c r="N132" s="167"/>
      <c r="O132" s="167"/>
      <c r="P132" s="167"/>
      <c r="Q132" s="167"/>
      <c r="R132" s="167"/>
      <c r="S132" s="167"/>
      <c r="T132" s="168"/>
      <c r="AT132" s="163" t="s">
        <v>312</v>
      </c>
      <c r="AU132" s="163" t="s">
        <v>96</v>
      </c>
      <c r="AV132" s="13" t="s">
        <v>23</v>
      </c>
      <c r="AW132" s="13" t="s">
        <v>41</v>
      </c>
      <c r="AX132" s="13" t="s">
        <v>86</v>
      </c>
      <c r="AY132" s="163" t="s">
        <v>302</v>
      </c>
    </row>
    <row r="133" spans="1:65" s="14" customFormat="1">
      <c r="B133" s="169"/>
      <c r="D133" s="162" t="s">
        <v>312</v>
      </c>
      <c r="E133" s="170" t="s">
        <v>1</v>
      </c>
      <c r="F133" s="171" t="s">
        <v>5718</v>
      </c>
      <c r="H133" s="172">
        <v>76.400000000000006</v>
      </c>
      <c r="I133" s="173"/>
      <c r="L133" s="169"/>
      <c r="M133" s="174"/>
      <c r="N133" s="175"/>
      <c r="O133" s="175"/>
      <c r="P133" s="175"/>
      <c r="Q133" s="175"/>
      <c r="R133" s="175"/>
      <c r="S133" s="175"/>
      <c r="T133" s="176"/>
      <c r="AT133" s="170" t="s">
        <v>312</v>
      </c>
      <c r="AU133" s="170" t="s">
        <v>96</v>
      </c>
      <c r="AV133" s="14" t="s">
        <v>96</v>
      </c>
      <c r="AW133" s="14" t="s">
        <v>41</v>
      </c>
      <c r="AX133" s="14" t="s">
        <v>86</v>
      </c>
      <c r="AY133" s="170" t="s">
        <v>302</v>
      </c>
    </row>
    <row r="134" spans="1:65" s="14" customFormat="1">
      <c r="B134" s="169"/>
      <c r="D134" s="162" t="s">
        <v>312</v>
      </c>
      <c r="E134" s="170" t="s">
        <v>1</v>
      </c>
      <c r="F134" s="171" t="s">
        <v>5719</v>
      </c>
      <c r="H134" s="172">
        <v>286</v>
      </c>
      <c r="I134" s="173"/>
      <c r="L134" s="169"/>
      <c r="M134" s="174"/>
      <c r="N134" s="175"/>
      <c r="O134" s="175"/>
      <c r="P134" s="175"/>
      <c r="Q134" s="175"/>
      <c r="R134" s="175"/>
      <c r="S134" s="175"/>
      <c r="T134" s="176"/>
      <c r="AT134" s="170" t="s">
        <v>312</v>
      </c>
      <c r="AU134" s="170" t="s">
        <v>96</v>
      </c>
      <c r="AV134" s="14" t="s">
        <v>96</v>
      </c>
      <c r="AW134" s="14" t="s">
        <v>41</v>
      </c>
      <c r="AX134" s="14" t="s">
        <v>86</v>
      </c>
      <c r="AY134" s="170" t="s">
        <v>302</v>
      </c>
    </row>
    <row r="135" spans="1:65" s="14" customFormat="1">
      <c r="B135" s="169"/>
      <c r="D135" s="162" t="s">
        <v>312</v>
      </c>
      <c r="E135" s="170" t="s">
        <v>1</v>
      </c>
      <c r="F135" s="171" t="s">
        <v>5720</v>
      </c>
      <c r="H135" s="172">
        <v>247</v>
      </c>
      <c r="I135" s="173"/>
      <c r="L135" s="169"/>
      <c r="M135" s="174"/>
      <c r="N135" s="175"/>
      <c r="O135" s="175"/>
      <c r="P135" s="175"/>
      <c r="Q135" s="175"/>
      <c r="R135" s="175"/>
      <c r="S135" s="175"/>
      <c r="T135" s="176"/>
      <c r="AT135" s="170" t="s">
        <v>312</v>
      </c>
      <c r="AU135" s="170" t="s">
        <v>96</v>
      </c>
      <c r="AV135" s="14" t="s">
        <v>96</v>
      </c>
      <c r="AW135" s="14" t="s">
        <v>41</v>
      </c>
      <c r="AX135" s="14" t="s">
        <v>86</v>
      </c>
      <c r="AY135" s="170" t="s">
        <v>302</v>
      </c>
    </row>
    <row r="136" spans="1:65" s="13" customFormat="1">
      <c r="B136" s="161"/>
      <c r="D136" s="162" t="s">
        <v>312</v>
      </c>
      <c r="E136" s="163" t="s">
        <v>1</v>
      </c>
      <c r="F136" s="164" t="s">
        <v>5721</v>
      </c>
      <c r="H136" s="163" t="s">
        <v>1</v>
      </c>
      <c r="I136" s="165"/>
      <c r="L136" s="161"/>
      <c r="M136" s="166"/>
      <c r="N136" s="167"/>
      <c r="O136" s="167"/>
      <c r="P136" s="167"/>
      <c r="Q136" s="167"/>
      <c r="R136" s="167"/>
      <c r="S136" s="167"/>
      <c r="T136" s="168"/>
      <c r="AT136" s="163" t="s">
        <v>312</v>
      </c>
      <c r="AU136" s="163" t="s">
        <v>96</v>
      </c>
      <c r="AV136" s="13" t="s">
        <v>23</v>
      </c>
      <c r="AW136" s="13" t="s">
        <v>41</v>
      </c>
      <c r="AX136" s="13" t="s">
        <v>86</v>
      </c>
      <c r="AY136" s="163" t="s">
        <v>302</v>
      </c>
    </row>
    <row r="137" spans="1:65" s="14" customFormat="1">
      <c r="B137" s="169"/>
      <c r="D137" s="162" t="s">
        <v>312</v>
      </c>
      <c r="E137" s="170" t="s">
        <v>1</v>
      </c>
      <c r="F137" s="171" t="s">
        <v>5722</v>
      </c>
      <c r="H137" s="172">
        <v>100</v>
      </c>
      <c r="I137" s="173"/>
      <c r="L137" s="169"/>
      <c r="M137" s="174"/>
      <c r="N137" s="175"/>
      <c r="O137" s="175"/>
      <c r="P137" s="175"/>
      <c r="Q137" s="175"/>
      <c r="R137" s="175"/>
      <c r="S137" s="175"/>
      <c r="T137" s="176"/>
      <c r="AT137" s="170" t="s">
        <v>312</v>
      </c>
      <c r="AU137" s="170" t="s">
        <v>96</v>
      </c>
      <c r="AV137" s="14" t="s">
        <v>96</v>
      </c>
      <c r="AW137" s="14" t="s">
        <v>41</v>
      </c>
      <c r="AX137" s="14" t="s">
        <v>86</v>
      </c>
      <c r="AY137" s="170" t="s">
        <v>302</v>
      </c>
    </row>
    <row r="138" spans="1:65" s="14" customFormat="1">
      <c r="B138" s="169"/>
      <c r="D138" s="162" t="s">
        <v>312</v>
      </c>
      <c r="E138" s="170" t="s">
        <v>1</v>
      </c>
      <c r="F138" s="171" t="s">
        <v>5723</v>
      </c>
      <c r="H138" s="172">
        <v>48.8</v>
      </c>
      <c r="I138" s="173"/>
      <c r="L138" s="169"/>
      <c r="M138" s="174"/>
      <c r="N138" s="175"/>
      <c r="O138" s="175"/>
      <c r="P138" s="175"/>
      <c r="Q138" s="175"/>
      <c r="R138" s="175"/>
      <c r="S138" s="175"/>
      <c r="T138" s="176"/>
      <c r="AT138" s="170" t="s">
        <v>312</v>
      </c>
      <c r="AU138" s="170" t="s">
        <v>96</v>
      </c>
      <c r="AV138" s="14" t="s">
        <v>96</v>
      </c>
      <c r="AW138" s="14" t="s">
        <v>41</v>
      </c>
      <c r="AX138" s="14" t="s">
        <v>86</v>
      </c>
      <c r="AY138" s="170" t="s">
        <v>302</v>
      </c>
    </row>
    <row r="139" spans="1:65" s="13" customFormat="1">
      <c r="B139" s="161"/>
      <c r="D139" s="162" t="s">
        <v>312</v>
      </c>
      <c r="E139" s="163" t="s">
        <v>1</v>
      </c>
      <c r="F139" s="164" t="s">
        <v>5724</v>
      </c>
      <c r="H139" s="163" t="s">
        <v>1</v>
      </c>
      <c r="I139" s="165"/>
      <c r="L139" s="161"/>
      <c r="M139" s="166"/>
      <c r="N139" s="167"/>
      <c r="O139" s="167"/>
      <c r="P139" s="167"/>
      <c r="Q139" s="167"/>
      <c r="R139" s="167"/>
      <c r="S139" s="167"/>
      <c r="T139" s="168"/>
      <c r="AT139" s="163" t="s">
        <v>312</v>
      </c>
      <c r="AU139" s="163" t="s">
        <v>96</v>
      </c>
      <c r="AV139" s="13" t="s">
        <v>23</v>
      </c>
      <c r="AW139" s="13" t="s">
        <v>41</v>
      </c>
      <c r="AX139" s="13" t="s">
        <v>86</v>
      </c>
      <c r="AY139" s="163" t="s">
        <v>302</v>
      </c>
    </row>
    <row r="140" spans="1:65" s="14" customFormat="1">
      <c r="B140" s="169"/>
      <c r="D140" s="162" t="s">
        <v>312</v>
      </c>
      <c r="E140" s="170" t="s">
        <v>1</v>
      </c>
      <c r="F140" s="171" t="s">
        <v>5725</v>
      </c>
      <c r="H140" s="172">
        <v>1174.26</v>
      </c>
      <c r="I140" s="173"/>
      <c r="L140" s="169"/>
      <c r="M140" s="174"/>
      <c r="N140" s="175"/>
      <c r="O140" s="175"/>
      <c r="P140" s="175"/>
      <c r="Q140" s="175"/>
      <c r="R140" s="175"/>
      <c r="S140" s="175"/>
      <c r="T140" s="176"/>
      <c r="AT140" s="170" t="s">
        <v>312</v>
      </c>
      <c r="AU140" s="170" t="s">
        <v>96</v>
      </c>
      <c r="AV140" s="14" t="s">
        <v>96</v>
      </c>
      <c r="AW140" s="14" t="s">
        <v>41</v>
      </c>
      <c r="AX140" s="14" t="s">
        <v>86</v>
      </c>
      <c r="AY140" s="170" t="s">
        <v>302</v>
      </c>
    </row>
    <row r="141" spans="1:65" s="15" customFormat="1">
      <c r="B141" s="177"/>
      <c r="D141" s="162" t="s">
        <v>312</v>
      </c>
      <c r="E141" s="178" t="s">
        <v>1</v>
      </c>
      <c r="F141" s="179" t="s">
        <v>324</v>
      </c>
      <c r="H141" s="180">
        <v>1932.46</v>
      </c>
      <c r="I141" s="181"/>
      <c r="L141" s="177"/>
      <c r="M141" s="182"/>
      <c r="N141" s="183"/>
      <c r="O141" s="183"/>
      <c r="P141" s="183"/>
      <c r="Q141" s="183"/>
      <c r="R141" s="183"/>
      <c r="S141" s="183"/>
      <c r="T141" s="184"/>
      <c r="AT141" s="178" t="s">
        <v>312</v>
      </c>
      <c r="AU141" s="178" t="s">
        <v>96</v>
      </c>
      <c r="AV141" s="15" t="s">
        <v>310</v>
      </c>
      <c r="AW141" s="15" t="s">
        <v>41</v>
      </c>
      <c r="AX141" s="15" t="s">
        <v>23</v>
      </c>
      <c r="AY141" s="178" t="s">
        <v>302</v>
      </c>
    </row>
    <row r="142" spans="1:65" s="2" customFormat="1" ht="16.5" customHeight="1">
      <c r="A142" s="34"/>
      <c r="B142" s="147"/>
      <c r="C142" s="148" t="s">
        <v>329</v>
      </c>
      <c r="D142" s="148" t="s">
        <v>305</v>
      </c>
      <c r="E142" s="149" t="s">
        <v>5726</v>
      </c>
      <c r="F142" s="150" t="s">
        <v>5727</v>
      </c>
      <c r="G142" s="151" t="s">
        <v>3276</v>
      </c>
      <c r="H142" s="152">
        <v>1</v>
      </c>
      <c r="I142" s="153"/>
      <c r="J142" s="154">
        <f>ROUND(I142*H142,2)</f>
        <v>0</v>
      </c>
      <c r="K142" s="150" t="s">
        <v>1</v>
      </c>
      <c r="L142" s="35"/>
      <c r="M142" s="155" t="s">
        <v>1</v>
      </c>
      <c r="N142" s="156" t="s">
        <v>51</v>
      </c>
      <c r="O142" s="60"/>
      <c r="P142" s="157">
        <f>O142*H142</f>
        <v>0</v>
      </c>
      <c r="Q142" s="157">
        <v>0</v>
      </c>
      <c r="R142" s="157">
        <f>Q142*H142</f>
        <v>0</v>
      </c>
      <c r="S142" s="157">
        <v>0</v>
      </c>
      <c r="T142" s="158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59" t="s">
        <v>310</v>
      </c>
      <c r="AT142" s="159" t="s">
        <v>305</v>
      </c>
      <c r="AU142" s="159" t="s">
        <v>96</v>
      </c>
      <c r="AY142" s="18" t="s">
        <v>302</v>
      </c>
      <c r="BE142" s="160">
        <f>IF(N142="základní",J142,0)</f>
        <v>0</v>
      </c>
      <c r="BF142" s="160">
        <f>IF(N142="snížená",J142,0)</f>
        <v>0</v>
      </c>
      <c r="BG142" s="160">
        <f>IF(N142="zákl. přenesená",J142,0)</f>
        <v>0</v>
      </c>
      <c r="BH142" s="160">
        <f>IF(N142="sníž. přenesená",J142,0)</f>
        <v>0</v>
      </c>
      <c r="BI142" s="160">
        <f>IF(N142="nulová",J142,0)</f>
        <v>0</v>
      </c>
      <c r="BJ142" s="18" t="s">
        <v>23</v>
      </c>
      <c r="BK142" s="160">
        <f>ROUND(I142*H142,2)</f>
        <v>0</v>
      </c>
      <c r="BL142" s="18" t="s">
        <v>310</v>
      </c>
      <c r="BM142" s="159" t="s">
        <v>5728</v>
      </c>
    </row>
    <row r="143" spans="1:65" s="14" customFormat="1">
      <c r="B143" s="169"/>
      <c r="D143" s="162" t="s">
        <v>312</v>
      </c>
      <c r="E143" s="170" t="s">
        <v>1</v>
      </c>
      <c r="F143" s="171" t="s">
        <v>23</v>
      </c>
      <c r="H143" s="172">
        <v>1</v>
      </c>
      <c r="I143" s="173"/>
      <c r="L143" s="169"/>
      <c r="M143" s="174"/>
      <c r="N143" s="175"/>
      <c r="O143" s="175"/>
      <c r="P143" s="175"/>
      <c r="Q143" s="175"/>
      <c r="R143" s="175"/>
      <c r="S143" s="175"/>
      <c r="T143" s="176"/>
      <c r="AT143" s="170" t="s">
        <v>312</v>
      </c>
      <c r="AU143" s="170" t="s">
        <v>96</v>
      </c>
      <c r="AV143" s="14" t="s">
        <v>96</v>
      </c>
      <c r="AW143" s="14" t="s">
        <v>41</v>
      </c>
      <c r="AX143" s="14" t="s">
        <v>23</v>
      </c>
      <c r="AY143" s="170" t="s">
        <v>302</v>
      </c>
    </row>
    <row r="144" spans="1:65" s="2" customFormat="1" ht="16.5" customHeight="1">
      <c r="A144" s="34"/>
      <c r="B144" s="147"/>
      <c r="C144" s="148" t="s">
        <v>334</v>
      </c>
      <c r="D144" s="148" t="s">
        <v>305</v>
      </c>
      <c r="E144" s="149" t="s">
        <v>5729</v>
      </c>
      <c r="F144" s="150" t="s">
        <v>5730</v>
      </c>
      <c r="G144" s="151" t="s">
        <v>3276</v>
      </c>
      <c r="H144" s="152">
        <v>1</v>
      </c>
      <c r="I144" s="153"/>
      <c r="J144" s="154">
        <f>ROUND(I144*H144,2)</f>
        <v>0</v>
      </c>
      <c r="K144" s="150" t="s">
        <v>1</v>
      </c>
      <c r="L144" s="35"/>
      <c r="M144" s="155" t="s">
        <v>1</v>
      </c>
      <c r="N144" s="156" t="s">
        <v>51</v>
      </c>
      <c r="O144" s="60"/>
      <c r="P144" s="157">
        <f>O144*H144</f>
        <v>0</v>
      </c>
      <c r="Q144" s="157">
        <v>0</v>
      </c>
      <c r="R144" s="157">
        <f>Q144*H144</f>
        <v>0</v>
      </c>
      <c r="S144" s="157">
        <v>0</v>
      </c>
      <c r="T144" s="158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59" t="s">
        <v>310</v>
      </c>
      <c r="AT144" s="159" t="s">
        <v>305</v>
      </c>
      <c r="AU144" s="159" t="s">
        <v>96</v>
      </c>
      <c r="AY144" s="18" t="s">
        <v>302</v>
      </c>
      <c r="BE144" s="160">
        <f>IF(N144="základní",J144,0)</f>
        <v>0</v>
      </c>
      <c r="BF144" s="160">
        <f>IF(N144="snížená",J144,0)</f>
        <v>0</v>
      </c>
      <c r="BG144" s="160">
        <f>IF(N144="zákl. přenesená",J144,0)</f>
        <v>0</v>
      </c>
      <c r="BH144" s="160">
        <f>IF(N144="sníž. přenesená",J144,0)</f>
        <v>0</v>
      </c>
      <c r="BI144" s="160">
        <f>IF(N144="nulová",J144,0)</f>
        <v>0</v>
      </c>
      <c r="BJ144" s="18" t="s">
        <v>23</v>
      </c>
      <c r="BK144" s="160">
        <f>ROUND(I144*H144,2)</f>
        <v>0</v>
      </c>
      <c r="BL144" s="18" t="s">
        <v>310</v>
      </c>
      <c r="BM144" s="159" t="s">
        <v>5731</v>
      </c>
    </row>
    <row r="145" spans="1:65" s="14" customFormat="1">
      <c r="B145" s="169"/>
      <c r="D145" s="162" t="s">
        <v>312</v>
      </c>
      <c r="E145" s="170" t="s">
        <v>1</v>
      </c>
      <c r="F145" s="171" t="s">
        <v>23</v>
      </c>
      <c r="H145" s="172">
        <v>1</v>
      </c>
      <c r="I145" s="173"/>
      <c r="L145" s="169"/>
      <c r="M145" s="174"/>
      <c r="N145" s="175"/>
      <c r="O145" s="175"/>
      <c r="P145" s="175"/>
      <c r="Q145" s="175"/>
      <c r="R145" s="175"/>
      <c r="S145" s="175"/>
      <c r="T145" s="176"/>
      <c r="AT145" s="170" t="s">
        <v>312</v>
      </c>
      <c r="AU145" s="170" t="s">
        <v>96</v>
      </c>
      <c r="AV145" s="14" t="s">
        <v>96</v>
      </c>
      <c r="AW145" s="14" t="s">
        <v>41</v>
      </c>
      <c r="AX145" s="14" t="s">
        <v>23</v>
      </c>
      <c r="AY145" s="170" t="s">
        <v>302</v>
      </c>
    </row>
    <row r="146" spans="1:65" s="2" customFormat="1" ht="16.5" customHeight="1">
      <c r="A146" s="34"/>
      <c r="B146" s="147"/>
      <c r="C146" s="148" t="s">
        <v>339</v>
      </c>
      <c r="D146" s="148" t="s">
        <v>305</v>
      </c>
      <c r="E146" s="149" t="s">
        <v>5732</v>
      </c>
      <c r="F146" s="150" t="s">
        <v>5733</v>
      </c>
      <c r="G146" s="151" t="s">
        <v>3276</v>
      </c>
      <c r="H146" s="152">
        <v>1</v>
      </c>
      <c r="I146" s="153"/>
      <c r="J146" s="154">
        <f>ROUND(I146*H146,2)</f>
        <v>0</v>
      </c>
      <c r="K146" s="150" t="s">
        <v>1</v>
      </c>
      <c r="L146" s="35"/>
      <c r="M146" s="155" t="s">
        <v>1</v>
      </c>
      <c r="N146" s="156" t="s">
        <v>51</v>
      </c>
      <c r="O146" s="60"/>
      <c r="P146" s="157">
        <f>O146*H146</f>
        <v>0</v>
      </c>
      <c r="Q146" s="157">
        <v>0</v>
      </c>
      <c r="R146" s="157">
        <f>Q146*H146</f>
        <v>0</v>
      </c>
      <c r="S146" s="157">
        <v>0</v>
      </c>
      <c r="T146" s="158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59" t="s">
        <v>310</v>
      </c>
      <c r="AT146" s="159" t="s">
        <v>305</v>
      </c>
      <c r="AU146" s="159" t="s">
        <v>96</v>
      </c>
      <c r="AY146" s="18" t="s">
        <v>302</v>
      </c>
      <c r="BE146" s="160">
        <f>IF(N146="základní",J146,0)</f>
        <v>0</v>
      </c>
      <c r="BF146" s="160">
        <f>IF(N146="snížená",J146,0)</f>
        <v>0</v>
      </c>
      <c r="BG146" s="160">
        <f>IF(N146="zákl. přenesená",J146,0)</f>
        <v>0</v>
      </c>
      <c r="BH146" s="160">
        <f>IF(N146="sníž. přenesená",J146,0)</f>
        <v>0</v>
      </c>
      <c r="BI146" s="160">
        <f>IF(N146="nulová",J146,0)</f>
        <v>0</v>
      </c>
      <c r="BJ146" s="18" t="s">
        <v>23</v>
      </c>
      <c r="BK146" s="160">
        <f>ROUND(I146*H146,2)</f>
        <v>0</v>
      </c>
      <c r="BL146" s="18" t="s">
        <v>310</v>
      </c>
      <c r="BM146" s="159" t="s">
        <v>5734</v>
      </c>
    </row>
    <row r="147" spans="1:65" s="14" customFormat="1">
      <c r="B147" s="169"/>
      <c r="D147" s="162" t="s">
        <v>312</v>
      </c>
      <c r="E147" s="170" t="s">
        <v>1</v>
      </c>
      <c r="F147" s="171" t="s">
        <v>23</v>
      </c>
      <c r="H147" s="172">
        <v>1</v>
      </c>
      <c r="I147" s="173"/>
      <c r="L147" s="169"/>
      <c r="M147" s="174"/>
      <c r="N147" s="175"/>
      <c r="O147" s="175"/>
      <c r="P147" s="175"/>
      <c r="Q147" s="175"/>
      <c r="R147" s="175"/>
      <c r="S147" s="175"/>
      <c r="T147" s="176"/>
      <c r="AT147" s="170" t="s">
        <v>312</v>
      </c>
      <c r="AU147" s="170" t="s">
        <v>96</v>
      </c>
      <c r="AV147" s="14" t="s">
        <v>96</v>
      </c>
      <c r="AW147" s="14" t="s">
        <v>41</v>
      </c>
      <c r="AX147" s="14" t="s">
        <v>23</v>
      </c>
      <c r="AY147" s="170" t="s">
        <v>302</v>
      </c>
    </row>
    <row r="148" spans="1:65" s="2" customFormat="1" ht="16.5" customHeight="1">
      <c r="A148" s="34"/>
      <c r="B148" s="147"/>
      <c r="C148" s="148" t="s">
        <v>140</v>
      </c>
      <c r="D148" s="148" t="s">
        <v>305</v>
      </c>
      <c r="E148" s="149" t="s">
        <v>5735</v>
      </c>
      <c r="F148" s="150" t="s">
        <v>5736</v>
      </c>
      <c r="G148" s="151" t="s">
        <v>3276</v>
      </c>
      <c r="H148" s="152">
        <v>1</v>
      </c>
      <c r="I148" s="153"/>
      <c r="J148" s="154">
        <f>ROUND(I148*H148,2)</f>
        <v>0</v>
      </c>
      <c r="K148" s="150" t="s">
        <v>1</v>
      </c>
      <c r="L148" s="35"/>
      <c r="M148" s="155" t="s">
        <v>1</v>
      </c>
      <c r="N148" s="156" t="s">
        <v>51</v>
      </c>
      <c r="O148" s="60"/>
      <c r="P148" s="157">
        <f>O148*H148</f>
        <v>0</v>
      </c>
      <c r="Q148" s="157">
        <v>0</v>
      </c>
      <c r="R148" s="157">
        <f>Q148*H148</f>
        <v>0</v>
      </c>
      <c r="S148" s="157">
        <v>0</v>
      </c>
      <c r="T148" s="158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59" t="s">
        <v>310</v>
      </c>
      <c r="AT148" s="159" t="s">
        <v>305</v>
      </c>
      <c r="AU148" s="159" t="s">
        <v>96</v>
      </c>
      <c r="AY148" s="18" t="s">
        <v>302</v>
      </c>
      <c r="BE148" s="160">
        <f>IF(N148="základní",J148,0)</f>
        <v>0</v>
      </c>
      <c r="BF148" s="160">
        <f>IF(N148="snížená",J148,0)</f>
        <v>0</v>
      </c>
      <c r="BG148" s="160">
        <f>IF(N148="zákl. přenesená",J148,0)</f>
        <v>0</v>
      </c>
      <c r="BH148" s="160">
        <f>IF(N148="sníž. přenesená",J148,0)</f>
        <v>0</v>
      </c>
      <c r="BI148" s="160">
        <f>IF(N148="nulová",J148,0)</f>
        <v>0</v>
      </c>
      <c r="BJ148" s="18" t="s">
        <v>23</v>
      </c>
      <c r="BK148" s="160">
        <f>ROUND(I148*H148,2)</f>
        <v>0</v>
      </c>
      <c r="BL148" s="18" t="s">
        <v>310</v>
      </c>
      <c r="BM148" s="159" t="s">
        <v>5737</v>
      </c>
    </row>
    <row r="149" spans="1:65" s="14" customFormat="1">
      <c r="B149" s="169"/>
      <c r="D149" s="162" t="s">
        <v>312</v>
      </c>
      <c r="E149" s="170" t="s">
        <v>1</v>
      </c>
      <c r="F149" s="171" t="s">
        <v>23</v>
      </c>
      <c r="H149" s="172">
        <v>1</v>
      </c>
      <c r="I149" s="173"/>
      <c r="L149" s="169"/>
      <c r="M149" s="174"/>
      <c r="N149" s="175"/>
      <c r="O149" s="175"/>
      <c r="P149" s="175"/>
      <c r="Q149" s="175"/>
      <c r="R149" s="175"/>
      <c r="S149" s="175"/>
      <c r="T149" s="176"/>
      <c r="AT149" s="170" t="s">
        <v>312</v>
      </c>
      <c r="AU149" s="170" t="s">
        <v>96</v>
      </c>
      <c r="AV149" s="14" t="s">
        <v>96</v>
      </c>
      <c r="AW149" s="14" t="s">
        <v>41</v>
      </c>
      <c r="AX149" s="14" t="s">
        <v>23</v>
      </c>
      <c r="AY149" s="170" t="s">
        <v>302</v>
      </c>
    </row>
    <row r="150" spans="1:65" s="2" customFormat="1" ht="16.5" customHeight="1">
      <c r="A150" s="34"/>
      <c r="B150" s="147"/>
      <c r="C150" s="148" t="s">
        <v>353</v>
      </c>
      <c r="D150" s="148" t="s">
        <v>305</v>
      </c>
      <c r="E150" s="149" t="s">
        <v>5738</v>
      </c>
      <c r="F150" s="150" t="s">
        <v>5739</v>
      </c>
      <c r="G150" s="151" t="s">
        <v>308</v>
      </c>
      <c r="H150" s="152">
        <v>1</v>
      </c>
      <c r="I150" s="153"/>
      <c r="J150" s="154">
        <f>ROUND(I150*H150,2)</f>
        <v>0</v>
      </c>
      <c r="K150" s="150" t="s">
        <v>1</v>
      </c>
      <c r="L150" s="35"/>
      <c r="M150" s="155" t="s">
        <v>1</v>
      </c>
      <c r="N150" s="156" t="s">
        <v>51</v>
      </c>
      <c r="O150" s="60"/>
      <c r="P150" s="157">
        <f>O150*H150</f>
        <v>0</v>
      </c>
      <c r="Q150" s="157">
        <v>0</v>
      </c>
      <c r="R150" s="157">
        <f>Q150*H150</f>
        <v>0</v>
      </c>
      <c r="S150" s="157">
        <v>0</v>
      </c>
      <c r="T150" s="158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59" t="s">
        <v>310</v>
      </c>
      <c r="AT150" s="159" t="s">
        <v>305</v>
      </c>
      <c r="AU150" s="159" t="s">
        <v>96</v>
      </c>
      <c r="AY150" s="18" t="s">
        <v>302</v>
      </c>
      <c r="BE150" s="160">
        <f>IF(N150="základní",J150,0)</f>
        <v>0</v>
      </c>
      <c r="BF150" s="160">
        <f>IF(N150="snížená",J150,0)</f>
        <v>0</v>
      </c>
      <c r="BG150" s="160">
        <f>IF(N150="zákl. přenesená",J150,0)</f>
        <v>0</v>
      </c>
      <c r="BH150" s="160">
        <f>IF(N150="sníž. přenesená",J150,0)</f>
        <v>0</v>
      </c>
      <c r="BI150" s="160">
        <f>IF(N150="nulová",J150,0)</f>
        <v>0</v>
      </c>
      <c r="BJ150" s="18" t="s">
        <v>23</v>
      </c>
      <c r="BK150" s="160">
        <f>ROUND(I150*H150,2)</f>
        <v>0</v>
      </c>
      <c r="BL150" s="18" t="s">
        <v>310</v>
      </c>
      <c r="BM150" s="159" t="s">
        <v>5740</v>
      </c>
    </row>
    <row r="151" spans="1:65" s="14" customFormat="1">
      <c r="B151" s="169"/>
      <c r="D151" s="162" t="s">
        <v>312</v>
      </c>
      <c r="E151" s="170" t="s">
        <v>1</v>
      </c>
      <c r="F151" s="171" t="s">
        <v>23</v>
      </c>
      <c r="H151" s="172">
        <v>1</v>
      </c>
      <c r="I151" s="173"/>
      <c r="L151" s="169"/>
      <c r="M151" s="174"/>
      <c r="N151" s="175"/>
      <c r="O151" s="175"/>
      <c r="P151" s="175"/>
      <c r="Q151" s="175"/>
      <c r="R151" s="175"/>
      <c r="S151" s="175"/>
      <c r="T151" s="176"/>
      <c r="AT151" s="170" t="s">
        <v>312</v>
      </c>
      <c r="AU151" s="170" t="s">
        <v>96</v>
      </c>
      <c r="AV151" s="14" t="s">
        <v>96</v>
      </c>
      <c r="AW151" s="14" t="s">
        <v>41</v>
      </c>
      <c r="AX151" s="14" t="s">
        <v>23</v>
      </c>
      <c r="AY151" s="170" t="s">
        <v>302</v>
      </c>
    </row>
    <row r="152" spans="1:65" s="2" customFormat="1" ht="16.5" customHeight="1">
      <c r="A152" s="34"/>
      <c r="B152" s="147"/>
      <c r="C152" s="148" t="s">
        <v>27</v>
      </c>
      <c r="D152" s="148" t="s">
        <v>305</v>
      </c>
      <c r="E152" s="149" t="s">
        <v>5741</v>
      </c>
      <c r="F152" s="150" t="s">
        <v>5742</v>
      </c>
      <c r="G152" s="151" t="s">
        <v>3276</v>
      </c>
      <c r="H152" s="152">
        <v>1</v>
      </c>
      <c r="I152" s="153"/>
      <c r="J152" s="154">
        <f>ROUND(I152*H152,2)</f>
        <v>0</v>
      </c>
      <c r="K152" s="150" t="s">
        <v>1</v>
      </c>
      <c r="L152" s="35"/>
      <c r="M152" s="155" t="s">
        <v>1</v>
      </c>
      <c r="N152" s="156" t="s">
        <v>51</v>
      </c>
      <c r="O152" s="60"/>
      <c r="P152" s="157">
        <f>O152*H152</f>
        <v>0</v>
      </c>
      <c r="Q152" s="157">
        <v>0</v>
      </c>
      <c r="R152" s="157">
        <f>Q152*H152</f>
        <v>0</v>
      </c>
      <c r="S152" s="157">
        <v>0</v>
      </c>
      <c r="T152" s="158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59" t="s">
        <v>310</v>
      </c>
      <c r="AT152" s="159" t="s">
        <v>305</v>
      </c>
      <c r="AU152" s="159" t="s">
        <v>96</v>
      </c>
      <c r="AY152" s="18" t="s">
        <v>302</v>
      </c>
      <c r="BE152" s="160">
        <f>IF(N152="základní",J152,0)</f>
        <v>0</v>
      </c>
      <c r="BF152" s="160">
        <f>IF(N152="snížená",J152,0)</f>
        <v>0</v>
      </c>
      <c r="BG152" s="160">
        <f>IF(N152="zákl. přenesená",J152,0)</f>
        <v>0</v>
      </c>
      <c r="BH152" s="160">
        <f>IF(N152="sníž. přenesená",J152,0)</f>
        <v>0</v>
      </c>
      <c r="BI152" s="160">
        <f>IF(N152="nulová",J152,0)</f>
        <v>0</v>
      </c>
      <c r="BJ152" s="18" t="s">
        <v>23</v>
      </c>
      <c r="BK152" s="160">
        <f>ROUND(I152*H152,2)</f>
        <v>0</v>
      </c>
      <c r="BL152" s="18" t="s">
        <v>310</v>
      </c>
      <c r="BM152" s="159" t="s">
        <v>5743</v>
      </c>
    </row>
    <row r="153" spans="1:65" s="14" customFormat="1">
      <c r="B153" s="169"/>
      <c r="D153" s="162" t="s">
        <v>312</v>
      </c>
      <c r="E153" s="170" t="s">
        <v>1</v>
      </c>
      <c r="F153" s="171" t="s">
        <v>23</v>
      </c>
      <c r="H153" s="172">
        <v>1</v>
      </c>
      <c r="I153" s="173"/>
      <c r="L153" s="169"/>
      <c r="M153" s="174"/>
      <c r="N153" s="175"/>
      <c r="O153" s="175"/>
      <c r="P153" s="175"/>
      <c r="Q153" s="175"/>
      <c r="R153" s="175"/>
      <c r="S153" s="175"/>
      <c r="T153" s="176"/>
      <c r="AT153" s="170" t="s">
        <v>312</v>
      </c>
      <c r="AU153" s="170" t="s">
        <v>96</v>
      </c>
      <c r="AV153" s="14" t="s">
        <v>96</v>
      </c>
      <c r="AW153" s="14" t="s">
        <v>41</v>
      </c>
      <c r="AX153" s="14" t="s">
        <v>23</v>
      </c>
      <c r="AY153" s="170" t="s">
        <v>302</v>
      </c>
    </row>
    <row r="154" spans="1:65" s="2" customFormat="1" ht="16.5" customHeight="1">
      <c r="A154" s="34"/>
      <c r="B154" s="147"/>
      <c r="C154" s="148" t="s">
        <v>303</v>
      </c>
      <c r="D154" s="148" t="s">
        <v>305</v>
      </c>
      <c r="E154" s="149" t="s">
        <v>5744</v>
      </c>
      <c r="F154" s="150" t="s">
        <v>5745</v>
      </c>
      <c r="G154" s="151" t="s">
        <v>3276</v>
      </c>
      <c r="H154" s="152">
        <v>1</v>
      </c>
      <c r="I154" s="153"/>
      <c r="J154" s="154">
        <f>ROUND(I154*H154,2)</f>
        <v>0</v>
      </c>
      <c r="K154" s="150" t="s">
        <v>1</v>
      </c>
      <c r="L154" s="35"/>
      <c r="M154" s="155" t="s">
        <v>1</v>
      </c>
      <c r="N154" s="156" t="s">
        <v>51</v>
      </c>
      <c r="O154" s="60"/>
      <c r="P154" s="157">
        <f>O154*H154</f>
        <v>0</v>
      </c>
      <c r="Q154" s="157">
        <v>0</v>
      </c>
      <c r="R154" s="157">
        <f>Q154*H154</f>
        <v>0</v>
      </c>
      <c r="S154" s="157">
        <v>0</v>
      </c>
      <c r="T154" s="158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59" t="s">
        <v>310</v>
      </c>
      <c r="AT154" s="159" t="s">
        <v>305</v>
      </c>
      <c r="AU154" s="159" t="s">
        <v>96</v>
      </c>
      <c r="AY154" s="18" t="s">
        <v>302</v>
      </c>
      <c r="BE154" s="160">
        <f>IF(N154="základní",J154,0)</f>
        <v>0</v>
      </c>
      <c r="BF154" s="160">
        <f>IF(N154="snížená",J154,0)</f>
        <v>0</v>
      </c>
      <c r="BG154" s="160">
        <f>IF(N154="zákl. přenesená",J154,0)</f>
        <v>0</v>
      </c>
      <c r="BH154" s="160">
        <f>IF(N154="sníž. přenesená",J154,0)</f>
        <v>0</v>
      </c>
      <c r="BI154" s="160">
        <f>IF(N154="nulová",J154,0)</f>
        <v>0</v>
      </c>
      <c r="BJ154" s="18" t="s">
        <v>23</v>
      </c>
      <c r="BK154" s="160">
        <f>ROUND(I154*H154,2)</f>
        <v>0</v>
      </c>
      <c r="BL154" s="18" t="s">
        <v>310</v>
      </c>
      <c r="BM154" s="159" t="s">
        <v>5746</v>
      </c>
    </row>
    <row r="155" spans="1:65" s="14" customFormat="1">
      <c r="B155" s="169"/>
      <c r="D155" s="162" t="s">
        <v>312</v>
      </c>
      <c r="E155" s="170" t="s">
        <v>1</v>
      </c>
      <c r="F155" s="171" t="s">
        <v>23</v>
      </c>
      <c r="H155" s="172">
        <v>1</v>
      </c>
      <c r="I155" s="173"/>
      <c r="L155" s="169"/>
      <c r="M155" s="174"/>
      <c r="N155" s="175"/>
      <c r="O155" s="175"/>
      <c r="P155" s="175"/>
      <c r="Q155" s="175"/>
      <c r="R155" s="175"/>
      <c r="S155" s="175"/>
      <c r="T155" s="176"/>
      <c r="AT155" s="170" t="s">
        <v>312</v>
      </c>
      <c r="AU155" s="170" t="s">
        <v>96</v>
      </c>
      <c r="AV155" s="14" t="s">
        <v>96</v>
      </c>
      <c r="AW155" s="14" t="s">
        <v>41</v>
      </c>
      <c r="AX155" s="14" t="s">
        <v>23</v>
      </c>
      <c r="AY155" s="170" t="s">
        <v>302</v>
      </c>
    </row>
    <row r="156" spans="1:65" s="2" customFormat="1" ht="16.5" customHeight="1">
      <c r="A156" s="34"/>
      <c r="B156" s="147"/>
      <c r="C156" s="148" t="s">
        <v>382</v>
      </c>
      <c r="D156" s="148" t="s">
        <v>305</v>
      </c>
      <c r="E156" s="149" t="s">
        <v>5747</v>
      </c>
      <c r="F156" s="150" t="s">
        <v>5748</v>
      </c>
      <c r="G156" s="151" t="s">
        <v>3276</v>
      </c>
      <c r="H156" s="152">
        <v>1</v>
      </c>
      <c r="I156" s="153"/>
      <c r="J156" s="154">
        <f>ROUND(I156*H156,2)</f>
        <v>0</v>
      </c>
      <c r="K156" s="150" t="s">
        <v>1</v>
      </c>
      <c r="L156" s="35"/>
      <c r="M156" s="155" t="s">
        <v>1</v>
      </c>
      <c r="N156" s="156" t="s">
        <v>51</v>
      </c>
      <c r="O156" s="60"/>
      <c r="P156" s="157">
        <f>O156*H156</f>
        <v>0</v>
      </c>
      <c r="Q156" s="157">
        <v>0</v>
      </c>
      <c r="R156" s="157">
        <f>Q156*H156</f>
        <v>0</v>
      </c>
      <c r="S156" s="157">
        <v>0</v>
      </c>
      <c r="T156" s="158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59" t="s">
        <v>310</v>
      </c>
      <c r="AT156" s="159" t="s">
        <v>305</v>
      </c>
      <c r="AU156" s="159" t="s">
        <v>96</v>
      </c>
      <c r="AY156" s="18" t="s">
        <v>302</v>
      </c>
      <c r="BE156" s="160">
        <f>IF(N156="základní",J156,0)</f>
        <v>0</v>
      </c>
      <c r="BF156" s="160">
        <f>IF(N156="snížená",J156,0)</f>
        <v>0</v>
      </c>
      <c r="BG156" s="160">
        <f>IF(N156="zákl. přenesená",J156,0)</f>
        <v>0</v>
      </c>
      <c r="BH156" s="160">
        <f>IF(N156="sníž. přenesená",J156,0)</f>
        <v>0</v>
      </c>
      <c r="BI156" s="160">
        <f>IF(N156="nulová",J156,0)</f>
        <v>0</v>
      </c>
      <c r="BJ156" s="18" t="s">
        <v>23</v>
      </c>
      <c r="BK156" s="160">
        <f>ROUND(I156*H156,2)</f>
        <v>0</v>
      </c>
      <c r="BL156" s="18" t="s">
        <v>310</v>
      </c>
      <c r="BM156" s="159" t="s">
        <v>5749</v>
      </c>
    </row>
    <row r="157" spans="1:65" s="14" customFormat="1">
      <c r="B157" s="169"/>
      <c r="D157" s="162" t="s">
        <v>312</v>
      </c>
      <c r="E157" s="170" t="s">
        <v>1</v>
      </c>
      <c r="F157" s="171" t="s">
        <v>23</v>
      </c>
      <c r="H157" s="172">
        <v>1</v>
      </c>
      <c r="I157" s="173"/>
      <c r="L157" s="169"/>
      <c r="M157" s="174"/>
      <c r="N157" s="175"/>
      <c r="O157" s="175"/>
      <c r="P157" s="175"/>
      <c r="Q157" s="175"/>
      <c r="R157" s="175"/>
      <c r="S157" s="175"/>
      <c r="T157" s="176"/>
      <c r="AT157" s="170" t="s">
        <v>312</v>
      </c>
      <c r="AU157" s="170" t="s">
        <v>96</v>
      </c>
      <c r="AV157" s="14" t="s">
        <v>96</v>
      </c>
      <c r="AW157" s="14" t="s">
        <v>41</v>
      </c>
      <c r="AX157" s="14" t="s">
        <v>23</v>
      </c>
      <c r="AY157" s="170" t="s">
        <v>302</v>
      </c>
    </row>
    <row r="158" spans="1:65" s="2" customFormat="1" ht="24.2" customHeight="1">
      <c r="A158" s="34"/>
      <c r="B158" s="147"/>
      <c r="C158" s="148" t="s">
        <v>384</v>
      </c>
      <c r="D158" s="148" t="s">
        <v>305</v>
      </c>
      <c r="E158" s="149" t="s">
        <v>5750</v>
      </c>
      <c r="F158" s="150" t="s">
        <v>5751</v>
      </c>
      <c r="G158" s="151" t="s">
        <v>3276</v>
      </c>
      <c r="H158" s="152">
        <v>1</v>
      </c>
      <c r="I158" s="153"/>
      <c r="J158" s="154">
        <f>ROUND(I158*H158,2)</f>
        <v>0</v>
      </c>
      <c r="K158" s="150" t="s">
        <v>1</v>
      </c>
      <c r="L158" s="35"/>
      <c r="M158" s="155" t="s">
        <v>1</v>
      </c>
      <c r="N158" s="156" t="s">
        <v>51</v>
      </c>
      <c r="O158" s="60"/>
      <c r="P158" s="157">
        <f>O158*H158</f>
        <v>0</v>
      </c>
      <c r="Q158" s="157">
        <v>0</v>
      </c>
      <c r="R158" s="157">
        <f>Q158*H158</f>
        <v>0</v>
      </c>
      <c r="S158" s="157">
        <v>0</v>
      </c>
      <c r="T158" s="158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59" t="s">
        <v>310</v>
      </c>
      <c r="AT158" s="159" t="s">
        <v>305</v>
      </c>
      <c r="AU158" s="159" t="s">
        <v>96</v>
      </c>
      <c r="AY158" s="18" t="s">
        <v>302</v>
      </c>
      <c r="BE158" s="160">
        <f>IF(N158="základní",J158,0)</f>
        <v>0</v>
      </c>
      <c r="BF158" s="160">
        <f>IF(N158="snížená",J158,0)</f>
        <v>0</v>
      </c>
      <c r="BG158" s="160">
        <f>IF(N158="zákl. přenesená",J158,0)</f>
        <v>0</v>
      </c>
      <c r="BH158" s="160">
        <f>IF(N158="sníž. přenesená",J158,0)</f>
        <v>0</v>
      </c>
      <c r="BI158" s="160">
        <f>IF(N158="nulová",J158,0)</f>
        <v>0</v>
      </c>
      <c r="BJ158" s="18" t="s">
        <v>23</v>
      </c>
      <c r="BK158" s="160">
        <f>ROUND(I158*H158,2)</f>
        <v>0</v>
      </c>
      <c r="BL158" s="18" t="s">
        <v>310</v>
      </c>
      <c r="BM158" s="159" t="s">
        <v>5752</v>
      </c>
    </row>
    <row r="159" spans="1:65" s="14" customFormat="1">
      <c r="B159" s="169"/>
      <c r="D159" s="162" t="s">
        <v>312</v>
      </c>
      <c r="E159" s="170" t="s">
        <v>1</v>
      </c>
      <c r="F159" s="171" t="s">
        <v>23</v>
      </c>
      <c r="H159" s="172">
        <v>1</v>
      </c>
      <c r="I159" s="173"/>
      <c r="L159" s="169"/>
      <c r="M159" s="174"/>
      <c r="N159" s="175"/>
      <c r="O159" s="175"/>
      <c r="P159" s="175"/>
      <c r="Q159" s="175"/>
      <c r="R159" s="175"/>
      <c r="S159" s="175"/>
      <c r="T159" s="176"/>
      <c r="AT159" s="170" t="s">
        <v>312</v>
      </c>
      <c r="AU159" s="170" t="s">
        <v>96</v>
      </c>
      <c r="AV159" s="14" t="s">
        <v>96</v>
      </c>
      <c r="AW159" s="14" t="s">
        <v>41</v>
      </c>
      <c r="AX159" s="14" t="s">
        <v>23</v>
      </c>
      <c r="AY159" s="170" t="s">
        <v>302</v>
      </c>
    </row>
    <row r="160" spans="1:65" s="2" customFormat="1" ht="16.5" customHeight="1">
      <c r="A160" s="34"/>
      <c r="B160" s="147"/>
      <c r="C160" s="148" t="s">
        <v>387</v>
      </c>
      <c r="D160" s="148" t="s">
        <v>305</v>
      </c>
      <c r="E160" s="149" t="s">
        <v>5753</v>
      </c>
      <c r="F160" s="150" t="s">
        <v>5754</v>
      </c>
      <c r="G160" s="151" t="s">
        <v>3276</v>
      </c>
      <c r="H160" s="152">
        <v>1</v>
      </c>
      <c r="I160" s="153"/>
      <c r="J160" s="154">
        <f>ROUND(I160*H160,2)</f>
        <v>0</v>
      </c>
      <c r="K160" s="150" t="s">
        <v>1</v>
      </c>
      <c r="L160" s="35"/>
      <c r="M160" s="155" t="s">
        <v>1</v>
      </c>
      <c r="N160" s="156" t="s">
        <v>51</v>
      </c>
      <c r="O160" s="60"/>
      <c r="P160" s="157">
        <f>O160*H160</f>
        <v>0</v>
      </c>
      <c r="Q160" s="157">
        <v>0</v>
      </c>
      <c r="R160" s="157">
        <f>Q160*H160</f>
        <v>0</v>
      </c>
      <c r="S160" s="157">
        <v>0</v>
      </c>
      <c r="T160" s="158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59" t="s">
        <v>310</v>
      </c>
      <c r="AT160" s="159" t="s">
        <v>305</v>
      </c>
      <c r="AU160" s="159" t="s">
        <v>96</v>
      </c>
      <c r="AY160" s="18" t="s">
        <v>302</v>
      </c>
      <c r="BE160" s="160">
        <f>IF(N160="základní",J160,0)</f>
        <v>0</v>
      </c>
      <c r="BF160" s="160">
        <f>IF(N160="snížená",J160,0)</f>
        <v>0</v>
      </c>
      <c r="BG160" s="160">
        <f>IF(N160="zákl. přenesená",J160,0)</f>
        <v>0</v>
      </c>
      <c r="BH160" s="160">
        <f>IF(N160="sníž. přenesená",J160,0)</f>
        <v>0</v>
      </c>
      <c r="BI160" s="160">
        <f>IF(N160="nulová",J160,0)</f>
        <v>0</v>
      </c>
      <c r="BJ160" s="18" t="s">
        <v>23</v>
      </c>
      <c r="BK160" s="160">
        <f>ROUND(I160*H160,2)</f>
        <v>0</v>
      </c>
      <c r="BL160" s="18" t="s">
        <v>310</v>
      </c>
      <c r="BM160" s="159" t="s">
        <v>5755</v>
      </c>
    </row>
    <row r="161" spans="1:65" s="14" customFormat="1">
      <c r="B161" s="169"/>
      <c r="D161" s="162" t="s">
        <v>312</v>
      </c>
      <c r="E161" s="170" t="s">
        <v>1</v>
      </c>
      <c r="F161" s="171" t="s">
        <v>23</v>
      </c>
      <c r="H161" s="172">
        <v>1</v>
      </c>
      <c r="I161" s="173"/>
      <c r="L161" s="169"/>
      <c r="M161" s="174"/>
      <c r="N161" s="175"/>
      <c r="O161" s="175"/>
      <c r="P161" s="175"/>
      <c r="Q161" s="175"/>
      <c r="R161" s="175"/>
      <c r="S161" s="175"/>
      <c r="T161" s="176"/>
      <c r="AT161" s="170" t="s">
        <v>312</v>
      </c>
      <c r="AU161" s="170" t="s">
        <v>96</v>
      </c>
      <c r="AV161" s="14" t="s">
        <v>96</v>
      </c>
      <c r="AW161" s="14" t="s">
        <v>41</v>
      </c>
      <c r="AX161" s="14" t="s">
        <v>23</v>
      </c>
      <c r="AY161" s="170" t="s">
        <v>302</v>
      </c>
    </row>
    <row r="162" spans="1:65" s="2" customFormat="1" ht="21.75" customHeight="1">
      <c r="A162" s="34"/>
      <c r="B162" s="147"/>
      <c r="C162" s="148" t="s">
        <v>8</v>
      </c>
      <c r="D162" s="148" t="s">
        <v>305</v>
      </c>
      <c r="E162" s="149" t="s">
        <v>5756</v>
      </c>
      <c r="F162" s="150" t="s">
        <v>5757</v>
      </c>
      <c r="G162" s="151" t="s">
        <v>3276</v>
      </c>
      <c r="H162" s="152">
        <v>1</v>
      </c>
      <c r="I162" s="153"/>
      <c r="J162" s="154">
        <f>ROUND(I162*H162,2)</f>
        <v>0</v>
      </c>
      <c r="K162" s="150" t="s">
        <v>1</v>
      </c>
      <c r="L162" s="35"/>
      <c r="M162" s="155" t="s">
        <v>1</v>
      </c>
      <c r="N162" s="156" t="s">
        <v>51</v>
      </c>
      <c r="O162" s="60"/>
      <c r="P162" s="157">
        <f>O162*H162</f>
        <v>0</v>
      </c>
      <c r="Q162" s="157">
        <v>0</v>
      </c>
      <c r="R162" s="157">
        <f>Q162*H162</f>
        <v>0</v>
      </c>
      <c r="S162" s="157">
        <v>0</v>
      </c>
      <c r="T162" s="158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59" t="s">
        <v>310</v>
      </c>
      <c r="AT162" s="159" t="s">
        <v>305</v>
      </c>
      <c r="AU162" s="159" t="s">
        <v>96</v>
      </c>
      <c r="AY162" s="18" t="s">
        <v>302</v>
      </c>
      <c r="BE162" s="160">
        <f>IF(N162="základní",J162,0)</f>
        <v>0</v>
      </c>
      <c r="BF162" s="160">
        <f>IF(N162="snížená",J162,0)</f>
        <v>0</v>
      </c>
      <c r="BG162" s="160">
        <f>IF(N162="zákl. přenesená",J162,0)</f>
        <v>0</v>
      </c>
      <c r="BH162" s="160">
        <f>IF(N162="sníž. přenesená",J162,0)</f>
        <v>0</v>
      </c>
      <c r="BI162" s="160">
        <f>IF(N162="nulová",J162,0)</f>
        <v>0</v>
      </c>
      <c r="BJ162" s="18" t="s">
        <v>23</v>
      </c>
      <c r="BK162" s="160">
        <f>ROUND(I162*H162,2)</f>
        <v>0</v>
      </c>
      <c r="BL162" s="18" t="s">
        <v>310</v>
      </c>
      <c r="BM162" s="159" t="s">
        <v>5758</v>
      </c>
    </row>
    <row r="163" spans="1:65" s="14" customFormat="1">
      <c r="B163" s="169"/>
      <c r="D163" s="162" t="s">
        <v>312</v>
      </c>
      <c r="E163" s="170" t="s">
        <v>1</v>
      </c>
      <c r="F163" s="171" t="s">
        <v>23</v>
      </c>
      <c r="H163" s="172">
        <v>1</v>
      </c>
      <c r="I163" s="173"/>
      <c r="L163" s="169"/>
      <c r="M163" s="174"/>
      <c r="N163" s="175"/>
      <c r="O163" s="175"/>
      <c r="P163" s="175"/>
      <c r="Q163" s="175"/>
      <c r="R163" s="175"/>
      <c r="S163" s="175"/>
      <c r="T163" s="176"/>
      <c r="AT163" s="170" t="s">
        <v>312</v>
      </c>
      <c r="AU163" s="170" t="s">
        <v>96</v>
      </c>
      <c r="AV163" s="14" t="s">
        <v>96</v>
      </c>
      <c r="AW163" s="14" t="s">
        <v>41</v>
      </c>
      <c r="AX163" s="14" t="s">
        <v>23</v>
      </c>
      <c r="AY163" s="170" t="s">
        <v>302</v>
      </c>
    </row>
    <row r="164" spans="1:65" s="2" customFormat="1" ht="33" customHeight="1">
      <c r="A164" s="34"/>
      <c r="B164" s="147"/>
      <c r="C164" s="148" t="s">
        <v>397</v>
      </c>
      <c r="D164" s="148" t="s">
        <v>305</v>
      </c>
      <c r="E164" s="149" t="s">
        <v>5759</v>
      </c>
      <c r="F164" s="150" t="s">
        <v>5760</v>
      </c>
      <c r="G164" s="151" t="s">
        <v>3276</v>
      </c>
      <c r="H164" s="152">
        <v>1</v>
      </c>
      <c r="I164" s="153"/>
      <c r="J164" s="154">
        <f>ROUND(I164*H164,2)</f>
        <v>0</v>
      </c>
      <c r="K164" s="150" t="s">
        <v>1</v>
      </c>
      <c r="L164" s="35"/>
      <c r="M164" s="155" t="s">
        <v>1</v>
      </c>
      <c r="N164" s="156" t="s">
        <v>51</v>
      </c>
      <c r="O164" s="60"/>
      <c r="P164" s="157">
        <f>O164*H164</f>
        <v>0</v>
      </c>
      <c r="Q164" s="157">
        <v>0</v>
      </c>
      <c r="R164" s="157">
        <f>Q164*H164</f>
        <v>0</v>
      </c>
      <c r="S164" s="157">
        <v>0</v>
      </c>
      <c r="T164" s="158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159" t="s">
        <v>310</v>
      </c>
      <c r="AT164" s="159" t="s">
        <v>305</v>
      </c>
      <c r="AU164" s="159" t="s">
        <v>96</v>
      </c>
      <c r="AY164" s="18" t="s">
        <v>302</v>
      </c>
      <c r="BE164" s="160">
        <f>IF(N164="základní",J164,0)</f>
        <v>0</v>
      </c>
      <c r="BF164" s="160">
        <f>IF(N164="snížená",J164,0)</f>
        <v>0</v>
      </c>
      <c r="BG164" s="160">
        <f>IF(N164="zákl. přenesená",J164,0)</f>
        <v>0</v>
      </c>
      <c r="BH164" s="160">
        <f>IF(N164="sníž. přenesená",J164,0)</f>
        <v>0</v>
      </c>
      <c r="BI164" s="160">
        <f>IF(N164="nulová",J164,0)</f>
        <v>0</v>
      </c>
      <c r="BJ164" s="18" t="s">
        <v>23</v>
      </c>
      <c r="BK164" s="160">
        <f>ROUND(I164*H164,2)</f>
        <v>0</v>
      </c>
      <c r="BL164" s="18" t="s">
        <v>310</v>
      </c>
      <c r="BM164" s="159" t="s">
        <v>5761</v>
      </c>
    </row>
    <row r="165" spans="1:65" s="2" customFormat="1" ht="16.5" customHeight="1">
      <c r="A165" s="34"/>
      <c r="B165" s="147"/>
      <c r="C165" s="148" t="s">
        <v>403</v>
      </c>
      <c r="D165" s="148" t="s">
        <v>305</v>
      </c>
      <c r="E165" s="149" t="s">
        <v>5762</v>
      </c>
      <c r="F165" s="150" t="s">
        <v>5763</v>
      </c>
      <c r="G165" s="151" t="s">
        <v>3276</v>
      </c>
      <c r="H165" s="152">
        <v>1</v>
      </c>
      <c r="I165" s="153"/>
      <c r="J165" s="154">
        <f>ROUND(I165*H165,2)</f>
        <v>0</v>
      </c>
      <c r="K165" s="150" t="s">
        <v>1</v>
      </c>
      <c r="L165" s="35"/>
      <c r="M165" s="155" t="s">
        <v>1</v>
      </c>
      <c r="N165" s="156" t="s">
        <v>51</v>
      </c>
      <c r="O165" s="60"/>
      <c r="P165" s="157">
        <f>O165*H165</f>
        <v>0</v>
      </c>
      <c r="Q165" s="157">
        <v>0</v>
      </c>
      <c r="R165" s="157">
        <f>Q165*H165</f>
        <v>0</v>
      </c>
      <c r="S165" s="157">
        <v>0</v>
      </c>
      <c r="T165" s="158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59" t="s">
        <v>310</v>
      </c>
      <c r="AT165" s="159" t="s">
        <v>305</v>
      </c>
      <c r="AU165" s="159" t="s">
        <v>96</v>
      </c>
      <c r="AY165" s="18" t="s">
        <v>302</v>
      </c>
      <c r="BE165" s="160">
        <f>IF(N165="základní",J165,0)</f>
        <v>0</v>
      </c>
      <c r="BF165" s="160">
        <f>IF(N165="snížená",J165,0)</f>
        <v>0</v>
      </c>
      <c r="BG165" s="160">
        <f>IF(N165="zákl. přenesená",J165,0)</f>
        <v>0</v>
      </c>
      <c r="BH165" s="160">
        <f>IF(N165="sníž. přenesená",J165,0)</f>
        <v>0</v>
      </c>
      <c r="BI165" s="160">
        <f>IF(N165="nulová",J165,0)</f>
        <v>0</v>
      </c>
      <c r="BJ165" s="18" t="s">
        <v>23</v>
      </c>
      <c r="BK165" s="160">
        <f>ROUND(I165*H165,2)</f>
        <v>0</v>
      </c>
      <c r="BL165" s="18" t="s">
        <v>310</v>
      </c>
      <c r="BM165" s="159" t="s">
        <v>5764</v>
      </c>
    </row>
    <row r="166" spans="1:65" s="2" customFormat="1" ht="16.5" customHeight="1">
      <c r="A166" s="34"/>
      <c r="B166" s="147"/>
      <c r="C166" s="148" t="s">
        <v>408</v>
      </c>
      <c r="D166" s="148" t="s">
        <v>305</v>
      </c>
      <c r="E166" s="149" t="s">
        <v>5765</v>
      </c>
      <c r="F166" s="150" t="s">
        <v>5766</v>
      </c>
      <c r="G166" s="151" t="s">
        <v>3276</v>
      </c>
      <c r="H166" s="152">
        <v>1</v>
      </c>
      <c r="I166" s="153"/>
      <c r="J166" s="154">
        <f>ROUND(I166*H166,2)</f>
        <v>0</v>
      </c>
      <c r="K166" s="150" t="s">
        <v>1</v>
      </c>
      <c r="L166" s="35"/>
      <c r="M166" s="155" t="s">
        <v>1</v>
      </c>
      <c r="N166" s="156" t="s">
        <v>51</v>
      </c>
      <c r="O166" s="60"/>
      <c r="P166" s="157">
        <f>O166*H166</f>
        <v>0</v>
      </c>
      <c r="Q166" s="157">
        <v>0</v>
      </c>
      <c r="R166" s="157">
        <f>Q166*H166</f>
        <v>0</v>
      </c>
      <c r="S166" s="157">
        <v>0</v>
      </c>
      <c r="T166" s="158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59" t="s">
        <v>310</v>
      </c>
      <c r="AT166" s="159" t="s">
        <v>305</v>
      </c>
      <c r="AU166" s="159" t="s">
        <v>96</v>
      </c>
      <c r="AY166" s="18" t="s">
        <v>302</v>
      </c>
      <c r="BE166" s="160">
        <f>IF(N166="základní",J166,0)</f>
        <v>0</v>
      </c>
      <c r="BF166" s="160">
        <f>IF(N166="snížená",J166,0)</f>
        <v>0</v>
      </c>
      <c r="BG166" s="160">
        <f>IF(N166="zákl. přenesená",J166,0)</f>
        <v>0</v>
      </c>
      <c r="BH166" s="160">
        <f>IF(N166="sníž. přenesená",J166,0)</f>
        <v>0</v>
      </c>
      <c r="BI166" s="160">
        <f>IF(N166="nulová",J166,0)</f>
        <v>0</v>
      </c>
      <c r="BJ166" s="18" t="s">
        <v>23</v>
      </c>
      <c r="BK166" s="160">
        <f>ROUND(I166*H166,2)</f>
        <v>0</v>
      </c>
      <c r="BL166" s="18" t="s">
        <v>310</v>
      </c>
      <c r="BM166" s="159" t="s">
        <v>5767</v>
      </c>
    </row>
    <row r="167" spans="1:65" s="2" customFormat="1" ht="16.5" customHeight="1">
      <c r="A167" s="34"/>
      <c r="B167" s="147"/>
      <c r="C167" s="148" t="s">
        <v>417</v>
      </c>
      <c r="D167" s="148" t="s">
        <v>305</v>
      </c>
      <c r="E167" s="149" t="s">
        <v>5768</v>
      </c>
      <c r="F167" s="150" t="s">
        <v>5769</v>
      </c>
      <c r="G167" s="151" t="s">
        <v>3276</v>
      </c>
      <c r="H167" s="152">
        <v>1</v>
      </c>
      <c r="I167" s="153"/>
      <c r="J167" s="154">
        <f>ROUND(I167*H167,2)</f>
        <v>0</v>
      </c>
      <c r="K167" s="150" t="s">
        <v>1</v>
      </c>
      <c r="L167" s="35"/>
      <c r="M167" s="155" t="s">
        <v>1</v>
      </c>
      <c r="N167" s="156" t="s">
        <v>51</v>
      </c>
      <c r="O167" s="60"/>
      <c r="P167" s="157">
        <f>O167*H167</f>
        <v>0</v>
      </c>
      <c r="Q167" s="157">
        <v>0</v>
      </c>
      <c r="R167" s="157">
        <f>Q167*H167</f>
        <v>0</v>
      </c>
      <c r="S167" s="157">
        <v>0</v>
      </c>
      <c r="T167" s="158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159" t="s">
        <v>310</v>
      </c>
      <c r="AT167" s="159" t="s">
        <v>305</v>
      </c>
      <c r="AU167" s="159" t="s">
        <v>96</v>
      </c>
      <c r="AY167" s="18" t="s">
        <v>302</v>
      </c>
      <c r="BE167" s="160">
        <f>IF(N167="základní",J167,0)</f>
        <v>0</v>
      </c>
      <c r="BF167" s="160">
        <f>IF(N167="snížená",J167,0)</f>
        <v>0</v>
      </c>
      <c r="BG167" s="160">
        <f>IF(N167="zákl. přenesená",J167,0)</f>
        <v>0</v>
      </c>
      <c r="BH167" s="160">
        <f>IF(N167="sníž. přenesená",J167,0)</f>
        <v>0</v>
      </c>
      <c r="BI167" s="160">
        <f>IF(N167="nulová",J167,0)</f>
        <v>0</v>
      </c>
      <c r="BJ167" s="18" t="s">
        <v>23</v>
      </c>
      <c r="BK167" s="160">
        <f>ROUND(I167*H167,2)</f>
        <v>0</v>
      </c>
      <c r="BL167" s="18" t="s">
        <v>310</v>
      </c>
      <c r="BM167" s="159" t="s">
        <v>5770</v>
      </c>
    </row>
    <row r="168" spans="1:65" s="13" customFormat="1">
      <c r="B168" s="161"/>
      <c r="D168" s="162" t="s">
        <v>312</v>
      </c>
      <c r="E168" s="163" t="s">
        <v>1</v>
      </c>
      <c r="F168" s="164" t="s">
        <v>5771</v>
      </c>
      <c r="H168" s="163" t="s">
        <v>1</v>
      </c>
      <c r="I168" s="165"/>
      <c r="L168" s="161"/>
      <c r="M168" s="166"/>
      <c r="N168" s="167"/>
      <c r="O168" s="167"/>
      <c r="P168" s="167"/>
      <c r="Q168" s="167"/>
      <c r="R168" s="167"/>
      <c r="S168" s="167"/>
      <c r="T168" s="168"/>
      <c r="AT168" s="163" t="s">
        <v>312</v>
      </c>
      <c r="AU168" s="163" t="s">
        <v>96</v>
      </c>
      <c r="AV168" s="13" t="s">
        <v>23</v>
      </c>
      <c r="AW168" s="13" t="s">
        <v>41</v>
      </c>
      <c r="AX168" s="13" t="s">
        <v>86</v>
      </c>
      <c r="AY168" s="163" t="s">
        <v>302</v>
      </c>
    </row>
    <row r="169" spans="1:65" s="13" customFormat="1">
      <c r="B169" s="161"/>
      <c r="D169" s="162" t="s">
        <v>312</v>
      </c>
      <c r="E169" s="163" t="s">
        <v>1</v>
      </c>
      <c r="F169" s="164" t="s">
        <v>5772</v>
      </c>
      <c r="H169" s="163" t="s">
        <v>1</v>
      </c>
      <c r="I169" s="165"/>
      <c r="L169" s="161"/>
      <c r="M169" s="166"/>
      <c r="N169" s="167"/>
      <c r="O169" s="167"/>
      <c r="P169" s="167"/>
      <c r="Q169" s="167"/>
      <c r="R169" s="167"/>
      <c r="S169" s="167"/>
      <c r="T169" s="168"/>
      <c r="AT169" s="163" t="s">
        <v>312</v>
      </c>
      <c r="AU169" s="163" t="s">
        <v>96</v>
      </c>
      <c r="AV169" s="13" t="s">
        <v>23</v>
      </c>
      <c r="AW169" s="13" t="s">
        <v>41</v>
      </c>
      <c r="AX169" s="13" t="s">
        <v>86</v>
      </c>
      <c r="AY169" s="163" t="s">
        <v>302</v>
      </c>
    </row>
    <row r="170" spans="1:65" s="13" customFormat="1">
      <c r="B170" s="161"/>
      <c r="D170" s="162" t="s">
        <v>312</v>
      </c>
      <c r="E170" s="163" t="s">
        <v>1</v>
      </c>
      <c r="F170" s="164" t="s">
        <v>5773</v>
      </c>
      <c r="H170" s="163" t="s">
        <v>1</v>
      </c>
      <c r="I170" s="165"/>
      <c r="L170" s="161"/>
      <c r="M170" s="166"/>
      <c r="N170" s="167"/>
      <c r="O170" s="167"/>
      <c r="P170" s="167"/>
      <c r="Q170" s="167"/>
      <c r="R170" s="167"/>
      <c r="S170" s="167"/>
      <c r="T170" s="168"/>
      <c r="AT170" s="163" t="s">
        <v>312</v>
      </c>
      <c r="AU170" s="163" t="s">
        <v>96</v>
      </c>
      <c r="AV170" s="13" t="s">
        <v>23</v>
      </c>
      <c r="AW170" s="13" t="s">
        <v>41</v>
      </c>
      <c r="AX170" s="13" t="s">
        <v>86</v>
      </c>
      <c r="AY170" s="163" t="s">
        <v>302</v>
      </c>
    </row>
    <row r="171" spans="1:65" s="13" customFormat="1">
      <c r="B171" s="161"/>
      <c r="D171" s="162" t="s">
        <v>312</v>
      </c>
      <c r="E171" s="163" t="s">
        <v>1</v>
      </c>
      <c r="F171" s="164" t="s">
        <v>5774</v>
      </c>
      <c r="H171" s="163" t="s">
        <v>1</v>
      </c>
      <c r="I171" s="165"/>
      <c r="L171" s="161"/>
      <c r="M171" s="166"/>
      <c r="N171" s="167"/>
      <c r="O171" s="167"/>
      <c r="P171" s="167"/>
      <c r="Q171" s="167"/>
      <c r="R171" s="167"/>
      <c r="S171" s="167"/>
      <c r="T171" s="168"/>
      <c r="AT171" s="163" t="s">
        <v>312</v>
      </c>
      <c r="AU171" s="163" t="s">
        <v>96</v>
      </c>
      <c r="AV171" s="13" t="s">
        <v>23</v>
      </c>
      <c r="AW171" s="13" t="s">
        <v>41</v>
      </c>
      <c r="AX171" s="13" t="s">
        <v>86</v>
      </c>
      <c r="AY171" s="163" t="s">
        <v>302</v>
      </c>
    </row>
    <row r="172" spans="1:65" s="13" customFormat="1">
      <c r="B172" s="161"/>
      <c r="D172" s="162" t="s">
        <v>312</v>
      </c>
      <c r="E172" s="163" t="s">
        <v>1</v>
      </c>
      <c r="F172" s="164" t="s">
        <v>5775</v>
      </c>
      <c r="H172" s="163" t="s">
        <v>1</v>
      </c>
      <c r="I172" s="165"/>
      <c r="L172" s="161"/>
      <c r="M172" s="166"/>
      <c r="N172" s="167"/>
      <c r="O172" s="167"/>
      <c r="P172" s="167"/>
      <c r="Q172" s="167"/>
      <c r="R172" s="167"/>
      <c r="S172" s="167"/>
      <c r="T172" s="168"/>
      <c r="AT172" s="163" t="s">
        <v>312</v>
      </c>
      <c r="AU172" s="163" t="s">
        <v>96</v>
      </c>
      <c r="AV172" s="13" t="s">
        <v>23</v>
      </c>
      <c r="AW172" s="13" t="s">
        <v>41</v>
      </c>
      <c r="AX172" s="13" t="s">
        <v>86</v>
      </c>
      <c r="AY172" s="163" t="s">
        <v>302</v>
      </c>
    </row>
    <row r="173" spans="1:65" s="13" customFormat="1">
      <c r="B173" s="161"/>
      <c r="D173" s="162" t="s">
        <v>312</v>
      </c>
      <c r="E173" s="163" t="s">
        <v>1</v>
      </c>
      <c r="F173" s="164" t="s">
        <v>5776</v>
      </c>
      <c r="H173" s="163" t="s">
        <v>1</v>
      </c>
      <c r="I173" s="165"/>
      <c r="L173" s="161"/>
      <c r="M173" s="166"/>
      <c r="N173" s="167"/>
      <c r="O173" s="167"/>
      <c r="P173" s="167"/>
      <c r="Q173" s="167"/>
      <c r="R173" s="167"/>
      <c r="S173" s="167"/>
      <c r="T173" s="168"/>
      <c r="AT173" s="163" t="s">
        <v>312</v>
      </c>
      <c r="AU173" s="163" t="s">
        <v>96</v>
      </c>
      <c r="AV173" s="13" t="s">
        <v>23</v>
      </c>
      <c r="AW173" s="13" t="s">
        <v>41</v>
      </c>
      <c r="AX173" s="13" t="s">
        <v>86</v>
      </c>
      <c r="AY173" s="163" t="s">
        <v>302</v>
      </c>
    </row>
    <row r="174" spans="1:65" s="13" customFormat="1">
      <c r="B174" s="161"/>
      <c r="D174" s="162" t="s">
        <v>312</v>
      </c>
      <c r="E174" s="163" t="s">
        <v>1</v>
      </c>
      <c r="F174" s="164" t="s">
        <v>5777</v>
      </c>
      <c r="H174" s="163" t="s">
        <v>1</v>
      </c>
      <c r="I174" s="165"/>
      <c r="L174" s="161"/>
      <c r="M174" s="166"/>
      <c r="N174" s="167"/>
      <c r="O174" s="167"/>
      <c r="P174" s="167"/>
      <c r="Q174" s="167"/>
      <c r="R174" s="167"/>
      <c r="S174" s="167"/>
      <c r="T174" s="168"/>
      <c r="AT174" s="163" t="s">
        <v>312</v>
      </c>
      <c r="AU174" s="163" t="s">
        <v>96</v>
      </c>
      <c r="AV174" s="13" t="s">
        <v>23</v>
      </c>
      <c r="AW174" s="13" t="s">
        <v>41</v>
      </c>
      <c r="AX174" s="13" t="s">
        <v>86</v>
      </c>
      <c r="AY174" s="163" t="s">
        <v>302</v>
      </c>
    </row>
    <row r="175" spans="1:65" s="14" customFormat="1">
      <c r="B175" s="169"/>
      <c r="D175" s="162" t="s">
        <v>312</v>
      </c>
      <c r="E175" s="170" t="s">
        <v>1</v>
      </c>
      <c r="F175" s="171" t="s">
        <v>23</v>
      </c>
      <c r="H175" s="172">
        <v>1</v>
      </c>
      <c r="I175" s="173"/>
      <c r="L175" s="169"/>
      <c r="M175" s="174"/>
      <c r="N175" s="175"/>
      <c r="O175" s="175"/>
      <c r="P175" s="175"/>
      <c r="Q175" s="175"/>
      <c r="R175" s="175"/>
      <c r="S175" s="175"/>
      <c r="T175" s="176"/>
      <c r="AT175" s="170" t="s">
        <v>312</v>
      </c>
      <c r="AU175" s="170" t="s">
        <v>96</v>
      </c>
      <c r="AV175" s="14" t="s">
        <v>96</v>
      </c>
      <c r="AW175" s="14" t="s">
        <v>41</v>
      </c>
      <c r="AX175" s="14" t="s">
        <v>23</v>
      </c>
      <c r="AY175" s="170" t="s">
        <v>302</v>
      </c>
    </row>
    <row r="176" spans="1:65" s="2" customFormat="1" ht="16.5" customHeight="1">
      <c r="A176" s="34"/>
      <c r="B176" s="147"/>
      <c r="C176" s="148" t="s">
        <v>438</v>
      </c>
      <c r="D176" s="148" t="s">
        <v>305</v>
      </c>
      <c r="E176" s="149" t="s">
        <v>5778</v>
      </c>
      <c r="F176" s="150" t="s">
        <v>5779</v>
      </c>
      <c r="G176" s="151" t="s">
        <v>3276</v>
      </c>
      <c r="H176" s="152">
        <v>1</v>
      </c>
      <c r="I176" s="153"/>
      <c r="J176" s="154">
        <f>ROUND(I176*H176,2)</f>
        <v>0</v>
      </c>
      <c r="K176" s="150" t="s">
        <v>1</v>
      </c>
      <c r="L176" s="35"/>
      <c r="M176" s="155" t="s">
        <v>1</v>
      </c>
      <c r="N176" s="156" t="s">
        <v>51</v>
      </c>
      <c r="O176" s="60"/>
      <c r="P176" s="157">
        <f>O176*H176</f>
        <v>0</v>
      </c>
      <c r="Q176" s="157">
        <v>0</v>
      </c>
      <c r="R176" s="157">
        <f>Q176*H176</f>
        <v>0</v>
      </c>
      <c r="S176" s="157">
        <v>0</v>
      </c>
      <c r="T176" s="158">
        <f>S176*H176</f>
        <v>0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159" t="s">
        <v>310</v>
      </c>
      <c r="AT176" s="159" t="s">
        <v>305</v>
      </c>
      <c r="AU176" s="159" t="s">
        <v>96</v>
      </c>
      <c r="AY176" s="18" t="s">
        <v>302</v>
      </c>
      <c r="BE176" s="160">
        <f>IF(N176="základní",J176,0)</f>
        <v>0</v>
      </c>
      <c r="BF176" s="160">
        <f>IF(N176="snížená",J176,0)</f>
        <v>0</v>
      </c>
      <c r="BG176" s="160">
        <f>IF(N176="zákl. přenesená",J176,0)</f>
        <v>0</v>
      </c>
      <c r="BH176" s="160">
        <f>IF(N176="sníž. přenesená",J176,0)</f>
        <v>0</v>
      </c>
      <c r="BI176" s="160">
        <f>IF(N176="nulová",J176,0)</f>
        <v>0</v>
      </c>
      <c r="BJ176" s="18" t="s">
        <v>23</v>
      </c>
      <c r="BK176" s="160">
        <f>ROUND(I176*H176,2)</f>
        <v>0</v>
      </c>
      <c r="BL176" s="18" t="s">
        <v>310</v>
      </c>
      <c r="BM176" s="159" t="s">
        <v>5780</v>
      </c>
    </row>
    <row r="177" spans="1:65" s="14" customFormat="1">
      <c r="B177" s="169"/>
      <c r="D177" s="162" t="s">
        <v>312</v>
      </c>
      <c r="E177" s="170" t="s">
        <v>1</v>
      </c>
      <c r="F177" s="171" t="s">
        <v>23</v>
      </c>
      <c r="H177" s="172">
        <v>1</v>
      </c>
      <c r="I177" s="173"/>
      <c r="L177" s="169"/>
      <c r="M177" s="174"/>
      <c r="N177" s="175"/>
      <c r="O177" s="175"/>
      <c r="P177" s="175"/>
      <c r="Q177" s="175"/>
      <c r="R177" s="175"/>
      <c r="S177" s="175"/>
      <c r="T177" s="176"/>
      <c r="AT177" s="170" t="s">
        <v>312</v>
      </c>
      <c r="AU177" s="170" t="s">
        <v>96</v>
      </c>
      <c r="AV177" s="14" t="s">
        <v>96</v>
      </c>
      <c r="AW177" s="14" t="s">
        <v>41</v>
      </c>
      <c r="AX177" s="14" t="s">
        <v>23</v>
      </c>
      <c r="AY177" s="170" t="s">
        <v>302</v>
      </c>
    </row>
    <row r="178" spans="1:65" s="2" customFormat="1" ht="16.5" customHeight="1">
      <c r="A178" s="34"/>
      <c r="B178" s="147"/>
      <c r="C178" s="148" t="s">
        <v>7</v>
      </c>
      <c r="D178" s="148" t="s">
        <v>305</v>
      </c>
      <c r="E178" s="149" t="s">
        <v>5781</v>
      </c>
      <c r="F178" s="150" t="s">
        <v>5782</v>
      </c>
      <c r="G178" s="151" t="s">
        <v>3276</v>
      </c>
      <c r="H178" s="152">
        <v>1</v>
      </c>
      <c r="I178" s="153"/>
      <c r="J178" s="154">
        <f>ROUND(I178*H178,2)</f>
        <v>0</v>
      </c>
      <c r="K178" s="150" t="s">
        <v>1</v>
      </c>
      <c r="L178" s="35"/>
      <c r="M178" s="155" t="s">
        <v>1</v>
      </c>
      <c r="N178" s="156" t="s">
        <v>51</v>
      </c>
      <c r="O178" s="60"/>
      <c r="P178" s="157">
        <f>O178*H178</f>
        <v>0</v>
      </c>
      <c r="Q178" s="157">
        <v>0</v>
      </c>
      <c r="R178" s="157">
        <f>Q178*H178</f>
        <v>0</v>
      </c>
      <c r="S178" s="157">
        <v>0</v>
      </c>
      <c r="T178" s="158">
        <f>S178*H178</f>
        <v>0</v>
      </c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159" t="s">
        <v>310</v>
      </c>
      <c r="AT178" s="159" t="s">
        <v>305</v>
      </c>
      <c r="AU178" s="159" t="s">
        <v>96</v>
      </c>
      <c r="AY178" s="18" t="s">
        <v>302</v>
      </c>
      <c r="BE178" s="160">
        <f>IF(N178="základní",J178,0)</f>
        <v>0</v>
      </c>
      <c r="BF178" s="160">
        <f>IF(N178="snížená",J178,0)</f>
        <v>0</v>
      </c>
      <c r="BG178" s="160">
        <f>IF(N178="zákl. přenesená",J178,0)</f>
        <v>0</v>
      </c>
      <c r="BH178" s="160">
        <f>IF(N178="sníž. přenesená",J178,0)</f>
        <v>0</v>
      </c>
      <c r="BI178" s="160">
        <f>IF(N178="nulová",J178,0)</f>
        <v>0</v>
      </c>
      <c r="BJ178" s="18" t="s">
        <v>23</v>
      </c>
      <c r="BK178" s="160">
        <f>ROUND(I178*H178,2)</f>
        <v>0</v>
      </c>
      <c r="BL178" s="18" t="s">
        <v>310</v>
      </c>
      <c r="BM178" s="159" t="s">
        <v>5783</v>
      </c>
    </row>
    <row r="179" spans="1:65" s="14" customFormat="1">
      <c r="B179" s="169"/>
      <c r="D179" s="162" t="s">
        <v>312</v>
      </c>
      <c r="E179" s="170" t="s">
        <v>1</v>
      </c>
      <c r="F179" s="171" t="s">
        <v>23</v>
      </c>
      <c r="H179" s="172">
        <v>1</v>
      </c>
      <c r="I179" s="173"/>
      <c r="L179" s="169"/>
      <c r="M179" s="174"/>
      <c r="N179" s="175"/>
      <c r="O179" s="175"/>
      <c r="P179" s="175"/>
      <c r="Q179" s="175"/>
      <c r="R179" s="175"/>
      <c r="S179" s="175"/>
      <c r="T179" s="176"/>
      <c r="AT179" s="170" t="s">
        <v>312</v>
      </c>
      <c r="AU179" s="170" t="s">
        <v>96</v>
      </c>
      <c r="AV179" s="14" t="s">
        <v>96</v>
      </c>
      <c r="AW179" s="14" t="s">
        <v>41</v>
      </c>
      <c r="AX179" s="14" t="s">
        <v>23</v>
      </c>
      <c r="AY179" s="170" t="s">
        <v>302</v>
      </c>
    </row>
    <row r="180" spans="1:65" s="2" customFormat="1" ht="16.5" customHeight="1">
      <c r="A180" s="34"/>
      <c r="B180" s="147"/>
      <c r="C180" s="148" t="s">
        <v>447</v>
      </c>
      <c r="D180" s="148" t="s">
        <v>305</v>
      </c>
      <c r="E180" s="149" t="s">
        <v>5784</v>
      </c>
      <c r="F180" s="150" t="s">
        <v>5785</v>
      </c>
      <c r="G180" s="151" t="s">
        <v>3276</v>
      </c>
      <c r="H180" s="152">
        <v>1</v>
      </c>
      <c r="I180" s="153"/>
      <c r="J180" s="154">
        <f>ROUND(I180*H180,2)</f>
        <v>0</v>
      </c>
      <c r="K180" s="150" t="s">
        <v>1</v>
      </c>
      <c r="L180" s="35"/>
      <c r="M180" s="155" t="s">
        <v>1</v>
      </c>
      <c r="N180" s="156" t="s">
        <v>51</v>
      </c>
      <c r="O180" s="60"/>
      <c r="P180" s="157">
        <f>O180*H180</f>
        <v>0</v>
      </c>
      <c r="Q180" s="157">
        <v>0</v>
      </c>
      <c r="R180" s="157">
        <f>Q180*H180</f>
        <v>0</v>
      </c>
      <c r="S180" s="157">
        <v>0</v>
      </c>
      <c r="T180" s="158">
        <f>S180*H180</f>
        <v>0</v>
      </c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R180" s="159" t="s">
        <v>310</v>
      </c>
      <c r="AT180" s="159" t="s">
        <v>305</v>
      </c>
      <c r="AU180" s="159" t="s">
        <v>96</v>
      </c>
      <c r="AY180" s="18" t="s">
        <v>302</v>
      </c>
      <c r="BE180" s="160">
        <f>IF(N180="základní",J180,0)</f>
        <v>0</v>
      </c>
      <c r="BF180" s="160">
        <f>IF(N180="snížená",J180,0)</f>
        <v>0</v>
      </c>
      <c r="BG180" s="160">
        <f>IF(N180="zákl. přenesená",J180,0)</f>
        <v>0</v>
      </c>
      <c r="BH180" s="160">
        <f>IF(N180="sníž. přenesená",J180,0)</f>
        <v>0</v>
      </c>
      <c r="BI180" s="160">
        <f>IF(N180="nulová",J180,0)</f>
        <v>0</v>
      </c>
      <c r="BJ180" s="18" t="s">
        <v>23</v>
      </c>
      <c r="BK180" s="160">
        <f>ROUND(I180*H180,2)</f>
        <v>0</v>
      </c>
      <c r="BL180" s="18" t="s">
        <v>310</v>
      </c>
      <c r="BM180" s="159" t="s">
        <v>5786</v>
      </c>
    </row>
    <row r="181" spans="1:65" s="14" customFormat="1">
      <c r="B181" s="169"/>
      <c r="D181" s="162" t="s">
        <v>312</v>
      </c>
      <c r="E181" s="170" t="s">
        <v>1</v>
      </c>
      <c r="F181" s="171" t="s">
        <v>23</v>
      </c>
      <c r="H181" s="172">
        <v>1</v>
      </c>
      <c r="I181" s="173"/>
      <c r="L181" s="169"/>
      <c r="M181" s="174"/>
      <c r="N181" s="175"/>
      <c r="O181" s="175"/>
      <c r="P181" s="175"/>
      <c r="Q181" s="175"/>
      <c r="R181" s="175"/>
      <c r="S181" s="175"/>
      <c r="T181" s="176"/>
      <c r="AT181" s="170" t="s">
        <v>312</v>
      </c>
      <c r="AU181" s="170" t="s">
        <v>96</v>
      </c>
      <c r="AV181" s="14" t="s">
        <v>96</v>
      </c>
      <c r="AW181" s="14" t="s">
        <v>41</v>
      </c>
      <c r="AX181" s="14" t="s">
        <v>23</v>
      </c>
      <c r="AY181" s="170" t="s">
        <v>302</v>
      </c>
    </row>
    <row r="182" spans="1:65" s="2" customFormat="1" ht="16.5" customHeight="1">
      <c r="A182" s="34"/>
      <c r="B182" s="147"/>
      <c r="C182" s="148" t="s">
        <v>454</v>
      </c>
      <c r="D182" s="148" t="s">
        <v>305</v>
      </c>
      <c r="E182" s="149" t="s">
        <v>5787</v>
      </c>
      <c r="F182" s="150" t="s">
        <v>5788</v>
      </c>
      <c r="G182" s="151" t="s">
        <v>3276</v>
      </c>
      <c r="H182" s="152">
        <v>1</v>
      </c>
      <c r="I182" s="153"/>
      <c r="J182" s="154">
        <f>ROUND(I182*H182,2)</f>
        <v>0</v>
      </c>
      <c r="K182" s="150" t="s">
        <v>1</v>
      </c>
      <c r="L182" s="35"/>
      <c r="M182" s="155" t="s">
        <v>1</v>
      </c>
      <c r="N182" s="156" t="s">
        <v>51</v>
      </c>
      <c r="O182" s="60"/>
      <c r="P182" s="157">
        <f>O182*H182</f>
        <v>0</v>
      </c>
      <c r="Q182" s="157">
        <v>0</v>
      </c>
      <c r="R182" s="157">
        <f>Q182*H182</f>
        <v>0</v>
      </c>
      <c r="S182" s="157">
        <v>0</v>
      </c>
      <c r="T182" s="158">
        <f>S182*H182</f>
        <v>0</v>
      </c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R182" s="159" t="s">
        <v>310</v>
      </c>
      <c r="AT182" s="159" t="s">
        <v>305</v>
      </c>
      <c r="AU182" s="159" t="s">
        <v>96</v>
      </c>
      <c r="AY182" s="18" t="s">
        <v>302</v>
      </c>
      <c r="BE182" s="160">
        <f>IF(N182="základní",J182,0)</f>
        <v>0</v>
      </c>
      <c r="BF182" s="160">
        <f>IF(N182="snížená",J182,0)</f>
        <v>0</v>
      </c>
      <c r="BG182" s="160">
        <f>IF(N182="zákl. přenesená",J182,0)</f>
        <v>0</v>
      </c>
      <c r="BH182" s="160">
        <f>IF(N182="sníž. přenesená",J182,0)</f>
        <v>0</v>
      </c>
      <c r="BI182" s="160">
        <f>IF(N182="nulová",J182,0)</f>
        <v>0</v>
      </c>
      <c r="BJ182" s="18" t="s">
        <v>23</v>
      </c>
      <c r="BK182" s="160">
        <f>ROUND(I182*H182,2)</f>
        <v>0</v>
      </c>
      <c r="BL182" s="18" t="s">
        <v>310</v>
      </c>
      <c r="BM182" s="159" t="s">
        <v>5789</v>
      </c>
    </row>
    <row r="183" spans="1:65" s="14" customFormat="1">
      <c r="B183" s="169"/>
      <c r="D183" s="162" t="s">
        <v>312</v>
      </c>
      <c r="E183" s="170" t="s">
        <v>1</v>
      </c>
      <c r="F183" s="171" t="s">
        <v>23</v>
      </c>
      <c r="H183" s="172">
        <v>1</v>
      </c>
      <c r="I183" s="173"/>
      <c r="L183" s="169"/>
      <c r="M183" s="174"/>
      <c r="N183" s="175"/>
      <c r="O183" s="175"/>
      <c r="P183" s="175"/>
      <c r="Q183" s="175"/>
      <c r="R183" s="175"/>
      <c r="S183" s="175"/>
      <c r="T183" s="176"/>
      <c r="AT183" s="170" t="s">
        <v>312</v>
      </c>
      <c r="AU183" s="170" t="s">
        <v>96</v>
      </c>
      <c r="AV183" s="14" t="s">
        <v>96</v>
      </c>
      <c r="AW183" s="14" t="s">
        <v>41</v>
      </c>
      <c r="AX183" s="14" t="s">
        <v>23</v>
      </c>
      <c r="AY183" s="170" t="s">
        <v>302</v>
      </c>
    </row>
    <row r="184" spans="1:65" s="2" customFormat="1" ht="16.5" customHeight="1">
      <c r="A184" s="34"/>
      <c r="B184" s="147"/>
      <c r="C184" s="148" t="s">
        <v>458</v>
      </c>
      <c r="D184" s="148" t="s">
        <v>305</v>
      </c>
      <c r="E184" s="149" t="s">
        <v>5790</v>
      </c>
      <c r="F184" s="150" t="s">
        <v>5791</v>
      </c>
      <c r="G184" s="151" t="s">
        <v>3276</v>
      </c>
      <c r="H184" s="152">
        <v>1</v>
      </c>
      <c r="I184" s="153"/>
      <c r="J184" s="154">
        <f>ROUND(I184*H184,2)</f>
        <v>0</v>
      </c>
      <c r="K184" s="150" t="s">
        <v>1</v>
      </c>
      <c r="L184" s="35"/>
      <c r="M184" s="155" t="s">
        <v>1</v>
      </c>
      <c r="N184" s="156" t="s">
        <v>51</v>
      </c>
      <c r="O184" s="60"/>
      <c r="P184" s="157">
        <f>O184*H184</f>
        <v>0</v>
      </c>
      <c r="Q184" s="157">
        <v>0</v>
      </c>
      <c r="R184" s="157">
        <f>Q184*H184</f>
        <v>0</v>
      </c>
      <c r="S184" s="157">
        <v>0</v>
      </c>
      <c r="T184" s="158">
        <f>S184*H184</f>
        <v>0</v>
      </c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159" t="s">
        <v>310</v>
      </c>
      <c r="AT184" s="159" t="s">
        <v>305</v>
      </c>
      <c r="AU184" s="159" t="s">
        <v>96</v>
      </c>
      <c r="AY184" s="18" t="s">
        <v>302</v>
      </c>
      <c r="BE184" s="160">
        <f>IF(N184="základní",J184,0)</f>
        <v>0</v>
      </c>
      <c r="BF184" s="160">
        <f>IF(N184="snížená",J184,0)</f>
        <v>0</v>
      </c>
      <c r="BG184" s="160">
        <f>IF(N184="zákl. přenesená",J184,0)</f>
        <v>0</v>
      </c>
      <c r="BH184" s="160">
        <f>IF(N184="sníž. přenesená",J184,0)</f>
        <v>0</v>
      </c>
      <c r="BI184" s="160">
        <f>IF(N184="nulová",J184,0)</f>
        <v>0</v>
      </c>
      <c r="BJ184" s="18" t="s">
        <v>23</v>
      </c>
      <c r="BK184" s="160">
        <f>ROUND(I184*H184,2)</f>
        <v>0</v>
      </c>
      <c r="BL184" s="18" t="s">
        <v>310</v>
      </c>
      <c r="BM184" s="159" t="s">
        <v>5792</v>
      </c>
    </row>
    <row r="185" spans="1:65" s="14" customFormat="1">
      <c r="B185" s="169"/>
      <c r="D185" s="162" t="s">
        <v>312</v>
      </c>
      <c r="E185" s="170" t="s">
        <v>1</v>
      </c>
      <c r="F185" s="171" t="s">
        <v>23</v>
      </c>
      <c r="H185" s="172">
        <v>1</v>
      </c>
      <c r="I185" s="173"/>
      <c r="L185" s="169"/>
      <c r="M185" s="174"/>
      <c r="N185" s="175"/>
      <c r="O185" s="175"/>
      <c r="P185" s="175"/>
      <c r="Q185" s="175"/>
      <c r="R185" s="175"/>
      <c r="S185" s="175"/>
      <c r="T185" s="176"/>
      <c r="AT185" s="170" t="s">
        <v>312</v>
      </c>
      <c r="AU185" s="170" t="s">
        <v>96</v>
      </c>
      <c r="AV185" s="14" t="s">
        <v>96</v>
      </c>
      <c r="AW185" s="14" t="s">
        <v>41</v>
      </c>
      <c r="AX185" s="14" t="s">
        <v>23</v>
      </c>
      <c r="AY185" s="170" t="s">
        <v>302</v>
      </c>
    </row>
    <row r="186" spans="1:65" s="2" customFormat="1" ht="16.5" customHeight="1">
      <c r="A186" s="34"/>
      <c r="B186" s="147"/>
      <c r="C186" s="148" t="s">
        <v>463</v>
      </c>
      <c r="D186" s="148" t="s">
        <v>305</v>
      </c>
      <c r="E186" s="149" t="s">
        <v>5793</v>
      </c>
      <c r="F186" s="150" t="s">
        <v>5794</v>
      </c>
      <c r="G186" s="151" t="s">
        <v>3276</v>
      </c>
      <c r="H186" s="152">
        <v>1</v>
      </c>
      <c r="I186" s="153"/>
      <c r="J186" s="154">
        <f>ROUND(I186*H186,2)</f>
        <v>0</v>
      </c>
      <c r="K186" s="150" t="s">
        <v>1</v>
      </c>
      <c r="L186" s="35"/>
      <c r="M186" s="155" t="s">
        <v>1</v>
      </c>
      <c r="N186" s="156" t="s">
        <v>51</v>
      </c>
      <c r="O186" s="60"/>
      <c r="P186" s="157">
        <f>O186*H186</f>
        <v>0</v>
      </c>
      <c r="Q186" s="157">
        <v>0</v>
      </c>
      <c r="R186" s="157">
        <f>Q186*H186</f>
        <v>0</v>
      </c>
      <c r="S186" s="157">
        <v>0</v>
      </c>
      <c r="T186" s="158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159" t="s">
        <v>310</v>
      </c>
      <c r="AT186" s="159" t="s">
        <v>305</v>
      </c>
      <c r="AU186" s="159" t="s">
        <v>96</v>
      </c>
      <c r="AY186" s="18" t="s">
        <v>302</v>
      </c>
      <c r="BE186" s="160">
        <f>IF(N186="základní",J186,0)</f>
        <v>0</v>
      </c>
      <c r="BF186" s="160">
        <f>IF(N186="snížená",J186,0)</f>
        <v>0</v>
      </c>
      <c r="BG186" s="160">
        <f>IF(N186="zákl. přenesená",J186,0)</f>
        <v>0</v>
      </c>
      <c r="BH186" s="160">
        <f>IF(N186="sníž. přenesená",J186,0)</f>
        <v>0</v>
      </c>
      <c r="BI186" s="160">
        <f>IF(N186="nulová",J186,0)</f>
        <v>0</v>
      </c>
      <c r="BJ186" s="18" t="s">
        <v>23</v>
      </c>
      <c r="BK186" s="160">
        <f>ROUND(I186*H186,2)</f>
        <v>0</v>
      </c>
      <c r="BL186" s="18" t="s">
        <v>310</v>
      </c>
      <c r="BM186" s="159" t="s">
        <v>5795</v>
      </c>
    </row>
    <row r="187" spans="1:65" s="14" customFormat="1">
      <c r="B187" s="169"/>
      <c r="D187" s="162" t="s">
        <v>312</v>
      </c>
      <c r="E187" s="170" t="s">
        <v>1</v>
      </c>
      <c r="F187" s="171" t="s">
        <v>23</v>
      </c>
      <c r="H187" s="172">
        <v>1</v>
      </c>
      <c r="I187" s="173"/>
      <c r="L187" s="169"/>
      <c r="M187" s="174"/>
      <c r="N187" s="175"/>
      <c r="O187" s="175"/>
      <c r="P187" s="175"/>
      <c r="Q187" s="175"/>
      <c r="R187" s="175"/>
      <c r="S187" s="175"/>
      <c r="T187" s="176"/>
      <c r="AT187" s="170" t="s">
        <v>312</v>
      </c>
      <c r="AU187" s="170" t="s">
        <v>96</v>
      </c>
      <c r="AV187" s="14" t="s">
        <v>96</v>
      </c>
      <c r="AW187" s="14" t="s">
        <v>41</v>
      </c>
      <c r="AX187" s="14" t="s">
        <v>23</v>
      </c>
      <c r="AY187" s="170" t="s">
        <v>302</v>
      </c>
    </row>
    <row r="188" spans="1:65" s="2" customFormat="1" ht="16.5" customHeight="1">
      <c r="A188" s="34"/>
      <c r="B188" s="147"/>
      <c r="C188" s="148" t="s">
        <v>467</v>
      </c>
      <c r="D188" s="148" t="s">
        <v>305</v>
      </c>
      <c r="E188" s="149" t="s">
        <v>5796</v>
      </c>
      <c r="F188" s="150" t="s">
        <v>5797</v>
      </c>
      <c r="G188" s="151" t="s">
        <v>3276</v>
      </c>
      <c r="H188" s="152">
        <v>1</v>
      </c>
      <c r="I188" s="153"/>
      <c r="J188" s="154">
        <f>ROUND(I188*H188,2)</f>
        <v>0</v>
      </c>
      <c r="K188" s="150" t="s">
        <v>1</v>
      </c>
      <c r="L188" s="35"/>
      <c r="M188" s="155" t="s">
        <v>1</v>
      </c>
      <c r="N188" s="156" t="s">
        <v>51</v>
      </c>
      <c r="O188" s="60"/>
      <c r="P188" s="157">
        <f>O188*H188</f>
        <v>0</v>
      </c>
      <c r="Q188" s="157">
        <v>0</v>
      </c>
      <c r="R188" s="157">
        <f>Q188*H188</f>
        <v>0</v>
      </c>
      <c r="S188" s="157">
        <v>0</v>
      </c>
      <c r="T188" s="158">
        <f>S188*H188</f>
        <v>0</v>
      </c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R188" s="159" t="s">
        <v>310</v>
      </c>
      <c r="AT188" s="159" t="s">
        <v>305</v>
      </c>
      <c r="AU188" s="159" t="s">
        <v>96</v>
      </c>
      <c r="AY188" s="18" t="s">
        <v>302</v>
      </c>
      <c r="BE188" s="160">
        <f>IF(N188="základní",J188,0)</f>
        <v>0</v>
      </c>
      <c r="BF188" s="160">
        <f>IF(N188="snížená",J188,0)</f>
        <v>0</v>
      </c>
      <c r="BG188" s="160">
        <f>IF(N188="zákl. přenesená",J188,0)</f>
        <v>0</v>
      </c>
      <c r="BH188" s="160">
        <f>IF(N188="sníž. přenesená",J188,0)</f>
        <v>0</v>
      </c>
      <c r="BI188" s="160">
        <f>IF(N188="nulová",J188,0)</f>
        <v>0</v>
      </c>
      <c r="BJ188" s="18" t="s">
        <v>23</v>
      </c>
      <c r="BK188" s="160">
        <f>ROUND(I188*H188,2)</f>
        <v>0</v>
      </c>
      <c r="BL188" s="18" t="s">
        <v>310</v>
      </c>
      <c r="BM188" s="159" t="s">
        <v>5798</v>
      </c>
    </row>
    <row r="189" spans="1:65" s="14" customFormat="1">
      <c r="B189" s="169"/>
      <c r="D189" s="162" t="s">
        <v>312</v>
      </c>
      <c r="E189" s="170" t="s">
        <v>1</v>
      </c>
      <c r="F189" s="171" t="s">
        <v>23</v>
      </c>
      <c r="H189" s="172">
        <v>1</v>
      </c>
      <c r="I189" s="173"/>
      <c r="L189" s="169"/>
      <c r="M189" s="174"/>
      <c r="N189" s="175"/>
      <c r="O189" s="175"/>
      <c r="P189" s="175"/>
      <c r="Q189" s="175"/>
      <c r="R189" s="175"/>
      <c r="S189" s="175"/>
      <c r="T189" s="176"/>
      <c r="AT189" s="170" t="s">
        <v>312</v>
      </c>
      <c r="AU189" s="170" t="s">
        <v>96</v>
      </c>
      <c r="AV189" s="14" t="s">
        <v>96</v>
      </c>
      <c r="AW189" s="14" t="s">
        <v>41</v>
      </c>
      <c r="AX189" s="14" t="s">
        <v>23</v>
      </c>
      <c r="AY189" s="170" t="s">
        <v>302</v>
      </c>
    </row>
    <row r="190" spans="1:65" s="2" customFormat="1" ht="16.5" customHeight="1">
      <c r="A190" s="34"/>
      <c r="B190" s="147"/>
      <c r="C190" s="148" t="s">
        <v>472</v>
      </c>
      <c r="D190" s="148" t="s">
        <v>305</v>
      </c>
      <c r="E190" s="149" t="s">
        <v>5799</v>
      </c>
      <c r="F190" s="150" t="s">
        <v>5800</v>
      </c>
      <c r="G190" s="151" t="s">
        <v>3276</v>
      </c>
      <c r="H190" s="152">
        <v>1</v>
      </c>
      <c r="I190" s="153"/>
      <c r="J190" s="154">
        <f>ROUND(I190*H190,2)</f>
        <v>0</v>
      </c>
      <c r="K190" s="150" t="s">
        <v>1</v>
      </c>
      <c r="L190" s="35"/>
      <c r="M190" s="155" t="s">
        <v>1</v>
      </c>
      <c r="N190" s="156" t="s">
        <v>51</v>
      </c>
      <c r="O190" s="60"/>
      <c r="P190" s="157">
        <f>O190*H190</f>
        <v>0</v>
      </c>
      <c r="Q190" s="157">
        <v>0</v>
      </c>
      <c r="R190" s="157">
        <f>Q190*H190</f>
        <v>0</v>
      </c>
      <c r="S190" s="157">
        <v>0</v>
      </c>
      <c r="T190" s="158">
        <f>S190*H190</f>
        <v>0</v>
      </c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R190" s="159" t="s">
        <v>310</v>
      </c>
      <c r="AT190" s="159" t="s">
        <v>305</v>
      </c>
      <c r="AU190" s="159" t="s">
        <v>96</v>
      </c>
      <c r="AY190" s="18" t="s">
        <v>302</v>
      </c>
      <c r="BE190" s="160">
        <f>IF(N190="základní",J190,0)</f>
        <v>0</v>
      </c>
      <c r="BF190" s="160">
        <f>IF(N190="snížená",J190,0)</f>
        <v>0</v>
      </c>
      <c r="BG190" s="160">
        <f>IF(N190="zákl. přenesená",J190,0)</f>
        <v>0</v>
      </c>
      <c r="BH190" s="160">
        <f>IF(N190="sníž. přenesená",J190,0)</f>
        <v>0</v>
      </c>
      <c r="BI190" s="160">
        <f>IF(N190="nulová",J190,0)</f>
        <v>0</v>
      </c>
      <c r="BJ190" s="18" t="s">
        <v>23</v>
      </c>
      <c r="BK190" s="160">
        <f>ROUND(I190*H190,2)</f>
        <v>0</v>
      </c>
      <c r="BL190" s="18" t="s">
        <v>310</v>
      </c>
      <c r="BM190" s="159" t="s">
        <v>5801</v>
      </c>
    </row>
    <row r="191" spans="1:65" s="14" customFormat="1">
      <c r="B191" s="169"/>
      <c r="D191" s="162" t="s">
        <v>312</v>
      </c>
      <c r="E191" s="170" t="s">
        <v>1</v>
      </c>
      <c r="F191" s="171" t="s">
        <v>23</v>
      </c>
      <c r="H191" s="172">
        <v>1</v>
      </c>
      <c r="I191" s="173"/>
      <c r="L191" s="169"/>
      <c r="M191" s="174"/>
      <c r="N191" s="175"/>
      <c r="O191" s="175"/>
      <c r="P191" s="175"/>
      <c r="Q191" s="175"/>
      <c r="R191" s="175"/>
      <c r="S191" s="175"/>
      <c r="T191" s="176"/>
      <c r="AT191" s="170" t="s">
        <v>312</v>
      </c>
      <c r="AU191" s="170" t="s">
        <v>96</v>
      </c>
      <c r="AV191" s="14" t="s">
        <v>96</v>
      </c>
      <c r="AW191" s="14" t="s">
        <v>41</v>
      </c>
      <c r="AX191" s="14" t="s">
        <v>23</v>
      </c>
      <c r="AY191" s="170" t="s">
        <v>302</v>
      </c>
    </row>
    <row r="192" spans="1:65" s="2" customFormat="1" ht="16.5" customHeight="1">
      <c r="A192" s="34"/>
      <c r="B192" s="147"/>
      <c r="C192" s="148" t="s">
        <v>477</v>
      </c>
      <c r="D192" s="148" t="s">
        <v>305</v>
      </c>
      <c r="E192" s="149" t="s">
        <v>5802</v>
      </c>
      <c r="F192" s="150" t="s">
        <v>5803</v>
      </c>
      <c r="G192" s="151" t="s">
        <v>3276</v>
      </c>
      <c r="H192" s="152">
        <v>1</v>
      </c>
      <c r="I192" s="153"/>
      <c r="J192" s="154">
        <f>ROUND(I192*H192,2)</f>
        <v>0</v>
      </c>
      <c r="K192" s="150" t="s">
        <v>1</v>
      </c>
      <c r="L192" s="35"/>
      <c r="M192" s="155" t="s">
        <v>1</v>
      </c>
      <c r="N192" s="156" t="s">
        <v>51</v>
      </c>
      <c r="O192" s="60"/>
      <c r="P192" s="157">
        <f>O192*H192</f>
        <v>0</v>
      </c>
      <c r="Q192" s="157">
        <v>0</v>
      </c>
      <c r="R192" s="157">
        <f>Q192*H192</f>
        <v>0</v>
      </c>
      <c r="S192" s="157">
        <v>0</v>
      </c>
      <c r="T192" s="158">
        <f>S192*H192</f>
        <v>0</v>
      </c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R192" s="159" t="s">
        <v>310</v>
      </c>
      <c r="AT192" s="159" t="s">
        <v>305</v>
      </c>
      <c r="AU192" s="159" t="s">
        <v>96</v>
      </c>
      <c r="AY192" s="18" t="s">
        <v>302</v>
      </c>
      <c r="BE192" s="160">
        <f>IF(N192="základní",J192,0)</f>
        <v>0</v>
      </c>
      <c r="BF192" s="160">
        <f>IF(N192="snížená",J192,0)</f>
        <v>0</v>
      </c>
      <c r="BG192" s="160">
        <f>IF(N192="zákl. přenesená",J192,0)</f>
        <v>0</v>
      </c>
      <c r="BH192" s="160">
        <f>IF(N192="sníž. přenesená",J192,0)</f>
        <v>0</v>
      </c>
      <c r="BI192" s="160">
        <f>IF(N192="nulová",J192,0)</f>
        <v>0</v>
      </c>
      <c r="BJ192" s="18" t="s">
        <v>23</v>
      </c>
      <c r="BK192" s="160">
        <f>ROUND(I192*H192,2)</f>
        <v>0</v>
      </c>
      <c r="BL192" s="18" t="s">
        <v>310</v>
      </c>
      <c r="BM192" s="159" t="s">
        <v>5804</v>
      </c>
    </row>
    <row r="193" spans="1:65" s="14" customFormat="1">
      <c r="B193" s="169"/>
      <c r="D193" s="162" t="s">
        <v>312</v>
      </c>
      <c r="E193" s="170" t="s">
        <v>1</v>
      </c>
      <c r="F193" s="171" t="s">
        <v>23</v>
      </c>
      <c r="H193" s="172">
        <v>1</v>
      </c>
      <c r="I193" s="173"/>
      <c r="L193" s="169"/>
      <c r="M193" s="174"/>
      <c r="N193" s="175"/>
      <c r="O193" s="175"/>
      <c r="P193" s="175"/>
      <c r="Q193" s="175"/>
      <c r="R193" s="175"/>
      <c r="S193" s="175"/>
      <c r="T193" s="176"/>
      <c r="AT193" s="170" t="s">
        <v>312</v>
      </c>
      <c r="AU193" s="170" t="s">
        <v>96</v>
      </c>
      <c r="AV193" s="14" t="s">
        <v>96</v>
      </c>
      <c r="AW193" s="14" t="s">
        <v>41</v>
      </c>
      <c r="AX193" s="14" t="s">
        <v>23</v>
      </c>
      <c r="AY193" s="170" t="s">
        <v>302</v>
      </c>
    </row>
    <row r="194" spans="1:65" s="2" customFormat="1" ht="16.5" customHeight="1">
      <c r="A194" s="34"/>
      <c r="B194" s="147"/>
      <c r="C194" s="148" t="s">
        <v>481</v>
      </c>
      <c r="D194" s="148" t="s">
        <v>305</v>
      </c>
      <c r="E194" s="149" t="s">
        <v>5805</v>
      </c>
      <c r="F194" s="150" t="s">
        <v>5806</v>
      </c>
      <c r="G194" s="151" t="s">
        <v>3276</v>
      </c>
      <c r="H194" s="152">
        <v>1</v>
      </c>
      <c r="I194" s="153"/>
      <c r="J194" s="154">
        <f>ROUND(I194*H194,2)</f>
        <v>0</v>
      </c>
      <c r="K194" s="150" t="s">
        <v>1</v>
      </c>
      <c r="L194" s="35"/>
      <c r="M194" s="155" t="s">
        <v>1</v>
      </c>
      <c r="N194" s="156" t="s">
        <v>51</v>
      </c>
      <c r="O194" s="60"/>
      <c r="P194" s="157">
        <f>O194*H194</f>
        <v>0</v>
      </c>
      <c r="Q194" s="157">
        <v>0</v>
      </c>
      <c r="R194" s="157">
        <f>Q194*H194</f>
        <v>0</v>
      </c>
      <c r="S194" s="157">
        <v>0</v>
      </c>
      <c r="T194" s="158">
        <f>S194*H194</f>
        <v>0</v>
      </c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R194" s="159" t="s">
        <v>310</v>
      </c>
      <c r="AT194" s="159" t="s">
        <v>305</v>
      </c>
      <c r="AU194" s="159" t="s">
        <v>96</v>
      </c>
      <c r="AY194" s="18" t="s">
        <v>302</v>
      </c>
      <c r="BE194" s="160">
        <f>IF(N194="základní",J194,0)</f>
        <v>0</v>
      </c>
      <c r="BF194" s="160">
        <f>IF(N194="snížená",J194,0)</f>
        <v>0</v>
      </c>
      <c r="BG194" s="160">
        <f>IF(N194="zákl. přenesená",J194,0)</f>
        <v>0</v>
      </c>
      <c r="BH194" s="160">
        <f>IF(N194="sníž. přenesená",J194,0)</f>
        <v>0</v>
      </c>
      <c r="BI194" s="160">
        <f>IF(N194="nulová",J194,0)</f>
        <v>0</v>
      </c>
      <c r="BJ194" s="18" t="s">
        <v>23</v>
      </c>
      <c r="BK194" s="160">
        <f>ROUND(I194*H194,2)</f>
        <v>0</v>
      </c>
      <c r="BL194" s="18" t="s">
        <v>310</v>
      </c>
      <c r="BM194" s="159" t="s">
        <v>5807</v>
      </c>
    </row>
    <row r="195" spans="1:65" s="14" customFormat="1">
      <c r="B195" s="169"/>
      <c r="D195" s="162" t="s">
        <v>312</v>
      </c>
      <c r="E195" s="170" t="s">
        <v>1</v>
      </c>
      <c r="F195" s="171" t="s">
        <v>23</v>
      </c>
      <c r="H195" s="172">
        <v>1</v>
      </c>
      <c r="I195" s="173"/>
      <c r="L195" s="169"/>
      <c r="M195" s="174"/>
      <c r="N195" s="175"/>
      <c r="O195" s="175"/>
      <c r="P195" s="175"/>
      <c r="Q195" s="175"/>
      <c r="R195" s="175"/>
      <c r="S195" s="175"/>
      <c r="T195" s="176"/>
      <c r="AT195" s="170" t="s">
        <v>312</v>
      </c>
      <c r="AU195" s="170" t="s">
        <v>96</v>
      </c>
      <c r="AV195" s="14" t="s">
        <v>96</v>
      </c>
      <c r="AW195" s="14" t="s">
        <v>41</v>
      </c>
      <c r="AX195" s="14" t="s">
        <v>23</v>
      </c>
      <c r="AY195" s="170" t="s">
        <v>302</v>
      </c>
    </row>
    <row r="196" spans="1:65" s="2" customFormat="1" ht="21.75" customHeight="1">
      <c r="A196" s="34"/>
      <c r="B196" s="147"/>
      <c r="C196" s="148" t="s">
        <v>485</v>
      </c>
      <c r="D196" s="148" t="s">
        <v>305</v>
      </c>
      <c r="E196" s="149" t="s">
        <v>5808</v>
      </c>
      <c r="F196" s="150" t="s">
        <v>5809</v>
      </c>
      <c r="G196" s="151" t="s">
        <v>445</v>
      </c>
      <c r="H196" s="152">
        <v>46</v>
      </c>
      <c r="I196" s="153"/>
      <c r="J196" s="154">
        <f>ROUND(I196*H196,2)</f>
        <v>0</v>
      </c>
      <c r="K196" s="150" t="s">
        <v>1</v>
      </c>
      <c r="L196" s="35"/>
      <c r="M196" s="155" t="s">
        <v>1</v>
      </c>
      <c r="N196" s="156" t="s">
        <v>51</v>
      </c>
      <c r="O196" s="60"/>
      <c r="P196" s="157">
        <f>O196*H196</f>
        <v>0</v>
      </c>
      <c r="Q196" s="157">
        <v>0</v>
      </c>
      <c r="R196" s="157">
        <f>Q196*H196</f>
        <v>0</v>
      </c>
      <c r="S196" s="157">
        <v>0</v>
      </c>
      <c r="T196" s="158">
        <f>S196*H196</f>
        <v>0</v>
      </c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R196" s="159" t="s">
        <v>310</v>
      </c>
      <c r="AT196" s="159" t="s">
        <v>305</v>
      </c>
      <c r="AU196" s="159" t="s">
        <v>96</v>
      </c>
      <c r="AY196" s="18" t="s">
        <v>302</v>
      </c>
      <c r="BE196" s="160">
        <f>IF(N196="základní",J196,0)</f>
        <v>0</v>
      </c>
      <c r="BF196" s="160">
        <f>IF(N196="snížená",J196,0)</f>
        <v>0</v>
      </c>
      <c r="BG196" s="160">
        <f>IF(N196="zákl. přenesená",J196,0)</f>
        <v>0</v>
      </c>
      <c r="BH196" s="160">
        <f>IF(N196="sníž. přenesená",J196,0)</f>
        <v>0</v>
      </c>
      <c r="BI196" s="160">
        <f>IF(N196="nulová",J196,0)</f>
        <v>0</v>
      </c>
      <c r="BJ196" s="18" t="s">
        <v>23</v>
      </c>
      <c r="BK196" s="160">
        <f>ROUND(I196*H196,2)</f>
        <v>0</v>
      </c>
      <c r="BL196" s="18" t="s">
        <v>310</v>
      </c>
      <c r="BM196" s="159" t="s">
        <v>5810</v>
      </c>
    </row>
    <row r="197" spans="1:65" s="14" customFormat="1">
      <c r="B197" s="169"/>
      <c r="D197" s="162" t="s">
        <v>312</v>
      </c>
      <c r="E197" s="170" t="s">
        <v>1</v>
      </c>
      <c r="F197" s="171" t="s">
        <v>603</v>
      </c>
      <c r="H197" s="172">
        <v>46</v>
      </c>
      <c r="I197" s="173"/>
      <c r="L197" s="169"/>
      <c r="M197" s="174"/>
      <c r="N197" s="175"/>
      <c r="O197" s="175"/>
      <c r="P197" s="175"/>
      <c r="Q197" s="175"/>
      <c r="R197" s="175"/>
      <c r="S197" s="175"/>
      <c r="T197" s="176"/>
      <c r="AT197" s="170" t="s">
        <v>312</v>
      </c>
      <c r="AU197" s="170" t="s">
        <v>96</v>
      </c>
      <c r="AV197" s="14" t="s">
        <v>96</v>
      </c>
      <c r="AW197" s="14" t="s">
        <v>41</v>
      </c>
      <c r="AX197" s="14" t="s">
        <v>23</v>
      </c>
      <c r="AY197" s="170" t="s">
        <v>302</v>
      </c>
    </row>
    <row r="198" spans="1:65" s="2" customFormat="1" ht="21.75" customHeight="1">
      <c r="A198" s="34"/>
      <c r="B198" s="147"/>
      <c r="C198" s="148" t="s">
        <v>490</v>
      </c>
      <c r="D198" s="148" t="s">
        <v>305</v>
      </c>
      <c r="E198" s="149" t="s">
        <v>5811</v>
      </c>
      <c r="F198" s="150" t="s">
        <v>5812</v>
      </c>
      <c r="G198" s="151" t="s">
        <v>3276</v>
      </c>
      <c r="H198" s="152">
        <v>1</v>
      </c>
      <c r="I198" s="153"/>
      <c r="J198" s="154">
        <f>ROUND(I198*H198,2)</f>
        <v>0</v>
      </c>
      <c r="K198" s="150" t="s">
        <v>1</v>
      </c>
      <c r="L198" s="35"/>
      <c r="M198" s="155" t="s">
        <v>1</v>
      </c>
      <c r="N198" s="156" t="s">
        <v>51</v>
      </c>
      <c r="O198" s="60"/>
      <c r="P198" s="157">
        <f>O198*H198</f>
        <v>0</v>
      </c>
      <c r="Q198" s="157">
        <v>0</v>
      </c>
      <c r="R198" s="157">
        <f>Q198*H198</f>
        <v>0</v>
      </c>
      <c r="S198" s="157">
        <v>0</v>
      </c>
      <c r="T198" s="158">
        <f>S198*H198</f>
        <v>0</v>
      </c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R198" s="159" t="s">
        <v>310</v>
      </c>
      <c r="AT198" s="159" t="s">
        <v>305</v>
      </c>
      <c r="AU198" s="159" t="s">
        <v>96</v>
      </c>
      <c r="AY198" s="18" t="s">
        <v>302</v>
      </c>
      <c r="BE198" s="160">
        <f>IF(N198="základní",J198,0)</f>
        <v>0</v>
      </c>
      <c r="BF198" s="160">
        <f>IF(N198="snížená",J198,0)</f>
        <v>0</v>
      </c>
      <c r="BG198" s="160">
        <f>IF(N198="zákl. přenesená",J198,0)</f>
        <v>0</v>
      </c>
      <c r="BH198" s="160">
        <f>IF(N198="sníž. přenesená",J198,0)</f>
        <v>0</v>
      </c>
      <c r="BI198" s="160">
        <f>IF(N198="nulová",J198,0)</f>
        <v>0</v>
      </c>
      <c r="BJ198" s="18" t="s">
        <v>23</v>
      </c>
      <c r="BK198" s="160">
        <f>ROUND(I198*H198,2)</f>
        <v>0</v>
      </c>
      <c r="BL198" s="18" t="s">
        <v>310</v>
      </c>
      <c r="BM198" s="159" t="s">
        <v>5813</v>
      </c>
    </row>
    <row r="199" spans="1:65" s="14" customFormat="1">
      <c r="B199" s="169"/>
      <c r="D199" s="162" t="s">
        <v>312</v>
      </c>
      <c r="E199" s="170" t="s">
        <v>1</v>
      </c>
      <c r="F199" s="171" t="s">
        <v>23</v>
      </c>
      <c r="H199" s="172">
        <v>1</v>
      </c>
      <c r="I199" s="173"/>
      <c r="L199" s="169"/>
      <c r="M199" s="174"/>
      <c r="N199" s="175"/>
      <c r="O199" s="175"/>
      <c r="P199" s="175"/>
      <c r="Q199" s="175"/>
      <c r="R199" s="175"/>
      <c r="S199" s="175"/>
      <c r="T199" s="176"/>
      <c r="AT199" s="170" t="s">
        <v>312</v>
      </c>
      <c r="AU199" s="170" t="s">
        <v>96</v>
      </c>
      <c r="AV199" s="14" t="s">
        <v>96</v>
      </c>
      <c r="AW199" s="14" t="s">
        <v>41</v>
      </c>
      <c r="AX199" s="14" t="s">
        <v>23</v>
      </c>
      <c r="AY199" s="170" t="s">
        <v>302</v>
      </c>
    </row>
    <row r="200" spans="1:65" s="2" customFormat="1" ht="24.2" customHeight="1">
      <c r="A200" s="34"/>
      <c r="B200" s="147"/>
      <c r="C200" s="148" t="s">
        <v>496</v>
      </c>
      <c r="D200" s="148" t="s">
        <v>305</v>
      </c>
      <c r="E200" s="149" t="s">
        <v>5814</v>
      </c>
      <c r="F200" s="150" t="s">
        <v>5815</v>
      </c>
      <c r="G200" s="151" t="s">
        <v>3276</v>
      </c>
      <c r="H200" s="152">
        <v>1</v>
      </c>
      <c r="I200" s="153"/>
      <c r="J200" s="154">
        <f>ROUND(I200*H200,2)</f>
        <v>0</v>
      </c>
      <c r="K200" s="150" t="s">
        <v>1</v>
      </c>
      <c r="L200" s="35"/>
      <c r="M200" s="155" t="s">
        <v>1</v>
      </c>
      <c r="N200" s="156" t="s">
        <v>51</v>
      </c>
      <c r="O200" s="60"/>
      <c r="P200" s="157">
        <f>O200*H200</f>
        <v>0</v>
      </c>
      <c r="Q200" s="157">
        <v>0</v>
      </c>
      <c r="R200" s="157">
        <f>Q200*H200</f>
        <v>0</v>
      </c>
      <c r="S200" s="157">
        <v>0</v>
      </c>
      <c r="T200" s="158">
        <f>S200*H200</f>
        <v>0</v>
      </c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R200" s="159" t="s">
        <v>310</v>
      </c>
      <c r="AT200" s="159" t="s">
        <v>305</v>
      </c>
      <c r="AU200" s="159" t="s">
        <v>96</v>
      </c>
      <c r="AY200" s="18" t="s">
        <v>302</v>
      </c>
      <c r="BE200" s="160">
        <f>IF(N200="základní",J200,0)</f>
        <v>0</v>
      </c>
      <c r="BF200" s="160">
        <f>IF(N200="snížená",J200,0)</f>
        <v>0</v>
      </c>
      <c r="BG200" s="160">
        <f>IF(N200="zákl. přenesená",J200,0)</f>
        <v>0</v>
      </c>
      <c r="BH200" s="160">
        <f>IF(N200="sníž. přenesená",J200,0)</f>
        <v>0</v>
      </c>
      <c r="BI200" s="160">
        <f>IF(N200="nulová",J200,0)</f>
        <v>0</v>
      </c>
      <c r="BJ200" s="18" t="s">
        <v>23</v>
      </c>
      <c r="BK200" s="160">
        <f>ROUND(I200*H200,2)</f>
        <v>0</v>
      </c>
      <c r="BL200" s="18" t="s">
        <v>310</v>
      </c>
      <c r="BM200" s="159" t="s">
        <v>5816</v>
      </c>
    </row>
    <row r="201" spans="1:65" s="14" customFormat="1">
      <c r="B201" s="169"/>
      <c r="D201" s="162" t="s">
        <v>312</v>
      </c>
      <c r="E201" s="170" t="s">
        <v>1</v>
      </c>
      <c r="F201" s="171" t="s">
        <v>23</v>
      </c>
      <c r="H201" s="172">
        <v>1</v>
      </c>
      <c r="I201" s="173"/>
      <c r="L201" s="169"/>
      <c r="M201" s="174"/>
      <c r="N201" s="175"/>
      <c r="O201" s="175"/>
      <c r="P201" s="175"/>
      <c r="Q201" s="175"/>
      <c r="R201" s="175"/>
      <c r="S201" s="175"/>
      <c r="T201" s="176"/>
      <c r="AT201" s="170" t="s">
        <v>312</v>
      </c>
      <c r="AU201" s="170" t="s">
        <v>96</v>
      </c>
      <c r="AV201" s="14" t="s">
        <v>96</v>
      </c>
      <c r="AW201" s="14" t="s">
        <v>41</v>
      </c>
      <c r="AX201" s="14" t="s">
        <v>23</v>
      </c>
      <c r="AY201" s="170" t="s">
        <v>302</v>
      </c>
    </row>
    <row r="202" spans="1:65" s="2" customFormat="1" ht="16.5" customHeight="1">
      <c r="A202" s="34"/>
      <c r="B202" s="147"/>
      <c r="C202" s="148" t="s">
        <v>502</v>
      </c>
      <c r="D202" s="148" t="s">
        <v>305</v>
      </c>
      <c r="E202" s="149" t="s">
        <v>5817</v>
      </c>
      <c r="F202" s="150" t="s">
        <v>5818</v>
      </c>
      <c r="G202" s="151" t="s">
        <v>3276</v>
      </c>
      <c r="H202" s="152">
        <v>1</v>
      </c>
      <c r="I202" s="153"/>
      <c r="J202" s="154">
        <f>ROUND(I202*H202,2)</f>
        <v>0</v>
      </c>
      <c r="K202" s="150" t="s">
        <v>1</v>
      </c>
      <c r="L202" s="35"/>
      <c r="M202" s="155" t="s">
        <v>1</v>
      </c>
      <c r="N202" s="156" t="s">
        <v>51</v>
      </c>
      <c r="O202" s="60"/>
      <c r="P202" s="157">
        <f>O202*H202</f>
        <v>0</v>
      </c>
      <c r="Q202" s="157">
        <v>0</v>
      </c>
      <c r="R202" s="157">
        <f>Q202*H202</f>
        <v>0</v>
      </c>
      <c r="S202" s="157">
        <v>0</v>
      </c>
      <c r="T202" s="158">
        <f>S202*H202</f>
        <v>0</v>
      </c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R202" s="159" t="s">
        <v>310</v>
      </c>
      <c r="AT202" s="159" t="s">
        <v>305</v>
      </c>
      <c r="AU202" s="159" t="s">
        <v>96</v>
      </c>
      <c r="AY202" s="18" t="s">
        <v>302</v>
      </c>
      <c r="BE202" s="160">
        <f>IF(N202="základní",J202,0)</f>
        <v>0</v>
      </c>
      <c r="BF202" s="160">
        <f>IF(N202="snížená",J202,0)</f>
        <v>0</v>
      </c>
      <c r="BG202" s="160">
        <f>IF(N202="zákl. přenesená",J202,0)</f>
        <v>0</v>
      </c>
      <c r="BH202" s="160">
        <f>IF(N202="sníž. přenesená",J202,0)</f>
        <v>0</v>
      </c>
      <c r="BI202" s="160">
        <f>IF(N202="nulová",J202,0)</f>
        <v>0</v>
      </c>
      <c r="BJ202" s="18" t="s">
        <v>23</v>
      </c>
      <c r="BK202" s="160">
        <f>ROUND(I202*H202,2)</f>
        <v>0</v>
      </c>
      <c r="BL202" s="18" t="s">
        <v>310</v>
      </c>
      <c r="BM202" s="159" t="s">
        <v>5819</v>
      </c>
    </row>
    <row r="203" spans="1:65" s="13" customFormat="1">
      <c r="B203" s="161"/>
      <c r="D203" s="162" t="s">
        <v>312</v>
      </c>
      <c r="E203" s="163" t="s">
        <v>1</v>
      </c>
      <c r="F203" s="164" t="s">
        <v>5820</v>
      </c>
      <c r="H203" s="163" t="s">
        <v>1</v>
      </c>
      <c r="I203" s="165"/>
      <c r="L203" s="161"/>
      <c r="M203" s="166"/>
      <c r="N203" s="167"/>
      <c r="O203" s="167"/>
      <c r="P203" s="167"/>
      <c r="Q203" s="167"/>
      <c r="R203" s="167"/>
      <c r="S203" s="167"/>
      <c r="T203" s="168"/>
      <c r="AT203" s="163" t="s">
        <v>312</v>
      </c>
      <c r="AU203" s="163" t="s">
        <v>96</v>
      </c>
      <c r="AV203" s="13" t="s">
        <v>23</v>
      </c>
      <c r="AW203" s="13" t="s">
        <v>41</v>
      </c>
      <c r="AX203" s="13" t="s">
        <v>86</v>
      </c>
      <c r="AY203" s="163" t="s">
        <v>302</v>
      </c>
    </row>
    <row r="204" spans="1:65" s="13" customFormat="1">
      <c r="B204" s="161"/>
      <c r="D204" s="162" t="s">
        <v>312</v>
      </c>
      <c r="E204" s="163" t="s">
        <v>1</v>
      </c>
      <c r="F204" s="164" t="s">
        <v>5821</v>
      </c>
      <c r="H204" s="163" t="s">
        <v>1</v>
      </c>
      <c r="I204" s="165"/>
      <c r="L204" s="161"/>
      <c r="M204" s="166"/>
      <c r="N204" s="167"/>
      <c r="O204" s="167"/>
      <c r="P204" s="167"/>
      <c r="Q204" s="167"/>
      <c r="R204" s="167"/>
      <c r="S204" s="167"/>
      <c r="T204" s="168"/>
      <c r="AT204" s="163" t="s">
        <v>312</v>
      </c>
      <c r="AU204" s="163" t="s">
        <v>96</v>
      </c>
      <c r="AV204" s="13" t="s">
        <v>23</v>
      </c>
      <c r="AW204" s="13" t="s">
        <v>41</v>
      </c>
      <c r="AX204" s="13" t="s">
        <v>86</v>
      </c>
      <c r="AY204" s="163" t="s">
        <v>302</v>
      </c>
    </row>
    <row r="205" spans="1:65" s="13" customFormat="1">
      <c r="B205" s="161"/>
      <c r="D205" s="162" t="s">
        <v>312</v>
      </c>
      <c r="E205" s="163" t="s">
        <v>1</v>
      </c>
      <c r="F205" s="164" t="s">
        <v>5822</v>
      </c>
      <c r="H205" s="163" t="s">
        <v>1</v>
      </c>
      <c r="I205" s="165"/>
      <c r="L205" s="161"/>
      <c r="M205" s="166"/>
      <c r="N205" s="167"/>
      <c r="O205" s="167"/>
      <c r="P205" s="167"/>
      <c r="Q205" s="167"/>
      <c r="R205" s="167"/>
      <c r="S205" s="167"/>
      <c r="T205" s="168"/>
      <c r="AT205" s="163" t="s">
        <v>312</v>
      </c>
      <c r="AU205" s="163" t="s">
        <v>96</v>
      </c>
      <c r="AV205" s="13" t="s">
        <v>23</v>
      </c>
      <c r="AW205" s="13" t="s">
        <v>41</v>
      </c>
      <c r="AX205" s="13" t="s">
        <v>86</v>
      </c>
      <c r="AY205" s="163" t="s">
        <v>302</v>
      </c>
    </row>
    <row r="206" spans="1:65" s="13" customFormat="1">
      <c r="B206" s="161"/>
      <c r="D206" s="162" t="s">
        <v>312</v>
      </c>
      <c r="E206" s="163" t="s">
        <v>1</v>
      </c>
      <c r="F206" s="164" t="s">
        <v>5823</v>
      </c>
      <c r="H206" s="163" t="s">
        <v>1</v>
      </c>
      <c r="I206" s="165"/>
      <c r="L206" s="161"/>
      <c r="M206" s="166"/>
      <c r="N206" s="167"/>
      <c r="O206" s="167"/>
      <c r="P206" s="167"/>
      <c r="Q206" s="167"/>
      <c r="R206" s="167"/>
      <c r="S206" s="167"/>
      <c r="T206" s="168"/>
      <c r="AT206" s="163" t="s">
        <v>312</v>
      </c>
      <c r="AU206" s="163" t="s">
        <v>96</v>
      </c>
      <c r="AV206" s="13" t="s">
        <v>23</v>
      </c>
      <c r="AW206" s="13" t="s">
        <v>41</v>
      </c>
      <c r="AX206" s="13" t="s">
        <v>86</v>
      </c>
      <c r="AY206" s="163" t="s">
        <v>302</v>
      </c>
    </row>
    <row r="207" spans="1:65" s="14" customFormat="1">
      <c r="B207" s="169"/>
      <c r="D207" s="162" t="s">
        <v>312</v>
      </c>
      <c r="E207" s="170" t="s">
        <v>1</v>
      </c>
      <c r="F207" s="171" t="s">
        <v>23</v>
      </c>
      <c r="H207" s="172">
        <v>1</v>
      </c>
      <c r="I207" s="173"/>
      <c r="L207" s="169"/>
      <c r="M207" s="174"/>
      <c r="N207" s="175"/>
      <c r="O207" s="175"/>
      <c r="P207" s="175"/>
      <c r="Q207" s="175"/>
      <c r="R207" s="175"/>
      <c r="S207" s="175"/>
      <c r="T207" s="176"/>
      <c r="AT207" s="170" t="s">
        <v>312</v>
      </c>
      <c r="AU207" s="170" t="s">
        <v>96</v>
      </c>
      <c r="AV207" s="14" t="s">
        <v>96</v>
      </c>
      <c r="AW207" s="14" t="s">
        <v>41</v>
      </c>
      <c r="AX207" s="14" t="s">
        <v>23</v>
      </c>
      <c r="AY207" s="170" t="s">
        <v>302</v>
      </c>
    </row>
    <row r="208" spans="1:65" s="2" customFormat="1" ht="24.2" customHeight="1">
      <c r="A208" s="34"/>
      <c r="B208" s="147"/>
      <c r="C208" s="148" t="s">
        <v>525</v>
      </c>
      <c r="D208" s="148" t="s">
        <v>305</v>
      </c>
      <c r="E208" s="149" t="s">
        <v>5824</v>
      </c>
      <c r="F208" s="150" t="s">
        <v>5825</v>
      </c>
      <c r="G208" s="151" t="s">
        <v>3276</v>
      </c>
      <c r="H208" s="152">
        <v>1</v>
      </c>
      <c r="I208" s="153"/>
      <c r="J208" s="154">
        <f>ROUND(I208*H208,2)</f>
        <v>0</v>
      </c>
      <c r="K208" s="150" t="s">
        <v>1</v>
      </c>
      <c r="L208" s="35"/>
      <c r="M208" s="155" t="s">
        <v>1</v>
      </c>
      <c r="N208" s="156" t="s">
        <v>51</v>
      </c>
      <c r="O208" s="60"/>
      <c r="P208" s="157">
        <f>O208*H208</f>
        <v>0</v>
      </c>
      <c r="Q208" s="157">
        <v>0</v>
      </c>
      <c r="R208" s="157">
        <f>Q208*H208</f>
        <v>0</v>
      </c>
      <c r="S208" s="157">
        <v>0</v>
      </c>
      <c r="T208" s="158">
        <f>S208*H208</f>
        <v>0</v>
      </c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R208" s="159" t="s">
        <v>310</v>
      </c>
      <c r="AT208" s="159" t="s">
        <v>305</v>
      </c>
      <c r="AU208" s="159" t="s">
        <v>96</v>
      </c>
      <c r="AY208" s="18" t="s">
        <v>302</v>
      </c>
      <c r="BE208" s="160">
        <f>IF(N208="základní",J208,0)</f>
        <v>0</v>
      </c>
      <c r="BF208" s="160">
        <f>IF(N208="snížená",J208,0)</f>
        <v>0</v>
      </c>
      <c r="BG208" s="160">
        <f>IF(N208="zákl. přenesená",J208,0)</f>
        <v>0</v>
      </c>
      <c r="BH208" s="160">
        <f>IF(N208="sníž. přenesená",J208,0)</f>
        <v>0</v>
      </c>
      <c r="BI208" s="160">
        <f>IF(N208="nulová",J208,0)</f>
        <v>0</v>
      </c>
      <c r="BJ208" s="18" t="s">
        <v>23</v>
      </c>
      <c r="BK208" s="160">
        <f>ROUND(I208*H208,2)</f>
        <v>0</v>
      </c>
      <c r="BL208" s="18" t="s">
        <v>310</v>
      </c>
      <c r="BM208" s="159" t="s">
        <v>5826</v>
      </c>
    </row>
    <row r="209" spans="1:51" s="14" customFormat="1">
      <c r="B209" s="169"/>
      <c r="D209" s="162" t="s">
        <v>312</v>
      </c>
      <c r="E209" s="170" t="s">
        <v>1</v>
      </c>
      <c r="F209" s="171" t="s">
        <v>23</v>
      </c>
      <c r="H209" s="172">
        <v>1</v>
      </c>
      <c r="I209" s="173"/>
      <c r="L209" s="169"/>
      <c r="M209" s="207"/>
      <c r="N209" s="208"/>
      <c r="O209" s="208"/>
      <c r="P209" s="208"/>
      <c r="Q209" s="208"/>
      <c r="R209" s="208"/>
      <c r="S209" s="208"/>
      <c r="T209" s="209"/>
      <c r="AT209" s="170" t="s">
        <v>312</v>
      </c>
      <c r="AU209" s="170" t="s">
        <v>96</v>
      </c>
      <c r="AV209" s="14" t="s">
        <v>96</v>
      </c>
      <c r="AW209" s="14" t="s">
        <v>41</v>
      </c>
      <c r="AX209" s="14" t="s">
        <v>23</v>
      </c>
      <c r="AY209" s="170" t="s">
        <v>302</v>
      </c>
    </row>
    <row r="210" spans="1:51" s="2" customFormat="1" ht="6.95" customHeight="1">
      <c r="A210" s="34"/>
      <c r="B210" s="49"/>
      <c r="C210" s="50"/>
      <c r="D210" s="50"/>
      <c r="E210" s="50"/>
      <c r="F210" s="50"/>
      <c r="G210" s="50"/>
      <c r="H210" s="50"/>
      <c r="I210" s="50"/>
      <c r="J210" s="50"/>
      <c r="K210" s="50"/>
      <c r="L210" s="35"/>
      <c r="M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</row>
  </sheetData>
  <autoFilter ref="C117:K209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54"/>
  <sheetViews>
    <sheetView showGridLines="0" workbookViewId="0"/>
  </sheetViews>
  <sheetFormatPr defaultRowHeight="11.25"/>
  <cols>
    <col min="1" max="1" width="8.33203125" style="1" customWidth="1"/>
    <col min="2" max="2" width="1.6640625" style="1" customWidth="1"/>
    <col min="3" max="3" width="25" style="1" customWidth="1"/>
    <col min="4" max="4" width="130.83203125" style="1" customWidth="1"/>
    <col min="5" max="5" width="13.33203125" style="1" customWidth="1"/>
    <col min="6" max="6" width="20" style="1" customWidth="1"/>
    <col min="7" max="7" width="1.6640625" style="1" customWidth="1"/>
    <col min="8" max="8" width="8.33203125" style="1" customWidth="1"/>
  </cols>
  <sheetData>
    <row r="1" spans="1:8" s="1" customFormat="1" ht="11.25" customHeight="1"/>
    <row r="2" spans="1:8" s="1" customFormat="1" ht="36.950000000000003" customHeight="1"/>
    <row r="3" spans="1:8" s="1" customFormat="1" ht="6.95" customHeight="1">
      <c r="B3" s="19"/>
      <c r="C3" s="20"/>
      <c r="D3" s="20"/>
      <c r="E3" s="20"/>
      <c r="F3" s="20"/>
      <c r="G3" s="20"/>
      <c r="H3" s="21"/>
    </row>
    <row r="4" spans="1:8" s="1" customFormat="1" ht="24.95" customHeight="1">
      <c r="B4" s="21"/>
      <c r="C4" s="22" t="s">
        <v>5827</v>
      </c>
      <c r="H4" s="21"/>
    </row>
    <row r="5" spans="1:8" s="1" customFormat="1" ht="12" customHeight="1">
      <c r="B5" s="21"/>
      <c r="C5" s="25" t="s">
        <v>13</v>
      </c>
      <c r="D5" s="239" t="s">
        <v>14</v>
      </c>
      <c r="E5" s="224"/>
      <c r="F5" s="224"/>
      <c r="H5" s="21"/>
    </row>
    <row r="6" spans="1:8" s="1" customFormat="1" ht="36.950000000000003" customHeight="1">
      <c r="B6" s="21"/>
      <c r="C6" s="27" t="s">
        <v>16</v>
      </c>
      <c r="D6" s="236" t="s">
        <v>17</v>
      </c>
      <c r="E6" s="224"/>
      <c r="F6" s="224"/>
      <c r="H6" s="21"/>
    </row>
    <row r="7" spans="1:8" s="1" customFormat="1" ht="16.5" customHeight="1">
      <c r="B7" s="21"/>
      <c r="C7" s="28" t="s">
        <v>26</v>
      </c>
      <c r="D7" s="57">
        <f>'Rekapitulace stavby'!AN8</f>
        <v>0</v>
      </c>
      <c r="H7" s="21"/>
    </row>
    <row r="8" spans="1:8" s="2" customFormat="1" ht="10.9" customHeight="1">
      <c r="A8" s="34"/>
      <c r="B8" s="35"/>
      <c r="C8" s="34"/>
      <c r="D8" s="34"/>
      <c r="E8" s="34"/>
      <c r="F8" s="34"/>
      <c r="G8" s="34"/>
      <c r="H8" s="35"/>
    </row>
    <row r="9" spans="1:8" s="11" customFormat="1" ht="29.25" customHeight="1">
      <c r="A9" s="124"/>
      <c r="B9" s="125"/>
      <c r="C9" s="126" t="s">
        <v>67</v>
      </c>
      <c r="D9" s="127" t="s">
        <v>68</v>
      </c>
      <c r="E9" s="127" t="s">
        <v>289</v>
      </c>
      <c r="F9" s="128" t="s">
        <v>5828</v>
      </c>
      <c r="G9" s="124"/>
      <c r="H9" s="125"/>
    </row>
    <row r="10" spans="1:8" s="2" customFormat="1" ht="26.45" customHeight="1">
      <c r="A10" s="34"/>
      <c r="B10" s="35"/>
      <c r="C10" s="215" t="s">
        <v>5829</v>
      </c>
      <c r="D10" s="215" t="s">
        <v>92</v>
      </c>
      <c r="E10" s="34"/>
      <c r="F10" s="34"/>
      <c r="G10" s="34"/>
      <c r="H10" s="35"/>
    </row>
    <row r="11" spans="1:8" s="2" customFormat="1" ht="16.899999999999999" customHeight="1">
      <c r="A11" s="34"/>
      <c r="B11" s="35"/>
      <c r="C11" s="216" t="s">
        <v>352</v>
      </c>
      <c r="D11" s="217" t="s">
        <v>1</v>
      </c>
      <c r="E11" s="218" t="s">
        <v>1</v>
      </c>
      <c r="F11" s="219">
        <v>138.33000000000001</v>
      </c>
      <c r="G11" s="34"/>
      <c r="H11" s="35"/>
    </row>
    <row r="12" spans="1:8" s="2" customFormat="1" ht="16.899999999999999" customHeight="1">
      <c r="A12" s="34"/>
      <c r="B12" s="35"/>
      <c r="C12" s="220" t="s">
        <v>1</v>
      </c>
      <c r="D12" s="220" t="s">
        <v>346</v>
      </c>
      <c r="E12" s="18" t="s">
        <v>1</v>
      </c>
      <c r="F12" s="221">
        <v>0</v>
      </c>
      <c r="G12" s="34"/>
      <c r="H12" s="35"/>
    </row>
    <row r="13" spans="1:8" s="2" customFormat="1" ht="16.899999999999999" customHeight="1">
      <c r="A13" s="34"/>
      <c r="B13" s="35"/>
      <c r="C13" s="220" t="s">
        <v>1</v>
      </c>
      <c r="D13" s="220" t="s">
        <v>347</v>
      </c>
      <c r="E13" s="18" t="s">
        <v>1</v>
      </c>
      <c r="F13" s="221">
        <v>64.31</v>
      </c>
      <c r="G13" s="34"/>
      <c r="H13" s="35"/>
    </row>
    <row r="14" spans="1:8" s="2" customFormat="1" ht="16.899999999999999" customHeight="1">
      <c r="A14" s="34"/>
      <c r="B14" s="35"/>
      <c r="C14" s="220" t="s">
        <v>1</v>
      </c>
      <c r="D14" s="220" t="s">
        <v>349</v>
      </c>
      <c r="E14" s="18" t="s">
        <v>1</v>
      </c>
      <c r="F14" s="221">
        <v>11.72</v>
      </c>
      <c r="G14" s="34"/>
      <c r="H14" s="35"/>
    </row>
    <row r="15" spans="1:8" s="2" customFormat="1" ht="16.899999999999999" customHeight="1">
      <c r="A15" s="34"/>
      <c r="B15" s="35"/>
      <c r="C15" s="220" t="s">
        <v>1</v>
      </c>
      <c r="D15" s="220" t="s">
        <v>350</v>
      </c>
      <c r="E15" s="18" t="s">
        <v>1</v>
      </c>
      <c r="F15" s="221">
        <v>51.24</v>
      </c>
      <c r="G15" s="34"/>
      <c r="H15" s="35"/>
    </row>
    <row r="16" spans="1:8" s="2" customFormat="1" ht="16.899999999999999" customHeight="1">
      <c r="A16" s="34"/>
      <c r="B16" s="35"/>
      <c r="C16" s="220" t="s">
        <v>1</v>
      </c>
      <c r="D16" s="220" t="s">
        <v>351</v>
      </c>
      <c r="E16" s="18" t="s">
        <v>1</v>
      </c>
      <c r="F16" s="221">
        <v>11.06</v>
      </c>
      <c r="G16" s="34"/>
      <c r="H16" s="35"/>
    </row>
    <row r="17" spans="1:8" s="2" customFormat="1" ht="16.899999999999999" customHeight="1">
      <c r="A17" s="34"/>
      <c r="B17" s="35"/>
      <c r="C17" s="220" t="s">
        <v>352</v>
      </c>
      <c r="D17" s="220" t="s">
        <v>324</v>
      </c>
      <c r="E17" s="18" t="s">
        <v>1</v>
      </c>
      <c r="F17" s="221">
        <v>138.33000000000001</v>
      </c>
      <c r="G17" s="34"/>
      <c r="H17" s="35"/>
    </row>
    <row r="18" spans="1:8" s="2" customFormat="1" ht="16.899999999999999" customHeight="1">
      <c r="A18" s="34"/>
      <c r="B18" s="35"/>
      <c r="C18" s="216" t="s">
        <v>376</v>
      </c>
      <c r="D18" s="217" t="s">
        <v>1</v>
      </c>
      <c r="E18" s="218" t="s">
        <v>1</v>
      </c>
      <c r="F18" s="219">
        <v>13.86</v>
      </c>
      <c r="G18" s="34"/>
      <c r="H18" s="35"/>
    </row>
    <row r="19" spans="1:8" s="2" customFormat="1" ht="16.899999999999999" customHeight="1">
      <c r="A19" s="34"/>
      <c r="B19" s="35"/>
      <c r="C19" s="220" t="s">
        <v>1</v>
      </c>
      <c r="D19" s="220" t="s">
        <v>346</v>
      </c>
      <c r="E19" s="18" t="s">
        <v>1</v>
      </c>
      <c r="F19" s="221">
        <v>0</v>
      </c>
      <c r="G19" s="34"/>
      <c r="H19" s="35"/>
    </row>
    <row r="20" spans="1:8" s="2" customFormat="1" ht="16.899999999999999" customHeight="1">
      <c r="A20" s="34"/>
      <c r="B20" s="35"/>
      <c r="C20" s="220" t="s">
        <v>1</v>
      </c>
      <c r="D20" s="220" t="s">
        <v>375</v>
      </c>
      <c r="E20" s="18" t="s">
        <v>1</v>
      </c>
      <c r="F20" s="221">
        <v>13.86</v>
      </c>
      <c r="G20" s="34"/>
      <c r="H20" s="35"/>
    </row>
    <row r="21" spans="1:8" s="2" customFormat="1" ht="16.899999999999999" customHeight="1">
      <c r="A21" s="34"/>
      <c r="B21" s="35"/>
      <c r="C21" s="220" t="s">
        <v>376</v>
      </c>
      <c r="D21" s="220" t="s">
        <v>324</v>
      </c>
      <c r="E21" s="18" t="s">
        <v>1</v>
      </c>
      <c r="F21" s="221">
        <v>13.86</v>
      </c>
      <c r="G21" s="34"/>
      <c r="H21" s="35"/>
    </row>
    <row r="22" spans="1:8" s="2" customFormat="1" ht="16.899999999999999" customHeight="1">
      <c r="A22" s="34"/>
      <c r="B22" s="35"/>
      <c r="C22" s="216" t="s">
        <v>117</v>
      </c>
      <c r="D22" s="217" t="s">
        <v>1</v>
      </c>
      <c r="E22" s="218" t="s">
        <v>1</v>
      </c>
      <c r="F22" s="219">
        <v>64.31</v>
      </c>
      <c r="G22" s="34"/>
      <c r="H22" s="35"/>
    </row>
    <row r="23" spans="1:8" s="2" customFormat="1" ht="16.899999999999999" customHeight="1">
      <c r="A23" s="34"/>
      <c r="B23" s="35"/>
      <c r="C23" s="220" t="s">
        <v>1</v>
      </c>
      <c r="D23" s="220" t="s">
        <v>346</v>
      </c>
      <c r="E23" s="18" t="s">
        <v>1</v>
      </c>
      <c r="F23" s="221">
        <v>0</v>
      </c>
      <c r="G23" s="34"/>
      <c r="H23" s="35"/>
    </row>
    <row r="24" spans="1:8" s="2" customFormat="1" ht="16.899999999999999" customHeight="1">
      <c r="A24" s="34"/>
      <c r="B24" s="35"/>
      <c r="C24" s="220" t="s">
        <v>1</v>
      </c>
      <c r="D24" s="220" t="s">
        <v>347</v>
      </c>
      <c r="E24" s="18" t="s">
        <v>1</v>
      </c>
      <c r="F24" s="221">
        <v>64.31</v>
      </c>
      <c r="G24" s="34"/>
      <c r="H24" s="35"/>
    </row>
    <row r="25" spans="1:8" s="2" customFormat="1" ht="16.899999999999999" customHeight="1">
      <c r="A25" s="34"/>
      <c r="B25" s="35"/>
      <c r="C25" s="220" t="s">
        <v>117</v>
      </c>
      <c r="D25" s="220" t="s">
        <v>348</v>
      </c>
      <c r="E25" s="18" t="s">
        <v>1</v>
      </c>
      <c r="F25" s="221">
        <v>64.31</v>
      </c>
      <c r="G25" s="34"/>
      <c r="H25" s="35"/>
    </row>
    <row r="26" spans="1:8" s="2" customFormat="1" ht="16.899999999999999" customHeight="1">
      <c r="A26" s="34"/>
      <c r="B26" s="35"/>
      <c r="C26" s="222" t="s">
        <v>5830</v>
      </c>
      <c r="D26" s="34"/>
      <c r="E26" s="34"/>
      <c r="F26" s="34"/>
      <c r="G26" s="34"/>
      <c r="H26" s="35"/>
    </row>
    <row r="27" spans="1:8" s="2" customFormat="1" ht="16.899999999999999" customHeight="1">
      <c r="A27" s="34"/>
      <c r="B27" s="35"/>
      <c r="C27" s="220" t="s">
        <v>343</v>
      </c>
      <c r="D27" s="220" t="s">
        <v>344</v>
      </c>
      <c r="E27" s="18" t="s">
        <v>308</v>
      </c>
      <c r="F27" s="221">
        <v>138.33000000000001</v>
      </c>
      <c r="G27" s="34"/>
      <c r="H27" s="35"/>
    </row>
    <row r="28" spans="1:8" s="2" customFormat="1" ht="16.899999999999999" customHeight="1">
      <c r="A28" s="34"/>
      <c r="B28" s="35"/>
      <c r="C28" s="220" t="s">
        <v>306</v>
      </c>
      <c r="D28" s="220" t="s">
        <v>307</v>
      </c>
      <c r="E28" s="18" t="s">
        <v>308</v>
      </c>
      <c r="F28" s="221">
        <v>64.31</v>
      </c>
      <c r="G28" s="34"/>
      <c r="H28" s="35"/>
    </row>
    <row r="29" spans="1:8" s="2" customFormat="1" ht="16.899999999999999" customHeight="1">
      <c r="A29" s="34"/>
      <c r="B29" s="35"/>
      <c r="C29" s="220" t="s">
        <v>1487</v>
      </c>
      <c r="D29" s="220" t="s">
        <v>1488</v>
      </c>
      <c r="E29" s="18" t="s">
        <v>308</v>
      </c>
      <c r="F29" s="221">
        <v>152.19</v>
      </c>
      <c r="G29" s="34"/>
      <c r="H29" s="35"/>
    </row>
    <row r="30" spans="1:8" s="2" customFormat="1" ht="16.899999999999999" customHeight="1">
      <c r="A30" s="34"/>
      <c r="B30" s="35"/>
      <c r="C30" s="216" t="s">
        <v>119</v>
      </c>
      <c r="D30" s="217" t="s">
        <v>1</v>
      </c>
      <c r="E30" s="218" t="s">
        <v>1</v>
      </c>
      <c r="F30" s="219">
        <v>11.72</v>
      </c>
      <c r="G30" s="34"/>
      <c r="H30" s="35"/>
    </row>
    <row r="31" spans="1:8" s="2" customFormat="1" ht="16.899999999999999" customHeight="1">
      <c r="A31" s="34"/>
      <c r="B31" s="35"/>
      <c r="C31" s="220" t="s">
        <v>1</v>
      </c>
      <c r="D31" s="220" t="s">
        <v>349</v>
      </c>
      <c r="E31" s="18" t="s">
        <v>1</v>
      </c>
      <c r="F31" s="221">
        <v>11.72</v>
      </c>
      <c r="G31" s="34"/>
      <c r="H31" s="35"/>
    </row>
    <row r="32" spans="1:8" s="2" customFormat="1" ht="16.899999999999999" customHeight="1">
      <c r="A32" s="34"/>
      <c r="B32" s="35"/>
      <c r="C32" s="220" t="s">
        <v>119</v>
      </c>
      <c r="D32" s="220" t="s">
        <v>348</v>
      </c>
      <c r="E32" s="18" t="s">
        <v>1</v>
      </c>
      <c r="F32" s="221">
        <v>11.72</v>
      </c>
      <c r="G32" s="34"/>
      <c r="H32" s="35"/>
    </row>
    <row r="33" spans="1:8" s="2" customFormat="1" ht="16.899999999999999" customHeight="1">
      <c r="A33" s="34"/>
      <c r="B33" s="35"/>
      <c r="C33" s="222" t="s">
        <v>5830</v>
      </c>
      <c r="D33" s="34"/>
      <c r="E33" s="34"/>
      <c r="F33" s="34"/>
      <c r="G33" s="34"/>
      <c r="H33" s="35"/>
    </row>
    <row r="34" spans="1:8" s="2" customFormat="1" ht="16.899999999999999" customHeight="1">
      <c r="A34" s="34"/>
      <c r="B34" s="35"/>
      <c r="C34" s="220" t="s">
        <v>343</v>
      </c>
      <c r="D34" s="220" t="s">
        <v>344</v>
      </c>
      <c r="E34" s="18" t="s">
        <v>308</v>
      </c>
      <c r="F34" s="221">
        <v>138.33000000000001</v>
      </c>
      <c r="G34" s="34"/>
      <c r="H34" s="35"/>
    </row>
    <row r="35" spans="1:8" s="2" customFormat="1" ht="16.899999999999999" customHeight="1">
      <c r="A35" s="34"/>
      <c r="B35" s="35"/>
      <c r="C35" s="220" t="s">
        <v>314</v>
      </c>
      <c r="D35" s="220" t="s">
        <v>315</v>
      </c>
      <c r="E35" s="18" t="s">
        <v>308</v>
      </c>
      <c r="F35" s="221">
        <v>11.72</v>
      </c>
      <c r="G35" s="34"/>
      <c r="H35" s="35"/>
    </row>
    <row r="36" spans="1:8" s="2" customFormat="1" ht="16.899999999999999" customHeight="1">
      <c r="A36" s="34"/>
      <c r="B36" s="35"/>
      <c r="C36" s="220" t="s">
        <v>1487</v>
      </c>
      <c r="D36" s="220" t="s">
        <v>1488</v>
      </c>
      <c r="E36" s="18" t="s">
        <v>308</v>
      </c>
      <c r="F36" s="221">
        <v>152.19</v>
      </c>
      <c r="G36" s="34"/>
      <c r="H36" s="35"/>
    </row>
    <row r="37" spans="1:8" s="2" customFormat="1" ht="16.899999999999999" customHeight="1">
      <c r="A37" s="34"/>
      <c r="B37" s="35"/>
      <c r="C37" s="216" t="s">
        <v>122</v>
      </c>
      <c r="D37" s="217" t="s">
        <v>1</v>
      </c>
      <c r="E37" s="218" t="s">
        <v>1</v>
      </c>
      <c r="F37" s="219">
        <v>51.24</v>
      </c>
      <c r="G37" s="34"/>
      <c r="H37" s="35"/>
    </row>
    <row r="38" spans="1:8" s="2" customFormat="1" ht="16.899999999999999" customHeight="1">
      <c r="A38" s="34"/>
      <c r="B38" s="35"/>
      <c r="C38" s="220" t="s">
        <v>1</v>
      </c>
      <c r="D38" s="220" t="s">
        <v>350</v>
      </c>
      <c r="E38" s="18" t="s">
        <v>1</v>
      </c>
      <c r="F38" s="221">
        <v>51.24</v>
      </c>
      <c r="G38" s="34"/>
      <c r="H38" s="35"/>
    </row>
    <row r="39" spans="1:8" s="2" customFormat="1" ht="16.899999999999999" customHeight="1">
      <c r="A39" s="34"/>
      <c r="B39" s="35"/>
      <c r="C39" s="220" t="s">
        <v>122</v>
      </c>
      <c r="D39" s="220" t="s">
        <v>348</v>
      </c>
      <c r="E39" s="18" t="s">
        <v>1</v>
      </c>
      <c r="F39" s="221">
        <v>51.24</v>
      </c>
      <c r="G39" s="34"/>
      <c r="H39" s="35"/>
    </row>
    <row r="40" spans="1:8" s="2" customFormat="1" ht="16.899999999999999" customHeight="1">
      <c r="A40" s="34"/>
      <c r="B40" s="35"/>
      <c r="C40" s="222" t="s">
        <v>5830</v>
      </c>
      <c r="D40" s="34"/>
      <c r="E40" s="34"/>
      <c r="F40" s="34"/>
      <c r="G40" s="34"/>
      <c r="H40" s="35"/>
    </row>
    <row r="41" spans="1:8" s="2" customFormat="1" ht="16.899999999999999" customHeight="1">
      <c r="A41" s="34"/>
      <c r="B41" s="35"/>
      <c r="C41" s="220" t="s">
        <v>343</v>
      </c>
      <c r="D41" s="220" t="s">
        <v>344</v>
      </c>
      <c r="E41" s="18" t="s">
        <v>308</v>
      </c>
      <c r="F41" s="221">
        <v>138.33000000000001</v>
      </c>
      <c r="G41" s="34"/>
      <c r="H41" s="35"/>
    </row>
    <row r="42" spans="1:8" s="2" customFormat="1" ht="16.899999999999999" customHeight="1">
      <c r="A42" s="34"/>
      <c r="B42" s="35"/>
      <c r="C42" s="220" t="s">
        <v>319</v>
      </c>
      <c r="D42" s="220" t="s">
        <v>320</v>
      </c>
      <c r="E42" s="18" t="s">
        <v>308</v>
      </c>
      <c r="F42" s="221">
        <v>65.099999999999994</v>
      </c>
      <c r="G42" s="34"/>
      <c r="H42" s="35"/>
    </row>
    <row r="43" spans="1:8" s="2" customFormat="1" ht="16.899999999999999" customHeight="1">
      <c r="A43" s="34"/>
      <c r="B43" s="35"/>
      <c r="C43" s="220" t="s">
        <v>1487</v>
      </c>
      <c r="D43" s="220" t="s">
        <v>1488</v>
      </c>
      <c r="E43" s="18" t="s">
        <v>308</v>
      </c>
      <c r="F43" s="221">
        <v>152.19</v>
      </c>
      <c r="G43" s="34"/>
      <c r="H43" s="35"/>
    </row>
    <row r="44" spans="1:8" s="2" customFormat="1" ht="16.899999999999999" customHeight="1">
      <c r="A44" s="34"/>
      <c r="B44" s="35"/>
      <c r="C44" s="216" t="s">
        <v>124</v>
      </c>
      <c r="D44" s="217" t="s">
        <v>1</v>
      </c>
      <c r="E44" s="218" t="s">
        <v>1</v>
      </c>
      <c r="F44" s="219">
        <v>13.86</v>
      </c>
      <c r="G44" s="34"/>
      <c r="H44" s="35"/>
    </row>
    <row r="45" spans="1:8" s="2" customFormat="1" ht="16.899999999999999" customHeight="1">
      <c r="A45" s="34"/>
      <c r="B45" s="35"/>
      <c r="C45" s="220" t="s">
        <v>1</v>
      </c>
      <c r="D45" s="220" t="s">
        <v>346</v>
      </c>
      <c r="E45" s="18" t="s">
        <v>1</v>
      </c>
      <c r="F45" s="221">
        <v>0</v>
      </c>
      <c r="G45" s="34"/>
      <c r="H45" s="35"/>
    </row>
    <row r="46" spans="1:8" s="2" customFormat="1" ht="16.899999999999999" customHeight="1">
      <c r="A46" s="34"/>
      <c r="B46" s="35"/>
      <c r="C46" s="220" t="s">
        <v>1</v>
      </c>
      <c r="D46" s="220" t="s">
        <v>375</v>
      </c>
      <c r="E46" s="18" t="s">
        <v>1</v>
      </c>
      <c r="F46" s="221">
        <v>13.86</v>
      </c>
      <c r="G46" s="34"/>
      <c r="H46" s="35"/>
    </row>
    <row r="47" spans="1:8" s="2" customFormat="1" ht="16.899999999999999" customHeight="1">
      <c r="A47" s="34"/>
      <c r="B47" s="35"/>
      <c r="C47" s="220" t="s">
        <v>124</v>
      </c>
      <c r="D47" s="220" t="s">
        <v>348</v>
      </c>
      <c r="E47" s="18" t="s">
        <v>1</v>
      </c>
      <c r="F47" s="221">
        <v>13.86</v>
      </c>
      <c r="G47" s="34"/>
      <c r="H47" s="35"/>
    </row>
    <row r="48" spans="1:8" s="2" customFormat="1" ht="16.899999999999999" customHeight="1">
      <c r="A48" s="34"/>
      <c r="B48" s="35"/>
      <c r="C48" s="222" t="s">
        <v>5830</v>
      </c>
      <c r="D48" s="34"/>
      <c r="E48" s="34"/>
      <c r="F48" s="34"/>
      <c r="G48" s="34"/>
      <c r="H48" s="35"/>
    </row>
    <row r="49" spans="1:8" s="2" customFormat="1" ht="16.899999999999999" customHeight="1">
      <c r="A49" s="34"/>
      <c r="B49" s="35"/>
      <c r="C49" s="220" t="s">
        <v>372</v>
      </c>
      <c r="D49" s="220" t="s">
        <v>373</v>
      </c>
      <c r="E49" s="18" t="s">
        <v>308</v>
      </c>
      <c r="F49" s="221">
        <v>13.86</v>
      </c>
      <c r="G49" s="34"/>
      <c r="H49" s="35"/>
    </row>
    <row r="50" spans="1:8" s="2" customFormat="1" ht="16.899999999999999" customHeight="1">
      <c r="A50" s="34"/>
      <c r="B50" s="35"/>
      <c r="C50" s="220" t="s">
        <v>319</v>
      </c>
      <c r="D50" s="220" t="s">
        <v>320</v>
      </c>
      <c r="E50" s="18" t="s">
        <v>308</v>
      </c>
      <c r="F50" s="221">
        <v>65.099999999999994</v>
      </c>
      <c r="G50" s="34"/>
      <c r="H50" s="35"/>
    </row>
    <row r="51" spans="1:8" s="2" customFormat="1" ht="16.899999999999999" customHeight="1">
      <c r="A51" s="34"/>
      <c r="B51" s="35"/>
      <c r="C51" s="220" t="s">
        <v>1487</v>
      </c>
      <c r="D51" s="220" t="s">
        <v>1488</v>
      </c>
      <c r="E51" s="18" t="s">
        <v>308</v>
      </c>
      <c r="F51" s="221">
        <v>152.19</v>
      </c>
      <c r="G51" s="34"/>
      <c r="H51" s="35"/>
    </row>
    <row r="52" spans="1:8" s="2" customFormat="1" ht="16.899999999999999" customHeight="1">
      <c r="A52" s="34"/>
      <c r="B52" s="35"/>
      <c r="C52" s="216" t="s">
        <v>126</v>
      </c>
      <c r="D52" s="217" t="s">
        <v>1</v>
      </c>
      <c r="E52" s="218" t="s">
        <v>1</v>
      </c>
      <c r="F52" s="219">
        <v>11.06</v>
      </c>
      <c r="G52" s="34"/>
      <c r="H52" s="35"/>
    </row>
    <row r="53" spans="1:8" s="2" customFormat="1" ht="16.899999999999999" customHeight="1">
      <c r="A53" s="34"/>
      <c r="B53" s="35"/>
      <c r="C53" s="220" t="s">
        <v>1</v>
      </c>
      <c r="D53" s="220" t="s">
        <v>351</v>
      </c>
      <c r="E53" s="18" t="s">
        <v>1</v>
      </c>
      <c r="F53" s="221">
        <v>11.06</v>
      </c>
      <c r="G53" s="34"/>
      <c r="H53" s="35"/>
    </row>
    <row r="54" spans="1:8" s="2" customFormat="1" ht="16.899999999999999" customHeight="1">
      <c r="A54" s="34"/>
      <c r="B54" s="35"/>
      <c r="C54" s="220" t="s">
        <v>126</v>
      </c>
      <c r="D54" s="220" t="s">
        <v>348</v>
      </c>
      <c r="E54" s="18" t="s">
        <v>1</v>
      </c>
      <c r="F54" s="221">
        <v>11.06</v>
      </c>
      <c r="G54" s="34"/>
      <c r="H54" s="35"/>
    </row>
    <row r="55" spans="1:8" s="2" customFormat="1" ht="16.899999999999999" customHeight="1">
      <c r="A55" s="34"/>
      <c r="B55" s="35"/>
      <c r="C55" s="222" t="s">
        <v>5830</v>
      </c>
      <c r="D55" s="34"/>
      <c r="E55" s="34"/>
      <c r="F55" s="34"/>
      <c r="G55" s="34"/>
      <c r="H55" s="35"/>
    </row>
    <row r="56" spans="1:8" s="2" customFormat="1" ht="16.899999999999999" customHeight="1">
      <c r="A56" s="34"/>
      <c r="B56" s="35"/>
      <c r="C56" s="220" t="s">
        <v>343</v>
      </c>
      <c r="D56" s="220" t="s">
        <v>344</v>
      </c>
      <c r="E56" s="18" t="s">
        <v>308</v>
      </c>
      <c r="F56" s="221">
        <v>138.33000000000001</v>
      </c>
      <c r="G56" s="34"/>
      <c r="H56" s="35"/>
    </row>
    <row r="57" spans="1:8" s="2" customFormat="1" ht="16.899999999999999" customHeight="1">
      <c r="A57" s="34"/>
      <c r="B57" s="35"/>
      <c r="C57" s="220" t="s">
        <v>325</v>
      </c>
      <c r="D57" s="220" t="s">
        <v>326</v>
      </c>
      <c r="E57" s="18" t="s">
        <v>308</v>
      </c>
      <c r="F57" s="221">
        <v>11.06</v>
      </c>
      <c r="G57" s="34"/>
      <c r="H57" s="35"/>
    </row>
    <row r="58" spans="1:8" s="2" customFormat="1" ht="16.899999999999999" customHeight="1">
      <c r="A58" s="34"/>
      <c r="B58" s="35"/>
      <c r="C58" s="220" t="s">
        <v>1487</v>
      </c>
      <c r="D58" s="220" t="s">
        <v>1488</v>
      </c>
      <c r="E58" s="18" t="s">
        <v>308</v>
      </c>
      <c r="F58" s="221">
        <v>152.19</v>
      </c>
      <c r="G58" s="34"/>
      <c r="H58" s="35"/>
    </row>
    <row r="59" spans="1:8" s="2" customFormat="1" ht="16.899999999999999" customHeight="1">
      <c r="A59" s="34"/>
      <c r="B59" s="35"/>
      <c r="C59" s="216" t="s">
        <v>128</v>
      </c>
      <c r="D59" s="217" t="s">
        <v>1</v>
      </c>
      <c r="E59" s="218" t="s">
        <v>1</v>
      </c>
      <c r="F59" s="219">
        <v>39.69</v>
      </c>
      <c r="G59" s="34"/>
      <c r="H59" s="35"/>
    </row>
    <row r="60" spans="1:8" s="2" customFormat="1" ht="16.899999999999999" customHeight="1">
      <c r="A60" s="34"/>
      <c r="B60" s="35"/>
      <c r="C60" s="220" t="s">
        <v>1</v>
      </c>
      <c r="D60" s="220" t="s">
        <v>424</v>
      </c>
      <c r="E60" s="18" t="s">
        <v>1</v>
      </c>
      <c r="F60" s="221">
        <v>0</v>
      </c>
      <c r="G60" s="34"/>
      <c r="H60" s="35"/>
    </row>
    <row r="61" spans="1:8" s="2" customFormat="1" ht="16.899999999999999" customHeight="1">
      <c r="A61" s="34"/>
      <c r="B61" s="35"/>
      <c r="C61" s="220" t="s">
        <v>1</v>
      </c>
      <c r="D61" s="220" t="s">
        <v>1651</v>
      </c>
      <c r="E61" s="18" t="s">
        <v>1</v>
      </c>
      <c r="F61" s="221">
        <v>6.9</v>
      </c>
      <c r="G61" s="34"/>
      <c r="H61" s="35"/>
    </row>
    <row r="62" spans="1:8" s="2" customFormat="1" ht="16.899999999999999" customHeight="1">
      <c r="A62" s="34"/>
      <c r="B62" s="35"/>
      <c r="C62" s="220" t="s">
        <v>1</v>
      </c>
      <c r="D62" s="220" t="s">
        <v>1652</v>
      </c>
      <c r="E62" s="18" t="s">
        <v>1</v>
      </c>
      <c r="F62" s="221">
        <v>2.2999999999999998</v>
      </c>
      <c r="G62" s="34"/>
      <c r="H62" s="35"/>
    </row>
    <row r="63" spans="1:8" s="2" customFormat="1" ht="16.899999999999999" customHeight="1">
      <c r="A63" s="34"/>
      <c r="B63" s="35"/>
      <c r="C63" s="220" t="s">
        <v>1</v>
      </c>
      <c r="D63" s="220" t="s">
        <v>1653</v>
      </c>
      <c r="E63" s="18" t="s">
        <v>1</v>
      </c>
      <c r="F63" s="221">
        <v>7.56</v>
      </c>
      <c r="G63" s="34"/>
      <c r="H63" s="35"/>
    </row>
    <row r="64" spans="1:8" s="2" customFormat="1" ht="16.899999999999999" customHeight="1">
      <c r="A64" s="34"/>
      <c r="B64" s="35"/>
      <c r="C64" s="220" t="s">
        <v>1</v>
      </c>
      <c r="D64" s="220" t="s">
        <v>1654</v>
      </c>
      <c r="E64" s="18" t="s">
        <v>1</v>
      </c>
      <c r="F64" s="221">
        <v>4.41</v>
      </c>
      <c r="G64" s="34"/>
      <c r="H64" s="35"/>
    </row>
    <row r="65" spans="1:8" s="2" customFormat="1" ht="16.899999999999999" customHeight="1">
      <c r="A65" s="34"/>
      <c r="B65" s="35"/>
      <c r="C65" s="220" t="s">
        <v>1</v>
      </c>
      <c r="D65" s="220" t="s">
        <v>1655</v>
      </c>
      <c r="E65" s="18" t="s">
        <v>1</v>
      </c>
      <c r="F65" s="221">
        <v>9.1199999999999992</v>
      </c>
      <c r="G65" s="34"/>
      <c r="H65" s="35"/>
    </row>
    <row r="66" spans="1:8" s="2" customFormat="1" ht="16.899999999999999" customHeight="1">
      <c r="A66" s="34"/>
      <c r="B66" s="35"/>
      <c r="C66" s="220" t="s">
        <v>1</v>
      </c>
      <c r="D66" s="220" t="s">
        <v>1656</v>
      </c>
      <c r="E66" s="18" t="s">
        <v>1</v>
      </c>
      <c r="F66" s="221">
        <v>2.2999999999999998</v>
      </c>
      <c r="G66" s="34"/>
      <c r="H66" s="35"/>
    </row>
    <row r="67" spans="1:8" s="2" customFormat="1" ht="16.899999999999999" customHeight="1">
      <c r="A67" s="34"/>
      <c r="B67" s="35"/>
      <c r="C67" s="220" t="s">
        <v>1</v>
      </c>
      <c r="D67" s="220" t="s">
        <v>1657</v>
      </c>
      <c r="E67" s="18" t="s">
        <v>1</v>
      </c>
      <c r="F67" s="221">
        <v>2.2999999999999998</v>
      </c>
      <c r="G67" s="34"/>
      <c r="H67" s="35"/>
    </row>
    <row r="68" spans="1:8" s="2" customFormat="1" ht="16.899999999999999" customHeight="1">
      <c r="A68" s="34"/>
      <c r="B68" s="35"/>
      <c r="C68" s="220" t="s">
        <v>1</v>
      </c>
      <c r="D68" s="220" t="s">
        <v>1658</v>
      </c>
      <c r="E68" s="18" t="s">
        <v>1</v>
      </c>
      <c r="F68" s="221">
        <v>2.2999999999999998</v>
      </c>
      <c r="G68" s="34"/>
      <c r="H68" s="35"/>
    </row>
    <row r="69" spans="1:8" s="2" customFormat="1" ht="16.899999999999999" customHeight="1">
      <c r="A69" s="34"/>
      <c r="B69" s="35"/>
      <c r="C69" s="220" t="s">
        <v>1</v>
      </c>
      <c r="D69" s="220" t="s">
        <v>1659</v>
      </c>
      <c r="E69" s="18" t="s">
        <v>1</v>
      </c>
      <c r="F69" s="221">
        <v>1.5</v>
      </c>
      <c r="G69" s="34"/>
      <c r="H69" s="35"/>
    </row>
    <row r="70" spans="1:8" s="2" customFormat="1" ht="16.899999999999999" customHeight="1">
      <c r="A70" s="34"/>
      <c r="B70" s="35"/>
      <c r="C70" s="220" t="s">
        <v>1</v>
      </c>
      <c r="D70" s="220" t="s">
        <v>1660</v>
      </c>
      <c r="E70" s="18" t="s">
        <v>1</v>
      </c>
      <c r="F70" s="221">
        <v>1</v>
      </c>
      <c r="G70" s="34"/>
      <c r="H70" s="35"/>
    </row>
    <row r="71" spans="1:8" s="2" customFormat="1" ht="16.899999999999999" customHeight="1">
      <c r="A71" s="34"/>
      <c r="B71" s="35"/>
      <c r="C71" s="220" t="s">
        <v>128</v>
      </c>
      <c r="D71" s="220" t="s">
        <v>324</v>
      </c>
      <c r="E71" s="18" t="s">
        <v>1</v>
      </c>
      <c r="F71" s="221">
        <v>39.69</v>
      </c>
      <c r="G71" s="34"/>
      <c r="H71" s="35"/>
    </row>
    <row r="72" spans="1:8" s="2" customFormat="1" ht="16.899999999999999" customHeight="1">
      <c r="A72" s="34"/>
      <c r="B72" s="35"/>
      <c r="C72" s="222" t="s">
        <v>5830</v>
      </c>
      <c r="D72" s="34"/>
      <c r="E72" s="34"/>
      <c r="F72" s="34"/>
      <c r="G72" s="34"/>
      <c r="H72" s="35"/>
    </row>
    <row r="73" spans="1:8" s="2" customFormat="1" ht="16.899999999999999" customHeight="1">
      <c r="A73" s="34"/>
      <c r="B73" s="35"/>
      <c r="C73" s="220" t="s">
        <v>1648</v>
      </c>
      <c r="D73" s="220" t="s">
        <v>1649</v>
      </c>
      <c r="E73" s="18" t="s">
        <v>308</v>
      </c>
      <c r="F73" s="221">
        <v>39.69</v>
      </c>
      <c r="G73" s="34"/>
      <c r="H73" s="35"/>
    </row>
    <row r="74" spans="1:8" s="2" customFormat="1" ht="16.899999999999999" customHeight="1">
      <c r="A74" s="34"/>
      <c r="B74" s="35"/>
      <c r="C74" s="220" t="s">
        <v>1662</v>
      </c>
      <c r="D74" s="220" t="s">
        <v>1663</v>
      </c>
      <c r="E74" s="18" t="s">
        <v>308</v>
      </c>
      <c r="F74" s="221">
        <v>39.69</v>
      </c>
      <c r="G74" s="34"/>
      <c r="H74" s="35"/>
    </row>
    <row r="75" spans="1:8" s="2" customFormat="1" ht="16.899999999999999" customHeight="1">
      <c r="A75" s="34"/>
      <c r="B75" s="35"/>
      <c r="C75" s="216" t="s">
        <v>131</v>
      </c>
      <c r="D75" s="217" t="s">
        <v>1</v>
      </c>
      <c r="E75" s="218" t="s">
        <v>1</v>
      </c>
      <c r="F75" s="219">
        <v>138.589</v>
      </c>
      <c r="G75" s="34"/>
      <c r="H75" s="35"/>
    </row>
    <row r="76" spans="1:8" s="2" customFormat="1" ht="16.899999999999999" customHeight="1">
      <c r="A76" s="34"/>
      <c r="B76" s="35"/>
      <c r="C76" s="222" t="s">
        <v>5830</v>
      </c>
      <c r="D76" s="34"/>
      <c r="E76" s="34"/>
      <c r="F76" s="34"/>
      <c r="G76" s="34"/>
      <c r="H76" s="35"/>
    </row>
    <row r="77" spans="1:8" s="2" customFormat="1" ht="16.899999999999999" customHeight="1">
      <c r="A77" s="34"/>
      <c r="B77" s="35"/>
      <c r="C77" s="220" t="s">
        <v>773</v>
      </c>
      <c r="D77" s="220" t="s">
        <v>774</v>
      </c>
      <c r="E77" s="18" t="s">
        <v>411</v>
      </c>
      <c r="F77" s="221">
        <v>153.00899999999999</v>
      </c>
      <c r="G77" s="34"/>
      <c r="H77" s="35"/>
    </row>
    <row r="78" spans="1:8" s="2" customFormat="1" ht="16.899999999999999" customHeight="1">
      <c r="A78" s="34"/>
      <c r="B78" s="35"/>
      <c r="C78" s="216" t="s">
        <v>134</v>
      </c>
      <c r="D78" s="217" t="s">
        <v>1</v>
      </c>
      <c r="E78" s="218" t="s">
        <v>1</v>
      </c>
      <c r="F78" s="219">
        <v>7.1340000000000003</v>
      </c>
      <c r="G78" s="34"/>
      <c r="H78" s="35"/>
    </row>
    <row r="79" spans="1:8" s="2" customFormat="1" ht="16.899999999999999" customHeight="1">
      <c r="A79" s="34"/>
      <c r="B79" s="35"/>
      <c r="C79" s="220" t="s">
        <v>1</v>
      </c>
      <c r="D79" s="220" t="s">
        <v>1</v>
      </c>
      <c r="E79" s="18" t="s">
        <v>1</v>
      </c>
      <c r="F79" s="221">
        <v>0</v>
      </c>
      <c r="G79" s="34"/>
      <c r="H79" s="35"/>
    </row>
    <row r="80" spans="1:8" s="2" customFormat="1" ht="16.899999999999999" customHeight="1">
      <c r="A80" s="34"/>
      <c r="B80" s="35"/>
      <c r="C80" s="220" t="s">
        <v>1</v>
      </c>
      <c r="D80" s="220" t="s">
        <v>766</v>
      </c>
      <c r="E80" s="18" t="s">
        <v>1</v>
      </c>
      <c r="F80" s="221">
        <v>0</v>
      </c>
      <c r="G80" s="34"/>
      <c r="H80" s="35"/>
    </row>
    <row r="81" spans="1:8" s="2" customFormat="1" ht="16.899999999999999" customHeight="1">
      <c r="A81" s="34"/>
      <c r="B81" s="35"/>
      <c r="C81" s="220" t="s">
        <v>1</v>
      </c>
      <c r="D81" s="220" t="s">
        <v>770</v>
      </c>
      <c r="E81" s="18" t="s">
        <v>1</v>
      </c>
      <c r="F81" s="221">
        <v>7.1340000000000003</v>
      </c>
      <c r="G81" s="34"/>
      <c r="H81" s="35"/>
    </row>
    <row r="82" spans="1:8" s="2" customFormat="1" ht="16.899999999999999" customHeight="1">
      <c r="A82" s="34"/>
      <c r="B82" s="35"/>
      <c r="C82" s="220" t="s">
        <v>134</v>
      </c>
      <c r="D82" s="220" t="s">
        <v>324</v>
      </c>
      <c r="E82" s="18" t="s">
        <v>1</v>
      </c>
      <c r="F82" s="221">
        <v>7.1340000000000003</v>
      </c>
      <c r="G82" s="34"/>
      <c r="H82" s="35"/>
    </row>
    <row r="83" spans="1:8" s="2" customFormat="1" ht="16.899999999999999" customHeight="1">
      <c r="A83" s="34"/>
      <c r="B83" s="35"/>
      <c r="C83" s="222" t="s">
        <v>5830</v>
      </c>
      <c r="D83" s="34"/>
      <c r="E83" s="34"/>
      <c r="F83" s="34"/>
      <c r="G83" s="34"/>
      <c r="H83" s="35"/>
    </row>
    <row r="84" spans="1:8" s="2" customFormat="1" ht="16.899999999999999" customHeight="1">
      <c r="A84" s="34"/>
      <c r="B84" s="35"/>
      <c r="C84" s="220" t="s">
        <v>763</v>
      </c>
      <c r="D84" s="220" t="s">
        <v>764</v>
      </c>
      <c r="E84" s="18" t="s">
        <v>411</v>
      </c>
      <c r="F84" s="221">
        <v>145.72300000000001</v>
      </c>
      <c r="G84" s="34"/>
      <c r="H84" s="35"/>
    </row>
    <row r="85" spans="1:8" s="2" customFormat="1" ht="16.899999999999999" customHeight="1">
      <c r="A85" s="34"/>
      <c r="B85" s="35"/>
      <c r="C85" s="220" t="s">
        <v>773</v>
      </c>
      <c r="D85" s="220" t="s">
        <v>774</v>
      </c>
      <c r="E85" s="18" t="s">
        <v>411</v>
      </c>
      <c r="F85" s="221">
        <v>153.00899999999999</v>
      </c>
      <c r="G85" s="34"/>
      <c r="H85" s="35"/>
    </row>
    <row r="86" spans="1:8" s="2" customFormat="1" ht="16.899999999999999" customHeight="1">
      <c r="A86" s="34"/>
      <c r="B86" s="35"/>
      <c r="C86" s="216" t="s">
        <v>136</v>
      </c>
      <c r="D86" s="217" t="s">
        <v>1</v>
      </c>
      <c r="E86" s="218" t="s">
        <v>1</v>
      </c>
      <c r="F86" s="219">
        <v>8.4939999999999998</v>
      </c>
      <c r="G86" s="34"/>
      <c r="H86" s="35"/>
    </row>
    <row r="87" spans="1:8" s="2" customFormat="1" ht="16.899999999999999" customHeight="1">
      <c r="A87" s="34"/>
      <c r="B87" s="35"/>
      <c r="C87" s="220" t="s">
        <v>1</v>
      </c>
      <c r="D87" s="220" t="s">
        <v>1348</v>
      </c>
      <c r="E87" s="18" t="s">
        <v>1</v>
      </c>
      <c r="F87" s="221">
        <v>0</v>
      </c>
      <c r="G87" s="34"/>
      <c r="H87" s="35"/>
    </row>
    <row r="88" spans="1:8" s="2" customFormat="1" ht="16.899999999999999" customHeight="1">
      <c r="A88" s="34"/>
      <c r="B88" s="35"/>
      <c r="C88" s="220" t="s">
        <v>1</v>
      </c>
      <c r="D88" s="220" t="s">
        <v>1349</v>
      </c>
      <c r="E88" s="18" t="s">
        <v>1</v>
      </c>
      <c r="F88" s="221">
        <v>1.796</v>
      </c>
      <c r="G88" s="34"/>
      <c r="H88" s="35"/>
    </row>
    <row r="89" spans="1:8" s="2" customFormat="1" ht="16.899999999999999" customHeight="1">
      <c r="A89" s="34"/>
      <c r="B89" s="35"/>
      <c r="C89" s="220" t="s">
        <v>1</v>
      </c>
      <c r="D89" s="220" t="s">
        <v>1350</v>
      </c>
      <c r="E89" s="18" t="s">
        <v>1</v>
      </c>
      <c r="F89" s="221">
        <v>5.6980000000000004</v>
      </c>
      <c r="G89" s="34"/>
      <c r="H89" s="35"/>
    </row>
    <row r="90" spans="1:8" s="2" customFormat="1" ht="16.899999999999999" customHeight="1">
      <c r="A90" s="34"/>
      <c r="B90" s="35"/>
      <c r="C90" s="220" t="s">
        <v>1</v>
      </c>
      <c r="D90" s="220" t="s">
        <v>1351</v>
      </c>
      <c r="E90" s="18" t="s">
        <v>1</v>
      </c>
      <c r="F90" s="221">
        <v>0</v>
      </c>
      <c r="G90" s="34"/>
      <c r="H90" s="35"/>
    </row>
    <row r="91" spans="1:8" s="2" customFormat="1" ht="16.899999999999999" customHeight="1">
      <c r="A91" s="34"/>
      <c r="B91" s="35"/>
      <c r="C91" s="220" t="s">
        <v>1</v>
      </c>
      <c r="D91" s="220" t="s">
        <v>1352</v>
      </c>
      <c r="E91" s="18" t="s">
        <v>1</v>
      </c>
      <c r="F91" s="221">
        <v>0</v>
      </c>
      <c r="G91" s="34"/>
      <c r="H91" s="35"/>
    </row>
    <row r="92" spans="1:8" s="2" customFormat="1" ht="16.899999999999999" customHeight="1">
      <c r="A92" s="34"/>
      <c r="B92" s="35"/>
      <c r="C92" s="220" t="s">
        <v>1</v>
      </c>
      <c r="D92" s="220" t="s">
        <v>1353</v>
      </c>
      <c r="E92" s="18" t="s">
        <v>1</v>
      </c>
      <c r="F92" s="221">
        <v>1</v>
      </c>
      <c r="G92" s="34"/>
      <c r="H92" s="35"/>
    </row>
    <row r="93" spans="1:8" s="2" customFormat="1" ht="16.899999999999999" customHeight="1">
      <c r="A93" s="34"/>
      <c r="B93" s="35"/>
      <c r="C93" s="220" t="s">
        <v>136</v>
      </c>
      <c r="D93" s="220" t="s">
        <v>348</v>
      </c>
      <c r="E93" s="18" t="s">
        <v>1</v>
      </c>
      <c r="F93" s="221">
        <v>8.4939999999999998</v>
      </c>
      <c r="G93" s="34"/>
      <c r="H93" s="35"/>
    </row>
    <row r="94" spans="1:8" s="2" customFormat="1" ht="16.899999999999999" customHeight="1">
      <c r="A94" s="34"/>
      <c r="B94" s="35"/>
      <c r="C94" s="222" t="s">
        <v>5830</v>
      </c>
      <c r="D94" s="34"/>
      <c r="E94" s="34"/>
      <c r="F94" s="34"/>
      <c r="G94" s="34"/>
      <c r="H94" s="35"/>
    </row>
    <row r="95" spans="1:8" s="2" customFormat="1" ht="16.899999999999999" customHeight="1">
      <c r="A95" s="34"/>
      <c r="B95" s="35"/>
      <c r="C95" s="220" t="s">
        <v>1334</v>
      </c>
      <c r="D95" s="220" t="s">
        <v>1335</v>
      </c>
      <c r="E95" s="18" t="s">
        <v>411</v>
      </c>
      <c r="F95" s="221">
        <v>48.968000000000004</v>
      </c>
      <c r="G95" s="34"/>
      <c r="H95" s="35"/>
    </row>
    <row r="96" spans="1:8" s="2" customFormat="1" ht="16.899999999999999" customHeight="1">
      <c r="A96" s="34"/>
      <c r="B96" s="35"/>
      <c r="C96" s="220" t="s">
        <v>1370</v>
      </c>
      <c r="D96" s="220" t="s">
        <v>1371</v>
      </c>
      <c r="E96" s="18" t="s">
        <v>411</v>
      </c>
      <c r="F96" s="221">
        <v>8.4939999999999998</v>
      </c>
      <c r="G96" s="34"/>
      <c r="H96" s="35"/>
    </row>
    <row r="97" spans="1:8" s="2" customFormat="1" ht="16.899999999999999" customHeight="1">
      <c r="A97" s="34"/>
      <c r="B97" s="35"/>
      <c r="C97" s="216" t="s">
        <v>139</v>
      </c>
      <c r="D97" s="217" t="s">
        <v>1</v>
      </c>
      <c r="E97" s="218" t="s">
        <v>1</v>
      </c>
      <c r="F97" s="219">
        <v>8</v>
      </c>
      <c r="G97" s="34"/>
      <c r="H97" s="35"/>
    </row>
    <row r="98" spans="1:8" s="2" customFormat="1" ht="16.899999999999999" customHeight="1">
      <c r="A98" s="34"/>
      <c r="B98" s="35"/>
      <c r="C98" s="222" t="s">
        <v>5830</v>
      </c>
      <c r="D98" s="34"/>
      <c r="E98" s="34"/>
      <c r="F98" s="34"/>
      <c r="G98" s="34"/>
      <c r="H98" s="35"/>
    </row>
    <row r="99" spans="1:8" s="2" customFormat="1" ht="16.899999999999999" customHeight="1">
      <c r="A99" s="34"/>
      <c r="B99" s="35"/>
      <c r="C99" s="220" t="s">
        <v>732</v>
      </c>
      <c r="D99" s="220" t="s">
        <v>733</v>
      </c>
      <c r="E99" s="18" t="s">
        <v>721</v>
      </c>
      <c r="F99" s="221">
        <v>0.09</v>
      </c>
      <c r="G99" s="34"/>
      <c r="H99" s="35"/>
    </row>
    <row r="100" spans="1:8" s="2" customFormat="1" ht="16.899999999999999" customHeight="1">
      <c r="A100" s="34"/>
      <c r="B100" s="35"/>
      <c r="C100" s="216" t="s">
        <v>141</v>
      </c>
      <c r="D100" s="217" t="s">
        <v>1</v>
      </c>
      <c r="E100" s="218" t="s">
        <v>1</v>
      </c>
      <c r="F100" s="219">
        <v>31.992000000000001</v>
      </c>
      <c r="G100" s="34"/>
      <c r="H100" s="35"/>
    </row>
    <row r="101" spans="1:8" s="2" customFormat="1" ht="16.899999999999999" customHeight="1">
      <c r="A101" s="34"/>
      <c r="B101" s="35"/>
      <c r="C101" s="220" t="s">
        <v>1</v>
      </c>
      <c r="D101" s="220" t="s">
        <v>723</v>
      </c>
      <c r="E101" s="18" t="s">
        <v>1</v>
      </c>
      <c r="F101" s="221">
        <v>0</v>
      </c>
      <c r="G101" s="34"/>
      <c r="H101" s="35"/>
    </row>
    <row r="102" spans="1:8" s="2" customFormat="1" ht="16.899999999999999" customHeight="1">
      <c r="A102" s="34"/>
      <c r="B102" s="35"/>
      <c r="C102" s="220" t="s">
        <v>1</v>
      </c>
      <c r="D102" s="220" t="s">
        <v>714</v>
      </c>
      <c r="E102" s="18" t="s">
        <v>1</v>
      </c>
      <c r="F102" s="221">
        <v>0</v>
      </c>
      <c r="G102" s="34"/>
      <c r="H102" s="35"/>
    </row>
    <row r="103" spans="1:8" s="2" customFormat="1" ht="16.899999999999999" customHeight="1">
      <c r="A103" s="34"/>
      <c r="B103" s="35"/>
      <c r="C103" s="220" t="s">
        <v>1</v>
      </c>
      <c r="D103" s="220" t="s">
        <v>728</v>
      </c>
      <c r="E103" s="18" t="s">
        <v>1</v>
      </c>
      <c r="F103" s="221">
        <v>31.992000000000001</v>
      </c>
      <c r="G103" s="34"/>
      <c r="H103" s="35"/>
    </row>
    <row r="104" spans="1:8" s="2" customFormat="1" ht="16.899999999999999" customHeight="1">
      <c r="A104" s="34"/>
      <c r="B104" s="35"/>
      <c r="C104" s="220" t="s">
        <v>141</v>
      </c>
      <c r="D104" s="220" t="s">
        <v>324</v>
      </c>
      <c r="E104" s="18" t="s">
        <v>1</v>
      </c>
      <c r="F104" s="221">
        <v>31.992000000000001</v>
      </c>
      <c r="G104" s="34"/>
      <c r="H104" s="35"/>
    </row>
    <row r="105" spans="1:8" s="2" customFormat="1" ht="16.899999999999999" customHeight="1">
      <c r="A105" s="34"/>
      <c r="B105" s="35"/>
      <c r="C105" s="222" t="s">
        <v>5830</v>
      </c>
      <c r="D105" s="34"/>
      <c r="E105" s="34"/>
      <c r="F105" s="34"/>
      <c r="G105" s="34"/>
      <c r="H105" s="35"/>
    </row>
    <row r="106" spans="1:8" s="2" customFormat="1" ht="16.899999999999999" customHeight="1">
      <c r="A106" s="34"/>
      <c r="B106" s="35"/>
      <c r="C106" s="220" t="s">
        <v>719</v>
      </c>
      <c r="D106" s="220" t="s">
        <v>720</v>
      </c>
      <c r="E106" s="18" t="s">
        <v>721</v>
      </c>
      <c r="F106" s="221">
        <v>3.2909999999999999</v>
      </c>
      <c r="G106" s="34"/>
      <c r="H106" s="35"/>
    </row>
    <row r="107" spans="1:8" s="2" customFormat="1" ht="16.899999999999999" customHeight="1">
      <c r="A107" s="34"/>
      <c r="B107" s="35"/>
      <c r="C107" s="216" t="s">
        <v>143</v>
      </c>
      <c r="D107" s="217" t="s">
        <v>1</v>
      </c>
      <c r="E107" s="218" t="s">
        <v>1</v>
      </c>
      <c r="F107" s="219">
        <v>622.69799999999998</v>
      </c>
      <c r="G107" s="34"/>
      <c r="H107" s="35"/>
    </row>
    <row r="108" spans="1:8" s="2" customFormat="1" ht="16.899999999999999" customHeight="1">
      <c r="A108" s="34"/>
      <c r="B108" s="35"/>
      <c r="C108" s="222" t="s">
        <v>5830</v>
      </c>
      <c r="D108" s="34"/>
      <c r="E108" s="34"/>
      <c r="F108" s="34"/>
      <c r="G108" s="34"/>
      <c r="H108" s="35"/>
    </row>
    <row r="109" spans="1:8" s="2" customFormat="1" ht="16.899999999999999" customHeight="1">
      <c r="A109" s="34"/>
      <c r="B109" s="35"/>
      <c r="C109" s="220" t="s">
        <v>719</v>
      </c>
      <c r="D109" s="220" t="s">
        <v>720</v>
      </c>
      <c r="E109" s="18" t="s">
        <v>721</v>
      </c>
      <c r="F109" s="221">
        <v>3.2909999999999999</v>
      </c>
      <c r="G109" s="34"/>
      <c r="H109" s="35"/>
    </row>
    <row r="110" spans="1:8" s="2" customFormat="1" ht="16.899999999999999" customHeight="1">
      <c r="A110" s="34"/>
      <c r="B110" s="35"/>
      <c r="C110" s="216" t="s">
        <v>145</v>
      </c>
      <c r="D110" s="217" t="s">
        <v>1</v>
      </c>
      <c r="E110" s="218" t="s">
        <v>1</v>
      </c>
      <c r="F110" s="219">
        <v>26.66</v>
      </c>
      <c r="G110" s="34"/>
      <c r="H110" s="35"/>
    </row>
    <row r="111" spans="1:8" s="2" customFormat="1" ht="16.899999999999999" customHeight="1">
      <c r="A111" s="34"/>
      <c r="B111" s="35"/>
      <c r="C111" s="222" t="s">
        <v>5830</v>
      </c>
      <c r="D111" s="34"/>
      <c r="E111" s="34"/>
      <c r="F111" s="34"/>
      <c r="G111" s="34"/>
      <c r="H111" s="35"/>
    </row>
    <row r="112" spans="1:8" s="2" customFormat="1" ht="16.899999999999999" customHeight="1">
      <c r="A112" s="34"/>
      <c r="B112" s="35"/>
      <c r="C112" s="220" t="s">
        <v>1228</v>
      </c>
      <c r="D112" s="220" t="s">
        <v>1229</v>
      </c>
      <c r="E112" s="18" t="s">
        <v>411</v>
      </c>
      <c r="F112" s="221">
        <v>89.257000000000005</v>
      </c>
      <c r="G112" s="34"/>
      <c r="H112" s="35"/>
    </row>
    <row r="113" spans="1:8" s="2" customFormat="1" ht="16.899999999999999" customHeight="1">
      <c r="A113" s="34"/>
      <c r="B113" s="35"/>
      <c r="C113" s="220" t="s">
        <v>1152</v>
      </c>
      <c r="D113" s="220" t="s">
        <v>1153</v>
      </c>
      <c r="E113" s="18" t="s">
        <v>411</v>
      </c>
      <c r="F113" s="221">
        <v>664.21799999999996</v>
      </c>
      <c r="G113" s="34"/>
      <c r="H113" s="35"/>
    </row>
    <row r="114" spans="1:8" s="2" customFormat="1" ht="16.899999999999999" customHeight="1">
      <c r="A114" s="34"/>
      <c r="B114" s="35"/>
      <c r="C114" s="220" t="s">
        <v>1165</v>
      </c>
      <c r="D114" s="220" t="s">
        <v>1166</v>
      </c>
      <c r="E114" s="18" t="s">
        <v>356</v>
      </c>
      <c r="F114" s="221">
        <v>297.18</v>
      </c>
      <c r="G114" s="34"/>
      <c r="H114" s="35"/>
    </row>
    <row r="115" spans="1:8" s="2" customFormat="1" ht="16.899999999999999" customHeight="1">
      <c r="A115" s="34"/>
      <c r="B115" s="35"/>
      <c r="C115" s="220" t="s">
        <v>1185</v>
      </c>
      <c r="D115" s="220" t="s">
        <v>1186</v>
      </c>
      <c r="E115" s="18" t="s">
        <v>308</v>
      </c>
      <c r="F115" s="221">
        <v>1069.848</v>
      </c>
      <c r="G115" s="34"/>
      <c r="H115" s="35"/>
    </row>
    <row r="116" spans="1:8" s="2" customFormat="1" ht="16.899999999999999" customHeight="1">
      <c r="A116" s="34"/>
      <c r="B116" s="35"/>
      <c r="C116" s="220" t="s">
        <v>1176</v>
      </c>
      <c r="D116" s="220" t="s">
        <v>1177</v>
      </c>
      <c r="E116" s="18" t="s">
        <v>332</v>
      </c>
      <c r="F116" s="221">
        <v>0.53300000000000003</v>
      </c>
      <c r="G116" s="34"/>
      <c r="H116" s="35"/>
    </row>
    <row r="117" spans="1:8" s="2" customFormat="1" ht="16.899999999999999" customHeight="1">
      <c r="A117" s="34"/>
      <c r="B117" s="35"/>
      <c r="C117" s="216" t="s">
        <v>147</v>
      </c>
      <c r="D117" s="217" t="s">
        <v>1</v>
      </c>
      <c r="E117" s="218" t="s">
        <v>1</v>
      </c>
      <c r="F117" s="219">
        <v>270.52</v>
      </c>
      <c r="G117" s="34"/>
      <c r="H117" s="35"/>
    </row>
    <row r="118" spans="1:8" s="2" customFormat="1" ht="16.899999999999999" customHeight="1">
      <c r="A118" s="34"/>
      <c r="B118" s="35"/>
      <c r="C118" s="222" t="s">
        <v>5830</v>
      </c>
      <c r="D118" s="34"/>
      <c r="E118" s="34"/>
      <c r="F118" s="34"/>
      <c r="G118" s="34"/>
      <c r="H118" s="35"/>
    </row>
    <row r="119" spans="1:8" s="2" customFormat="1" ht="16.899999999999999" customHeight="1">
      <c r="A119" s="34"/>
      <c r="B119" s="35"/>
      <c r="C119" s="220" t="s">
        <v>1228</v>
      </c>
      <c r="D119" s="220" t="s">
        <v>1229</v>
      </c>
      <c r="E119" s="18" t="s">
        <v>411</v>
      </c>
      <c r="F119" s="221">
        <v>89.257000000000005</v>
      </c>
      <c r="G119" s="34"/>
      <c r="H119" s="35"/>
    </row>
    <row r="120" spans="1:8" s="2" customFormat="1" ht="16.899999999999999" customHeight="1">
      <c r="A120" s="34"/>
      <c r="B120" s="35"/>
      <c r="C120" s="220" t="s">
        <v>1152</v>
      </c>
      <c r="D120" s="220" t="s">
        <v>1153</v>
      </c>
      <c r="E120" s="18" t="s">
        <v>411</v>
      </c>
      <c r="F120" s="221">
        <v>664.21799999999996</v>
      </c>
      <c r="G120" s="34"/>
      <c r="H120" s="35"/>
    </row>
    <row r="121" spans="1:8" s="2" customFormat="1" ht="16.899999999999999" customHeight="1">
      <c r="A121" s="34"/>
      <c r="B121" s="35"/>
      <c r="C121" s="220" t="s">
        <v>1165</v>
      </c>
      <c r="D121" s="220" t="s">
        <v>1166</v>
      </c>
      <c r="E121" s="18" t="s">
        <v>356</v>
      </c>
      <c r="F121" s="221">
        <v>297.18</v>
      </c>
      <c r="G121" s="34"/>
      <c r="H121" s="35"/>
    </row>
    <row r="122" spans="1:8" s="2" customFormat="1" ht="16.899999999999999" customHeight="1">
      <c r="A122" s="34"/>
      <c r="B122" s="35"/>
      <c r="C122" s="220" t="s">
        <v>1185</v>
      </c>
      <c r="D122" s="220" t="s">
        <v>1186</v>
      </c>
      <c r="E122" s="18" t="s">
        <v>308</v>
      </c>
      <c r="F122" s="221">
        <v>1069.848</v>
      </c>
      <c r="G122" s="34"/>
      <c r="H122" s="35"/>
    </row>
    <row r="123" spans="1:8" s="2" customFormat="1" ht="16.899999999999999" customHeight="1">
      <c r="A123" s="34"/>
      <c r="B123" s="35"/>
      <c r="C123" s="220" t="s">
        <v>1176</v>
      </c>
      <c r="D123" s="220" t="s">
        <v>1177</v>
      </c>
      <c r="E123" s="18" t="s">
        <v>332</v>
      </c>
      <c r="F123" s="221">
        <v>0.53300000000000003</v>
      </c>
      <c r="G123" s="34"/>
      <c r="H123" s="35"/>
    </row>
    <row r="124" spans="1:8" s="2" customFormat="1" ht="16.899999999999999" customHeight="1">
      <c r="A124" s="34"/>
      <c r="B124" s="35"/>
      <c r="C124" s="216" t="s">
        <v>149</v>
      </c>
      <c r="D124" s="217" t="s">
        <v>1</v>
      </c>
      <c r="E124" s="218" t="s">
        <v>1</v>
      </c>
      <c r="F124" s="219">
        <v>299.52</v>
      </c>
      <c r="G124" s="34"/>
      <c r="H124" s="35"/>
    </row>
    <row r="125" spans="1:8" s="2" customFormat="1" ht="16.899999999999999" customHeight="1">
      <c r="A125" s="34"/>
      <c r="B125" s="35"/>
      <c r="C125" s="220" t="s">
        <v>1</v>
      </c>
      <c r="D125" s="220" t="s">
        <v>1231</v>
      </c>
      <c r="E125" s="18" t="s">
        <v>1</v>
      </c>
      <c r="F125" s="221">
        <v>0</v>
      </c>
      <c r="G125" s="34"/>
      <c r="H125" s="35"/>
    </row>
    <row r="126" spans="1:8" s="2" customFormat="1" ht="16.899999999999999" customHeight="1">
      <c r="A126" s="34"/>
      <c r="B126" s="35"/>
      <c r="C126" s="220" t="s">
        <v>1</v>
      </c>
      <c r="D126" s="220" t="s">
        <v>1232</v>
      </c>
      <c r="E126" s="18" t="s">
        <v>1</v>
      </c>
      <c r="F126" s="221">
        <v>0</v>
      </c>
      <c r="G126" s="34"/>
      <c r="H126" s="35"/>
    </row>
    <row r="127" spans="1:8" s="2" customFormat="1" ht="16.899999999999999" customHeight="1">
      <c r="A127" s="34"/>
      <c r="B127" s="35"/>
      <c r="C127" s="220" t="s">
        <v>1</v>
      </c>
      <c r="D127" s="220" t="s">
        <v>1233</v>
      </c>
      <c r="E127" s="18" t="s">
        <v>1</v>
      </c>
      <c r="F127" s="221">
        <v>297.18</v>
      </c>
      <c r="G127" s="34"/>
      <c r="H127" s="35"/>
    </row>
    <row r="128" spans="1:8" s="2" customFormat="1" ht="16.899999999999999" customHeight="1">
      <c r="A128" s="34"/>
      <c r="B128" s="35"/>
      <c r="C128" s="220" t="s">
        <v>1</v>
      </c>
      <c r="D128" s="220" t="s">
        <v>1234</v>
      </c>
      <c r="E128" s="18" t="s">
        <v>1</v>
      </c>
      <c r="F128" s="221">
        <v>0</v>
      </c>
      <c r="G128" s="34"/>
      <c r="H128" s="35"/>
    </row>
    <row r="129" spans="1:8" s="2" customFormat="1" ht="16.899999999999999" customHeight="1">
      <c r="A129" s="34"/>
      <c r="B129" s="35"/>
      <c r="C129" s="220" t="s">
        <v>1</v>
      </c>
      <c r="D129" s="220" t="s">
        <v>1232</v>
      </c>
      <c r="E129" s="18" t="s">
        <v>1</v>
      </c>
      <c r="F129" s="221">
        <v>0</v>
      </c>
      <c r="G129" s="34"/>
      <c r="H129" s="35"/>
    </row>
    <row r="130" spans="1:8" s="2" customFormat="1" ht="16.899999999999999" customHeight="1">
      <c r="A130" s="34"/>
      <c r="B130" s="35"/>
      <c r="C130" s="220" t="s">
        <v>1</v>
      </c>
      <c r="D130" s="220" t="s">
        <v>1235</v>
      </c>
      <c r="E130" s="18" t="s">
        <v>1</v>
      </c>
      <c r="F130" s="221">
        <v>2.34</v>
      </c>
      <c r="G130" s="34"/>
      <c r="H130" s="35"/>
    </row>
    <row r="131" spans="1:8" s="2" customFormat="1" ht="16.899999999999999" customHeight="1">
      <c r="A131" s="34"/>
      <c r="B131" s="35"/>
      <c r="C131" s="220" t="s">
        <v>149</v>
      </c>
      <c r="D131" s="220" t="s">
        <v>324</v>
      </c>
      <c r="E131" s="18" t="s">
        <v>1</v>
      </c>
      <c r="F131" s="221">
        <v>299.52</v>
      </c>
      <c r="G131" s="34"/>
      <c r="H131" s="35"/>
    </row>
    <row r="132" spans="1:8" s="2" customFormat="1" ht="16.899999999999999" customHeight="1">
      <c r="A132" s="34"/>
      <c r="B132" s="35"/>
      <c r="C132" s="222" t="s">
        <v>5830</v>
      </c>
      <c r="D132" s="34"/>
      <c r="E132" s="34"/>
      <c r="F132" s="34"/>
      <c r="G132" s="34"/>
      <c r="H132" s="35"/>
    </row>
    <row r="133" spans="1:8" s="2" customFormat="1" ht="16.899999999999999" customHeight="1">
      <c r="A133" s="34"/>
      <c r="B133" s="35"/>
      <c r="C133" s="220" t="s">
        <v>1228</v>
      </c>
      <c r="D133" s="220" t="s">
        <v>1229</v>
      </c>
      <c r="E133" s="18" t="s">
        <v>411</v>
      </c>
      <c r="F133" s="221">
        <v>89.257000000000005</v>
      </c>
      <c r="G133" s="34"/>
      <c r="H133" s="35"/>
    </row>
    <row r="134" spans="1:8" s="2" customFormat="1" ht="16.899999999999999" customHeight="1">
      <c r="A134" s="34"/>
      <c r="B134" s="35"/>
      <c r="C134" s="220" t="s">
        <v>1245</v>
      </c>
      <c r="D134" s="220" t="s">
        <v>1246</v>
      </c>
      <c r="E134" s="18" t="s">
        <v>308</v>
      </c>
      <c r="F134" s="221">
        <v>119.80800000000001</v>
      </c>
      <c r="G134" s="34"/>
      <c r="H134" s="35"/>
    </row>
    <row r="135" spans="1:8" s="2" customFormat="1" ht="16.899999999999999" customHeight="1">
      <c r="A135" s="34"/>
      <c r="B135" s="35"/>
      <c r="C135" s="220" t="s">
        <v>1255</v>
      </c>
      <c r="D135" s="220" t="s">
        <v>1256</v>
      </c>
      <c r="E135" s="18" t="s">
        <v>356</v>
      </c>
      <c r="F135" s="221">
        <v>299.52</v>
      </c>
      <c r="G135" s="34"/>
      <c r="H135" s="35"/>
    </row>
    <row r="136" spans="1:8" s="2" customFormat="1" ht="16.899999999999999" customHeight="1">
      <c r="A136" s="34"/>
      <c r="B136" s="35"/>
      <c r="C136" s="216" t="s">
        <v>151</v>
      </c>
      <c r="D136" s="217" t="s">
        <v>1</v>
      </c>
      <c r="E136" s="218" t="s">
        <v>1</v>
      </c>
      <c r="F136" s="219">
        <v>297.18</v>
      </c>
      <c r="G136" s="34"/>
      <c r="H136" s="35"/>
    </row>
    <row r="137" spans="1:8" s="2" customFormat="1" ht="16.899999999999999" customHeight="1">
      <c r="A137" s="34"/>
      <c r="B137" s="35"/>
      <c r="C137" s="220" t="s">
        <v>1</v>
      </c>
      <c r="D137" s="220" t="s">
        <v>1231</v>
      </c>
      <c r="E137" s="18" t="s">
        <v>1</v>
      </c>
      <c r="F137" s="221">
        <v>0</v>
      </c>
      <c r="G137" s="34"/>
      <c r="H137" s="35"/>
    </row>
    <row r="138" spans="1:8" s="2" customFormat="1" ht="16.899999999999999" customHeight="1">
      <c r="A138" s="34"/>
      <c r="B138" s="35"/>
      <c r="C138" s="220" t="s">
        <v>1</v>
      </c>
      <c r="D138" s="220" t="s">
        <v>1232</v>
      </c>
      <c r="E138" s="18" t="s">
        <v>1</v>
      </c>
      <c r="F138" s="221">
        <v>0</v>
      </c>
      <c r="G138" s="34"/>
      <c r="H138" s="35"/>
    </row>
    <row r="139" spans="1:8" s="2" customFormat="1" ht="16.899999999999999" customHeight="1">
      <c r="A139" s="34"/>
      <c r="B139" s="35"/>
      <c r="C139" s="220" t="s">
        <v>1</v>
      </c>
      <c r="D139" s="220" t="s">
        <v>1233</v>
      </c>
      <c r="E139" s="18" t="s">
        <v>1</v>
      </c>
      <c r="F139" s="221">
        <v>297.18</v>
      </c>
      <c r="G139" s="34"/>
      <c r="H139" s="35"/>
    </row>
    <row r="140" spans="1:8" s="2" customFormat="1" ht="16.899999999999999" customHeight="1">
      <c r="A140" s="34"/>
      <c r="B140" s="35"/>
      <c r="C140" s="220" t="s">
        <v>151</v>
      </c>
      <c r="D140" s="220" t="s">
        <v>348</v>
      </c>
      <c r="E140" s="18" t="s">
        <v>1</v>
      </c>
      <c r="F140" s="221">
        <v>297.18</v>
      </c>
      <c r="G140" s="34"/>
      <c r="H140" s="35"/>
    </row>
    <row r="141" spans="1:8" s="2" customFormat="1" ht="16.899999999999999" customHeight="1">
      <c r="A141" s="34"/>
      <c r="B141" s="35"/>
      <c r="C141" s="222" t="s">
        <v>5830</v>
      </c>
      <c r="D141" s="34"/>
      <c r="E141" s="34"/>
      <c r="F141" s="34"/>
      <c r="G141" s="34"/>
      <c r="H141" s="35"/>
    </row>
    <row r="142" spans="1:8" s="2" customFormat="1" ht="16.899999999999999" customHeight="1">
      <c r="A142" s="34"/>
      <c r="B142" s="35"/>
      <c r="C142" s="220" t="s">
        <v>1228</v>
      </c>
      <c r="D142" s="220" t="s">
        <v>1229</v>
      </c>
      <c r="E142" s="18" t="s">
        <v>411</v>
      </c>
      <c r="F142" s="221">
        <v>89.257000000000005</v>
      </c>
      <c r="G142" s="34"/>
      <c r="H142" s="35"/>
    </row>
    <row r="143" spans="1:8" s="2" customFormat="1" ht="16.899999999999999" customHeight="1">
      <c r="A143" s="34"/>
      <c r="B143" s="35"/>
      <c r="C143" s="220" t="s">
        <v>1240</v>
      </c>
      <c r="D143" s="220" t="s">
        <v>1241</v>
      </c>
      <c r="E143" s="18" t="s">
        <v>411</v>
      </c>
      <c r="F143" s="221">
        <v>88.56</v>
      </c>
      <c r="G143" s="34"/>
      <c r="H143" s="35"/>
    </row>
    <row r="144" spans="1:8" s="2" customFormat="1" ht="16.899999999999999" customHeight="1">
      <c r="A144" s="34"/>
      <c r="B144" s="35"/>
      <c r="C144" s="220" t="s">
        <v>1250</v>
      </c>
      <c r="D144" s="220" t="s">
        <v>1251</v>
      </c>
      <c r="E144" s="18" t="s">
        <v>308</v>
      </c>
      <c r="F144" s="221">
        <v>118.872</v>
      </c>
      <c r="G144" s="34"/>
      <c r="H144" s="35"/>
    </row>
    <row r="145" spans="1:8" s="2" customFormat="1" ht="16.899999999999999" customHeight="1">
      <c r="A145" s="34"/>
      <c r="B145" s="35"/>
      <c r="C145" s="220" t="s">
        <v>1259</v>
      </c>
      <c r="D145" s="220" t="s">
        <v>1260</v>
      </c>
      <c r="E145" s="18" t="s">
        <v>356</v>
      </c>
      <c r="F145" s="221">
        <v>297.18</v>
      </c>
      <c r="G145" s="34"/>
      <c r="H145" s="35"/>
    </row>
    <row r="146" spans="1:8" s="2" customFormat="1" ht="16.899999999999999" customHeight="1">
      <c r="A146" s="34"/>
      <c r="B146" s="35"/>
      <c r="C146" s="220" t="s">
        <v>1213</v>
      </c>
      <c r="D146" s="220" t="s">
        <v>1214</v>
      </c>
      <c r="E146" s="18" t="s">
        <v>356</v>
      </c>
      <c r="F146" s="221">
        <v>174.483</v>
      </c>
      <c r="G146" s="34"/>
      <c r="H146" s="35"/>
    </row>
    <row r="147" spans="1:8" s="2" customFormat="1" ht="16.899999999999999" customHeight="1">
      <c r="A147" s="34"/>
      <c r="B147" s="35"/>
      <c r="C147" s="220" t="s">
        <v>1222</v>
      </c>
      <c r="D147" s="220" t="s">
        <v>1223</v>
      </c>
      <c r="E147" s="18" t="s">
        <v>356</v>
      </c>
      <c r="F147" s="221">
        <v>594.36</v>
      </c>
      <c r="G147" s="34"/>
      <c r="H147" s="35"/>
    </row>
    <row r="148" spans="1:8" s="2" customFormat="1" ht="16.899999999999999" customHeight="1">
      <c r="A148" s="34"/>
      <c r="B148" s="35"/>
      <c r="C148" s="216" t="s">
        <v>1236</v>
      </c>
      <c r="D148" s="217" t="s">
        <v>1</v>
      </c>
      <c r="E148" s="218" t="s">
        <v>1</v>
      </c>
      <c r="F148" s="219">
        <v>2.34</v>
      </c>
      <c r="G148" s="34"/>
      <c r="H148" s="35"/>
    </row>
    <row r="149" spans="1:8" s="2" customFormat="1" ht="16.899999999999999" customHeight="1">
      <c r="A149" s="34"/>
      <c r="B149" s="35"/>
      <c r="C149" s="220" t="s">
        <v>1</v>
      </c>
      <c r="D149" s="220" t="s">
        <v>1234</v>
      </c>
      <c r="E149" s="18" t="s">
        <v>1</v>
      </c>
      <c r="F149" s="221">
        <v>0</v>
      </c>
      <c r="G149" s="34"/>
      <c r="H149" s="35"/>
    </row>
    <row r="150" spans="1:8" s="2" customFormat="1" ht="16.899999999999999" customHeight="1">
      <c r="A150" s="34"/>
      <c r="B150" s="35"/>
      <c r="C150" s="220" t="s">
        <v>1</v>
      </c>
      <c r="D150" s="220" t="s">
        <v>1232</v>
      </c>
      <c r="E150" s="18" t="s">
        <v>1</v>
      </c>
      <c r="F150" s="221">
        <v>0</v>
      </c>
      <c r="G150" s="34"/>
      <c r="H150" s="35"/>
    </row>
    <row r="151" spans="1:8" s="2" customFormat="1" ht="16.899999999999999" customHeight="1">
      <c r="A151" s="34"/>
      <c r="B151" s="35"/>
      <c r="C151" s="220" t="s">
        <v>1</v>
      </c>
      <c r="D151" s="220" t="s">
        <v>1235</v>
      </c>
      <c r="E151" s="18" t="s">
        <v>1</v>
      </c>
      <c r="F151" s="221">
        <v>2.34</v>
      </c>
      <c r="G151" s="34"/>
      <c r="H151" s="35"/>
    </row>
    <row r="152" spans="1:8" s="2" customFormat="1" ht="16.899999999999999" customHeight="1">
      <c r="A152" s="34"/>
      <c r="B152" s="35"/>
      <c r="C152" s="220" t="s">
        <v>1236</v>
      </c>
      <c r="D152" s="220" t="s">
        <v>348</v>
      </c>
      <c r="E152" s="18" t="s">
        <v>1</v>
      </c>
      <c r="F152" s="221">
        <v>2.34</v>
      </c>
      <c r="G152" s="34"/>
      <c r="H152" s="35"/>
    </row>
    <row r="153" spans="1:8" s="2" customFormat="1" ht="16.899999999999999" customHeight="1">
      <c r="A153" s="34"/>
      <c r="B153" s="35"/>
      <c r="C153" s="216" t="s">
        <v>153</v>
      </c>
      <c r="D153" s="217" t="s">
        <v>1</v>
      </c>
      <c r="E153" s="218" t="s">
        <v>1</v>
      </c>
      <c r="F153" s="219">
        <v>30.78</v>
      </c>
      <c r="G153" s="34"/>
      <c r="H153" s="35"/>
    </row>
    <row r="154" spans="1:8" s="2" customFormat="1" ht="16.899999999999999" customHeight="1">
      <c r="A154" s="34"/>
      <c r="B154" s="35"/>
      <c r="C154" s="216" t="s">
        <v>5831</v>
      </c>
      <c r="D154" s="217" t="s">
        <v>1</v>
      </c>
      <c r="E154" s="218" t="s">
        <v>1</v>
      </c>
      <c r="F154" s="219">
        <v>32.799999999999997</v>
      </c>
      <c r="G154" s="34"/>
      <c r="H154" s="35"/>
    </row>
    <row r="155" spans="1:8" s="2" customFormat="1" ht="16.899999999999999" customHeight="1">
      <c r="A155" s="34"/>
      <c r="B155" s="35"/>
      <c r="C155" s="216" t="s">
        <v>155</v>
      </c>
      <c r="D155" s="217" t="s">
        <v>1</v>
      </c>
      <c r="E155" s="218" t="s">
        <v>1</v>
      </c>
      <c r="F155" s="219">
        <v>2.75</v>
      </c>
      <c r="G155" s="34"/>
      <c r="H155" s="35"/>
    </row>
    <row r="156" spans="1:8" s="2" customFormat="1" ht="16.899999999999999" customHeight="1">
      <c r="A156" s="34"/>
      <c r="B156" s="35"/>
      <c r="C156" s="222" t="s">
        <v>5830</v>
      </c>
      <c r="D156" s="34"/>
      <c r="E156" s="34"/>
      <c r="F156" s="34"/>
      <c r="G156" s="34"/>
      <c r="H156" s="35"/>
    </row>
    <row r="157" spans="1:8" s="2" customFormat="1" ht="16.899999999999999" customHeight="1">
      <c r="A157" s="34"/>
      <c r="B157" s="35"/>
      <c r="C157" s="220" t="s">
        <v>1563</v>
      </c>
      <c r="D157" s="220" t="s">
        <v>1564</v>
      </c>
      <c r="E157" s="18" t="s">
        <v>356</v>
      </c>
      <c r="F157" s="221">
        <v>35.799999999999997</v>
      </c>
      <c r="G157" s="34"/>
      <c r="H157" s="35"/>
    </row>
    <row r="158" spans="1:8" s="2" customFormat="1" ht="16.899999999999999" customHeight="1">
      <c r="A158" s="34"/>
      <c r="B158" s="35"/>
      <c r="C158" s="220" t="s">
        <v>1573</v>
      </c>
      <c r="D158" s="220" t="s">
        <v>1574</v>
      </c>
      <c r="E158" s="18" t="s">
        <v>356</v>
      </c>
      <c r="F158" s="221">
        <v>2.75</v>
      </c>
      <c r="G158" s="34"/>
      <c r="H158" s="35"/>
    </row>
    <row r="159" spans="1:8" s="2" customFormat="1" ht="16.899999999999999" customHeight="1">
      <c r="A159" s="34"/>
      <c r="B159" s="35"/>
      <c r="C159" s="216" t="s">
        <v>5832</v>
      </c>
      <c r="D159" s="217" t="s">
        <v>1</v>
      </c>
      <c r="E159" s="218" t="s">
        <v>1</v>
      </c>
      <c r="F159" s="219">
        <v>30.05</v>
      </c>
      <c r="G159" s="34"/>
      <c r="H159" s="35"/>
    </row>
    <row r="160" spans="1:8" s="2" customFormat="1" ht="16.899999999999999" customHeight="1">
      <c r="A160" s="34"/>
      <c r="B160" s="35"/>
      <c r="C160" s="216" t="s">
        <v>157</v>
      </c>
      <c r="D160" s="217" t="s">
        <v>1</v>
      </c>
      <c r="E160" s="218" t="s">
        <v>1</v>
      </c>
      <c r="F160" s="219">
        <v>1.69</v>
      </c>
      <c r="G160" s="34"/>
      <c r="H160" s="35"/>
    </row>
    <row r="161" spans="1:8" s="2" customFormat="1" ht="16.899999999999999" customHeight="1">
      <c r="A161" s="34"/>
      <c r="B161" s="35"/>
      <c r="C161" s="222" t="s">
        <v>5830</v>
      </c>
      <c r="D161" s="34"/>
      <c r="E161" s="34"/>
      <c r="F161" s="34"/>
      <c r="G161" s="34"/>
      <c r="H161" s="35"/>
    </row>
    <row r="162" spans="1:8" s="2" customFormat="1" ht="16.899999999999999" customHeight="1">
      <c r="A162" s="34"/>
      <c r="B162" s="35"/>
      <c r="C162" s="220" t="s">
        <v>1563</v>
      </c>
      <c r="D162" s="220" t="s">
        <v>1564</v>
      </c>
      <c r="E162" s="18" t="s">
        <v>356</v>
      </c>
      <c r="F162" s="221">
        <v>35.799999999999997</v>
      </c>
      <c r="G162" s="34"/>
      <c r="H162" s="35"/>
    </row>
    <row r="163" spans="1:8" s="2" customFormat="1" ht="16.899999999999999" customHeight="1">
      <c r="A163" s="34"/>
      <c r="B163" s="35"/>
      <c r="C163" s="220" t="s">
        <v>1272</v>
      </c>
      <c r="D163" s="220" t="s">
        <v>1273</v>
      </c>
      <c r="E163" s="18" t="s">
        <v>411</v>
      </c>
      <c r="F163" s="221">
        <v>60.18</v>
      </c>
      <c r="G163" s="34"/>
      <c r="H163" s="35"/>
    </row>
    <row r="164" spans="1:8" s="2" customFormat="1" ht="16.899999999999999" customHeight="1">
      <c r="A164" s="34"/>
      <c r="B164" s="35"/>
      <c r="C164" s="220" t="s">
        <v>1193</v>
      </c>
      <c r="D164" s="220" t="s">
        <v>1194</v>
      </c>
      <c r="E164" s="18" t="s">
        <v>308</v>
      </c>
      <c r="F164" s="221">
        <v>158.09399999999999</v>
      </c>
      <c r="G164" s="34"/>
      <c r="H164" s="35"/>
    </row>
    <row r="165" spans="1:8" s="2" customFormat="1" ht="16.899999999999999" customHeight="1">
      <c r="A165" s="34"/>
      <c r="B165" s="35"/>
      <c r="C165" s="216" t="s">
        <v>159</v>
      </c>
      <c r="D165" s="217" t="s">
        <v>1</v>
      </c>
      <c r="E165" s="218" t="s">
        <v>1</v>
      </c>
      <c r="F165" s="219">
        <v>29.09</v>
      </c>
      <c r="G165" s="34"/>
      <c r="H165" s="35"/>
    </row>
    <row r="166" spans="1:8" s="2" customFormat="1" ht="16.899999999999999" customHeight="1">
      <c r="A166" s="34"/>
      <c r="B166" s="35"/>
      <c r="C166" s="222" t="s">
        <v>5830</v>
      </c>
      <c r="D166" s="34"/>
      <c r="E166" s="34"/>
      <c r="F166" s="34"/>
      <c r="G166" s="34"/>
      <c r="H166" s="35"/>
    </row>
    <row r="167" spans="1:8" s="2" customFormat="1" ht="16.899999999999999" customHeight="1">
      <c r="A167" s="34"/>
      <c r="B167" s="35"/>
      <c r="C167" s="220" t="s">
        <v>1563</v>
      </c>
      <c r="D167" s="220" t="s">
        <v>1564</v>
      </c>
      <c r="E167" s="18" t="s">
        <v>356</v>
      </c>
      <c r="F167" s="221">
        <v>35.799999999999997</v>
      </c>
      <c r="G167" s="34"/>
      <c r="H167" s="35"/>
    </row>
    <row r="168" spans="1:8" s="2" customFormat="1" ht="16.899999999999999" customHeight="1">
      <c r="A168" s="34"/>
      <c r="B168" s="35"/>
      <c r="C168" s="220" t="s">
        <v>543</v>
      </c>
      <c r="D168" s="220" t="s">
        <v>544</v>
      </c>
      <c r="E168" s="18" t="s">
        <v>411</v>
      </c>
      <c r="F168" s="221">
        <v>213.12200000000001</v>
      </c>
      <c r="G168" s="34"/>
      <c r="H168" s="35"/>
    </row>
    <row r="169" spans="1:8" s="2" customFormat="1" ht="16.899999999999999" customHeight="1">
      <c r="A169" s="34"/>
      <c r="B169" s="35"/>
      <c r="C169" s="220" t="s">
        <v>503</v>
      </c>
      <c r="D169" s="220" t="s">
        <v>504</v>
      </c>
      <c r="E169" s="18" t="s">
        <v>411</v>
      </c>
      <c r="F169" s="221">
        <v>15.882999999999999</v>
      </c>
      <c r="G169" s="34"/>
      <c r="H169" s="35"/>
    </row>
    <row r="170" spans="1:8" s="2" customFormat="1" ht="16.899999999999999" customHeight="1">
      <c r="A170" s="34"/>
      <c r="B170" s="35"/>
      <c r="C170" s="220" t="s">
        <v>1392</v>
      </c>
      <c r="D170" s="220" t="s">
        <v>1393</v>
      </c>
      <c r="E170" s="18" t="s">
        <v>411</v>
      </c>
      <c r="F170" s="221">
        <v>14.763999999999999</v>
      </c>
      <c r="G170" s="34"/>
      <c r="H170" s="35"/>
    </row>
    <row r="171" spans="1:8" s="2" customFormat="1" ht="16.899999999999999" customHeight="1">
      <c r="A171" s="34"/>
      <c r="B171" s="35"/>
      <c r="C171" s="220" t="s">
        <v>1417</v>
      </c>
      <c r="D171" s="220" t="s">
        <v>1418</v>
      </c>
      <c r="E171" s="18" t="s">
        <v>445</v>
      </c>
      <c r="F171" s="221">
        <v>12</v>
      </c>
      <c r="G171" s="34"/>
      <c r="H171" s="35"/>
    </row>
    <row r="172" spans="1:8" s="2" customFormat="1" ht="16.899999999999999" customHeight="1">
      <c r="A172" s="34"/>
      <c r="B172" s="35"/>
      <c r="C172" s="220" t="s">
        <v>1457</v>
      </c>
      <c r="D172" s="220" t="s">
        <v>1458</v>
      </c>
      <c r="E172" s="18" t="s">
        <v>411</v>
      </c>
      <c r="F172" s="221">
        <v>16.588000000000001</v>
      </c>
      <c r="G172" s="34"/>
      <c r="H172" s="35"/>
    </row>
    <row r="173" spans="1:8" s="2" customFormat="1" ht="16.899999999999999" customHeight="1">
      <c r="A173" s="34"/>
      <c r="B173" s="35"/>
      <c r="C173" s="220" t="s">
        <v>1905</v>
      </c>
      <c r="D173" s="220" t="s">
        <v>1906</v>
      </c>
      <c r="E173" s="18" t="s">
        <v>411</v>
      </c>
      <c r="F173" s="221">
        <v>12.771000000000001</v>
      </c>
      <c r="G173" s="34"/>
      <c r="H173" s="35"/>
    </row>
    <row r="174" spans="1:8" s="2" customFormat="1" ht="16.899999999999999" customHeight="1">
      <c r="A174" s="34"/>
      <c r="B174" s="35"/>
      <c r="C174" s="216" t="s">
        <v>161</v>
      </c>
      <c r="D174" s="217" t="s">
        <v>1</v>
      </c>
      <c r="E174" s="218" t="s">
        <v>1</v>
      </c>
      <c r="F174" s="219">
        <v>15.705</v>
      </c>
      <c r="G174" s="34"/>
      <c r="H174" s="35"/>
    </row>
    <row r="175" spans="1:8" s="2" customFormat="1" ht="16.899999999999999" customHeight="1">
      <c r="A175" s="34"/>
      <c r="B175" s="35"/>
      <c r="C175" s="222" t="s">
        <v>5830</v>
      </c>
      <c r="D175" s="34"/>
      <c r="E175" s="34"/>
      <c r="F175" s="34"/>
      <c r="G175" s="34"/>
      <c r="H175" s="35"/>
    </row>
    <row r="176" spans="1:8" s="2" customFormat="1" ht="16.899999999999999" customHeight="1">
      <c r="A176" s="34"/>
      <c r="B176" s="35"/>
      <c r="C176" s="220" t="s">
        <v>1152</v>
      </c>
      <c r="D176" s="220" t="s">
        <v>1153</v>
      </c>
      <c r="E176" s="18" t="s">
        <v>411</v>
      </c>
      <c r="F176" s="221">
        <v>664.21799999999996</v>
      </c>
      <c r="G176" s="34"/>
      <c r="H176" s="35"/>
    </row>
    <row r="177" spans="1:8" s="2" customFormat="1" ht="16.899999999999999" customHeight="1">
      <c r="A177" s="34"/>
      <c r="B177" s="35"/>
      <c r="C177" s="220" t="s">
        <v>1193</v>
      </c>
      <c r="D177" s="220" t="s">
        <v>1194</v>
      </c>
      <c r="E177" s="18" t="s">
        <v>308</v>
      </c>
      <c r="F177" s="221">
        <v>158.09399999999999</v>
      </c>
      <c r="G177" s="34"/>
      <c r="H177" s="35"/>
    </row>
    <row r="178" spans="1:8" s="2" customFormat="1" ht="16.899999999999999" customHeight="1">
      <c r="A178" s="34"/>
      <c r="B178" s="35"/>
      <c r="C178" s="216" t="s">
        <v>5833</v>
      </c>
      <c r="D178" s="217" t="s">
        <v>1</v>
      </c>
      <c r="E178" s="218" t="s">
        <v>1</v>
      </c>
      <c r="F178" s="219">
        <v>19.305</v>
      </c>
      <c r="G178" s="34"/>
      <c r="H178" s="35"/>
    </row>
    <row r="179" spans="1:8" s="2" customFormat="1" ht="16.899999999999999" customHeight="1">
      <c r="A179" s="34"/>
      <c r="B179" s="35"/>
      <c r="C179" s="220" t="s">
        <v>1</v>
      </c>
      <c r="D179" s="220" t="s">
        <v>5834</v>
      </c>
      <c r="E179" s="18" t="s">
        <v>1</v>
      </c>
      <c r="F179" s="221">
        <v>0</v>
      </c>
      <c r="G179" s="34"/>
      <c r="H179" s="35"/>
    </row>
    <row r="180" spans="1:8" s="2" customFormat="1" ht="16.899999999999999" customHeight="1">
      <c r="A180" s="34"/>
      <c r="B180" s="35"/>
      <c r="C180" s="220" t="s">
        <v>1</v>
      </c>
      <c r="D180" s="220" t="s">
        <v>5835</v>
      </c>
      <c r="E180" s="18" t="s">
        <v>1</v>
      </c>
      <c r="F180" s="221">
        <v>0</v>
      </c>
      <c r="G180" s="34"/>
      <c r="H180" s="35"/>
    </row>
    <row r="181" spans="1:8" s="2" customFormat="1" ht="16.899999999999999" customHeight="1">
      <c r="A181" s="34"/>
      <c r="B181" s="35"/>
      <c r="C181" s="220" t="s">
        <v>1</v>
      </c>
      <c r="D181" s="220" t="s">
        <v>5836</v>
      </c>
      <c r="E181" s="18" t="s">
        <v>1</v>
      </c>
      <c r="F181" s="221">
        <v>8.41</v>
      </c>
      <c r="G181" s="34"/>
      <c r="H181" s="35"/>
    </row>
    <row r="182" spans="1:8" s="2" customFormat="1" ht="16.899999999999999" customHeight="1">
      <c r="A182" s="34"/>
      <c r="B182" s="35"/>
      <c r="C182" s="220" t="s">
        <v>1</v>
      </c>
      <c r="D182" s="220" t="s">
        <v>5837</v>
      </c>
      <c r="E182" s="18" t="s">
        <v>1</v>
      </c>
      <c r="F182" s="221">
        <v>6.1950000000000003</v>
      </c>
      <c r="G182" s="34"/>
      <c r="H182" s="35"/>
    </row>
    <row r="183" spans="1:8" s="2" customFormat="1" ht="16.899999999999999" customHeight="1">
      <c r="A183" s="34"/>
      <c r="B183" s="35"/>
      <c r="C183" s="220" t="s">
        <v>1</v>
      </c>
      <c r="D183" s="220" t="s">
        <v>5838</v>
      </c>
      <c r="E183" s="18" t="s">
        <v>1</v>
      </c>
      <c r="F183" s="221">
        <v>0</v>
      </c>
      <c r="G183" s="34"/>
      <c r="H183" s="35"/>
    </row>
    <row r="184" spans="1:8" s="2" customFormat="1" ht="16.899999999999999" customHeight="1">
      <c r="A184" s="34"/>
      <c r="B184" s="35"/>
      <c r="C184" s="220" t="s">
        <v>1</v>
      </c>
      <c r="D184" s="220" t="s">
        <v>5839</v>
      </c>
      <c r="E184" s="18" t="s">
        <v>1</v>
      </c>
      <c r="F184" s="221">
        <v>2.35</v>
      </c>
      <c r="G184" s="34"/>
      <c r="H184" s="35"/>
    </row>
    <row r="185" spans="1:8" s="2" customFormat="1" ht="16.899999999999999" customHeight="1">
      <c r="A185" s="34"/>
      <c r="B185" s="35"/>
      <c r="C185" s="220" t="s">
        <v>1</v>
      </c>
      <c r="D185" s="220" t="s">
        <v>5840</v>
      </c>
      <c r="E185" s="18" t="s">
        <v>1</v>
      </c>
      <c r="F185" s="221">
        <v>2.35</v>
      </c>
      <c r="G185" s="34"/>
      <c r="H185" s="35"/>
    </row>
    <row r="186" spans="1:8" s="2" customFormat="1" ht="16.899999999999999" customHeight="1">
      <c r="A186" s="34"/>
      <c r="B186" s="35"/>
      <c r="C186" s="220" t="s">
        <v>5833</v>
      </c>
      <c r="D186" s="220" t="s">
        <v>324</v>
      </c>
      <c r="E186" s="18" t="s">
        <v>1</v>
      </c>
      <c r="F186" s="221">
        <v>19.305</v>
      </c>
      <c r="G186" s="34"/>
      <c r="H186" s="35"/>
    </row>
    <row r="187" spans="1:8" s="2" customFormat="1" ht="16.899999999999999" customHeight="1">
      <c r="A187" s="34"/>
      <c r="B187" s="35"/>
      <c r="C187" s="216" t="s">
        <v>5841</v>
      </c>
      <c r="D187" s="217" t="s">
        <v>1</v>
      </c>
      <c r="E187" s="218" t="s">
        <v>1</v>
      </c>
      <c r="F187" s="219">
        <v>3</v>
      </c>
      <c r="G187" s="34"/>
      <c r="H187" s="35"/>
    </row>
    <row r="188" spans="1:8" s="2" customFormat="1" ht="16.899999999999999" customHeight="1">
      <c r="A188" s="34"/>
      <c r="B188" s="35"/>
      <c r="C188" s="220" t="s">
        <v>1</v>
      </c>
      <c r="D188" s="220" t="s">
        <v>5838</v>
      </c>
      <c r="E188" s="18" t="s">
        <v>1</v>
      </c>
      <c r="F188" s="221">
        <v>0</v>
      </c>
      <c r="G188" s="34"/>
      <c r="H188" s="35"/>
    </row>
    <row r="189" spans="1:8" s="2" customFormat="1" ht="16.899999999999999" customHeight="1">
      <c r="A189" s="34"/>
      <c r="B189" s="35"/>
      <c r="C189" s="220" t="s">
        <v>1</v>
      </c>
      <c r="D189" s="220" t="s">
        <v>5842</v>
      </c>
      <c r="E189" s="18" t="s">
        <v>1</v>
      </c>
      <c r="F189" s="221">
        <v>1.5</v>
      </c>
      <c r="G189" s="34"/>
      <c r="H189" s="35"/>
    </row>
    <row r="190" spans="1:8" s="2" customFormat="1" ht="16.899999999999999" customHeight="1">
      <c r="A190" s="34"/>
      <c r="B190" s="35"/>
      <c r="C190" s="220" t="s">
        <v>1</v>
      </c>
      <c r="D190" s="220" t="s">
        <v>5843</v>
      </c>
      <c r="E190" s="18" t="s">
        <v>1</v>
      </c>
      <c r="F190" s="221">
        <v>1.5</v>
      </c>
      <c r="G190" s="34"/>
      <c r="H190" s="35"/>
    </row>
    <row r="191" spans="1:8" s="2" customFormat="1" ht="16.899999999999999" customHeight="1">
      <c r="A191" s="34"/>
      <c r="B191" s="35"/>
      <c r="C191" s="220" t="s">
        <v>5841</v>
      </c>
      <c r="D191" s="220" t="s">
        <v>348</v>
      </c>
      <c r="E191" s="18" t="s">
        <v>1</v>
      </c>
      <c r="F191" s="221">
        <v>3</v>
      </c>
      <c r="G191" s="34"/>
      <c r="H191" s="35"/>
    </row>
    <row r="192" spans="1:8" s="2" customFormat="1" ht="16.899999999999999" customHeight="1">
      <c r="A192" s="34"/>
      <c r="B192" s="35"/>
      <c r="C192" s="216" t="s">
        <v>163</v>
      </c>
      <c r="D192" s="217" t="s">
        <v>1</v>
      </c>
      <c r="E192" s="218" t="s">
        <v>1</v>
      </c>
      <c r="F192" s="219">
        <v>14.605</v>
      </c>
      <c r="G192" s="34"/>
      <c r="H192" s="35"/>
    </row>
    <row r="193" spans="1:8" s="2" customFormat="1" ht="16.899999999999999" customHeight="1">
      <c r="A193" s="34"/>
      <c r="B193" s="35"/>
      <c r="C193" s="220" t="s">
        <v>1</v>
      </c>
      <c r="D193" s="220" t="s">
        <v>2175</v>
      </c>
      <c r="E193" s="18" t="s">
        <v>1</v>
      </c>
      <c r="F193" s="221">
        <v>0</v>
      </c>
      <c r="G193" s="34"/>
      <c r="H193" s="35"/>
    </row>
    <row r="194" spans="1:8" s="2" customFormat="1" ht="16.899999999999999" customHeight="1">
      <c r="A194" s="34"/>
      <c r="B194" s="35"/>
      <c r="C194" s="220" t="s">
        <v>1</v>
      </c>
      <c r="D194" s="220" t="s">
        <v>5835</v>
      </c>
      <c r="E194" s="18" t="s">
        <v>1</v>
      </c>
      <c r="F194" s="221">
        <v>0</v>
      </c>
      <c r="G194" s="34"/>
      <c r="H194" s="35"/>
    </row>
    <row r="195" spans="1:8" s="2" customFormat="1" ht="16.899999999999999" customHeight="1">
      <c r="A195" s="34"/>
      <c r="B195" s="35"/>
      <c r="C195" s="220" t="s">
        <v>1</v>
      </c>
      <c r="D195" s="220" t="s">
        <v>5836</v>
      </c>
      <c r="E195" s="18" t="s">
        <v>1</v>
      </c>
      <c r="F195" s="221">
        <v>8.41</v>
      </c>
      <c r="G195" s="34"/>
      <c r="H195" s="35"/>
    </row>
    <row r="196" spans="1:8" s="2" customFormat="1" ht="16.899999999999999" customHeight="1">
      <c r="A196" s="34"/>
      <c r="B196" s="35"/>
      <c r="C196" s="220" t="s">
        <v>1</v>
      </c>
      <c r="D196" s="220" t="s">
        <v>5837</v>
      </c>
      <c r="E196" s="18" t="s">
        <v>1</v>
      </c>
      <c r="F196" s="221">
        <v>6.1950000000000003</v>
      </c>
      <c r="G196" s="34"/>
      <c r="H196" s="35"/>
    </row>
    <row r="197" spans="1:8" s="2" customFormat="1" ht="16.899999999999999" customHeight="1">
      <c r="A197" s="34"/>
      <c r="B197" s="35"/>
      <c r="C197" s="220" t="s">
        <v>163</v>
      </c>
      <c r="D197" s="220" t="s">
        <v>348</v>
      </c>
      <c r="E197" s="18" t="s">
        <v>1</v>
      </c>
      <c r="F197" s="221">
        <v>14.605</v>
      </c>
      <c r="G197" s="34"/>
      <c r="H197" s="35"/>
    </row>
    <row r="198" spans="1:8" s="2" customFormat="1" ht="16.899999999999999" customHeight="1">
      <c r="A198" s="34"/>
      <c r="B198" s="35"/>
      <c r="C198" s="222" t="s">
        <v>5830</v>
      </c>
      <c r="D198" s="34"/>
      <c r="E198" s="34"/>
      <c r="F198" s="34"/>
      <c r="G198" s="34"/>
      <c r="H198" s="35"/>
    </row>
    <row r="199" spans="1:8" s="2" customFormat="1" ht="16.899999999999999" customHeight="1">
      <c r="A199" s="34"/>
      <c r="B199" s="35"/>
      <c r="C199" s="220" t="s">
        <v>1272</v>
      </c>
      <c r="D199" s="220" t="s">
        <v>1273</v>
      </c>
      <c r="E199" s="18" t="s">
        <v>411</v>
      </c>
      <c r="F199" s="221">
        <v>60.18</v>
      </c>
      <c r="G199" s="34"/>
      <c r="H199" s="35"/>
    </row>
    <row r="200" spans="1:8" s="2" customFormat="1" ht="16.899999999999999" customHeight="1">
      <c r="A200" s="34"/>
      <c r="B200" s="35"/>
      <c r="C200" s="220" t="s">
        <v>1282</v>
      </c>
      <c r="D200" s="220" t="s">
        <v>1283</v>
      </c>
      <c r="E200" s="18" t="s">
        <v>411</v>
      </c>
      <c r="F200" s="221">
        <v>57.052999999999997</v>
      </c>
      <c r="G200" s="34"/>
      <c r="H200" s="35"/>
    </row>
    <row r="201" spans="1:8" s="2" customFormat="1" ht="16.899999999999999" customHeight="1">
      <c r="A201" s="34"/>
      <c r="B201" s="35"/>
      <c r="C201" s="216" t="s">
        <v>165</v>
      </c>
      <c r="D201" s="217" t="s">
        <v>1</v>
      </c>
      <c r="E201" s="218" t="s">
        <v>1</v>
      </c>
      <c r="F201" s="219">
        <v>12.41</v>
      </c>
      <c r="G201" s="34"/>
      <c r="H201" s="35"/>
    </row>
    <row r="202" spans="1:8" s="2" customFormat="1" ht="16.899999999999999" customHeight="1">
      <c r="A202" s="34"/>
      <c r="B202" s="35"/>
      <c r="C202" s="222" t="s">
        <v>5830</v>
      </c>
      <c r="D202" s="34"/>
      <c r="E202" s="34"/>
      <c r="F202" s="34"/>
      <c r="G202" s="34"/>
      <c r="H202" s="35"/>
    </row>
    <row r="203" spans="1:8" s="2" customFormat="1" ht="16.899999999999999" customHeight="1">
      <c r="A203" s="34"/>
      <c r="B203" s="35"/>
      <c r="C203" s="220" t="s">
        <v>1152</v>
      </c>
      <c r="D203" s="220" t="s">
        <v>1153</v>
      </c>
      <c r="E203" s="18" t="s">
        <v>411</v>
      </c>
      <c r="F203" s="221">
        <v>664.21799999999996</v>
      </c>
      <c r="G203" s="34"/>
      <c r="H203" s="35"/>
    </row>
    <row r="204" spans="1:8" s="2" customFormat="1" ht="16.899999999999999" customHeight="1">
      <c r="A204" s="34"/>
      <c r="B204" s="35"/>
      <c r="C204" s="220" t="s">
        <v>1193</v>
      </c>
      <c r="D204" s="220" t="s">
        <v>1194</v>
      </c>
      <c r="E204" s="18" t="s">
        <v>308</v>
      </c>
      <c r="F204" s="221">
        <v>158.09399999999999</v>
      </c>
      <c r="G204" s="34"/>
      <c r="H204" s="35"/>
    </row>
    <row r="205" spans="1:8" s="2" customFormat="1" ht="16.899999999999999" customHeight="1">
      <c r="A205" s="34"/>
      <c r="B205" s="35"/>
      <c r="C205" s="216" t="s">
        <v>5844</v>
      </c>
      <c r="D205" s="217" t="s">
        <v>1</v>
      </c>
      <c r="E205" s="218" t="s">
        <v>1</v>
      </c>
      <c r="F205" s="219">
        <v>14.76</v>
      </c>
      <c r="G205" s="34"/>
      <c r="H205" s="35"/>
    </row>
    <row r="206" spans="1:8" s="2" customFormat="1" ht="16.899999999999999" customHeight="1">
      <c r="A206" s="34"/>
      <c r="B206" s="35"/>
      <c r="C206" s="220" t="s">
        <v>1</v>
      </c>
      <c r="D206" s="220" t="s">
        <v>5834</v>
      </c>
      <c r="E206" s="18" t="s">
        <v>1</v>
      </c>
      <c r="F206" s="221">
        <v>0</v>
      </c>
      <c r="G206" s="34"/>
      <c r="H206" s="35"/>
    </row>
    <row r="207" spans="1:8" s="2" customFormat="1" ht="16.899999999999999" customHeight="1">
      <c r="A207" s="34"/>
      <c r="B207" s="35"/>
      <c r="C207" s="220" t="s">
        <v>1</v>
      </c>
      <c r="D207" s="220" t="s">
        <v>5835</v>
      </c>
      <c r="E207" s="18" t="s">
        <v>1</v>
      </c>
      <c r="F207" s="221">
        <v>0</v>
      </c>
      <c r="G207" s="34"/>
      <c r="H207" s="35"/>
    </row>
    <row r="208" spans="1:8" s="2" customFormat="1" ht="16.899999999999999" customHeight="1">
      <c r="A208" s="34"/>
      <c r="B208" s="35"/>
      <c r="C208" s="220" t="s">
        <v>1</v>
      </c>
      <c r="D208" s="220" t="s">
        <v>5845</v>
      </c>
      <c r="E208" s="18" t="s">
        <v>1</v>
      </c>
      <c r="F208" s="221">
        <v>12.41</v>
      </c>
      <c r="G208" s="34"/>
      <c r="H208" s="35"/>
    </row>
    <row r="209" spans="1:8" s="2" customFormat="1" ht="16.899999999999999" customHeight="1">
      <c r="A209" s="34"/>
      <c r="B209" s="35"/>
      <c r="C209" s="220" t="s">
        <v>1</v>
      </c>
      <c r="D209" s="220" t="s">
        <v>5838</v>
      </c>
      <c r="E209" s="18" t="s">
        <v>1</v>
      </c>
      <c r="F209" s="221">
        <v>0</v>
      </c>
      <c r="G209" s="34"/>
      <c r="H209" s="35"/>
    </row>
    <row r="210" spans="1:8" s="2" customFormat="1" ht="16.899999999999999" customHeight="1">
      <c r="A210" s="34"/>
      <c r="B210" s="35"/>
      <c r="C210" s="220" t="s">
        <v>1</v>
      </c>
      <c r="D210" s="220" t="s">
        <v>5846</v>
      </c>
      <c r="E210" s="18" t="s">
        <v>1</v>
      </c>
      <c r="F210" s="221">
        <v>2.35</v>
      </c>
      <c r="G210" s="34"/>
      <c r="H210" s="35"/>
    </row>
    <row r="211" spans="1:8" s="2" customFormat="1" ht="16.899999999999999" customHeight="1">
      <c r="A211" s="34"/>
      <c r="B211" s="35"/>
      <c r="C211" s="220" t="s">
        <v>5844</v>
      </c>
      <c r="D211" s="220" t="s">
        <v>324</v>
      </c>
      <c r="E211" s="18" t="s">
        <v>1</v>
      </c>
      <c r="F211" s="221">
        <v>14.76</v>
      </c>
      <c r="G211" s="34"/>
      <c r="H211" s="35"/>
    </row>
    <row r="212" spans="1:8" s="2" customFormat="1" ht="16.899999999999999" customHeight="1">
      <c r="A212" s="34"/>
      <c r="B212" s="35"/>
      <c r="C212" s="216" t="s">
        <v>5847</v>
      </c>
      <c r="D212" s="217" t="s">
        <v>1</v>
      </c>
      <c r="E212" s="218" t="s">
        <v>1</v>
      </c>
      <c r="F212" s="219">
        <v>1.5</v>
      </c>
      <c r="G212" s="34"/>
      <c r="H212" s="35"/>
    </row>
    <row r="213" spans="1:8" s="2" customFormat="1" ht="16.899999999999999" customHeight="1">
      <c r="A213" s="34"/>
      <c r="B213" s="35"/>
      <c r="C213" s="220" t="s">
        <v>1</v>
      </c>
      <c r="D213" s="220" t="s">
        <v>5838</v>
      </c>
      <c r="E213" s="18" t="s">
        <v>1</v>
      </c>
      <c r="F213" s="221">
        <v>0</v>
      </c>
      <c r="G213" s="34"/>
      <c r="H213" s="35"/>
    </row>
    <row r="214" spans="1:8" s="2" customFormat="1" ht="16.899999999999999" customHeight="1">
      <c r="A214" s="34"/>
      <c r="B214" s="35"/>
      <c r="C214" s="220" t="s">
        <v>1</v>
      </c>
      <c r="D214" s="220" t="s">
        <v>5848</v>
      </c>
      <c r="E214" s="18" t="s">
        <v>1</v>
      </c>
      <c r="F214" s="221">
        <v>1.5</v>
      </c>
      <c r="G214" s="34"/>
      <c r="H214" s="35"/>
    </row>
    <row r="215" spans="1:8" s="2" customFormat="1" ht="16.899999999999999" customHeight="1">
      <c r="A215" s="34"/>
      <c r="B215" s="35"/>
      <c r="C215" s="220" t="s">
        <v>5847</v>
      </c>
      <c r="D215" s="220" t="s">
        <v>348</v>
      </c>
      <c r="E215" s="18" t="s">
        <v>1</v>
      </c>
      <c r="F215" s="221">
        <v>1.5</v>
      </c>
      <c r="G215" s="34"/>
      <c r="H215" s="35"/>
    </row>
    <row r="216" spans="1:8" s="2" customFormat="1" ht="16.899999999999999" customHeight="1">
      <c r="A216" s="34"/>
      <c r="B216" s="35"/>
      <c r="C216" s="216" t="s">
        <v>167</v>
      </c>
      <c r="D216" s="217" t="s">
        <v>1</v>
      </c>
      <c r="E216" s="218" t="s">
        <v>1</v>
      </c>
      <c r="F216" s="219">
        <v>12.41</v>
      </c>
      <c r="G216" s="34"/>
      <c r="H216" s="35"/>
    </row>
    <row r="217" spans="1:8" s="2" customFormat="1" ht="16.899999999999999" customHeight="1">
      <c r="A217" s="34"/>
      <c r="B217" s="35"/>
      <c r="C217" s="220" t="s">
        <v>1</v>
      </c>
      <c r="D217" s="220" t="s">
        <v>2175</v>
      </c>
      <c r="E217" s="18" t="s">
        <v>1</v>
      </c>
      <c r="F217" s="221">
        <v>0</v>
      </c>
      <c r="G217" s="34"/>
      <c r="H217" s="35"/>
    </row>
    <row r="218" spans="1:8" s="2" customFormat="1" ht="16.899999999999999" customHeight="1">
      <c r="A218" s="34"/>
      <c r="B218" s="35"/>
      <c r="C218" s="220" t="s">
        <v>1</v>
      </c>
      <c r="D218" s="220" t="s">
        <v>5835</v>
      </c>
      <c r="E218" s="18" t="s">
        <v>1</v>
      </c>
      <c r="F218" s="221">
        <v>0</v>
      </c>
      <c r="G218" s="34"/>
      <c r="H218" s="35"/>
    </row>
    <row r="219" spans="1:8" s="2" customFormat="1" ht="16.899999999999999" customHeight="1">
      <c r="A219" s="34"/>
      <c r="B219" s="35"/>
      <c r="C219" s="220" t="s">
        <v>1</v>
      </c>
      <c r="D219" s="220" t="s">
        <v>5845</v>
      </c>
      <c r="E219" s="18" t="s">
        <v>1</v>
      </c>
      <c r="F219" s="221">
        <v>12.41</v>
      </c>
      <c r="G219" s="34"/>
      <c r="H219" s="35"/>
    </row>
    <row r="220" spans="1:8" s="2" customFormat="1" ht="16.899999999999999" customHeight="1">
      <c r="A220" s="34"/>
      <c r="B220" s="35"/>
      <c r="C220" s="220" t="s">
        <v>167</v>
      </c>
      <c r="D220" s="220" t="s">
        <v>348</v>
      </c>
      <c r="E220" s="18" t="s">
        <v>1</v>
      </c>
      <c r="F220" s="221">
        <v>12.41</v>
      </c>
      <c r="G220" s="34"/>
      <c r="H220" s="35"/>
    </row>
    <row r="221" spans="1:8" s="2" customFormat="1" ht="16.899999999999999" customHeight="1">
      <c r="A221" s="34"/>
      <c r="B221" s="35"/>
      <c r="C221" s="222" t="s">
        <v>5830</v>
      </c>
      <c r="D221" s="34"/>
      <c r="E221" s="34"/>
      <c r="F221" s="34"/>
      <c r="G221" s="34"/>
      <c r="H221" s="35"/>
    </row>
    <row r="222" spans="1:8" s="2" customFormat="1" ht="16.899999999999999" customHeight="1">
      <c r="A222" s="34"/>
      <c r="B222" s="35"/>
      <c r="C222" s="220" t="s">
        <v>1272</v>
      </c>
      <c r="D222" s="220" t="s">
        <v>1273</v>
      </c>
      <c r="E222" s="18" t="s">
        <v>411</v>
      </c>
      <c r="F222" s="221">
        <v>60.18</v>
      </c>
      <c r="G222" s="34"/>
      <c r="H222" s="35"/>
    </row>
    <row r="223" spans="1:8" s="2" customFormat="1" ht="16.899999999999999" customHeight="1">
      <c r="A223" s="34"/>
      <c r="B223" s="35"/>
      <c r="C223" s="220" t="s">
        <v>1282</v>
      </c>
      <c r="D223" s="220" t="s">
        <v>1283</v>
      </c>
      <c r="E223" s="18" t="s">
        <v>411</v>
      </c>
      <c r="F223" s="221">
        <v>57.052999999999997</v>
      </c>
      <c r="G223" s="34"/>
      <c r="H223" s="35"/>
    </row>
    <row r="224" spans="1:8" s="2" customFormat="1" ht="16.899999999999999" customHeight="1">
      <c r="A224" s="34"/>
      <c r="B224" s="35"/>
      <c r="C224" s="216" t="s">
        <v>168</v>
      </c>
      <c r="D224" s="217" t="s">
        <v>1</v>
      </c>
      <c r="E224" s="218" t="s">
        <v>1</v>
      </c>
      <c r="F224" s="219">
        <v>112.47</v>
      </c>
      <c r="G224" s="34"/>
      <c r="H224" s="35"/>
    </row>
    <row r="225" spans="1:8" s="2" customFormat="1" ht="16.899999999999999" customHeight="1">
      <c r="A225" s="34"/>
      <c r="B225" s="35"/>
      <c r="C225" s="220" t="s">
        <v>1</v>
      </c>
      <c r="D225" s="220" t="s">
        <v>1082</v>
      </c>
      <c r="E225" s="18" t="s">
        <v>1</v>
      </c>
      <c r="F225" s="221">
        <v>13.7</v>
      </c>
      <c r="G225" s="34"/>
      <c r="H225" s="35"/>
    </row>
    <row r="226" spans="1:8" s="2" customFormat="1" ht="16.899999999999999" customHeight="1">
      <c r="A226" s="34"/>
      <c r="B226" s="35"/>
      <c r="C226" s="220" t="s">
        <v>1</v>
      </c>
      <c r="D226" s="220" t="s">
        <v>1083</v>
      </c>
      <c r="E226" s="18" t="s">
        <v>1</v>
      </c>
      <c r="F226" s="221">
        <v>98.77</v>
      </c>
      <c r="G226" s="34"/>
      <c r="H226" s="35"/>
    </row>
    <row r="227" spans="1:8" s="2" customFormat="1" ht="16.899999999999999" customHeight="1">
      <c r="A227" s="34"/>
      <c r="B227" s="35"/>
      <c r="C227" s="220" t="s">
        <v>168</v>
      </c>
      <c r="D227" s="220" t="s">
        <v>324</v>
      </c>
      <c r="E227" s="18" t="s">
        <v>1</v>
      </c>
      <c r="F227" s="221">
        <v>112.47</v>
      </c>
      <c r="G227" s="34"/>
      <c r="H227" s="35"/>
    </row>
    <row r="228" spans="1:8" s="2" customFormat="1" ht="16.899999999999999" customHeight="1">
      <c r="A228" s="34"/>
      <c r="B228" s="35"/>
      <c r="C228" s="222" t="s">
        <v>5830</v>
      </c>
      <c r="D228" s="34"/>
      <c r="E228" s="34"/>
      <c r="F228" s="34"/>
      <c r="G228" s="34"/>
      <c r="H228" s="35"/>
    </row>
    <row r="229" spans="1:8" s="2" customFormat="1" ht="16.899999999999999" customHeight="1">
      <c r="A229" s="34"/>
      <c r="B229" s="35"/>
      <c r="C229" s="220" t="s">
        <v>1079</v>
      </c>
      <c r="D229" s="220" t="s">
        <v>1080</v>
      </c>
      <c r="E229" s="18" t="s">
        <v>356</v>
      </c>
      <c r="F229" s="221">
        <v>112.47</v>
      </c>
      <c r="G229" s="34"/>
      <c r="H229" s="35"/>
    </row>
    <row r="230" spans="1:8" s="2" customFormat="1" ht="16.899999999999999" customHeight="1">
      <c r="A230" s="34"/>
      <c r="B230" s="35"/>
      <c r="C230" s="220" t="s">
        <v>604</v>
      </c>
      <c r="D230" s="220" t="s">
        <v>605</v>
      </c>
      <c r="E230" s="18" t="s">
        <v>411</v>
      </c>
      <c r="F230" s="221">
        <v>1455.3140000000001</v>
      </c>
      <c r="G230" s="34"/>
      <c r="H230" s="35"/>
    </row>
    <row r="231" spans="1:8" s="2" customFormat="1" ht="16.899999999999999" customHeight="1">
      <c r="A231" s="34"/>
      <c r="B231" s="35"/>
      <c r="C231" s="216" t="s">
        <v>171</v>
      </c>
      <c r="D231" s="217" t="s">
        <v>1</v>
      </c>
      <c r="E231" s="218" t="s">
        <v>1</v>
      </c>
      <c r="F231" s="219">
        <v>860.02</v>
      </c>
      <c r="G231" s="34"/>
      <c r="H231" s="35"/>
    </row>
    <row r="232" spans="1:8" s="2" customFormat="1" ht="16.899999999999999" customHeight="1">
      <c r="A232" s="34"/>
      <c r="B232" s="35"/>
      <c r="C232" s="222" t="s">
        <v>5830</v>
      </c>
      <c r="D232" s="34"/>
      <c r="E232" s="34"/>
      <c r="F232" s="34"/>
      <c r="G232" s="34"/>
      <c r="H232" s="35"/>
    </row>
    <row r="233" spans="1:8" s="2" customFormat="1" ht="16.899999999999999" customHeight="1">
      <c r="A233" s="34"/>
      <c r="B233" s="35"/>
      <c r="C233" s="220" t="s">
        <v>927</v>
      </c>
      <c r="D233" s="220" t="s">
        <v>928</v>
      </c>
      <c r="E233" s="18" t="s">
        <v>332</v>
      </c>
      <c r="F233" s="221">
        <v>0.86899999999999999</v>
      </c>
      <c r="G233" s="34"/>
      <c r="H233" s="35"/>
    </row>
    <row r="234" spans="1:8" s="2" customFormat="1" ht="16.899999999999999" customHeight="1">
      <c r="A234" s="34"/>
      <c r="B234" s="35"/>
      <c r="C234" s="216" t="s">
        <v>173</v>
      </c>
      <c r="D234" s="217" t="s">
        <v>1</v>
      </c>
      <c r="E234" s="218" t="s">
        <v>1</v>
      </c>
      <c r="F234" s="219">
        <v>4417.8100000000004</v>
      </c>
      <c r="G234" s="34"/>
      <c r="H234" s="35"/>
    </row>
    <row r="235" spans="1:8" s="2" customFormat="1" ht="16.899999999999999" customHeight="1">
      <c r="A235" s="34"/>
      <c r="B235" s="35"/>
      <c r="C235" s="222" t="s">
        <v>5830</v>
      </c>
      <c r="D235" s="34"/>
      <c r="E235" s="34"/>
      <c r="F235" s="34"/>
      <c r="G235" s="34"/>
      <c r="H235" s="35"/>
    </row>
    <row r="236" spans="1:8" s="2" customFormat="1" ht="16.899999999999999" customHeight="1">
      <c r="A236" s="34"/>
      <c r="B236" s="35"/>
      <c r="C236" s="220" t="s">
        <v>932</v>
      </c>
      <c r="D236" s="220" t="s">
        <v>933</v>
      </c>
      <c r="E236" s="18" t="s">
        <v>332</v>
      </c>
      <c r="F236" s="221">
        <v>4.4619999999999997</v>
      </c>
      <c r="G236" s="34"/>
      <c r="H236" s="35"/>
    </row>
    <row r="237" spans="1:8" s="2" customFormat="1" ht="16.899999999999999" customHeight="1">
      <c r="A237" s="34"/>
      <c r="B237" s="35"/>
      <c r="C237" s="216" t="s">
        <v>175</v>
      </c>
      <c r="D237" s="217" t="s">
        <v>1</v>
      </c>
      <c r="E237" s="218" t="s">
        <v>1</v>
      </c>
      <c r="F237" s="219">
        <v>134.41999999999999</v>
      </c>
      <c r="G237" s="34"/>
      <c r="H237" s="35"/>
    </row>
    <row r="238" spans="1:8" s="2" customFormat="1" ht="16.899999999999999" customHeight="1">
      <c r="A238" s="34"/>
      <c r="B238" s="35"/>
      <c r="C238" s="222" t="s">
        <v>5830</v>
      </c>
      <c r="D238" s="34"/>
      <c r="E238" s="34"/>
      <c r="F238" s="34"/>
      <c r="G238" s="34"/>
      <c r="H238" s="35"/>
    </row>
    <row r="239" spans="1:8" s="2" customFormat="1" ht="16.899999999999999" customHeight="1">
      <c r="A239" s="34"/>
      <c r="B239" s="35"/>
      <c r="C239" s="220" t="s">
        <v>937</v>
      </c>
      <c r="D239" s="220" t="s">
        <v>938</v>
      </c>
      <c r="E239" s="18" t="s">
        <v>332</v>
      </c>
      <c r="F239" s="221">
        <v>0.13600000000000001</v>
      </c>
      <c r="G239" s="34"/>
      <c r="H239" s="35"/>
    </row>
    <row r="240" spans="1:8" s="2" customFormat="1" ht="16.899999999999999" customHeight="1">
      <c r="A240" s="34"/>
      <c r="B240" s="35"/>
      <c r="C240" s="216" t="s">
        <v>177</v>
      </c>
      <c r="D240" s="217" t="s">
        <v>1</v>
      </c>
      <c r="E240" s="218" t="s">
        <v>1</v>
      </c>
      <c r="F240" s="219">
        <v>4182.88</v>
      </c>
      <c r="G240" s="34"/>
      <c r="H240" s="35"/>
    </row>
    <row r="241" spans="1:8" s="2" customFormat="1" ht="16.899999999999999" customHeight="1">
      <c r="A241" s="34"/>
      <c r="B241" s="35"/>
      <c r="C241" s="222" t="s">
        <v>5830</v>
      </c>
      <c r="D241" s="34"/>
      <c r="E241" s="34"/>
      <c r="F241" s="34"/>
      <c r="G241" s="34"/>
      <c r="H241" s="35"/>
    </row>
    <row r="242" spans="1:8" s="2" customFormat="1" ht="16.899999999999999" customHeight="1">
      <c r="A242" s="34"/>
      <c r="B242" s="35"/>
      <c r="C242" s="220" t="s">
        <v>942</v>
      </c>
      <c r="D242" s="220" t="s">
        <v>943</v>
      </c>
      <c r="E242" s="18" t="s">
        <v>332</v>
      </c>
      <c r="F242" s="221">
        <v>4.2249999999999996</v>
      </c>
      <c r="G242" s="34"/>
      <c r="H242" s="35"/>
    </row>
    <row r="243" spans="1:8" s="2" customFormat="1" ht="16.899999999999999" customHeight="1">
      <c r="A243" s="34"/>
      <c r="B243" s="35"/>
      <c r="C243" s="216" t="s">
        <v>179</v>
      </c>
      <c r="D243" s="217" t="s">
        <v>1</v>
      </c>
      <c r="E243" s="218" t="s">
        <v>1</v>
      </c>
      <c r="F243" s="219">
        <v>763.87</v>
      </c>
      <c r="G243" s="34"/>
      <c r="H243" s="35"/>
    </row>
    <row r="244" spans="1:8" s="2" customFormat="1" ht="16.899999999999999" customHeight="1">
      <c r="A244" s="34"/>
      <c r="B244" s="35"/>
      <c r="C244" s="222" t="s">
        <v>5830</v>
      </c>
      <c r="D244" s="34"/>
      <c r="E244" s="34"/>
      <c r="F244" s="34"/>
      <c r="G244" s="34"/>
      <c r="H244" s="35"/>
    </row>
    <row r="245" spans="1:8" s="2" customFormat="1" ht="16.899999999999999" customHeight="1">
      <c r="A245" s="34"/>
      <c r="B245" s="35"/>
      <c r="C245" s="220" t="s">
        <v>947</v>
      </c>
      <c r="D245" s="220" t="s">
        <v>948</v>
      </c>
      <c r="E245" s="18" t="s">
        <v>332</v>
      </c>
      <c r="F245" s="221">
        <v>0.77200000000000002</v>
      </c>
      <c r="G245" s="34"/>
      <c r="H245" s="35"/>
    </row>
    <row r="246" spans="1:8" s="2" customFormat="1" ht="16.899999999999999" customHeight="1">
      <c r="A246" s="34"/>
      <c r="B246" s="35"/>
      <c r="C246" s="216" t="s">
        <v>181</v>
      </c>
      <c r="D246" s="217" t="s">
        <v>1</v>
      </c>
      <c r="E246" s="218" t="s">
        <v>1</v>
      </c>
      <c r="F246" s="219">
        <v>16745.47</v>
      </c>
      <c r="G246" s="34"/>
      <c r="H246" s="35"/>
    </row>
    <row r="247" spans="1:8" s="2" customFormat="1" ht="16.899999999999999" customHeight="1">
      <c r="A247" s="34"/>
      <c r="B247" s="35"/>
      <c r="C247" s="222" t="s">
        <v>5830</v>
      </c>
      <c r="D247" s="34"/>
      <c r="E247" s="34"/>
      <c r="F247" s="34"/>
      <c r="G247" s="34"/>
      <c r="H247" s="35"/>
    </row>
    <row r="248" spans="1:8" s="2" customFormat="1" ht="16.899999999999999" customHeight="1">
      <c r="A248" s="34"/>
      <c r="B248" s="35"/>
      <c r="C248" s="220" t="s">
        <v>952</v>
      </c>
      <c r="D248" s="220" t="s">
        <v>953</v>
      </c>
      <c r="E248" s="18" t="s">
        <v>332</v>
      </c>
      <c r="F248" s="221">
        <v>16.913</v>
      </c>
      <c r="G248" s="34"/>
      <c r="H248" s="35"/>
    </row>
    <row r="249" spans="1:8" s="2" customFormat="1" ht="16.899999999999999" customHeight="1">
      <c r="A249" s="34"/>
      <c r="B249" s="35"/>
      <c r="C249" s="216" t="s">
        <v>183</v>
      </c>
      <c r="D249" s="217" t="s">
        <v>1</v>
      </c>
      <c r="E249" s="218" t="s">
        <v>1</v>
      </c>
      <c r="F249" s="219">
        <v>8002.38</v>
      </c>
      <c r="G249" s="34"/>
      <c r="H249" s="35"/>
    </row>
    <row r="250" spans="1:8" s="2" customFormat="1" ht="16.899999999999999" customHeight="1">
      <c r="A250" s="34"/>
      <c r="B250" s="35"/>
      <c r="C250" s="222" t="s">
        <v>5830</v>
      </c>
      <c r="D250" s="34"/>
      <c r="E250" s="34"/>
      <c r="F250" s="34"/>
      <c r="G250" s="34"/>
      <c r="H250" s="35"/>
    </row>
    <row r="251" spans="1:8" s="2" customFormat="1" ht="16.899999999999999" customHeight="1">
      <c r="A251" s="34"/>
      <c r="B251" s="35"/>
      <c r="C251" s="220" t="s">
        <v>957</v>
      </c>
      <c r="D251" s="220" t="s">
        <v>958</v>
      </c>
      <c r="E251" s="18" t="s">
        <v>332</v>
      </c>
      <c r="F251" s="221">
        <v>8.0820000000000007</v>
      </c>
      <c r="G251" s="34"/>
      <c r="H251" s="35"/>
    </row>
    <row r="252" spans="1:8" s="2" customFormat="1" ht="16.899999999999999" customHeight="1">
      <c r="A252" s="34"/>
      <c r="B252" s="35"/>
      <c r="C252" s="216" t="s">
        <v>5849</v>
      </c>
      <c r="D252" s="217" t="s">
        <v>1</v>
      </c>
      <c r="E252" s="218" t="s">
        <v>1</v>
      </c>
      <c r="F252" s="219">
        <v>0</v>
      </c>
      <c r="G252" s="34"/>
      <c r="H252" s="35"/>
    </row>
    <row r="253" spans="1:8" s="2" customFormat="1" ht="16.899999999999999" customHeight="1">
      <c r="A253" s="34"/>
      <c r="B253" s="35"/>
      <c r="C253" s="216" t="s">
        <v>185</v>
      </c>
      <c r="D253" s="217" t="s">
        <v>1</v>
      </c>
      <c r="E253" s="218" t="s">
        <v>1</v>
      </c>
      <c r="F253" s="219">
        <v>4696.1499999999996</v>
      </c>
      <c r="G253" s="34"/>
      <c r="H253" s="35"/>
    </row>
    <row r="254" spans="1:8" s="2" customFormat="1" ht="16.899999999999999" customHeight="1">
      <c r="A254" s="34"/>
      <c r="B254" s="35"/>
      <c r="C254" s="222" t="s">
        <v>5830</v>
      </c>
      <c r="D254" s="34"/>
      <c r="E254" s="34"/>
      <c r="F254" s="34"/>
      <c r="G254" s="34"/>
      <c r="H254" s="35"/>
    </row>
    <row r="255" spans="1:8" s="2" customFormat="1" ht="16.899999999999999" customHeight="1">
      <c r="A255" s="34"/>
      <c r="B255" s="35"/>
      <c r="C255" s="220" t="s">
        <v>962</v>
      </c>
      <c r="D255" s="220" t="s">
        <v>963</v>
      </c>
      <c r="E255" s="18" t="s">
        <v>332</v>
      </c>
      <c r="F255" s="221">
        <v>4.7430000000000003</v>
      </c>
      <c r="G255" s="34"/>
      <c r="H255" s="35"/>
    </row>
    <row r="256" spans="1:8" s="2" customFormat="1" ht="16.899999999999999" customHeight="1">
      <c r="A256" s="34"/>
      <c r="B256" s="35"/>
      <c r="C256" s="216" t="s">
        <v>187</v>
      </c>
      <c r="D256" s="217" t="s">
        <v>1</v>
      </c>
      <c r="E256" s="218" t="s">
        <v>1</v>
      </c>
      <c r="F256" s="219">
        <v>6113.76</v>
      </c>
      <c r="G256" s="34"/>
      <c r="H256" s="35"/>
    </row>
    <row r="257" spans="1:8" s="2" customFormat="1" ht="16.899999999999999" customHeight="1">
      <c r="A257" s="34"/>
      <c r="B257" s="35"/>
      <c r="C257" s="222" t="s">
        <v>5830</v>
      </c>
      <c r="D257" s="34"/>
      <c r="E257" s="34"/>
      <c r="F257" s="34"/>
      <c r="G257" s="34"/>
      <c r="H257" s="35"/>
    </row>
    <row r="258" spans="1:8" s="2" customFormat="1" ht="16.899999999999999" customHeight="1">
      <c r="A258" s="34"/>
      <c r="B258" s="35"/>
      <c r="C258" s="220" t="s">
        <v>967</v>
      </c>
      <c r="D258" s="220" t="s">
        <v>968</v>
      </c>
      <c r="E258" s="18" t="s">
        <v>332</v>
      </c>
      <c r="F258" s="221">
        <v>6.1749999999999998</v>
      </c>
      <c r="G258" s="34"/>
      <c r="H258" s="35"/>
    </row>
    <row r="259" spans="1:8" s="2" customFormat="1" ht="16.899999999999999" customHeight="1">
      <c r="A259" s="34"/>
      <c r="B259" s="35"/>
      <c r="C259" s="216" t="s">
        <v>189</v>
      </c>
      <c r="D259" s="217" t="s">
        <v>1</v>
      </c>
      <c r="E259" s="218" t="s">
        <v>1</v>
      </c>
      <c r="F259" s="219">
        <v>583.16</v>
      </c>
      <c r="G259" s="34"/>
      <c r="H259" s="35"/>
    </row>
    <row r="260" spans="1:8" s="2" customFormat="1" ht="16.899999999999999" customHeight="1">
      <c r="A260" s="34"/>
      <c r="B260" s="35"/>
      <c r="C260" s="222" t="s">
        <v>5830</v>
      </c>
      <c r="D260" s="34"/>
      <c r="E260" s="34"/>
      <c r="F260" s="34"/>
      <c r="G260" s="34"/>
      <c r="H260" s="35"/>
    </row>
    <row r="261" spans="1:8" s="2" customFormat="1" ht="16.899999999999999" customHeight="1">
      <c r="A261" s="34"/>
      <c r="B261" s="35"/>
      <c r="C261" s="220" t="s">
        <v>972</v>
      </c>
      <c r="D261" s="220" t="s">
        <v>973</v>
      </c>
      <c r="E261" s="18" t="s">
        <v>332</v>
      </c>
      <c r="F261" s="221">
        <v>0.58899999999999997</v>
      </c>
      <c r="G261" s="34"/>
      <c r="H261" s="35"/>
    </row>
    <row r="262" spans="1:8" s="2" customFormat="1" ht="16.899999999999999" customHeight="1">
      <c r="A262" s="34"/>
      <c r="B262" s="35"/>
      <c r="C262" s="216" t="s">
        <v>191</v>
      </c>
      <c r="D262" s="217" t="s">
        <v>1</v>
      </c>
      <c r="E262" s="218" t="s">
        <v>1</v>
      </c>
      <c r="F262" s="219">
        <v>4.5</v>
      </c>
      <c r="G262" s="34"/>
      <c r="H262" s="35"/>
    </row>
    <row r="263" spans="1:8" s="2" customFormat="1" ht="16.899999999999999" customHeight="1">
      <c r="A263" s="34"/>
      <c r="B263" s="35"/>
      <c r="C263" s="220" t="s">
        <v>1</v>
      </c>
      <c r="D263" s="220" t="s">
        <v>401</v>
      </c>
      <c r="E263" s="18" t="s">
        <v>1</v>
      </c>
      <c r="F263" s="221">
        <v>0</v>
      </c>
      <c r="G263" s="34"/>
      <c r="H263" s="35"/>
    </row>
    <row r="264" spans="1:8" s="2" customFormat="1" ht="16.899999999999999" customHeight="1">
      <c r="A264" s="34"/>
      <c r="B264" s="35"/>
      <c r="C264" s="220" t="s">
        <v>1</v>
      </c>
      <c r="D264" s="220" t="s">
        <v>402</v>
      </c>
      <c r="E264" s="18" t="s">
        <v>1</v>
      </c>
      <c r="F264" s="221">
        <v>4.5</v>
      </c>
      <c r="G264" s="34"/>
      <c r="H264" s="35"/>
    </row>
    <row r="265" spans="1:8" s="2" customFormat="1" ht="16.899999999999999" customHeight="1">
      <c r="A265" s="34"/>
      <c r="B265" s="35"/>
      <c r="C265" s="220" t="s">
        <v>191</v>
      </c>
      <c r="D265" s="220" t="s">
        <v>324</v>
      </c>
      <c r="E265" s="18" t="s">
        <v>1</v>
      </c>
      <c r="F265" s="221">
        <v>4.5</v>
      </c>
      <c r="G265" s="34"/>
      <c r="H265" s="35"/>
    </row>
    <row r="266" spans="1:8" s="2" customFormat="1" ht="16.899999999999999" customHeight="1">
      <c r="A266" s="34"/>
      <c r="B266" s="35"/>
      <c r="C266" s="222" t="s">
        <v>5830</v>
      </c>
      <c r="D266" s="34"/>
      <c r="E266" s="34"/>
      <c r="F266" s="34"/>
      <c r="G266" s="34"/>
      <c r="H266" s="35"/>
    </row>
    <row r="267" spans="1:8" s="2" customFormat="1" ht="16.899999999999999" customHeight="1">
      <c r="A267" s="34"/>
      <c r="B267" s="35"/>
      <c r="C267" s="220" t="s">
        <v>398</v>
      </c>
      <c r="D267" s="220" t="s">
        <v>399</v>
      </c>
      <c r="E267" s="18" t="s">
        <v>356</v>
      </c>
      <c r="F267" s="221">
        <v>4.5</v>
      </c>
      <c r="G267" s="34"/>
      <c r="H267" s="35"/>
    </row>
    <row r="268" spans="1:8" s="2" customFormat="1" ht="16.899999999999999" customHeight="1">
      <c r="A268" s="34"/>
      <c r="B268" s="35"/>
      <c r="C268" s="220" t="s">
        <v>409</v>
      </c>
      <c r="D268" s="220" t="s">
        <v>410</v>
      </c>
      <c r="E268" s="18" t="s">
        <v>411</v>
      </c>
      <c r="F268" s="221">
        <v>16.8</v>
      </c>
      <c r="G268" s="34"/>
      <c r="H268" s="35"/>
    </row>
    <row r="269" spans="1:8" s="2" customFormat="1" ht="16.899999999999999" customHeight="1">
      <c r="A269" s="34"/>
      <c r="B269" s="35"/>
      <c r="C269" s="220" t="s">
        <v>2038</v>
      </c>
      <c r="D269" s="220" t="s">
        <v>2039</v>
      </c>
      <c r="E269" s="18" t="s">
        <v>356</v>
      </c>
      <c r="F269" s="221">
        <v>6</v>
      </c>
      <c r="G269" s="34"/>
      <c r="H269" s="35"/>
    </row>
    <row r="270" spans="1:8" s="2" customFormat="1" ht="16.899999999999999" customHeight="1">
      <c r="A270" s="34"/>
      <c r="B270" s="35"/>
      <c r="C270" s="216" t="s">
        <v>193</v>
      </c>
      <c r="D270" s="217" t="s">
        <v>1</v>
      </c>
      <c r="E270" s="218" t="s">
        <v>1</v>
      </c>
      <c r="F270" s="219">
        <v>152.19</v>
      </c>
      <c r="G270" s="34"/>
      <c r="H270" s="35"/>
    </row>
    <row r="271" spans="1:8" s="2" customFormat="1" ht="16.899999999999999" customHeight="1">
      <c r="A271" s="34"/>
      <c r="B271" s="35"/>
      <c r="C271" s="220" t="s">
        <v>1</v>
      </c>
      <c r="D271" s="220" t="s">
        <v>1490</v>
      </c>
      <c r="E271" s="18" t="s">
        <v>1</v>
      </c>
      <c r="F271" s="221">
        <v>0</v>
      </c>
      <c r="G271" s="34"/>
      <c r="H271" s="35"/>
    </row>
    <row r="272" spans="1:8" s="2" customFormat="1" ht="16.899999999999999" customHeight="1">
      <c r="A272" s="34"/>
      <c r="B272" s="35"/>
      <c r="C272" s="220" t="s">
        <v>1</v>
      </c>
      <c r="D272" s="220" t="s">
        <v>117</v>
      </c>
      <c r="E272" s="18" t="s">
        <v>1</v>
      </c>
      <c r="F272" s="221">
        <v>64.31</v>
      </c>
      <c r="G272" s="34"/>
      <c r="H272" s="35"/>
    </row>
    <row r="273" spans="1:8" s="2" customFormat="1" ht="16.899999999999999" customHeight="1">
      <c r="A273" s="34"/>
      <c r="B273" s="35"/>
      <c r="C273" s="220" t="s">
        <v>1</v>
      </c>
      <c r="D273" s="220" t="s">
        <v>119</v>
      </c>
      <c r="E273" s="18" t="s">
        <v>1</v>
      </c>
      <c r="F273" s="221">
        <v>11.72</v>
      </c>
      <c r="G273" s="34"/>
      <c r="H273" s="35"/>
    </row>
    <row r="274" spans="1:8" s="2" customFormat="1" ht="16.899999999999999" customHeight="1">
      <c r="A274" s="34"/>
      <c r="B274" s="35"/>
      <c r="C274" s="220" t="s">
        <v>1</v>
      </c>
      <c r="D274" s="220" t="s">
        <v>122</v>
      </c>
      <c r="E274" s="18" t="s">
        <v>1</v>
      </c>
      <c r="F274" s="221">
        <v>51.24</v>
      </c>
      <c r="G274" s="34"/>
      <c r="H274" s="35"/>
    </row>
    <row r="275" spans="1:8" s="2" customFormat="1" ht="16.899999999999999" customHeight="1">
      <c r="A275" s="34"/>
      <c r="B275" s="35"/>
      <c r="C275" s="220" t="s">
        <v>1</v>
      </c>
      <c r="D275" s="220" t="s">
        <v>124</v>
      </c>
      <c r="E275" s="18" t="s">
        <v>1</v>
      </c>
      <c r="F275" s="221">
        <v>13.86</v>
      </c>
      <c r="G275" s="34"/>
      <c r="H275" s="35"/>
    </row>
    <row r="276" spans="1:8" s="2" customFormat="1" ht="16.899999999999999" customHeight="1">
      <c r="A276" s="34"/>
      <c r="B276" s="35"/>
      <c r="C276" s="220" t="s">
        <v>1</v>
      </c>
      <c r="D276" s="220" t="s">
        <v>126</v>
      </c>
      <c r="E276" s="18" t="s">
        <v>1</v>
      </c>
      <c r="F276" s="221">
        <v>11.06</v>
      </c>
      <c r="G276" s="34"/>
      <c r="H276" s="35"/>
    </row>
    <row r="277" spans="1:8" s="2" customFormat="1" ht="16.899999999999999" customHeight="1">
      <c r="A277" s="34"/>
      <c r="B277" s="35"/>
      <c r="C277" s="220" t="s">
        <v>193</v>
      </c>
      <c r="D277" s="220" t="s">
        <v>324</v>
      </c>
      <c r="E277" s="18" t="s">
        <v>1</v>
      </c>
      <c r="F277" s="221">
        <v>152.19</v>
      </c>
      <c r="G277" s="34"/>
      <c r="H277" s="35"/>
    </row>
    <row r="278" spans="1:8" s="2" customFormat="1" ht="16.899999999999999" customHeight="1">
      <c r="A278" s="34"/>
      <c r="B278" s="35"/>
      <c r="C278" s="222" t="s">
        <v>5830</v>
      </c>
      <c r="D278" s="34"/>
      <c r="E278" s="34"/>
      <c r="F278" s="34"/>
      <c r="G278" s="34"/>
      <c r="H278" s="35"/>
    </row>
    <row r="279" spans="1:8" s="2" customFormat="1" ht="16.899999999999999" customHeight="1">
      <c r="A279" s="34"/>
      <c r="B279" s="35"/>
      <c r="C279" s="220" t="s">
        <v>1487</v>
      </c>
      <c r="D279" s="220" t="s">
        <v>1488</v>
      </c>
      <c r="E279" s="18" t="s">
        <v>308</v>
      </c>
      <c r="F279" s="221">
        <v>152.19</v>
      </c>
      <c r="G279" s="34"/>
      <c r="H279" s="35"/>
    </row>
    <row r="280" spans="1:8" s="2" customFormat="1" ht="16.899999999999999" customHeight="1">
      <c r="A280" s="34"/>
      <c r="B280" s="35"/>
      <c r="C280" s="220" t="s">
        <v>1410</v>
      </c>
      <c r="D280" s="220" t="s">
        <v>1411</v>
      </c>
      <c r="E280" s="18" t="s">
        <v>411</v>
      </c>
      <c r="F280" s="221">
        <v>15.218999999999999</v>
      </c>
      <c r="G280" s="34"/>
      <c r="H280" s="35"/>
    </row>
    <row r="281" spans="1:8" s="2" customFormat="1" ht="16.899999999999999" customHeight="1">
      <c r="A281" s="34"/>
      <c r="B281" s="35"/>
      <c r="C281" s="216" t="s">
        <v>195</v>
      </c>
      <c r="D281" s="217" t="s">
        <v>1</v>
      </c>
      <c r="E281" s="218" t="s">
        <v>1</v>
      </c>
      <c r="F281" s="219">
        <v>5.58</v>
      </c>
      <c r="G281" s="34"/>
      <c r="H281" s="35"/>
    </row>
    <row r="282" spans="1:8" s="2" customFormat="1" ht="16.899999999999999" customHeight="1">
      <c r="A282" s="34"/>
      <c r="B282" s="35"/>
      <c r="C282" s="222" t="s">
        <v>5830</v>
      </c>
      <c r="D282" s="34"/>
      <c r="E282" s="34"/>
      <c r="F282" s="34"/>
      <c r="G282" s="34"/>
      <c r="H282" s="35"/>
    </row>
    <row r="283" spans="1:8" s="2" customFormat="1" ht="16.899999999999999" customHeight="1">
      <c r="A283" s="34"/>
      <c r="B283" s="35"/>
      <c r="C283" s="220" t="s">
        <v>752</v>
      </c>
      <c r="D283" s="220" t="s">
        <v>753</v>
      </c>
      <c r="E283" s="18" t="s">
        <v>332</v>
      </c>
      <c r="F283" s="221">
        <v>1.7999999999999999E-2</v>
      </c>
      <c r="G283" s="34"/>
      <c r="H283" s="35"/>
    </row>
    <row r="284" spans="1:8" s="2" customFormat="1" ht="16.899999999999999" customHeight="1">
      <c r="A284" s="34"/>
      <c r="B284" s="35"/>
      <c r="C284" s="216" t="s">
        <v>1408</v>
      </c>
      <c r="D284" s="217" t="s">
        <v>1</v>
      </c>
      <c r="E284" s="218" t="s">
        <v>1</v>
      </c>
      <c r="F284" s="219">
        <v>14.763999999999999</v>
      </c>
      <c r="G284" s="34"/>
      <c r="H284" s="35"/>
    </row>
    <row r="285" spans="1:8" s="2" customFormat="1" ht="16.899999999999999" customHeight="1">
      <c r="A285" s="34"/>
      <c r="B285" s="35"/>
      <c r="C285" s="220" t="s">
        <v>1</v>
      </c>
      <c r="D285" s="220" t="s">
        <v>1395</v>
      </c>
      <c r="E285" s="18" t="s">
        <v>1</v>
      </c>
      <c r="F285" s="221">
        <v>0</v>
      </c>
      <c r="G285" s="34"/>
      <c r="H285" s="35"/>
    </row>
    <row r="286" spans="1:8" s="2" customFormat="1" ht="16.899999999999999" customHeight="1">
      <c r="A286" s="34"/>
      <c r="B286" s="35"/>
      <c r="C286" s="220" t="s">
        <v>1</v>
      </c>
      <c r="D286" s="220" t="s">
        <v>1396</v>
      </c>
      <c r="E286" s="18" t="s">
        <v>1</v>
      </c>
      <c r="F286" s="221">
        <v>0</v>
      </c>
      <c r="G286" s="34"/>
      <c r="H286" s="35"/>
    </row>
    <row r="287" spans="1:8" s="2" customFormat="1" ht="16.899999999999999" customHeight="1">
      <c r="A287" s="34"/>
      <c r="B287" s="35"/>
      <c r="C287" s="220" t="s">
        <v>1</v>
      </c>
      <c r="D287" s="220" t="s">
        <v>1397</v>
      </c>
      <c r="E287" s="18" t="s">
        <v>1</v>
      </c>
      <c r="F287" s="221">
        <v>3.4910000000000001</v>
      </c>
      <c r="G287" s="34"/>
      <c r="H287" s="35"/>
    </row>
    <row r="288" spans="1:8" s="2" customFormat="1" ht="16.899999999999999" customHeight="1">
      <c r="A288" s="34"/>
      <c r="B288" s="35"/>
      <c r="C288" s="220" t="s">
        <v>1</v>
      </c>
      <c r="D288" s="220" t="s">
        <v>424</v>
      </c>
      <c r="E288" s="18" t="s">
        <v>1</v>
      </c>
      <c r="F288" s="221">
        <v>0</v>
      </c>
      <c r="G288" s="34"/>
      <c r="H288" s="35"/>
    </row>
    <row r="289" spans="1:8" s="2" customFormat="1" ht="16.899999999999999" customHeight="1">
      <c r="A289" s="34"/>
      <c r="B289" s="35"/>
      <c r="C289" s="220" t="s">
        <v>1</v>
      </c>
      <c r="D289" s="220" t="s">
        <v>1398</v>
      </c>
      <c r="E289" s="18" t="s">
        <v>1</v>
      </c>
      <c r="F289" s="221">
        <v>1.3859999999999999</v>
      </c>
      <c r="G289" s="34"/>
      <c r="H289" s="35"/>
    </row>
    <row r="290" spans="1:8" s="2" customFormat="1" ht="16.899999999999999" customHeight="1">
      <c r="A290" s="34"/>
      <c r="B290" s="35"/>
      <c r="C290" s="220" t="s">
        <v>1</v>
      </c>
      <c r="D290" s="220" t="s">
        <v>1399</v>
      </c>
      <c r="E290" s="18" t="s">
        <v>1</v>
      </c>
      <c r="F290" s="221">
        <v>1.1719999999999999</v>
      </c>
      <c r="G290" s="34"/>
      <c r="H290" s="35"/>
    </row>
    <row r="291" spans="1:8" s="2" customFormat="1" ht="16.899999999999999" customHeight="1">
      <c r="A291" s="34"/>
      <c r="B291" s="35"/>
      <c r="C291" s="220" t="s">
        <v>1</v>
      </c>
      <c r="D291" s="220" t="s">
        <v>1400</v>
      </c>
      <c r="E291" s="18" t="s">
        <v>1</v>
      </c>
      <c r="F291" s="221">
        <v>1.6830000000000001</v>
      </c>
      <c r="G291" s="34"/>
      <c r="H291" s="35"/>
    </row>
    <row r="292" spans="1:8" s="2" customFormat="1" ht="16.899999999999999" customHeight="1">
      <c r="A292" s="34"/>
      <c r="B292" s="35"/>
      <c r="C292" s="220" t="s">
        <v>1</v>
      </c>
      <c r="D292" s="220" t="s">
        <v>1401</v>
      </c>
      <c r="E292" s="18" t="s">
        <v>1</v>
      </c>
      <c r="F292" s="221">
        <v>1.1160000000000001</v>
      </c>
      <c r="G292" s="34"/>
      <c r="H292" s="35"/>
    </row>
    <row r="293" spans="1:8" s="2" customFormat="1" ht="16.899999999999999" customHeight="1">
      <c r="A293" s="34"/>
      <c r="B293" s="35"/>
      <c r="C293" s="220" t="s">
        <v>1</v>
      </c>
      <c r="D293" s="220" t="s">
        <v>1402</v>
      </c>
      <c r="E293" s="18" t="s">
        <v>1</v>
      </c>
      <c r="F293" s="221">
        <v>1.7829999999999999</v>
      </c>
      <c r="G293" s="34"/>
      <c r="H293" s="35"/>
    </row>
    <row r="294" spans="1:8" s="2" customFormat="1" ht="16.899999999999999" customHeight="1">
      <c r="A294" s="34"/>
      <c r="B294" s="35"/>
      <c r="C294" s="220" t="s">
        <v>1</v>
      </c>
      <c r="D294" s="220" t="s">
        <v>1403</v>
      </c>
      <c r="E294" s="18" t="s">
        <v>1</v>
      </c>
      <c r="F294" s="221">
        <v>1.1060000000000001</v>
      </c>
      <c r="G294" s="34"/>
      <c r="H294" s="35"/>
    </row>
    <row r="295" spans="1:8" s="2" customFormat="1" ht="16.899999999999999" customHeight="1">
      <c r="A295" s="34"/>
      <c r="B295" s="35"/>
      <c r="C295" s="220" t="s">
        <v>1</v>
      </c>
      <c r="D295" s="220" t="s">
        <v>1404</v>
      </c>
      <c r="E295" s="18" t="s">
        <v>1</v>
      </c>
      <c r="F295" s="221">
        <v>1.1060000000000001</v>
      </c>
      <c r="G295" s="34"/>
      <c r="H295" s="35"/>
    </row>
    <row r="296" spans="1:8" s="2" customFormat="1" ht="16.899999999999999" customHeight="1">
      <c r="A296" s="34"/>
      <c r="B296" s="35"/>
      <c r="C296" s="220" t="s">
        <v>1</v>
      </c>
      <c r="D296" s="220" t="s">
        <v>1405</v>
      </c>
      <c r="E296" s="18" t="s">
        <v>1</v>
      </c>
      <c r="F296" s="221">
        <v>1.1060000000000001</v>
      </c>
      <c r="G296" s="34"/>
      <c r="H296" s="35"/>
    </row>
    <row r="297" spans="1:8" s="2" customFormat="1" ht="16.899999999999999" customHeight="1">
      <c r="A297" s="34"/>
      <c r="B297" s="35"/>
      <c r="C297" s="220" t="s">
        <v>1</v>
      </c>
      <c r="D297" s="220" t="s">
        <v>1406</v>
      </c>
      <c r="E297" s="18" t="s">
        <v>1</v>
      </c>
      <c r="F297" s="221">
        <v>0.46200000000000002</v>
      </c>
      <c r="G297" s="34"/>
      <c r="H297" s="35"/>
    </row>
    <row r="298" spans="1:8" s="2" customFormat="1" ht="16.899999999999999" customHeight="1">
      <c r="A298" s="34"/>
      <c r="B298" s="35"/>
      <c r="C298" s="220" t="s">
        <v>1</v>
      </c>
      <c r="D298" s="220" t="s">
        <v>1407</v>
      </c>
      <c r="E298" s="18" t="s">
        <v>1</v>
      </c>
      <c r="F298" s="221">
        <v>0.35299999999999998</v>
      </c>
      <c r="G298" s="34"/>
      <c r="H298" s="35"/>
    </row>
    <row r="299" spans="1:8" s="2" customFormat="1" ht="16.899999999999999" customHeight="1">
      <c r="A299" s="34"/>
      <c r="B299" s="35"/>
      <c r="C299" s="220" t="s">
        <v>1408</v>
      </c>
      <c r="D299" s="220" t="s">
        <v>324</v>
      </c>
      <c r="E299" s="18" t="s">
        <v>1</v>
      </c>
      <c r="F299" s="221">
        <v>14.763999999999999</v>
      </c>
      <c r="G299" s="34"/>
      <c r="H299" s="35"/>
    </row>
    <row r="300" spans="1:8" s="2" customFormat="1" ht="16.899999999999999" customHeight="1">
      <c r="A300" s="34"/>
      <c r="B300" s="35"/>
      <c r="C300" s="216" t="s">
        <v>5850</v>
      </c>
      <c r="D300" s="217" t="s">
        <v>1</v>
      </c>
      <c r="E300" s="218" t="s">
        <v>1</v>
      </c>
      <c r="F300" s="219">
        <v>45117.8</v>
      </c>
      <c r="G300" s="34"/>
      <c r="H300" s="35"/>
    </row>
    <row r="301" spans="1:8" s="2" customFormat="1" ht="16.899999999999999" customHeight="1">
      <c r="A301" s="34"/>
      <c r="B301" s="35"/>
      <c r="C301" s="216" t="s">
        <v>197</v>
      </c>
      <c r="D301" s="217" t="s">
        <v>1</v>
      </c>
      <c r="E301" s="218" t="s">
        <v>1</v>
      </c>
      <c r="F301" s="219">
        <v>4973.05</v>
      </c>
      <c r="G301" s="34"/>
      <c r="H301" s="35"/>
    </row>
    <row r="302" spans="1:8" s="2" customFormat="1" ht="16.899999999999999" customHeight="1">
      <c r="A302" s="34"/>
      <c r="B302" s="35"/>
      <c r="C302" s="220" t="s">
        <v>1</v>
      </c>
      <c r="D302" s="220" t="s">
        <v>1</v>
      </c>
      <c r="E302" s="18" t="s">
        <v>1</v>
      </c>
      <c r="F302" s="221">
        <v>0</v>
      </c>
      <c r="G302" s="34"/>
      <c r="H302" s="35"/>
    </row>
    <row r="303" spans="1:8" s="2" customFormat="1" ht="16.899999999999999" customHeight="1">
      <c r="A303" s="34"/>
      <c r="B303" s="35"/>
      <c r="C303" s="220" t="s">
        <v>1</v>
      </c>
      <c r="D303" s="220" t="s">
        <v>879</v>
      </c>
      <c r="E303" s="18" t="s">
        <v>1</v>
      </c>
      <c r="F303" s="221">
        <v>0</v>
      </c>
      <c r="G303" s="34"/>
      <c r="H303" s="35"/>
    </row>
    <row r="304" spans="1:8" s="2" customFormat="1" ht="16.899999999999999" customHeight="1">
      <c r="A304" s="34"/>
      <c r="B304" s="35"/>
      <c r="C304" s="220" t="s">
        <v>1</v>
      </c>
      <c r="D304" s="220" t="s">
        <v>882</v>
      </c>
      <c r="E304" s="18" t="s">
        <v>1</v>
      </c>
      <c r="F304" s="221">
        <v>700.63</v>
      </c>
      <c r="G304" s="34"/>
      <c r="H304" s="35"/>
    </row>
    <row r="305" spans="1:8" s="2" customFormat="1" ht="16.899999999999999" customHeight="1">
      <c r="A305" s="34"/>
      <c r="B305" s="35"/>
      <c r="C305" s="220" t="s">
        <v>1</v>
      </c>
      <c r="D305" s="220" t="s">
        <v>889</v>
      </c>
      <c r="E305" s="18" t="s">
        <v>1</v>
      </c>
      <c r="F305" s="221">
        <v>0</v>
      </c>
      <c r="G305" s="34"/>
      <c r="H305" s="35"/>
    </row>
    <row r="306" spans="1:8" s="2" customFormat="1" ht="16.899999999999999" customHeight="1">
      <c r="A306" s="34"/>
      <c r="B306" s="35"/>
      <c r="C306" s="220" t="s">
        <v>1</v>
      </c>
      <c r="D306" s="220" t="s">
        <v>891</v>
      </c>
      <c r="E306" s="18" t="s">
        <v>1</v>
      </c>
      <c r="F306" s="221">
        <v>208.36</v>
      </c>
      <c r="G306" s="34"/>
      <c r="H306" s="35"/>
    </row>
    <row r="307" spans="1:8" s="2" customFormat="1" ht="16.899999999999999" customHeight="1">
      <c r="A307" s="34"/>
      <c r="B307" s="35"/>
      <c r="C307" s="220" t="s">
        <v>1</v>
      </c>
      <c r="D307" s="220" t="s">
        <v>905</v>
      </c>
      <c r="E307" s="18" t="s">
        <v>1</v>
      </c>
      <c r="F307" s="221">
        <v>0</v>
      </c>
      <c r="G307" s="34"/>
      <c r="H307" s="35"/>
    </row>
    <row r="308" spans="1:8" s="2" customFormat="1" ht="16.899999999999999" customHeight="1">
      <c r="A308" s="34"/>
      <c r="B308" s="35"/>
      <c r="C308" s="220" t="s">
        <v>1</v>
      </c>
      <c r="D308" s="220" t="s">
        <v>907</v>
      </c>
      <c r="E308" s="18" t="s">
        <v>1</v>
      </c>
      <c r="F308" s="221">
        <v>3379.63</v>
      </c>
      <c r="G308" s="34"/>
      <c r="H308" s="35"/>
    </row>
    <row r="309" spans="1:8" s="2" customFormat="1" ht="16.899999999999999" customHeight="1">
      <c r="A309" s="34"/>
      <c r="B309" s="35"/>
      <c r="C309" s="220" t="s">
        <v>1</v>
      </c>
      <c r="D309" s="220" t="s">
        <v>919</v>
      </c>
      <c r="E309" s="18" t="s">
        <v>1</v>
      </c>
      <c r="F309" s="221">
        <v>0</v>
      </c>
      <c r="G309" s="34"/>
      <c r="H309" s="35"/>
    </row>
    <row r="310" spans="1:8" s="2" customFormat="1" ht="16.899999999999999" customHeight="1">
      <c r="A310" s="34"/>
      <c r="B310" s="35"/>
      <c r="C310" s="220" t="s">
        <v>1</v>
      </c>
      <c r="D310" s="220" t="s">
        <v>921</v>
      </c>
      <c r="E310" s="18" t="s">
        <v>1</v>
      </c>
      <c r="F310" s="221">
        <v>684.43</v>
      </c>
      <c r="G310" s="34"/>
      <c r="H310" s="35"/>
    </row>
    <row r="311" spans="1:8" s="2" customFormat="1" ht="16.899999999999999" customHeight="1">
      <c r="A311" s="34"/>
      <c r="B311" s="35"/>
      <c r="C311" s="220" t="s">
        <v>197</v>
      </c>
      <c r="D311" s="220" t="s">
        <v>324</v>
      </c>
      <c r="E311" s="18" t="s">
        <v>1</v>
      </c>
      <c r="F311" s="221">
        <v>4973.05</v>
      </c>
      <c r="G311" s="34"/>
      <c r="H311" s="35"/>
    </row>
    <row r="312" spans="1:8" s="2" customFormat="1" ht="16.899999999999999" customHeight="1">
      <c r="A312" s="34"/>
      <c r="B312" s="35"/>
      <c r="C312" s="222" t="s">
        <v>5830</v>
      </c>
      <c r="D312" s="34"/>
      <c r="E312" s="34"/>
      <c r="F312" s="34"/>
      <c r="G312" s="34"/>
      <c r="H312" s="35"/>
    </row>
    <row r="313" spans="1:8" s="2" customFormat="1" ht="16.899999999999999" customHeight="1">
      <c r="A313" s="34"/>
      <c r="B313" s="35"/>
      <c r="C313" s="220" t="s">
        <v>873</v>
      </c>
      <c r="D313" s="220" t="s">
        <v>874</v>
      </c>
      <c r="E313" s="18" t="s">
        <v>671</v>
      </c>
      <c r="F313" s="221">
        <v>48101.63</v>
      </c>
      <c r="G313" s="34"/>
      <c r="H313" s="35"/>
    </row>
    <row r="314" spans="1:8" s="2" customFormat="1" ht="16.899999999999999" customHeight="1">
      <c r="A314" s="34"/>
      <c r="B314" s="35"/>
      <c r="C314" s="216" t="s">
        <v>199</v>
      </c>
      <c r="D314" s="217" t="s">
        <v>1</v>
      </c>
      <c r="E314" s="218" t="s">
        <v>1</v>
      </c>
      <c r="F314" s="219">
        <v>246.661</v>
      </c>
      <c r="G314" s="34"/>
      <c r="H314" s="35"/>
    </row>
    <row r="315" spans="1:8" s="2" customFormat="1" ht="16.899999999999999" customHeight="1">
      <c r="A315" s="34"/>
      <c r="B315" s="35"/>
      <c r="C315" s="220" t="s">
        <v>1</v>
      </c>
      <c r="D315" s="220" t="s">
        <v>234</v>
      </c>
      <c r="E315" s="18" t="s">
        <v>1</v>
      </c>
      <c r="F315" s="221">
        <v>246.661</v>
      </c>
      <c r="G315" s="34"/>
      <c r="H315" s="35"/>
    </row>
    <row r="316" spans="1:8" s="2" customFormat="1" ht="16.899999999999999" customHeight="1">
      <c r="A316" s="34"/>
      <c r="B316" s="35"/>
      <c r="C316" s="220" t="s">
        <v>199</v>
      </c>
      <c r="D316" s="220" t="s">
        <v>324</v>
      </c>
      <c r="E316" s="18" t="s">
        <v>1</v>
      </c>
      <c r="F316" s="221">
        <v>246.661</v>
      </c>
      <c r="G316" s="34"/>
      <c r="H316" s="35"/>
    </row>
    <row r="317" spans="1:8" s="2" customFormat="1" ht="16.899999999999999" customHeight="1">
      <c r="A317" s="34"/>
      <c r="B317" s="35"/>
      <c r="C317" s="222" t="s">
        <v>5830</v>
      </c>
      <c r="D317" s="34"/>
      <c r="E317" s="34"/>
      <c r="F317" s="34"/>
      <c r="G317" s="34"/>
      <c r="H317" s="35"/>
    </row>
    <row r="318" spans="1:8" s="2" customFormat="1" ht="16.899999999999999" customHeight="1">
      <c r="A318" s="34"/>
      <c r="B318" s="35"/>
      <c r="C318" s="220" t="s">
        <v>491</v>
      </c>
      <c r="D318" s="220" t="s">
        <v>492</v>
      </c>
      <c r="E318" s="18" t="s">
        <v>411</v>
      </c>
      <c r="F318" s="221">
        <v>36.999000000000002</v>
      </c>
      <c r="G318" s="34"/>
      <c r="H318" s="35"/>
    </row>
    <row r="319" spans="1:8" s="2" customFormat="1" ht="16.899999999999999" customHeight="1">
      <c r="A319" s="34"/>
      <c r="B319" s="35"/>
      <c r="C319" s="220" t="s">
        <v>497</v>
      </c>
      <c r="D319" s="220" t="s">
        <v>498</v>
      </c>
      <c r="E319" s="18" t="s">
        <v>411</v>
      </c>
      <c r="F319" s="221">
        <v>209.66200000000001</v>
      </c>
      <c r="G319" s="34"/>
      <c r="H319" s="35"/>
    </row>
    <row r="320" spans="1:8" s="2" customFormat="1" ht="16.899999999999999" customHeight="1">
      <c r="A320" s="34"/>
      <c r="B320" s="35"/>
      <c r="C320" s="216" t="s">
        <v>5851</v>
      </c>
      <c r="D320" s="217" t="s">
        <v>1</v>
      </c>
      <c r="E320" s="218" t="s">
        <v>1</v>
      </c>
      <c r="F320" s="219">
        <v>2919.11</v>
      </c>
      <c r="G320" s="34"/>
      <c r="H320" s="35"/>
    </row>
    <row r="321" spans="1:8" s="2" customFormat="1" ht="16.899999999999999" customHeight="1">
      <c r="A321" s="34"/>
      <c r="B321" s="35"/>
      <c r="C321" s="220" t="s">
        <v>1</v>
      </c>
      <c r="D321" s="220" t="s">
        <v>5852</v>
      </c>
      <c r="E321" s="18" t="s">
        <v>1</v>
      </c>
      <c r="F321" s="221">
        <v>2061.6179999999999</v>
      </c>
      <c r="G321" s="34"/>
      <c r="H321" s="35"/>
    </row>
    <row r="322" spans="1:8" s="2" customFormat="1" ht="16.899999999999999" customHeight="1">
      <c r="A322" s="34"/>
      <c r="B322" s="35"/>
      <c r="C322" s="220" t="s">
        <v>1</v>
      </c>
      <c r="D322" s="220" t="s">
        <v>5853</v>
      </c>
      <c r="E322" s="18" t="s">
        <v>1</v>
      </c>
      <c r="F322" s="221">
        <v>0</v>
      </c>
      <c r="G322" s="34"/>
      <c r="H322" s="35"/>
    </row>
    <row r="323" spans="1:8" s="2" customFormat="1" ht="16.899999999999999" customHeight="1">
      <c r="A323" s="34"/>
      <c r="B323" s="35"/>
      <c r="C323" s="220" t="s">
        <v>1</v>
      </c>
      <c r="D323" s="220" t="s">
        <v>1009</v>
      </c>
      <c r="E323" s="18" t="s">
        <v>1</v>
      </c>
      <c r="F323" s="221">
        <v>0</v>
      </c>
      <c r="G323" s="34"/>
      <c r="H323" s="35"/>
    </row>
    <row r="324" spans="1:8" s="2" customFormat="1" ht="16.899999999999999" customHeight="1">
      <c r="A324" s="34"/>
      <c r="B324" s="35"/>
      <c r="C324" s="220" t="s">
        <v>1</v>
      </c>
      <c r="D324" s="220" t="s">
        <v>5854</v>
      </c>
      <c r="E324" s="18" t="s">
        <v>1</v>
      </c>
      <c r="F324" s="221">
        <v>79.953000000000003</v>
      </c>
      <c r="G324" s="34"/>
      <c r="H324" s="35"/>
    </row>
    <row r="325" spans="1:8" s="2" customFormat="1" ht="16.899999999999999" customHeight="1">
      <c r="A325" s="34"/>
      <c r="B325" s="35"/>
      <c r="C325" s="220" t="s">
        <v>1</v>
      </c>
      <c r="D325" s="220" t="s">
        <v>1010</v>
      </c>
      <c r="E325" s="18" t="s">
        <v>1</v>
      </c>
      <c r="F325" s="221">
        <v>0</v>
      </c>
      <c r="G325" s="34"/>
      <c r="H325" s="35"/>
    </row>
    <row r="326" spans="1:8" s="2" customFormat="1" ht="16.899999999999999" customHeight="1">
      <c r="A326" s="34"/>
      <c r="B326" s="35"/>
      <c r="C326" s="220" t="s">
        <v>1</v>
      </c>
      <c r="D326" s="220" t="s">
        <v>5855</v>
      </c>
      <c r="E326" s="18" t="s">
        <v>1</v>
      </c>
      <c r="F326" s="221">
        <v>716.79399999999998</v>
      </c>
      <c r="G326" s="34"/>
      <c r="H326" s="35"/>
    </row>
    <row r="327" spans="1:8" s="2" customFormat="1" ht="16.899999999999999" customHeight="1">
      <c r="A327" s="34"/>
      <c r="B327" s="35"/>
      <c r="C327" s="220" t="s">
        <v>1</v>
      </c>
      <c r="D327" s="220" t="s">
        <v>5856</v>
      </c>
      <c r="E327" s="18" t="s">
        <v>1</v>
      </c>
      <c r="F327" s="221">
        <v>53.493000000000002</v>
      </c>
      <c r="G327" s="34"/>
      <c r="H327" s="35"/>
    </row>
    <row r="328" spans="1:8" s="2" customFormat="1" ht="16.899999999999999" customHeight="1">
      <c r="A328" s="34"/>
      <c r="B328" s="35"/>
      <c r="C328" s="220" t="s">
        <v>1</v>
      </c>
      <c r="D328" s="220" t="s">
        <v>1011</v>
      </c>
      <c r="E328" s="18" t="s">
        <v>1</v>
      </c>
      <c r="F328" s="221">
        <v>0</v>
      </c>
      <c r="G328" s="34"/>
      <c r="H328" s="35"/>
    </row>
    <row r="329" spans="1:8" s="2" customFormat="1" ht="16.899999999999999" customHeight="1">
      <c r="A329" s="34"/>
      <c r="B329" s="35"/>
      <c r="C329" s="220" t="s">
        <v>1</v>
      </c>
      <c r="D329" s="220" t="s">
        <v>5857</v>
      </c>
      <c r="E329" s="18" t="s">
        <v>1</v>
      </c>
      <c r="F329" s="221">
        <v>7.2519999999999998</v>
      </c>
      <c r="G329" s="34"/>
      <c r="H329" s="35"/>
    </row>
    <row r="330" spans="1:8" s="2" customFormat="1" ht="16.899999999999999" customHeight="1">
      <c r="A330" s="34"/>
      <c r="B330" s="35"/>
      <c r="C330" s="220" t="s">
        <v>5851</v>
      </c>
      <c r="D330" s="220" t="s">
        <v>324</v>
      </c>
      <c r="E330" s="18" t="s">
        <v>1</v>
      </c>
      <c r="F330" s="221">
        <v>2919.11</v>
      </c>
      <c r="G330" s="34"/>
      <c r="H330" s="35"/>
    </row>
    <row r="331" spans="1:8" s="2" customFormat="1" ht="16.899999999999999" customHeight="1">
      <c r="A331" s="34"/>
      <c r="B331" s="35"/>
      <c r="C331" s="216" t="s">
        <v>5858</v>
      </c>
      <c r="D331" s="217" t="s">
        <v>1</v>
      </c>
      <c r="E331" s="218" t="s">
        <v>1</v>
      </c>
      <c r="F331" s="219">
        <v>20.507999999999999</v>
      </c>
      <c r="G331" s="34"/>
      <c r="H331" s="35"/>
    </row>
    <row r="332" spans="1:8" s="2" customFormat="1" ht="16.899999999999999" customHeight="1">
      <c r="A332" s="34"/>
      <c r="B332" s="35"/>
      <c r="C332" s="216" t="s">
        <v>201</v>
      </c>
      <c r="D332" s="217" t="s">
        <v>1</v>
      </c>
      <c r="E332" s="218" t="s">
        <v>1</v>
      </c>
      <c r="F332" s="219">
        <v>1.256</v>
      </c>
      <c r="G332" s="34"/>
      <c r="H332" s="35"/>
    </row>
    <row r="333" spans="1:8" s="2" customFormat="1" ht="16.899999999999999" customHeight="1">
      <c r="A333" s="34"/>
      <c r="B333" s="35"/>
      <c r="C333" s="222" t="s">
        <v>5830</v>
      </c>
      <c r="D333" s="34"/>
      <c r="E333" s="34"/>
      <c r="F333" s="34"/>
      <c r="G333" s="34"/>
      <c r="H333" s="35"/>
    </row>
    <row r="334" spans="1:8" s="2" customFormat="1" ht="16.899999999999999" customHeight="1">
      <c r="A334" s="34"/>
      <c r="B334" s="35"/>
      <c r="C334" s="220" t="s">
        <v>758</v>
      </c>
      <c r="D334" s="220" t="s">
        <v>759</v>
      </c>
      <c r="E334" s="18" t="s">
        <v>332</v>
      </c>
      <c r="F334" s="221">
        <v>4.0000000000000001E-3</v>
      </c>
      <c r="G334" s="34"/>
      <c r="H334" s="35"/>
    </row>
    <row r="335" spans="1:8" s="2" customFormat="1" ht="16.899999999999999" customHeight="1">
      <c r="A335" s="34"/>
      <c r="B335" s="35"/>
      <c r="C335" s="216" t="s">
        <v>5859</v>
      </c>
      <c r="D335" s="217" t="s">
        <v>1</v>
      </c>
      <c r="E335" s="218" t="s">
        <v>1</v>
      </c>
      <c r="F335" s="219">
        <v>1079.0740000000001</v>
      </c>
      <c r="G335" s="34"/>
      <c r="H335" s="35"/>
    </row>
    <row r="336" spans="1:8" s="2" customFormat="1" ht="16.899999999999999" customHeight="1">
      <c r="A336" s="34"/>
      <c r="B336" s="35"/>
      <c r="C336" s="216" t="s">
        <v>203</v>
      </c>
      <c r="D336" s="217" t="s">
        <v>204</v>
      </c>
      <c r="E336" s="218" t="s">
        <v>1</v>
      </c>
      <c r="F336" s="219">
        <v>2795.7240000000002</v>
      </c>
      <c r="G336" s="34"/>
      <c r="H336" s="35"/>
    </row>
    <row r="337" spans="1:8" s="2" customFormat="1" ht="16.899999999999999" customHeight="1">
      <c r="A337" s="34"/>
      <c r="B337" s="35"/>
      <c r="C337" s="222" t="s">
        <v>5830</v>
      </c>
      <c r="D337" s="34"/>
      <c r="E337" s="34"/>
      <c r="F337" s="34"/>
      <c r="G337" s="34"/>
      <c r="H337" s="35"/>
    </row>
    <row r="338" spans="1:8" s="2" customFormat="1" ht="16.899999999999999" customHeight="1">
      <c r="A338" s="34"/>
      <c r="B338" s="35"/>
      <c r="C338" s="220" t="s">
        <v>639</v>
      </c>
      <c r="D338" s="220" t="s">
        <v>640</v>
      </c>
      <c r="E338" s="18" t="s">
        <v>308</v>
      </c>
      <c r="F338" s="221">
        <v>3043.6089999999999</v>
      </c>
      <c r="G338" s="34"/>
      <c r="H338" s="35"/>
    </row>
    <row r="339" spans="1:8" s="2" customFormat="1" ht="16.899999999999999" customHeight="1">
      <c r="A339" s="34"/>
      <c r="B339" s="35"/>
      <c r="C339" s="216" t="s">
        <v>206</v>
      </c>
      <c r="D339" s="217" t="s">
        <v>1</v>
      </c>
      <c r="E339" s="218" t="s">
        <v>1</v>
      </c>
      <c r="F339" s="219">
        <v>247.88499999999999</v>
      </c>
      <c r="G339" s="34"/>
      <c r="H339" s="35"/>
    </row>
    <row r="340" spans="1:8" s="2" customFormat="1" ht="16.899999999999999" customHeight="1">
      <c r="A340" s="34"/>
      <c r="B340" s="35"/>
      <c r="C340" s="222" t="s">
        <v>5830</v>
      </c>
      <c r="D340" s="34"/>
      <c r="E340" s="34"/>
      <c r="F340" s="34"/>
      <c r="G340" s="34"/>
      <c r="H340" s="35"/>
    </row>
    <row r="341" spans="1:8" s="2" customFormat="1" ht="16.899999999999999" customHeight="1">
      <c r="A341" s="34"/>
      <c r="B341" s="35"/>
      <c r="C341" s="220" t="s">
        <v>639</v>
      </c>
      <c r="D341" s="220" t="s">
        <v>640</v>
      </c>
      <c r="E341" s="18" t="s">
        <v>308</v>
      </c>
      <c r="F341" s="221">
        <v>3043.6089999999999</v>
      </c>
      <c r="G341" s="34"/>
      <c r="H341" s="35"/>
    </row>
    <row r="342" spans="1:8" s="2" customFormat="1" ht="16.899999999999999" customHeight="1">
      <c r="A342" s="34"/>
      <c r="B342" s="35"/>
      <c r="C342" s="216" t="s">
        <v>208</v>
      </c>
      <c r="D342" s="217" t="s">
        <v>1</v>
      </c>
      <c r="E342" s="218" t="s">
        <v>1</v>
      </c>
      <c r="F342" s="219">
        <v>314.36099999999999</v>
      </c>
      <c r="G342" s="34"/>
      <c r="H342" s="35"/>
    </row>
    <row r="343" spans="1:8" s="2" customFormat="1" ht="16.899999999999999" customHeight="1">
      <c r="A343" s="34"/>
      <c r="B343" s="35"/>
      <c r="C343" s="220" t="s">
        <v>1</v>
      </c>
      <c r="D343" s="220" t="s">
        <v>421</v>
      </c>
      <c r="E343" s="18" t="s">
        <v>1</v>
      </c>
      <c r="F343" s="221">
        <v>0</v>
      </c>
      <c r="G343" s="34"/>
      <c r="H343" s="35"/>
    </row>
    <row r="344" spans="1:8" s="2" customFormat="1" ht="16.899999999999999" customHeight="1">
      <c r="A344" s="34"/>
      <c r="B344" s="35"/>
      <c r="C344" s="220" t="s">
        <v>1</v>
      </c>
      <c r="D344" s="220" t="s">
        <v>451</v>
      </c>
      <c r="E344" s="18" t="s">
        <v>1</v>
      </c>
      <c r="F344" s="221">
        <v>73.59</v>
      </c>
      <c r="G344" s="34"/>
      <c r="H344" s="35"/>
    </row>
    <row r="345" spans="1:8" s="2" customFormat="1" ht="16.899999999999999" customHeight="1">
      <c r="A345" s="34"/>
      <c r="B345" s="35"/>
      <c r="C345" s="220" t="s">
        <v>1</v>
      </c>
      <c r="D345" s="220" t="s">
        <v>452</v>
      </c>
      <c r="E345" s="18" t="s">
        <v>1</v>
      </c>
      <c r="F345" s="221">
        <v>240.77099999999999</v>
      </c>
      <c r="G345" s="34"/>
      <c r="H345" s="35"/>
    </row>
    <row r="346" spans="1:8" s="2" customFormat="1" ht="16.899999999999999" customHeight="1">
      <c r="A346" s="34"/>
      <c r="B346" s="35"/>
      <c r="C346" s="220" t="s">
        <v>208</v>
      </c>
      <c r="D346" s="220" t="s">
        <v>324</v>
      </c>
      <c r="E346" s="18" t="s">
        <v>1</v>
      </c>
      <c r="F346" s="221">
        <v>314.36099999999999</v>
      </c>
      <c r="G346" s="34"/>
      <c r="H346" s="35"/>
    </row>
    <row r="347" spans="1:8" s="2" customFormat="1" ht="16.899999999999999" customHeight="1">
      <c r="A347" s="34"/>
      <c r="B347" s="35"/>
      <c r="C347" s="222" t="s">
        <v>5830</v>
      </c>
      <c r="D347" s="34"/>
      <c r="E347" s="34"/>
      <c r="F347" s="34"/>
      <c r="G347" s="34"/>
      <c r="H347" s="35"/>
    </row>
    <row r="348" spans="1:8" s="2" customFormat="1" ht="16.899999999999999" customHeight="1">
      <c r="A348" s="34"/>
      <c r="B348" s="35"/>
      <c r="C348" s="220" t="s">
        <v>448</v>
      </c>
      <c r="D348" s="220" t="s">
        <v>449</v>
      </c>
      <c r="E348" s="18" t="s">
        <v>308</v>
      </c>
      <c r="F348" s="221">
        <v>125.744</v>
      </c>
      <c r="G348" s="34"/>
      <c r="H348" s="35"/>
    </row>
    <row r="349" spans="1:8" s="2" customFormat="1" ht="16.899999999999999" customHeight="1">
      <c r="A349" s="34"/>
      <c r="B349" s="35"/>
      <c r="C349" s="220" t="s">
        <v>459</v>
      </c>
      <c r="D349" s="220" t="s">
        <v>460</v>
      </c>
      <c r="E349" s="18" t="s">
        <v>308</v>
      </c>
      <c r="F349" s="221">
        <v>188.61699999999999</v>
      </c>
      <c r="G349" s="34"/>
      <c r="H349" s="35"/>
    </row>
    <row r="350" spans="1:8" s="2" customFormat="1" ht="16.899999999999999" customHeight="1">
      <c r="A350" s="34"/>
      <c r="B350" s="35"/>
      <c r="C350" s="216" t="s">
        <v>210</v>
      </c>
      <c r="D350" s="217" t="s">
        <v>1</v>
      </c>
      <c r="E350" s="218" t="s">
        <v>1</v>
      </c>
      <c r="F350" s="219">
        <v>203.52600000000001</v>
      </c>
      <c r="G350" s="34"/>
      <c r="H350" s="35"/>
    </row>
    <row r="351" spans="1:8" s="2" customFormat="1" ht="16.899999999999999" customHeight="1">
      <c r="A351" s="34"/>
      <c r="B351" s="35"/>
      <c r="C351" s="222" t="s">
        <v>5830</v>
      </c>
      <c r="D351" s="34"/>
      <c r="E351" s="34"/>
      <c r="F351" s="34"/>
      <c r="G351" s="34"/>
      <c r="H351" s="35"/>
    </row>
    <row r="352" spans="1:8" s="2" customFormat="1" ht="16.899999999999999" customHeight="1">
      <c r="A352" s="34"/>
      <c r="B352" s="35"/>
      <c r="C352" s="220" t="s">
        <v>832</v>
      </c>
      <c r="D352" s="220" t="s">
        <v>833</v>
      </c>
      <c r="E352" s="18" t="s">
        <v>308</v>
      </c>
      <c r="F352" s="221">
        <v>1150.45</v>
      </c>
      <c r="G352" s="34"/>
      <c r="H352" s="35"/>
    </row>
    <row r="353" spans="1:8" s="2" customFormat="1" ht="16.899999999999999" customHeight="1">
      <c r="A353" s="34"/>
      <c r="B353" s="35"/>
      <c r="C353" s="216" t="s">
        <v>212</v>
      </c>
      <c r="D353" s="217" t="s">
        <v>1</v>
      </c>
      <c r="E353" s="218" t="s">
        <v>1</v>
      </c>
      <c r="F353" s="219">
        <v>12.023999999999999</v>
      </c>
      <c r="G353" s="34"/>
      <c r="H353" s="35"/>
    </row>
    <row r="354" spans="1:8" s="2" customFormat="1" ht="16.899999999999999" customHeight="1">
      <c r="A354" s="34"/>
      <c r="B354" s="35"/>
      <c r="C354" s="220" t="s">
        <v>1</v>
      </c>
      <c r="D354" s="220" t="s">
        <v>1</v>
      </c>
      <c r="E354" s="18" t="s">
        <v>1</v>
      </c>
      <c r="F354" s="221">
        <v>0</v>
      </c>
      <c r="G354" s="34"/>
      <c r="H354" s="35"/>
    </row>
    <row r="355" spans="1:8" s="2" customFormat="1" ht="16.899999999999999" customHeight="1">
      <c r="A355" s="34"/>
      <c r="B355" s="35"/>
      <c r="C355" s="220" t="s">
        <v>1</v>
      </c>
      <c r="D355" s="220" t="s">
        <v>424</v>
      </c>
      <c r="E355" s="18" t="s">
        <v>1</v>
      </c>
      <c r="F355" s="221">
        <v>0</v>
      </c>
      <c r="G355" s="34"/>
      <c r="H355" s="35"/>
    </row>
    <row r="356" spans="1:8" s="2" customFormat="1" ht="16.899999999999999" customHeight="1">
      <c r="A356" s="34"/>
      <c r="B356" s="35"/>
      <c r="C356" s="220" t="s">
        <v>1</v>
      </c>
      <c r="D356" s="220" t="s">
        <v>866</v>
      </c>
      <c r="E356" s="18" t="s">
        <v>1</v>
      </c>
      <c r="F356" s="221">
        <v>12.023999999999999</v>
      </c>
      <c r="G356" s="34"/>
      <c r="H356" s="35"/>
    </row>
    <row r="357" spans="1:8" s="2" customFormat="1" ht="16.899999999999999" customHeight="1">
      <c r="A357" s="34"/>
      <c r="B357" s="35"/>
      <c r="C357" s="220" t="s">
        <v>212</v>
      </c>
      <c r="D357" s="220" t="s">
        <v>324</v>
      </c>
      <c r="E357" s="18" t="s">
        <v>1</v>
      </c>
      <c r="F357" s="221">
        <v>12.023999999999999</v>
      </c>
      <c r="G357" s="34"/>
      <c r="H357" s="35"/>
    </row>
    <row r="358" spans="1:8" s="2" customFormat="1" ht="16.899999999999999" customHeight="1">
      <c r="A358" s="34"/>
      <c r="B358" s="35"/>
      <c r="C358" s="222" t="s">
        <v>5830</v>
      </c>
      <c r="D358" s="34"/>
      <c r="E358" s="34"/>
      <c r="F358" s="34"/>
      <c r="G358" s="34"/>
      <c r="H358" s="35"/>
    </row>
    <row r="359" spans="1:8" s="2" customFormat="1" ht="16.899999999999999" customHeight="1">
      <c r="A359" s="34"/>
      <c r="B359" s="35"/>
      <c r="C359" s="220" t="s">
        <v>852</v>
      </c>
      <c r="D359" s="220" t="s">
        <v>853</v>
      </c>
      <c r="E359" s="18" t="s">
        <v>308</v>
      </c>
      <c r="F359" s="221">
        <v>215.55</v>
      </c>
      <c r="G359" s="34"/>
      <c r="H359" s="35"/>
    </row>
    <row r="360" spans="1:8" s="2" customFormat="1" ht="16.899999999999999" customHeight="1">
      <c r="A360" s="34"/>
      <c r="B360" s="35"/>
      <c r="C360" s="220" t="s">
        <v>832</v>
      </c>
      <c r="D360" s="220" t="s">
        <v>833</v>
      </c>
      <c r="E360" s="18" t="s">
        <v>308</v>
      </c>
      <c r="F360" s="221">
        <v>1150.45</v>
      </c>
      <c r="G360" s="34"/>
      <c r="H360" s="35"/>
    </row>
    <row r="361" spans="1:8" s="2" customFormat="1" ht="16.899999999999999" customHeight="1">
      <c r="A361" s="34"/>
      <c r="B361" s="35"/>
      <c r="C361" s="216" t="s">
        <v>214</v>
      </c>
      <c r="D361" s="217" t="s">
        <v>1</v>
      </c>
      <c r="E361" s="218" t="s">
        <v>1</v>
      </c>
      <c r="F361" s="219">
        <v>1.5</v>
      </c>
      <c r="G361" s="34"/>
      <c r="H361" s="35"/>
    </row>
    <row r="362" spans="1:8" s="2" customFormat="1" ht="16.899999999999999" customHeight="1">
      <c r="A362" s="34"/>
      <c r="B362" s="35"/>
      <c r="C362" s="220" t="s">
        <v>1</v>
      </c>
      <c r="D362" s="220" t="s">
        <v>395</v>
      </c>
      <c r="E362" s="18" t="s">
        <v>1</v>
      </c>
      <c r="F362" s="221">
        <v>0</v>
      </c>
      <c r="G362" s="34"/>
      <c r="H362" s="35"/>
    </row>
    <row r="363" spans="1:8" s="2" customFormat="1" ht="16.899999999999999" customHeight="1">
      <c r="A363" s="34"/>
      <c r="B363" s="35"/>
      <c r="C363" s="220" t="s">
        <v>1</v>
      </c>
      <c r="D363" s="220" t="s">
        <v>396</v>
      </c>
      <c r="E363" s="18" t="s">
        <v>1</v>
      </c>
      <c r="F363" s="221">
        <v>1.5</v>
      </c>
      <c r="G363" s="34"/>
      <c r="H363" s="35"/>
    </row>
    <row r="364" spans="1:8" s="2" customFormat="1" ht="16.899999999999999" customHeight="1">
      <c r="A364" s="34"/>
      <c r="B364" s="35"/>
      <c r="C364" s="220" t="s">
        <v>214</v>
      </c>
      <c r="D364" s="220" t="s">
        <v>324</v>
      </c>
      <c r="E364" s="18" t="s">
        <v>1</v>
      </c>
      <c r="F364" s="221">
        <v>1.5</v>
      </c>
      <c r="G364" s="34"/>
      <c r="H364" s="35"/>
    </row>
    <row r="365" spans="1:8" s="2" customFormat="1" ht="16.899999999999999" customHeight="1">
      <c r="A365" s="34"/>
      <c r="B365" s="35"/>
      <c r="C365" s="222" t="s">
        <v>5830</v>
      </c>
      <c r="D365" s="34"/>
      <c r="E365" s="34"/>
      <c r="F365" s="34"/>
      <c r="G365" s="34"/>
      <c r="H365" s="35"/>
    </row>
    <row r="366" spans="1:8" s="2" customFormat="1" ht="16.899999999999999" customHeight="1">
      <c r="A366" s="34"/>
      <c r="B366" s="35"/>
      <c r="C366" s="220" t="s">
        <v>392</v>
      </c>
      <c r="D366" s="220" t="s">
        <v>393</v>
      </c>
      <c r="E366" s="18" t="s">
        <v>356</v>
      </c>
      <c r="F366" s="221">
        <v>1.5</v>
      </c>
      <c r="G366" s="34"/>
      <c r="H366" s="35"/>
    </row>
    <row r="367" spans="1:8" s="2" customFormat="1" ht="16.899999999999999" customHeight="1">
      <c r="A367" s="34"/>
      <c r="B367" s="35"/>
      <c r="C367" s="220" t="s">
        <v>409</v>
      </c>
      <c r="D367" s="220" t="s">
        <v>410</v>
      </c>
      <c r="E367" s="18" t="s">
        <v>411</v>
      </c>
      <c r="F367" s="221">
        <v>16.8</v>
      </c>
      <c r="G367" s="34"/>
      <c r="H367" s="35"/>
    </row>
    <row r="368" spans="1:8" s="2" customFormat="1" ht="16.899999999999999" customHeight="1">
      <c r="A368" s="34"/>
      <c r="B368" s="35"/>
      <c r="C368" s="220" t="s">
        <v>2038</v>
      </c>
      <c r="D368" s="220" t="s">
        <v>2039</v>
      </c>
      <c r="E368" s="18" t="s">
        <v>356</v>
      </c>
      <c r="F368" s="221">
        <v>6</v>
      </c>
      <c r="G368" s="34"/>
      <c r="H368" s="35"/>
    </row>
    <row r="369" spans="1:8" s="2" customFormat="1" ht="16.899999999999999" customHeight="1">
      <c r="A369" s="34"/>
      <c r="B369" s="35"/>
      <c r="C369" s="216" t="s">
        <v>216</v>
      </c>
      <c r="D369" s="217" t="s">
        <v>217</v>
      </c>
      <c r="E369" s="218" t="s">
        <v>1</v>
      </c>
      <c r="F369" s="219">
        <v>144.82</v>
      </c>
      <c r="G369" s="34"/>
      <c r="H369" s="35"/>
    </row>
    <row r="370" spans="1:8" s="2" customFormat="1" ht="16.899999999999999" customHeight="1">
      <c r="A370" s="34"/>
      <c r="B370" s="35"/>
      <c r="C370" s="222" t="s">
        <v>5830</v>
      </c>
      <c r="D370" s="34"/>
      <c r="E370" s="34"/>
      <c r="F370" s="34"/>
      <c r="G370" s="34"/>
      <c r="H370" s="35"/>
    </row>
    <row r="371" spans="1:8" s="2" customFormat="1" ht="16.899999999999999" customHeight="1">
      <c r="A371" s="34"/>
      <c r="B371" s="35"/>
      <c r="C371" s="220" t="s">
        <v>669</v>
      </c>
      <c r="D371" s="220" t="s">
        <v>670</v>
      </c>
      <c r="E371" s="18" t="s">
        <v>671</v>
      </c>
      <c r="F371" s="221">
        <v>55713.093000000001</v>
      </c>
      <c r="G371" s="34"/>
      <c r="H371" s="35"/>
    </row>
    <row r="372" spans="1:8" s="2" customFormat="1" ht="16.899999999999999" customHeight="1">
      <c r="A372" s="34"/>
      <c r="B372" s="35"/>
      <c r="C372" s="216" t="s">
        <v>219</v>
      </c>
      <c r="D372" s="217" t="s">
        <v>1</v>
      </c>
      <c r="E372" s="218" t="s">
        <v>1</v>
      </c>
      <c r="F372" s="219">
        <v>143.04</v>
      </c>
      <c r="G372" s="34"/>
      <c r="H372" s="35"/>
    </row>
    <row r="373" spans="1:8" s="2" customFormat="1" ht="16.899999999999999" customHeight="1">
      <c r="A373" s="34"/>
      <c r="B373" s="35"/>
      <c r="C373" s="222" t="s">
        <v>5830</v>
      </c>
      <c r="D373" s="34"/>
      <c r="E373" s="34"/>
      <c r="F373" s="34"/>
      <c r="G373" s="34"/>
      <c r="H373" s="35"/>
    </row>
    <row r="374" spans="1:8" s="2" customFormat="1" ht="16.899999999999999" customHeight="1">
      <c r="A374" s="34"/>
      <c r="B374" s="35"/>
      <c r="C374" s="220" t="s">
        <v>669</v>
      </c>
      <c r="D374" s="220" t="s">
        <v>670</v>
      </c>
      <c r="E374" s="18" t="s">
        <v>671</v>
      </c>
      <c r="F374" s="221">
        <v>55713.093000000001</v>
      </c>
      <c r="G374" s="34"/>
      <c r="H374" s="35"/>
    </row>
    <row r="375" spans="1:8" s="2" customFormat="1" ht="16.899999999999999" customHeight="1">
      <c r="A375" s="34"/>
      <c r="B375" s="35"/>
      <c r="C375" s="216" t="s">
        <v>221</v>
      </c>
      <c r="D375" s="217" t="s">
        <v>1</v>
      </c>
      <c r="E375" s="218" t="s">
        <v>1</v>
      </c>
      <c r="F375" s="219">
        <v>6.8360000000000003</v>
      </c>
      <c r="G375" s="34"/>
      <c r="H375" s="35"/>
    </row>
    <row r="376" spans="1:8" s="2" customFormat="1" ht="16.899999999999999" customHeight="1">
      <c r="A376" s="34"/>
      <c r="B376" s="35"/>
      <c r="C376" s="222" t="s">
        <v>5830</v>
      </c>
      <c r="D376" s="34"/>
      <c r="E376" s="34"/>
      <c r="F376" s="34"/>
      <c r="G376" s="34"/>
      <c r="H376" s="35"/>
    </row>
    <row r="377" spans="1:8" s="2" customFormat="1" ht="16.899999999999999" customHeight="1">
      <c r="A377" s="34"/>
      <c r="B377" s="35"/>
      <c r="C377" s="220" t="s">
        <v>743</v>
      </c>
      <c r="D377" s="220" t="s">
        <v>744</v>
      </c>
      <c r="E377" s="18" t="s">
        <v>671</v>
      </c>
      <c r="F377" s="221">
        <v>20.507999999999999</v>
      </c>
      <c r="G377" s="34"/>
      <c r="H377" s="35"/>
    </row>
    <row r="378" spans="1:8" s="2" customFormat="1" ht="16.899999999999999" customHeight="1">
      <c r="A378" s="34"/>
      <c r="B378" s="35"/>
      <c r="C378" s="216" t="s">
        <v>223</v>
      </c>
      <c r="D378" s="217" t="s">
        <v>1</v>
      </c>
      <c r="E378" s="218" t="s">
        <v>1</v>
      </c>
      <c r="F378" s="219">
        <v>130.87700000000001</v>
      </c>
      <c r="G378" s="34"/>
      <c r="H378" s="35"/>
    </row>
    <row r="379" spans="1:8" s="2" customFormat="1" ht="16.899999999999999" customHeight="1">
      <c r="A379" s="34"/>
      <c r="B379" s="35"/>
      <c r="C379" s="220" t="s">
        <v>1</v>
      </c>
      <c r="D379" s="220" t="s">
        <v>1145</v>
      </c>
      <c r="E379" s="18" t="s">
        <v>1</v>
      </c>
      <c r="F379" s="221">
        <v>0</v>
      </c>
      <c r="G379" s="34"/>
      <c r="H379" s="35"/>
    </row>
    <row r="380" spans="1:8" s="2" customFormat="1" ht="16.899999999999999" customHeight="1">
      <c r="A380" s="34"/>
      <c r="B380" s="35"/>
      <c r="C380" s="220" t="s">
        <v>1</v>
      </c>
      <c r="D380" s="220" t="s">
        <v>1146</v>
      </c>
      <c r="E380" s="18" t="s">
        <v>1</v>
      </c>
      <c r="F380" s="221">
        <v>130.11799999999999</v>
      </c>
      <c r="G380" s="34"/>
      <c r="H380" s="35"/>
    </row>
    <row r="381" spans="1:8" s="2" customFormat="1" ht="16.899999999999999" customHeight="1">
      <c r="A381" s="34"/>
      <c r="B381" s="35"/>
      <c r="C381" s="220" t="s">
        <v>1</v>
      </c>
      <c r="D381" s="220" t="s">
        <v>1147</v>
      </c>
      <c r="E381" s="18" t="s">
        <v>1</v>
      </c>
      <c r="F381" s="221">
        <v>0</v>
      </c>
      <c r="G381" s="34"/>
      <c r="H381" s="35"/>
    </row>
    <row r="382" spans="1:8" s="2" customFormat="1" ht="16.899999999999999" customHeight="1">
      <c r="A382" s="34"/>
      <c r="B382" s="35"/>
      <c r="C382" s="220" t="s">
        <v>1</v>
      </c>
      <c r="D382" s="220" t="s">
        <v>1148</v>
      </c>
      <c r="E382" s="18" t="s">
        <v>1</v>
      </c>
      <c r="F382" s="221">
        <v>0.75900000000000001</v>
      </c>
      <c r="G382" s="34"/>
      <c r="H382" s="35"/>
    </row>
    <row r="383" spans="1:8" s="2" customFormat="1" ht="16.899999999999999" customHeight="1">
      <c r="A383" s="34"/>
      <c r="B383" s="35"/>
      <c r="C383" s="220" t="s">
        <v>223</v>
      </c>
      <c r="D383" s="220" t="s">
        <v>324</v>
      </c>
      <c r="E383" s="18" t="s">
        <v>1</v>
      </c>
      <c r="F383" s="221">
        <v>130.87700000000001</v>
      </c>
      <c r="G383" s="34"/>
      <c r="H383" s="35"/>
    </row>
    <row r="384" spans="1:8" s="2" customFormat="1" ht="16.899999999999999" customHeight="1">
      <c r="A384" s="34"/>
      <c r="B384" s="35"/>
      <c r="C384" s="222" t="s">
        <v>5830</v>
      </c>
      <c r="D384" s="34"/>
      <c r="E384" s="34"/>
      <c r="F384" s="34"/>
      <c r="G384" s="34"/>
      <c r="H384" s="35"/>
    </row>
    <row r="385" spans="1:8" s="2" customFormat="1" ht="16.899999999999999" customHeight="1">
      <c r="A385" s="34"/>
      <c r="B385" s="35"/>
      <c r="C385" s="220" t="s">
        <v>1142</v>
      </c>
      <c r="D385" s="220" t="s">
        <v>1143</v>
      </c>
      <c r="E385" s="18" t="s">
        <v>411</v>
      </c>
      <c r="F385" s="221">
        <v>137.42099999999999</v>
      </c>
      <c r="G385" s="34"/>
      <c r="H385" s="35"/>
    </row>
    <row r="386" spans="1:8" s="2" customFormat="1" ht="16.899999999999999" customHeight="1">
      <c r="A386" s="34"/>
      <c r="B386" s="35"/>
      <c r="C386" s="220" t="s">
        <v>1137</v>
      </c>
      <c r="D386" s="220" t="s">
        <v>1138</v>
      </c>
      <c r="E386" s="18" t="s">
        <v>566</v>
      </c>
      <c r="F386" s="221">
        <v>384.77800000000002</v>
      </c>
      <c r="G386" s="34"/>
      <c r="H386" s="35"/>
    </row>
    <row r="387" spans="1:8" s="2" customFormat="1" ht="16.899999999999999" customHeight="1">
      <c r="A387" s="34"/>
      <c r="B387" s="35"/>
      <c r="C387" s="216" t="s">
        <v>225</v>
      </c>
      <c r="D387" s="217" t="s">
        <v>1</v>
      </c>
      <c r="E387" s="218" t="s">
        <v>1</v>
      </c>
      <c r="F387" s="219">
        <v>158.09399999999999</v>
      </c>
      <c r="G387" s="34"/>
      <c r="H387" s="35"/>
    </row>
    <row r="388" spans="1:8" s="2" customFormat="1" ht="16.899999999999999" customHeight="1">
      <c r="A388" s="34"/>
      <c r="B388" s="35"/>
      <c r="C388" s="222" t="s">
        <v>5830</v>
      </c>
      <c r="D388" s="34"/>
      <c r="E388" s="34"/>
      <c r="F388" s="34"/>
      <c r="G388" s="34"/>
      <c r="H388" s="35"/>
    </row>
    <row r="389" spans="1:8" s="2" customFormat="1" ht="16.899999999999999" customHeight="1">
      <c r="A389" s="34"/>
      <c r="B389" s="35"/>
      <c r="C389" s="220" t="s">
        <v>1204</v>
      </c>
      <c r="D389" s="220" t="s">
        <v>1205</v>
      </c>
      <c r="E389" s="18" t="s">
        <v>308</v>
      </c>
      <c r="F389" s="221">
        <v>158.09399999999999</v>
      </c>
      <c r="G389" s="34"/>
      <c r="H389" s="35"/>
    </row>
    <row r="390" spans="1:8" s="2" customFormat="1" ht="16.899999999999999" customHeight="1">
      <c r="A390" s="34"/>
      <c r="B390" s="35"/>
      <c r="C390" s="216" t="s">
        <v>227</v>
      </c>
      <c r="D390" s="217" t="s">
        <v>1</v>
      </c>
      <c r="E390" s="218" t="s">
        <v>1</v>
      </c>
      <c r="F390" s="219">
        <v>2.0499999999999998</v>
      </c>
      <c r="G390" s="34"/>
      <c r="H390" s="35"/>
    </row>
    <row r="391" spans="1:8" s="2" customFormat="1" ht="16.899999999999999" customHeight="1">
      <c r="A391" s="34"/>
      <c r="B391" s="35"/>
      <c r="C391" s="222" t="s">
        <v>5830</v>
      </c>
      <c r="D391" s="34"/>
      <c r="E391" s="34"/>
      <c r="F391" s="34"/>
      <c r="G391" s="34"/>
      <c r="H391" s="35"/>
    </row>
    <row r="392" spans="1:8" s="2" customFormat="1" ht="16.899999999999999" customHeight="1">
      <c r="A392" s="34"/>
      <c r="B392" s="35"/>
      <c r="C392" s="220" t="s">
        <v>594</v>
      </c>
      <c r="D392" s="220" t="s">
        <v>595</v>
      </c>
      <c r="E392" s="18" t="s">
        <v>411</v>
      </c>
      <c r="F392" s="221">
        <v>6.4169999999999998</v>
      </c>
      <c r="G392" s="34"/>
      <c r="H392" s="35"/>
    </row>
    <row r="393" spans="1:8" s="2" customFormat="1" ht="16.899999999999999" customHeight="1">
      <c r="A393" s="34"/>
      <c r="B393" s="35"/>
      <c r="C393" s="220" t="s">
        <v>639</v>
      </c>
      <c r="D393" s="220" t="s">
        <v>640</v>
      </c>
      <c r="E393" s="18" t="s">
        <v>308</v>
      </c>
      <c r="F393" s="221">
        <v>3043.6089999999999</v>
      </c>
      <c r="G393" s="34"/>
      <c r="H393" s="35"/>
    </row>
    <row r="394" spans="1:8" s="2" customFormat="1" ht="16.899999999999999" customHeight="1">
      <c r="A394" s="34"/>
      <c r="B394" s="35"/>
      <c r="C394" s="220" t="s">
        <v>654</v>
      </c>
      <c r="D394" s="220" t="s">
        <v>655</v>
      </c>
      <c r="E394" s="18" t="s">
        <v>308</v>
      </c>
      <c r="F394" s="221">
        <v>291.44499999999999</v>
      </c>
      <c r="G394" s="34"/>
      <c r="H394" s="35"/>
    </row>
    <row r="395" spans="1:8" s="2" customFormat="1" ht="16.899999999999999" customHeight="1">
      <c r="A395" s="34"/>
      <c r="B395" s="35"/>
      <c r="C395" s="220" t="s">
        <v>669</v>
      </c>
      <c r="D395" s="220" t="s">
        <v>670</v>
      </c>
      <c r="E395" s="18" t="s">
        <v>671</v>
      </c>
      <c r="F395" s="221">
        <v>55713.093000000001</v>
      </c>
      <c r="G395" s="34"/>
      <c r="H395" s="35"/>
    </row>
    <row r="396" spans="1:8" s="2" customFormat="1" ht="16.899999999999999" customHeight="1">
      <c r="A396" s="34"/>
      <c r="B396" s="35"/>
      <c r="C396" s="220" t="s">
        <v>763</v>
      </c>
      <c r="D396" s="220" t="s">
        <v>764</v>
      </c>
      <c r="E396" s="18" t="s">
        <v>411</v>
      </c>
      <c r="F396" s="221">
        <v>145.72300000000001</v>
      </c>
      <c r="G396" s="34"/>
      <c r="H396" s="35"/>
    </row>
    <row r="397" spans="1:8" s="2" customFormat="1" ht="16.899999999999999" customHeight="1">
      <c r="A397" s="34"/>
      <c r="B397" s="35"/>
      <c r="C397" s="220" t="s">
        <v>719</v>
      </c>
      <c r="D397" s="220" t="s">
        <v>720</v>
      </c>
      <c r="E397" s="18" t="s">
        <v>721</v>
      </c>
      <c r="F397" s="221">
        <v>3.2909999999999999</v>
      </c>
      <c r="G397" s="34"/>
      <c r="H397" s="35"/>
    </row>
    <row r="398" spans="1:8" s="2" customFormat="1" ht="16.899999999999999" customHeight="1">
      <c r="A398" s="34"/>
      <c r="B398" s="35"/>
      <c r="C398" s="220" t="s">
        <v>1085</v>
      </c>
      <c r="D398" s="220" t="s">
        <v>1086</v>
      </c>
      <c r="E398" s="18" t="s">
        <v>308</v>
      </c>
      <c r="F398" s="221">
        <v>2067.5700000000002</v>
      </c>
      <c r="G398" s="34"/>
      <c r="H398" s="35"/>
    </row>
    <row r="399" spans="1:8" s="2" customFormat="1" ht="16.899999999999999" customHeight="1">
      <c r="A399" s="34"/>
      <c r="B399" s="35"/>
      <c r="C399" s="220" t="s">
        <v>1091</v>
      </c>
      <c r="D399" s="220" t="s">
        <v>1092</v>
      </c>
      <c r="E399" s="18" t="s">
        <v>308</v>
      </c>
      <c r="F399" s="221">
        <v>712.17700000000002</v>
      </c>
      <c r="G399" s="34"/>
      <c r="H399" s="35"/>
    </row>
    <row r="400" spans="1:8" s="2" customFormat="1" ht="16.899999999999999" customHeight="1">
      <c r="A400" s="34"/>
      <c r="B400" s="35"/>
      <c r="C400" s="220" t="s">
        <v>1126</v>
      </c>
      <c r="D400" s="220" t="s">
        <v>1127</v>
      </c>
      <c r="E400" s="18" t="s">
        <v>445</v>
      </c>
      <c r="F400" s="221">
        <v>218.596</v>
      </c>
      <c r="G400" s="34"/>
      <c r="H400" s="35"/>
    </row>
    <row r="401" spans="1:8" s="2" customFormat="1" ht="16.899999999999999" customHeight="1">
      <c r="A401" s="34"/>
      <c r="B401" s="35"/>
      <c r="C401" s="220" t="s">
        <v>1208</v>
      </c>
      <c r="D401" s="220" t="s">
        <v>1209</v>
      </c>
      <c r="E401" s="18" t="s">
        <v>356</v>
      </c>
      <c r="F401" s="221">
        <v>327.34500000000003</v>
      </c>
      <c r="G401" s="34"/>
      <c r="H401" s="35"/>
    </row>
    <row r="402" spans="1:8" s="2" customFormat="1" ht="16.899999999999999" customHeight="1">
      <c r="A402" s="34"/>
      <c r="B402" s="35"/>
      <c r="C402" s="220" t="s">
        <v>711</v>
      </c>
      <c r="D402" s="220" t="s">
        <v>712</v>
      </c>
      <c r="E402" s="18" t="s">
        <v>411</v>
      </c>
      <c r="F402" s="221">
        <v>106.67400000000001</v>
      </c>
      <c r="G402" s="34"/>
      <c r="H402" s="35"/>
    </row>
    <row r="403" spans="1:8" s="2" customFormat="1" ht="16.899999999999999" customHeight="1">
      <c r="A403" s="34"/>
      <c r="B403" s="35"/>
      <c r="C403" s="220" t="s">
        <v>1142</v>
      </c>
      <c r="D403" s="220" t="s">
        <v>1143</v>
      </c>
      <c r="E403" s="18" t="s">
        <v>411</v>
      </c>
      <c r="F403" s="221">
        <v>137.42099999999999</v>
      </c>
      <c r="G403" s="34"/>
      <c r="H403" s="35"/>
    </row>
    <row r="404" spans="1:8" s="2" customFormat="1" ht="16.899999999999999" customHeight="1">
      <c r="A404" s="34"/>
      <c r="B404" s="35"/>
      <c r="C404" s="216" t="s">
        <v>229</v>
      </c>
      <c r="D404" s="217" t="s">
        <v>1</v>
      </c>
      <c r="E404" s="218" t="s">
        <v>1</v>
      </c>
      <c r="F404" s="219">
        <v>298.63499999999999</v>
      </c>
      <c r="G404" s="34"/>
      <c r="H404" s="35"/>
    </row>
    <row r="405" spans="1:8" s="2" customFormat="1" ht="16.899999999999999" customHeight="1">
      <c r="A405" s="34"/>
      <c r="B405" s="35"/>
      <c r="C405" s="222" t="s">
        <v>5830</v>
      </c>
      <c r="D405" s="34"/>
      <c r="E405" s="34"/>
      <c r="F405" s="34"/>
      <c r="G405" s="34"/>
      <c r="H405" s="35"/>
    </row>
    <row r="406" spans="1:8" s="2" customFormat="1" ht="16.899999999999999" customHeight="1">
      <c r="A406" s="34"/>
      <c r="B406" s="35"/>
      <c r="C406" s="220" t="s">
        <v>604</v>
      </c>
      <c r="D406" s="220" t="s">
        <v>605</v>
      </c>
      <c r="E406" s="18" t="s">
        <v>411</v>
      </c>
      <c r="F406" s="221">
        <v>1455.3140000000001</v>
      </c>
      <c r="G406" s="34"/>
      <c r="H406" s="35"/>
    </row>
    <row r="407" spans="1:8" s="2" customFormat="1" ht="16.899999999999999" customHeight="1">
      <c r="A407" s="34"/>
      <c r="B407" s="35"/>
      <c r="C407" s="220" t="s">
        <v>639</v>
      </c>
      <c r="D407" s="220" t="s">
        <v>640</v>
      </c>
      <c r="E407" s="18" t="s">
        <v>308</v>
      </c>
      <c r="F407" s="221">
        <v>3043.6089999999999</v>
      </c>
      <c r="G407" s="34"/>
      <c r="H407" s="35"/>
    </row>
    <row r="408" spans="1:8" s="2" customFormat="1" ht="16.899999999999999" customHeight="1">
      <c r="A408" s="34"/>
      <c r="B408" s="35"/>
      <c r="C408" s="220" t="s">
        <v>654</v>
      </c>
      <c r="D408" s="220" t="s">
        <v>655</v>
      </c>
      <c r="E408" s="18" t="s">
        <v>308</v>
      </c>
      <c r="F408" s="221">
        <v>291.44499999999999</v>
      </c>
      <c r="G408" s="34"/>
      <c r="H408" s="35"/>
    </row>
    <row r="409" spans="1:8" s="2" customFormat="1" ht="16.899999999999999" customHeight="1">
      <c r="A409" s="34"/>
      <c r="B409" s="35"/>
      <c r="C409" s="220" t="s">
        <v>669</v>
      </c>
      <c r="D409" s="220" t="s">
        <v>670</v>
      </c>
      <c r="E409" s="18" t="s">
        <v>671</v>
      </c>
      <c r="F409" s="221">
        <v>55713.093000000001</v>
      </c>
      <c r="G409" s="34"/>
      <c r="H409" s="35"/>
    </row>
    <row r="410" spans="1:8" s="2" customFormat="1" ht="16.899999999999999" customHeight="1">
      <c r="A410" s="34"/>
      <c r="B410" s="35"/>
      <c r="C410" s="220" t="s">
        <v>763</v>
      </c>
      <c r="D410" s="220" t="s">
        <v>764</v>
      </c>
      <c r="E410" s="18" t="s">
        <v>411</v>
      </c>
      <c r="F410" s="221">
        <v>145.72300000000001</v>
      </c>
      <c r="G410" s="34"/>
      <c r="H410" s="35"/>
    </row>
    <row r="411" spans="1:8" s="2" customFormat="1" ht="16.899999999999999" customHeight="1">
      <c r="A411" s="34"/>
      <c r="B411" s="35"/>
      <c r="C411" s="220" t="s">
        <v>719</v>
      </c>
      <c r="D411" s="220" t="s">
        <v>720</v>
      </c>
      <c r="E411" s="18" t="s">
        <v>721</v>
      </c>
      <c r="F411" s="221">
        <v>3.2909999999999999</v>
      </c>
      <c r="G411" s="34"/>
      <c r="H411" s="35"/>
    </row>
    <row r="412" spans="1:8" s="2" customFormat="1" ht="16.899999999999999" customHeight="1">
      <c r="A412" s="34"/>
      <c r="B412" s="35"/>
      <c r="C412" s="220" t="s">
        <v>1085</v>
      </c>
      <c r="D412" s="220" t="s">
        <v>1086</v>
      </c>
      <c r="E412" s="18" t="s">
        <v>308</v>
      </c>
      <c r="F412" s="221">
        <v>2067.5700000000002</v>
      </c>
      <c r="G412" s="34"/>
      <c r="H412" s="35"/>
    </row>
    <row r="413" spans="1:8" s="2" customFormat="1" ht="16.899999999999999" customHeight="1">
      <c r="A413" s="34"/>
      <c r="B413" s="35"/>
      <c r="C413" s="220" t="s">
        <v>1091</v>
      </c>
      <c r="D413" s="220" t="s">
        <v>1092</v>
      </c>
      <c r="E413" s="18" t="s">
        <v>308</v>
      </c>
      <c r="F413" s="221">
        <v>712.17700000000002</v>
      </c>
      <c r="G413" s="34"/>
      <c r="H413" s="35"/>
    </row>
    <row r="414" spans="1:8" s="2" customFormat="1" ht="16.899999999999999" customHeight="1">
      <c r="A414" s="34"/>
      <c r="B414" s="35"/>
      <c r="C414" s="220" t="s">
        <v>1126</v>
      </c>
      <c r="D414" s="220" t="s">
        <v>1127</v>
      </c>
      <c r="E414" s="18" t="s">
        <v>445</v>
      </c>
      <c r="F414" s="221">
        <v>218.596</v>
      </c>
      <c r="G414" s="34"/>
      <c r="H414" s="35"/>
    </row>
    <row r="415" spans="1:8" s="2" customFormat="1" ht="16.899999999999999" customHeight="1">
      <c r="A415" s="34"/>
      <c r="B415" s="35"/>
      <c r="C415" s="220" t="s">
        <v>1208</v>
      </c>
      <c r="D415" s="220" t="s">
        <v>1209</v>
      </c>
      <c r="E415" s="18" t="s">
        <v>356</v>
      </c>
      <c r="F415" s="221">
        <v>327.34500000000003</v>
      </c>
      <c r="G415" s="34"/>
      <c r="H415" s="35"/>
    </row>
    <row r="416" spans="1:8" s="2" customFormat="1" ht="16.899999999999999" customHeight="1">
      <c r="A416" s="34"/>
      <c r="B416" s="35"/>
      <c r="C416" s="220" t="s">
        <v>711</v>
      </c>
      <c r="D416" s="220" t="s">
        <v>712</v>
      </c>
      <c r="E416" s="18" t="s">
        <v>411</v>
      </c>
      <c r="F416" s="221">
        <v>106.67400000000001</v>
      </c>
      <c r="G416" s="34"/>
      <c r="H416" s="35"/>
    </row>
    <row r="417" spans="1:8" s="2" customFormat="1" ht="16.899999999999999" customHeight="1">
      <c r="A417" s="34"/>
      <c r="B417" s="35"/>
      <c r="C417" s="220" t="s">
        <v>1142</v>
      </c>
      <c r="D417" s="220" t="s">
        <v>1143</v>
      </c>
      <c r="E417" s="18" t="s">
        <v>411</v>
      </c>
      <c r="F417" s="221">
        <v>137.42099999999999</v>
      </c>
      <c r="G417" s="34"/>
      <c r="H417" s="35"/>
    </row>
    <row r="418" spans="1:8" s="2" customFormat="1" ht="16.899999999999999" customHeight="1">
      <c r="A418" s="34"/>
      <c r="B418" s="35"/>
      <c r="C418" s="216" t="s">
        <v>231</v>
      </c>
      <c r="D418" s="217" t="s">
        <v>1</v>
      </c>
      <c r="E418" s="218" t="s">
        <v>1</v>
      </c>
      <c r="F418" s="219">
        <v>26.66</v>
      </c>
      <c r="G418" s="34"/>
      <c r="H418" s="35"/>
    </row>
    <row r="419" spans="1:8" s="2" customFormat="1" ht="16.899999999999999" customHeight="1">
      <c r="A419" s="34"/>
      <c r="B419" s="35"/>
      <c r="C419" s="222" t="s">
        <v>5830</v>
      </c>
      <c r="D419" s="34"/>
      <c r="E419" s="34"/>
      <c r="F419" s="34"/>
      <c r="G419" s="34"/>
      <c r="H419" s="35"/>
    </row>
    <row r="420" spans="1:8" s="2" customFormat="1" ht="16.899999999999999" customHeight="1">
      <c r="A420" s="34"/>
      <c r="B420" s="35"/>
      <c r="C420" s="220" t="s">
        <v>604</v>
      </c>
      <c r="D420" s="220" t="s">
        <v>605</v>
      </c>
      <c r="E420" s="18" t="s">
        <v>411</v>
      </c>
      <c r="F420" s="221">
        <v>1455.3140000000001</v>
      </c>
      <c r="G420" s="34"/>
      <c r="H420" s="35"/>
    </row>
    <row r="421" spans="1:8" s="2" customFormat="1" ht="16.899999999999999" customHeight="1">
      <c r="A421" s="34"/>
      <c r="B421" s="35"/>
      <c r="C421" s="220" t="s">
        <v>639</v>
      </c>
      <c r="D421" s="220" t="s">
        <v>640</v>
      </c>
      <c r="E421" s="18" t="s">
        <v>308</v>
      </c>
      <c r="F421" s="221">
        <v>3043.6089999999999</v>
      </c>
      <c r="G421" s="34"/>
      <c r="H421" s="35"/>
    </row>
    <row r="422" spans="1:8" s="2" customFormat="1" ht="16.899999999999999" customHeight="1">
      <c r="A422" s="34"/>
      <c r="B422" s="35"/>
      <c r="C422" s="220" t="s">
        <v>654</v>
      </c>
      <c r="D422" s="220" t="s">
        <v>655</v>
      </c>
      <c r="E422" s="18" t="s">
        <v>308</v>
      </c>
      <c r="F422" s="221">
        <v>291.44499999999999</v>
      </c>
      <c r="G422" s="34"/>
      <c r="H422" s="35"/>
    </row>
    <row r="423" spans="1:8" s="2" customFormat="1" ht="16.899999999999999" customHeight="1">
      <c r="A423" s="34"/>
      <c r="B423" s="35"/>
      <c r="C423" s="220" t="s">
        <v>669</v>
      </c>
      <c r="D423" s="220" t="s">
        <v>670</v>
      </c>
      <c r="E423" s="18" t="s">
        <v>671</v>
      </c>
      <c r="F423" s="221">
        <v>55713.093000000001</v>
      </c>
      <c r="G423" s="34"/>
      <c r="H423" s="35"/>
    </row>
    <row r="424" spans="1:8" s="2" customFormat="1" ht="16.899999999999999" customHeight="1">
      <c r="A424" s="34"/>
      <c r="B424" s="35"/>
      <c r="C424" s="220" t="s">
        <v>763</v>
      </c>
      <c r="D424" s="220" t="s">
        <v>764</v>
      </c>
      <c r="E424" s="18" t="s">
        <v>411</v>
      </c>
      <c r="F424" s="221">
        <v>145.72300000000001</v>
      </c>
      <c r="G424" s="34"/>
      <c r="H424" s="35"/>
    </row>
    <row r="425" spans="1:8" s="2" customFormat="1" ht="16.899999999999999" customHeight="1">
      <c r="A425" s="34"/>
      <c r="B425" s="35"/>
      <c r="C425" s="220" t="s">
        <v>719</v>
      </c>
      <c r="D425" s="220" t="s">
        <v>720</v>
      </c>
      <c r="E425" s="18" t="s">
        <v>721</v>
      </c>
      <c r="F425" s="221">
        <v>3.2909999999999999</v>
      </c>
      <c r="G425" s="34"/>
      <c r="H425" s="35"/>
    </row>
    <row r="426" spans="1:8" s="2" customFormat="1" ht="16.899999999999999" customHeight="1">
      <c r="A426" s="34"/>
      <c r="B426" s="35"/>
      <c r="C426" s="220" t="s">
        <v>1085</v>
      </c>
      <c r="D426" s="220" t="s">
        <v>1086</v>
      </c>
      <c r="E426" s="18" t="s">
        <v>308</v>
      </c>
      <c r="F426" s="221">
        <v>2067.5700000000002</v>
      </c>
      <c r="G426" s="34"/>
      <c r="H426" s="35"/>
    </row>
    <row r="427" spans="1:8" s="2" customFormat="1" ht="16.899999999999999" customHeight="1">
      <c r="A427" s="34"/>
      <c r="B427" s="35"/>
      <c r="C427" s="220" t="s">
        <v>1091</v>
      </c>
      <c r="D427" s="220" t="s">
        <v>1092</v>
      </c>
      <c r="E427" s="18" t="s">
        <v>308</v>
      </c>
      <c r="F427" s="221">
        <v>712.17700000000002</v>
      </c>
      <c r="G427" s="34"/>
      <c r="H427" s="35"/>
    </row>
    <row r="428" spans="1:8" s="2" customFormat="1" ht="16.899999999999999" customHeight="1">
      <c r="A428" s="34"/>
      <c r="B428" s="35"/>
      <c r="C428" s="220" t="s">
        <v>1126</v>
      </c>
      <c r="D428" s="220" t="s">
        <v>1127</v>
      </c>
      <c r="E428" s="18" t="s">
        <v>445</v>
      </c>
      <c r="F428" s="221">
        <v>218.596</v>
      </c>
      <c r="G428" s="34"/>
      <c r="H428" s="35"/>
    </row>
    <row r="429" spans="1:8" s="2" customFormat="1" ht="16.899999999999999" customHeight="1">
      <c r="A429" s="34"/>
      <c r="B429" s="35"/>
      <c r="C429" s="220" t="s">
        <v>1208</v>
      </c>
      <c r="D429" s="220" t="s">
        <v>1209</v>
      </c>
      <c r="E429" s="18" t="s">
        <v>356</v>
      </c>
      <c r="F429" s="221">
        <v>327.34500000000003</v>
      </c>
      <c r="G429" s="34"/>
      <c r="H429" s="35"/>
    </row>
    <row r="430" spans="1:8" s="2" customFormat="1" ht="16.899999999999999" customHeight="1">
      <c r="A430" s="34"/>
      <c r="B430" s="35"/>
      <c r="C430" s="220" t="s">
        <v>711</v>
      </c>
      <c r="D430" s="220" t="s">
        <v>712</v>
      </c>
      <c r="E430" s="18" t="s">
        <v>411</v>
      </c>
      <c r="F430" s="221">
        <v>106.67400000000001</v>
      </c>
      <c r="G430" s="34"/>
      <c r="H430" s="35"/>
    </row>
    <row r="431" spans="1:8" s="2" customFormat="1" ht="16.899999999999999" customHeight="1">
      <c r="A431" s="34"/>
      <c r="B431" s="35"/>
      <c r="C431" s="220" t="s">
        <v>1142</v>
      </c>
      <c r="D431" s="220" t="s">
        <v>1143</v>
      </c>
      <c r="E431" s="18" t="s">
        <v>411</v>
      </c>
      <c r="F431" s="221">
        <v>137.42099999999999</v>
      </c>
      <c r="G431" s="34"/>
      <c r="H431" s="35"/>
    </row>
    <row r="432" spans="1:8" s="2" customFormat="1" ht="16.899999999999999" customHeight="1">
      <c r="A432" s="34"/>
      <c r="B432" s="35"/>
      <c r="C432" s="216" t="s">
        <v>232</v>
      </c>
      <c r="D432" s="217" t="s">
        <v>1</v>
      </c>
      <c r="E432" s="218" t="s">
        <v>1</v>
      </c>
      <c r="F432" s="219">
        <v>1601.71</v>
      </c>
      <c r="G432" s="34"/>
      <c r="H432" s="35"/>
    </row>
    <row r="433" spans="1:8" s="2" customFormat="1" ht="16.899999999999999" customHeight="1">
      <c r="A433" s="34"/>
      <c r="B433" s="35"/>
      <c r="C433" s="222" t="s">
        <v>5830</v>
      </c>
      <c r="D433" s="34"/>
      <c r="E433" s="34"/>
      <c r="F433" s="34"/>
      <c r="G433" s="34"/>
      <c r="H433" s="35"/>
    </row>
    <row r="434" spans="1:8" s="2" customFormat="1" ht="16.899999999999999" customHeight="1">
      <c r="A434" s="34"/>
      <c r="B434" s="35"/>
      <c r="C434" s="220" t="s">
        <v>977</v>
      </c>
      <c r="D434" s="220" t="s">
        <v>978</v>
      </c>
      <c r="E434" s="18" t="s">
        <v>332</v>
      </c>
      <c r="F434" s="221">
        <v>1.6180000000000001</v>
      </c>
      <c r="G434" s="34"/>
      <c r="H434" s="35"/>
    </row>
    <row r="435" spans="1:8" s="2" customFormat="1" ht="16.899999999999999" customHeight="1">
      <c r="A435" s="34"/>
      <c r="B435" s="35"/>
      <c r="C435" s="216" t="s">
        <v>234</v>
      </c>
      <c r="D435" s="217" t="s">
        <v>1</v>
      </c>
      <c r="E435" s="218" t="s">
        <v>1</v>
      </c>
      <c r="F435" s="219">
        <v>246.661</v>
      </c>
      <c r="G435" s="34"/>
      <c r="H435" s="35"/>
    </row>
    <row r="436" spans="1:8" s="2" customFormat="1" ht="16.899999999999999" customHeight="1">
      <c r="A436" s="34"/>
      <c r="B436" s="35"/>
      <c r="C436" s="220" t="s">
        <v>1</v>
      </c>
      <c r="D436" s="220" t="s">
        <v>421</v>
      </c>
      <c r="E436" s="18" t="s">
        <v>1</v>
      </c>
      <c r="F436" s="221">
        <v>0</v>
      </c>
      <c r="G436" s="34"/>
      <c r="H436" s="35"/>
    </row>
    <row r="437" spans="1:8" s="2" customFormat="1" ht="16.899999999999999" customHeight="1">
      <c r="A437" s="34"/>
      <c r="B437" s="35"/>
      <c r="C437" s="220" t="s">
        <v>1</v>
      </c>
      <c r="D437" s="220" t="s">
        <v>422</v>
      </c>
      <c r="E437" s="18" t="s">
        <v>1</v>
      </c>
      <c r="F437" s="221">
        <v>55.192999999999998</v>
      </c>
      <c r="G437" s="34"/>
      <c r="H437" s="35"/>
    </row>
    <row r="438" spans="1:8" s="2" customFormat="1" ht="16.899999999999999" customHeight="1">
      <c r="A438" s="34"/>
      <c r="B438" s="35"/>
      <c r="C438" s="220" t="s">
        <v>1</v>
      </c>
      <c r="D438" s="220" t="s">
        <v>423</v>
      </c>
      <c r="E438" s="18" t="s">
        <v>1</v>
      </c>
      <c r="F438" s="221">
        <v>180.578</v>
      </c>
      <c r="G438" s="34"/>
      <c r="H438" s="35"/>
    </row>
    <row r="439" spans="1:8" s="2" customFormat="1" ht="16.899999999999999" customHeight="1">
      <c r="A439" s="34"/>
      <c r="B439" s="35"/>
      <c r="C439" s="220" t="s">
        <v>1</v>
      </c>
      <c r="D439" s="220" t="s">
        <v>424</v>
      </c>
      <c r="E439" s="18" t="s">
        <v>1</v>
      </c>
      <c r="F439" s="221">
        <v>0</v>
      </c>
      <c r="G439" s="34"/>
      <c r="H439" s="35"/>
    </row>
    <row r="440" spans="1:8" s="2" customFormat="1" ht="16.899999999999999" customHeight="1">
      <c r="A440" s="34"/>
      <c r="B440" s="35"/>
      <c r="C440" s="220" t="s">
        <v>1</v>
      </c>
      <c r="D440" s="220" t="s">
        <v>425</v>
      </c>
      <c r="E440" s="18" t="s">
        <v>1</v>
      </c>
      <c r="F440" s="221">
        <v>33.067</v>
      </c>
      <c r="G440" s="34"/>
      <c r="H440" s="35"/>
    </row>
    <row r="441" spans="1:8" s="2" customFormat="1" ht="16.899999999999999" customHeight="1">
      <c r="A441" s="34"/>
      <c r="B441" s="35"/>
      <c r="C441" s="220" t="s">
        <v>1</v>
      </c>
      <c r="D441" s="220" t="s">
        <v>426</v>
      </c>
      <c r="E441" s="18" t="s">
        <v>1</v>
      </c>
      <c r="F441" s="221">
        <v>0</v>
      </c>
      <c r="G441" s="34"/>
      <c r="H441" s="35"/>
    </row>
    <row r="442" spans="1:8" s="2" customFormat="1" ht="16.899999999999999" customHeight="1">
      <c r="A442" s="34"/>
      <c r="B442" s="35"/>
      <c r="C442" s="220" t="s">
        <v>1</v>
      </c>
      <c r="D442" s="220" t="s">
        <v>427</v>
      </c>
      <c r="E442" s="18" t="s">
        <v>1</v>
      </c>
      <c r="F442" s="221">
        <v>0.28499999999999998</v>
      </c>
      <c r="G442" s="34"/>
      <c r="H442" s="35"/>
    </row>
    <row r="443" spans="1:8" s="2" customFormat="1" ht="16.899999999999999" customHeight="1">
      <c r="A443" s="34"/>
      <c r="B443" s="35"/>
      <c r="C443" s="220" t="s">
        <v>1</v>
      </c>
      <c r="D443" s="220" t="s">
        <v>428</v>
      </c>
      <c r="E443" s="18" t="s">
        <v>1</v>
      </c>
      <c r="F443" s="221">
        <v>20.853000000000002</v>
      </c>
      <c r="G443" s="34"/>
      <c r="H443" s="35"/>
    </row>
    <row r="444" spans="1:8" s="2" customFormat="1" ht="16.899999999999999" customHeight="1">
      <c r="A444" s="34"/>
      <c r="B444" s="35"/>
      <c r="C444" s="220" t="s">
        <v>1</v>
      </c>
      <c r="D444" s="220" t="s">
        <v>429</v>
      </c>
      <c r="E444" s="18" t="s">
        <v>1</v>
      </c>
      <c r="F444" s="221">
        <v>0</v>
      </c>
      <c r="G444" s="34"/>
      <c r="H444" s="35"/>
    </row>
    <row r="445" spans="1:8" s="2" customFormat="1" ht="16.899999999999999" customHeight="1">
      <c r="A445" s="34"/>
      <c r="B445" s="35"/>
      <c r="C445" s="220" t="s">
        <v>1</v>
      </c>
      <c r="D445" s="220" t="s">
        <v>430</v>
      </c>
      <c r="E445" s="18" t="s">
        <v>1</v>
      </c>
      <c r="F445" s="221">
        <v>0</v>
      </c>
      <c r="G445" s="34"/>
      <c r="H445" s="35"/>
    </row>
    <row r="446" spans="1:8" s="2" customFormat="1" ht="16.899999999999999" customHeight="1">
      <c r="A446" s="34"/>
      <c r="B446" s="35"/>
      <c r="C446" s="220" t="s">
        <v>1</v>
      </c>
      <c r="D446" s="220" t="s">
        <v>431</v>
      </c>
      <c r="E446" s="18" t="s">
        <v>1</v>
      </c>
      <c r="F446" s="221">
        <v>-28.872</v>
      </c>
      <c r="G446" s="34"/>
      <c r="H446" s="35"/>
    </row>
    <row r="447" spans="1:8" s="2" customFormat="1" ht="16.899999999999999" customHeight="1">
      <c r="A447" s="34"/>
      <c r="B447" s="35"/>
      <c r="C447" s="220" t="s">
        <v>1</v>
      </c>
      <c r="D447" s="220" t="s">
        <v>432</v>
      </c>
      <c r="E447" s="18" t="s">
        <v>1</v>
      </c>
      <c r="F447" s="221">
        <v>-3.7</v>
      </c>
      <c r="G447" s="34"/>
      <c r="H447" s="35"/>
    </row>
    <row r="448" spans="1:8" s="2" customFormat="1" ht="16.899999999999999" customHeight="1">
      <c r="A448" s="34"/>
      <c r="B448" s="35"/>
      <c r="C448" s="220" t="s">
        <v>1</v>
      </c>
      <c r="D448" s="220" t="s">
        <v>433</v>
      </c>
      <c r="E448" s="18" t="s">
        <v>1</v>
      </c>
      <c r="F448" s="221">
        <v>0</v>
      </c>
      <c r="G448" s="34"/>
      <c r="H448" s="35"/>
    </row>
    <row r="449" spans="1:8" s="2" customFormat="1" ht="16.899999999999999" customHeight="1">
      <c r="A449" s="34"/>
      <c r="B449" s="35"/>
      <c r="C449" s="220" t="s">
        <v>1</v>
      </c>
      <c r="D449" s="220" t="s">
        <v>434</v>
      </c>
      <c r="E449" s="18" t="s">
        <v>1</v>
      </c>
      <c r="F449" s="221">
        <v>-4.3120000000000003</v>
      </c>
      <c r="G449" s="34"/>
      <c r="H449" s="35"/>
    </row>
    <row r="450" spans="1:8" s="2" customFormat="1" ht="16.899999999999999" customHeight="1">
      <c r="A450" s="34"/>
      <c r="B450" s="35"/>
      <c r="C450" s="220" t="s">
        <v>1</v>
      </c>
      <c r="D450" s="220" t="s">
        <v>435</v>
      </c>
      <c r="E450" s="18" t="s">
        <v>1</v>
      </c>
      <c r="F450" s="221">
        <v>0</v>
      </c>
      <c r="G450" s="34"/>
      <c r="H450" s="35"/>
    </row>
    <row r="451" spans="1:8" s="2" customFormat="1" ht="16.899999999999999" customHeight="1">
      <c r="A451" s="34"/>
      <c r="B451" s="35"/>
      <c r="C451" s="220" t="s">
        <v>1</v>
      </c>
      <c r="D451" s="220" t="s">
        <v>436</v>
      </c>
      <c r="E451" s="18" t="s">
        <v>1</v>
      </c>
      <c r="F451" s="221">
        <v>-6.431</v>
      </c>
      <c r="G451" s="34"/>
      <c r="H451" s="35"/>
    </row>
    <row r="452" spans="1:8" s="2" customFormat="1" ht="16.899999999999999" customHeight="1">
      <c r="A452" s="34"/>
      <c r="B452" s="35"/>
      <c r="C452" s="220" t="s">
        <v>234</v>
      </c>
      <c r="D452" s="220" t="s">
        <v>324</v>
      </c>
      <c r="E452" s="18" t="s">
        <v>1</v>
      </c>
      <c r="F452" s="221">
        <v>246.661</v>
      </c>
      <c r="G452" s="34"/>
      <c r="H452" s="35"/>
    </row>
    <row r="453" spans="1:8" s="2" customFormat="1" ht="16.899999999999999" customHeight="1">
      <c r="A453" s="34"/>
      <c r="B453" s="35"/>
      <c r="C453" s="222" t="s">
        <v>5830</v>
      </c>
      <c r="D453" s="34"/>
      <c r="E453" s="34"/>
      <c r="F453" s="34"/>
      <c r="G453" s="34"/>
      <c r="H453" s="35"/>
    </row>
    <row r="454" spans="1:8" s="2" customFormat="1" ht="16.899999999999999" customHeight="1">
      <c r="A454" s="34"/>
      <c r="B454" s="35"/>
      <c r="C454" s="220" t="s">
        <v>418</v>
      </c>
      <c r="D454" s="220" t="s">
        <v>419</v>
      </c>
      <c r="E454" s="18" t="s">
        <v>411</v>
      </c>
      <c r="F454" s="221">
        <v>239.261</v>
      </c>
      <c r="G454" s="34"/>
      <c r="H454" s="35"/>
    </row>
    <row r="455" spans="1:8" s="2" customFormat="1" ht="16.899999999999999" customHeight="1">
      <c r="A455" s="34"/>
      <c r="B455" s="35"/>
      <c r="C455" s="220" t="s">
        <v>439</v>
      </c>
      <c r="D455" s="220" t="s">
        <v>440</v>
      </c>
      <c r="E455" s="18" t="s">
        <v>411</v>
      </c>
      <c r="F455" s="221">
        <v>7.4</v>
      </c>
      <c r="G455" s="34"/>
      <c r="H455" s="35"/>
    </row>
    <row r="456" spans="1:8" s="2" customFormat="1" ht="16.899999999999999" customHeight="1">
      <c r="A456" s="34"/>
      <c r="B456" s="35"/>
      <c r="C456" s="216" t="s">
        <v>235</v>
      </c>
      <c r="D456" s="217" t="s">
        <v>1</v>
      </c>
      <c r="E456" s="218" t="s">
        <v>1</v>
      </c>
      <c r="F456" s="219">
        <v>289.976</v>
      </c>
      <c r="G456" s="34"/>
      <c r="H456" s="35"/>
    </row>
    <row r="457" spans="1:8" s="2" customFormat="1" ht="16.899999999999999" customHeight="1">
      <c r="A457" s="34"/>
      <c r="B457" s="35"/>
      <c r="C457" s="220" t="s">
        <v>1</v>
      </c>
      <c r="D457" s="220" t="s">
        <v>421</v>
      </c>
      <c r="E457" s="18" t="s">
        <v>1</v>
      </c>
      <c r="F457" s="221">
        <v>0</v>
      </c>
      <c r="G457" s="34"/>
      <c r="H457" s="35"/>
    </row>
    <row r="458" spans="1:8" s="2" customFormat="1" ht="16.899999999999999" customHeight="1">
      <c r="A458" s="34"/>
      <c r="B458" s="35"/>
      <c r="C458" s="220" t="s">
        <v>1</v>
      </c>
      <c r="D458" s="220" t="s">
        <v>422</v>
      </c>
      <c r="E458" s="18" t="s">
        <v>1</v>
      </c>
      <c r="F458" s="221">
        <v>55.192999999999998</v>
      </c>
      <c r="G458" s="34"/>
      <c r="H458" s="35"/>
    </row>
    <row r="459" spans="1:8" s="2" customFormat="1" ht="16.899999999999999" customHeight="1">
      <c r="A459" s="34"/>
      <c r="B459" s="35"/>
      <c r="C459" s="220" t="s">
        <v>1</v>
      </c>
      <c r="D459" s="220" t="s">
        <v>423</v>
      </c>
      <c r="E459" s="18" t="s">
        <v>1</v>
      </c>
      <c r="F459" s="221">
        <v>180.578</v>
      </c>
      <c r="G459" s="34"/>
      <c r="H459" s="35"/>
    </row>
    <row r="460" spans="1:8" s="2" customFormat="1" ht="16.899999999999999" customHeight="1">
      <c r="A460" s="34"/>
      <c r="B460" s="35"/>
      <c r="C460" s="220" t="s">
        <v>1</v>
      </c>
      <c r="D460" s="220" t="s">
        <v>424</v>
      </c>
      <c r="E460" s="18" t="s">
        <v>1</v>
      </c>
      <c r="F460" s="221">
        <v>0</v>
      </c>
      <c r="G460" s="34"/>
      <c r="H460" s="35"/>
    </row>
    <row r="461" spans="1:8" s="2" customFormat="1" ht="16.899999999999999" customHeight="1">
      <c r="A461" s="34"/>
      <c r="B461" s="35"/>
      <c r="C461" s="220" t="s">
        <v>1</v>
      </c>
      <c r="D461" s="220" t="s">
        <v>425</v>
      </c>
      <c r="E461" s="18" t="s">
        <v>1</v>
      </c>
      <c r="F461" s="221">
        <v>33.067</v>
      </c>
      <c r="G461" s="34"/>
      <c r="H461" s="35"/>
    </row>
    <row r="462" spans="1:8" s="2" customFormat="1" ht="16.899999999999999" customHeight="1">
      <c r="A462" s="34"/>
      <c r="B462" s="35"/>
      <c r="C462" s="220" t="s">
        <v>1</v>
      </c>
      <c r="D462" s="220" t="s">
        <v>426</v>
      </c>
      <c r="E462" s="18" t="s">
        <v>1</v>
      </c>
      <c r="F462" s="221">
        <v>0</v>
      </c>
      <c r="G462" s="34"/>
      <c r="H462" s="35"/>
    </row>
    <row r="463" spans="1:8" s="2" customFormat="1" ht="16.899999999999999" customHeight="1">
      <c r="A463" s="34"/>
      <c r="B463" s="35"/>
      <c r="C463" s="220" t="s">
        <v>1</v>
      </c>
      <c r="D463" s="220" t="s">
        <v>427</v>
      </c>
      <c r="E463" s="18" t="s">
        <v>1</v>
      </c>
      <c r="F463" s="221">
        <v>0.28499999999999998</v>
      </c>
      <c r="G463" s="34"/>
      <c r="H463" s="35"/>
    </row>
    <row r="464" spans="1:8" s="2" customFormat="1" ht="16.899999999999999" customHeight="1">
      <c r="A464" s="34"/>
      <c r="B464" s="35"/>
      <c r="C464" s="220" t="s">
        <v>1</v>
      </c>
      <c r="D464" s="220" t="s">
        <v>428</v>
      </c>
      <c r="E464" s="18" t="s">
        <v>1</v>
      </c>
      <c r="F464" s="221">
        <v>20.853000000000002</v>
      </c>
      <c r="G464" s="34"/>
      <c r="H464" s="35"/>
    </row>
    <row r="465" spans="1:8" s="2" customFormat="1" ht="16.899999999999999" customHeight="1">
      <c r="A465" s="34"/>
      <c r="B465" s="35"/>
      <c r="C465" s="220" t="s">
        <v>235</v>
      </c>
      <c r="D465" s="220" t="s">
        <v>348</v>
      </c>
      <c r="E465" s="18" t="s">
        <v>1</v>
      </c>
      <c r="F465" s="221">
        <v>289.976</v>
      </c>
      <c r="G465" s="34"/>
      <c r="H465" s="35"/>
    </row>
    <row r="466" spans="1:8" s="2" customFormat="1" ht="16.899999999999999" customHeight="1">
      <c r="A466" s="34"/>
      <c r="B466" s="35"/>
      <c r="C466" s="222" t="s">
        <v>5830</v>
      </c>
      <c r="D466" s="34"/>
      <c r="E466" s="34"/>
      <c r="F466" s="34"/>
      <c r="G466" s="34"/>
      <c r="H466" s="35"/>
    </row>
    <row r="467" spans="1:8" s="2" customFormat="1" ht="16.899999999999999" customHeight="1">
      <c r="A467" s="34"/>
      <c r="B467" s="35"/>
      <c r="C467" s="220" t="s">
        <v>503</v>
      </c>
      <c r="D467" s="220" t="s">
        <v>504</v>
      </c>
      <c r="E467" s="18" t="s">
        <v>411</v>
      </c>
      <c r="F467" s="221">
        <v>169.55099999999999</v>
      </c>
      <c r="G467" s="34"/>
      <c r="H467" s="35"/>
    </row>
    <row r="468" spans="1:8" s="2" customFormat="1" ht="16.899999999999999" customHeight="1">
      <c r="A468" s="34"/>
      <c r="B468" s="35"/>
      <c r="C468" s="216" t="s">
        <v>237</v>
      </c>
      <c r="D468" s="217" t="s">
        <v>1</v>
      </c>
      <c r="E468" s="218" t="s">
        <v>1</v>
      </c>
      <c r="F468" s="219">
        <v>6.4169999999999998</v>
      </c>
      <c r="G468" s="34"/>
      <c r="H468" s="35"/>
    </row>
    <row r="469" spans="1:8" s="2" customFormat="1" ht="16.899999999999999" customHeight="1">
      <c r="A469" s="34"/>
      <c r="B469" s="35"/>
      <c r="C469" s="222" t="s">
        <v>5830</v>
      </c>
      <c r="D469" s="34"/>
      <c r="E469" s="34"/>
      <c r="F469" s="34"/>
      <c r="G469" s="34"/>
      <c r="H469" s="35"/>
    </row>
    <row r="470" spans="1:8" s="2" customFormat="1" ht="16.899999999999999" customHeight="1">
      <c r="A470" s="34"/>
      <c r="B470" s="35"/>
      <c r="C470" s="220" t="s">
        <v>778</v>
      </c>
      <c r="D470" s="220" t="s">
        <v>779</v>
      </c>
      <c r="E470" s="18" t="s">
        <v>411</v>
      </c>
      <c r="F470" s="221">
        <v>1461.731</v>
      </c>
      <c r="G470" s="34"/>
      <c r="H470" s="35"/>
    </row>
    <row r="471" spans="1:8" s="2" customFormat="1" ht="16.899999999999999" customHeight="1">
      <c r="A471" s="34"/>
      <c r="B471" s="35"/>
      <c r="C471" s="216" t="s">
        <v>239</v>
      </c>
      <c r="D471" s="217" t="s">
        <v>1</v>
      </c>
      <c r="E471" s="218" t="s">
        <v>1</v>
      </c>
      <c r="F471" s="219">
        <v>1379.473</v>
      </c>
      <c r="G471" s="34"/>
      <c r="H471" s="35"/>
    </row>
    <row r="472" spans="1:8" s="2" customFormat="1" ht="16.899999999999999" customHeight="1">
      <c r="A472" s="34"/>
      <c r="B472" s="35"/>
      <c r="C472" s="222" t="s">
        <v>5830</v>
      </c>
      <c r="D472" s="34"/>
      <c r="E472" s="34"/>
      <c r="F472" s="34"/>
      <c r="G472" s="34"/>
      <c r="H472" s="35"/>
    </row>
    <row r="473" spans="1:8" s="2" customFormat="1" ht="16.899999999999999" customHeight="1">
      <c r="A473" s="34"/>
      <c r="B473" s="35"/>
      <c r="C473" s="220" t="s">
        <v>778</v>
      </c>
      <c r="D473" s="220" t="s">
        <v>779</v>
      </c>
      <c r="E473" s="18" t="s">
        <v>411</v>
      </c>
      <c r="F473" s="221">
        <v>1461.731</v>
      </c>
      <c r="G473" s="34"/>
      <c r="H473" s="35"/>
    </row>
    <row r="474" spans="1:8" s="2" customFormat="1" ht="16.899999999999999" customHeight="1">
      <c r="A474" s="34"/>
      <c r="B474" s="35"/>
      <c r="C474" s="216" t="s">
        <v>241</v>
      </c>
      <c r="D474" s="217" t="s">
        <v>1</v>
      </c>
      <c r="E474" s="218" t="s">
        <v>1</v>
      </c>
      <c r="F474" s="219">
        <v>75.840999999999994</v>
      </c>
      <c r="G474" s="34"/>
      <c r="H474" s="35"/>
    </row>
    <row r="475" spans="1:8" s="2" customFormat="1" ht="16.899999999999999" customHeight="1">
      <c r="A475" s="34"/>
      <c r="B475" s="35"/>
      <c r="C475" s="220" t="s">
        <v>1</v>
      </c>
      <c r="D475" s="220" t="s">
        <v>1</v>
      </c>
      <c r="E475" s="18" t="s">
        <v>1</v>
      </c>
      <c r="F475" s="221">
        <v>0</v>
      </c>
      <c r="G475" s="34"/>
      <c r="H475" s="35"/>
    </row>
    <row r="476" spans="1:8" s="2" customFormat="1" ht="16.899999999999999" customHeight="1">
      <c r="A476" s="34"/>
      <c r="B476" s="35"/>
      <c r="C476" s="220" t="s">
        <v>1</v>
      </c>
      <c r="D476" s="220" t="s">
        <v>634</v>
      </c>
      <c r="E476" s="18" t="s">
        <v>1</v>
      </c>
      <c r="F476" s="221">
        <v>0</v>
      </c>
      <c r="G476" s="34"/>
      <c r="H476" s="35"/>
    </row>
    <row r="477" spans="1:8" s="2" customFormat="1" ht="16.899999999999999" customHeight="1">
      <c r="A477" s="34"/>
      <c r="B477" s="35"/>
      <c r="C477" s="220" t="s">
        <v>1</v>
      </c>
      <c r="D477" s="220" t="s">
        <v>635</v>
      </c>
      <c r="E477" s="18" t="s">
        <v>1</v>
      </c>
      <c r="F477" s="221">
        <v>71.341999999999999</v>
      </c>
      <c r="G477" s="34"/>
      <c r="H477" s="35"/>
    </row>
    <row r="478" spans="1:8" s="2" customFormat="1" ht="16.899999999999999" customHeight="1">
      <c r="A478" s="34"/>
      <c r="B478" s="35"/>
      <c r="C478" s="220" t="s">
        <v>1</v>
      </c>
      <c r="D478" s="220" t="s">
        <v>636</v>
      </c>
      <c r="E478" s="18" t="s">
        <v>1</v>
      </c>
      <c r="F478" s="221">
        <v>4.4989999999999997</v>
      </c>
      <c r="G478" s="34"/>
      <c r="H478" s="35"/>
    </row>
    <row r="479" spans="1:8" s="2" customFormat="1" ht="16.899999999999999" customHeight="1">
      <c r="A479" s="34"/>
      <c r="B479" s="35"/>
      <c r="C479" s="220" t="s">
        <v>241</v>
      </c>
      <c r="D479" s="220" t="s">
        <v>324</v>
      </c>
      <c r="E479" s="18" t="s">
        <v>1</v>
      </c>
      <c r="F479" s="221">
        <v>75.840999999999994</v>
      </c>
      <c r="G479" s="34"/>
      <c r="H479" s="35"/>
    </row>
    <row r="480" spans="1:8" s="2" customFormat="1" ht="16.899999999999999" customHeight="1">
      <c r="A480" s="34"/>
      <c r="B480" s="35"/>
      <c r="C480" s="222" t="s">
        <v>5830</v>
      </c>
      <c r="D480" s="34"/>
      <c r="E480" s="34"/>
      <c r="F480" s="34"/>
      <c r="G480" s="34"/>
      <c r="H480" s="35"/>
    </row>
    <row r="481" spans="1:8" s="2" customFormat="1" ht="16.899999999999999" customHeight="1">
      <c r="A481" s="34"/>
      <c r="B481" s="35"/>
      <c r="C481" s="220" t="s">
        <v>604</v>
      </c>
      <c r="D481" s="220" t="s">
        <v>605</v>
      </c>
      <c r="E481" s="18" t="s">
        <v>411</v>
      </c>
      <c r="F481" s="221">
        <v>1455.3140000000001</v>
      </c>
      <c r="G481" s="34"/>
      <c r="H481" s="35"/>
    </row>
    <row r="482" spans="1:8" s="2" customFormat="1" ht="16.899999999999999" customHeight="1">
      <c r="A482" s="34"/>
      <c r="B482" s="35"/>
      <c r="C482" s="220" t="s">
        <v>778</v>
      </c>
      <c r="D482" s="220" t="s">
        <v>779</v>
      </c>
      <c r="E482" s="18" t="s">
        <v>411</v>
      </c>
      <c r="F482" s="221">
        <v>1461.731</v>
      </c>
      <c r="G482" s="34"/>
      <c r="H482" s="35"/>
    </row>
    <row r="483" spans="1:8" s="2" customFormat="1" ht="16.899999999999999" customHeight="1">
      <c r="A483" s="34"/>
      <c r="B483" s="35"/>
      <c r="C483" s="216" t="s">
        <v>243</v>
      </c>
      <c r="D483" s="217" t="s">
        <v>1</v>
      </c>
      <c r="E483" s="218" t="s">
        <v>1</v>
      </c>
      <c r="F483" s="219">
        <v>62.463000000000001</v>
      </c>
      <c r="G483" s="34"/>
      <c r="H483" s="35"/>
    </row>
    <row r="484" spans="1:8" s="2" customFormat="1" ht="16.899999999999999" customHeight="1">
      <c r="A484" s="34"/>
      <c r="B484" s="35"/>
      <c r="C484" s="222" t="s">
        <v>5830</v>
      </c>
      <c r="D484" s="34"/>
      <c r="E484" s="34"/>
      <c r="F484" s="34"/>
      <c r="G484" s="34"/>
      <c r="H484" s="35"/>
    </row>
    <row r="485" spans="1:8" s="2" customFormat="1" ht="16.899999999999999" customHeight="1">
      <c r="A485" s="34"/>
      <c r="B485" s="35"/>
      <c r="C485" s="220" t="s">
        <v>478</v>
      </c>
      <c r="D485" s="220" t="s">
        <v>479</v>
      </c>
      <c r="E485" s="18" t="s">
        <v>411</v>
      </c>
      <c r="F485" s="221">
        <v>2210.6990000000001</v>
      </c>
      <c r="G485" s="34"/>
      <c r="H485" s="35"/>
    </row>
    <row r="486" spans="1:8" s="2" customFormat="1" ht="16.899999999999999" customHeight="1">
      <c r="A486" s="34"/>
      <c r="B486" s="35"/>
      <c r="C486" s="216" t="s">
        <v>245</v>
      </c>
      <c r="D486" s="217" t="s">
        <v>1</v>
      </c>
      <c r="E486" s="218" t="s">
        <v>1</v>
      </c>
      <c r="F486" s="219">
        <v>65.477000000000004</v>
      </c>
      <c r="G486" s="34"/>
      <c r="H486" s="35"/>
    </row>
    <row r="487" spans="1:8" s="2" customFormat="1" ht="16.899999999999999" customHeight="1">
      <c r="A487" s="34"/>
      <c r="B487" s="35"/>
      <c r="C487" s="222" t="s">
        <v>5830</v>
      </c>
      <c r="D487" s="34"/>
      <c r="E487" s="34"/>
      <c r="F487" s="34"/>
      <c r="G487" s="34"/>
      <c r="H487" s="35"/>
    </row>
    <row r="488" spans="1:8" s="2" customFormat="1" ht="16.899999999999999" customHeight="1">
      <c r="A488" s="34"/>
      <c r="B488" s="35"/>
      <c r="C488" s="220" t="s">
        <v>503</v>
      </c>
      <c r="D488" s="220" t="s">
        <v>504</v>
      </c>
      <c r="E488" s="18" t="s">
        <v>411</v>
      </c>
      <c r="F488" s="221">
        <v>382.85399999999998</v>
      </c>
      <c r="G488" s="34"/>
      <c r="H488" s="35"/>
    </row>
    <row r="489" spans="1:8" s="2" customFormat="1" ht="16.899999999999999" customHeight="1">
      <c r="A489" s="34"/>
      <c r="B489" s="35"/>
      <c r="C489" s="216" t="s">
        <v>247</v>
      </c>
      <c r="D489" s="217" t="s">
        <v>1</v>
      </c>
      <c r="E489" s="218" t="s">
        <v>1</v>
      </c>
      <c r="F489" s="219">
        <v>634.33100000000002</v>
      </c>
      <c r="G489" s="34"/>
      <c r="H489" s="35"/>
    </row>
    <row r="490" spans="1:8" s="2" customFormat="1" ht="16.899999999999999" customHeight="1">
      <c r="A490" s="34"/>
      <c r="B490" s="35"/>
      <c r="C490" s="222" t="s">
        <v>5830</v>
      </c>
      <c r="D490" s="34"/>
      <c r="E490" s="34"/>
      <c r="F490" s="34"/>
      <c r="G490" s="34"/>
      <c r="H490" s="35"/>
    </row>
    <row r="491" spans="1:8" s="2" customFormat="1" ht="16.899999999999999" customHeight="1">
      <c r="A491" s="34"/>
      <c r="B491" s="35"/>
      <c r="C491" s="220" t="s">
        <v>478</v>
      </c>
      <c r="D491" s="220" t="s">
        <v>479</v>
      </c>
      <c r="E491" s="18" t="s">
        <v>411</v>
      </c>
      <c r="F491" s="221">
        <v>2210.6990000000001</v>
      </c>
      <c r="G491" s="34"/>
      <c r="H491" s="35"/>
    </row>
    <row r="492" spans="1:8" s="2" customFormat="1" ht="16.899999999999999" customHeight="1">
      <c r="A492" s="34"/>
      <c r="B492" s="35"/>
      <c r="C492" s="216" t="s">
        <v>249</v>
      </c>
      <c r="D492" s="217" t="s">
        <v>1</v>
      </c>
      <c r="E492" s="218" t="s">
        <v>1</v>
      </c>
      <c r="F492" s="219">
        <v>699.16800000000001</v>
      </c>
      <c r="G492" s="34"/>
      <c r="H492" s="35"/>
    </row>
    <row r="493" spans="1:8" s="2" customFormat="1" ht="16.899999999999999" customHeight="1">
      <c r="A493" s="34"/>
      <c r="B493" s="35"/>
      <c r="C493" s="222" t="s">
        <v>5830</v>
      </c>
      <c r="D493" s="34"/>
      <c r="E493" s="34"/>
      <c r="F493" s="34"/>
      <c r="G493" s="34"/>
      <c r="H493" s="35"/>
    </row>
    <row r="494" spans="1:8" s="2" customFormat="1" ht="16.899999999999999" customHeight="1">
      <c r="A494" s="34"/>
      <c r="B494" s="35"/>
      <c r="C494" s="220" t="s">
        <v>503</v>
      </c>
      <c r="D494" s="220" t="s">
        <v>504</v>
      </c>
      <c r="E494" s="18" t="s">
        <v>411</v>
      </c>
      <c r="F494" s="221">
        <v>382.85399999999998</v>
      </c>
      <c r="G494" s="34"/>
      <c r="H494" s="35"/>
    </row>
    <row r="495" spans="1:8" s="2" customFormat="1" ht="16.899999999999999" customHeight="1">
      <c r="A495" s="34"/>
      <c r="B495" s="35"/>
      <c r="C495" s="216" t="s">
        <v>251</v>
      </c>
      <c r="D495" s="217" t="s">
        <v>1</v>
      </c>
      <c r="E495" s="218" t="s">
        <v>1</v>
      </c>
      <c r="F495" s="219">
        <v>47.338999999999999</v>
      </c>
      <c r="G495" s="34"/>
      <c r="H495" s="35"/>
    </row>
    <row r="496" spans="1:8" s="2" customFormat="1" ht="16.899999999999999" customHeight="1">
      <c r="A496" s="34"/>
      <c r="B496" s="35"/>
      <c r="C496" s="220" t="s">
        <v>1</v>
      </c>
      <c r="D496" s="220" t="s">
        <v>1</v>
      </c>
      <c r="E496" s="18" t="s">
        <v>1</v>
      </c>
      <c r="F496" s="221">
        <v>0</v>
      </c>
      <c r="G496" s="34"/>
      <c r="H496" s="35"/>
    </row>
    <row r="497" spans="1:8" s="2" customFormat="1" ht="16.899999999999999" customHeight="1">
      <c r="A497" s="34"/>
      <c r="B497" s="35"/>
      <c r="C497" s="220" t="s">
        <v>1</v>
      </c>
      <c r="D497" s="220" t="s">
        <v>808</v>
      </c>
      <c r="E497" s="18" t="s">
        <v>1</v>
      </c>
      <c r="F497" s="221">
        <v>0</v>
      </c>
      <c r="G497" s="34"/>
      <c r="H497" s="35"/>
    </row>
    <row r="498" spans="1:8" s="2" customFormat="1" ht="16.899999999999999" customHeight="1">
      <c r="A498" s="34"/>
      <c r="B498" s="35"/>
      <c r="C498" s="220" t="s">
        <v>1</v>
      </c>
      <c r="D498" s="220" t="s">
        <v>826</v>
      </c>
      <c r="E498" s="18" t="s">
        <v>1</v>
      </c>
      <c r="F498" s="221">
        <v>52.408999999999999</v>
      </c>
      <c r="G498" s="34"/>
      <c r="H498" s="35"/>
    </row>
    <row r="499" spans="1:8" s="2" customFormat="1" ht="16.899999999999999" customHeight="1">
      <c r="A499" s="34"/>
      <c r="B499" s="35"/>
      <c r="C499" s="220" t="s">
        <v>1</v>
      </c>
      <c r="D499" s="220" t="s">
        <v>426</v>
      </c>
      <c r="E499" s="18" t="s">
        <v>1</v>
      </c>
      <c r="F499" s="221">
        <v>0</v>
      </c>
      <c r="G499" s="34"/>
      <c r="H499" s="35"/>
    </row>
    <row r="500" spans="1:8" s="2" customFormat="1" ht="16.899999999999999" customHeight="1">
      <c r="A500" s="34"/>
      <c r="B500" s="35"/>
      <c r="C500" s="220" t="s">
        <v>1</v>
      </c>
      <c r="D500" s="220" t="s">
        <v>427</v>
      </c>
      <c r="E500" s="18" t="s">
        <v>1</v>
      </c>
      <c r="F500" s="221">
        <v>0.28499999999999998</v>
      </c>
      <c r="G500" s="34"/>
      <c r="H500" s="35"/>
    </row>
    <row r="501" spans="1:8" s="2" customFormat="1" ht="16.899999999999999" customHeight="1">
      <c r="A501" s="34"/>
      <c r="B501" s="35"/>
      <c r="C501" s="220" t="s">
        <v>1</v>
      </c>
      <c r="D501" s="220" t="s">
        <v>827</v>
      </c>
      <c r="E501" s="18" t="s">
        <v>1</v>
      </c>
      <c r="F501" s="221">
        <v>-5.3550000000000004</v>
      </c>
      <c r="G501" s="34"/>
      <c r="H501" s="35"/>
    </row>
    <row r="502" spans="1:8" s="2" customFormat="1" ht="16.899999999999999" customHeight="1">
      <c r="A502" s="34"/>
      <c r="B502" s="35"/>
      <c r="C502" s="220" t="s">
        <v>251</v>
      </c>
      <c r="D502" s="220" t="s">
        <v>324</v>
      </c>
      <c r="E502" s="18" t="s">
        <v>1</v>
      </c>
      <c r="F502" s="221">
        <v>47.338999999999999</v>
      </c>
      <c r="G502" s="34"/>
      <c r="H502" s="35"/>
    </row>
    <row r="503" spans="1:8" s="2" customFormat="1" ht="16.899999999999999" customHeight="1">
      <c r="A503" s="34"/>
      <c r="B503" s="35"/>
      <c r="C503" s="222" t="s">
        <v>5830</v>
      </c>
      <c r="D503" s="34"/>
      <c r="E503" s="34"/>
      <c r="F503" s="34"/>
      <c r="G503" s="34"/>
      <c r="H503" s="35"/>
    </row>
    <row r="504" spans="1:8" s="2" customFormat="1" ht="16.899999999999999" customHeight="1">
      <c r="A504" s="34"/>
      <c r="B504" s="35"/>
      <c r="C504" s="220" t="s">
        <v>802</v>
      </c>
      <c r="D504" s="220" t="s">
        <v>803</v>
      </c>
      <c r="E504" s="18" t="s">
        <v>411</v>
      </c>
      <c r="F504" s="221">
        <v>681.67</v>
      </c>
      <c r="G504" s="34"/>
      <c r="H504" s="35"/>
    </row>
    <row r="505" spans="1:8" s="2" customFormat="1" ht="16.899999999999999" customHeight="1">
      <c r="A505" s="34"/>
      <c r="B505" s="35"/>
      <c r="C505" s="220" t="s">
        <v>478</v>
      </c>
      <c r="D505" s="220" t="s">
        <v>479</v>
      </c>
      <c r="E505" s="18" t="s">
        <v>411</v>
      </c>
      <c r="F505" s="221">
        <v>2210.6990000000001</v>
      </c>
      <c r="G505" s="34"/>
      <c r="H505" s="35"/>
    </row>
    <row r="506" spans="1:8" s="2" customFormat="1" ht="16.899999999999999" customHeight="1">
      <c r="A506" s="34"/>
      <c r="B506" s="35"/>
      <c r="C506" s="216" t="s">
        <v>253</v>
      </c>
      <c r="D506" s="217" t="s">
        <v>1</v>
      </c>
      <c r="E506" s="218" t="s">
        <v>1</v>
      </c>
      <c r="F506" s="219">
        <v>52.694000000000003</v>
      </c>
      <c r="G506" s="34"/>
      <c r="H506" s="35"/>
    </row>
    <row r="507" spans="1:8" s="2" customFormat="1" ht="16.899999999999999" customHeight="1">
      <c r="A507" s="34"/>
      <c r="B507" s="35"/>
      <c r="C507" s="220" t="s">
        <v>1</v>
      </c>
      <c r="D507" s="220" t="s">
        <v>1</v>
      </c>
      <c r="E507" s="18" t="s">
        <v>1</v>
      </c>
      <c r="F507" s="221">
        <v>0</v>
      </c>
      <c r="G507" s="34"/>
      <c r="H507" s="35"/>
    </row>
    <row r="508" spans="1:8" s="2" customFormat="1" ht="16.899999999999999" customHeight="1">
      <c r="A508" s="34"/>
      <c r="B508" s="35"/>
      <c r="C508" s="220" t="s">
        <v>1</v>
      </c>
      <c r="D508" s="220" t="s">
        <v>808</v>
      </c>
      <c r="E508" s="18" t="s">
        <v>1</v>
      </c>
      <c r="F508" s="221">
        <v>0</v>
      </c>
      <c r="G508" s="34"/>
      <c r="H508" s="35"/>
    </row>
    <row r="509" spans="1:8" s="2" customFormat="1" ht="16.899999999999999" customHeight="1">
      <c r="A509" s="34"/>
      <c r="B509" s="35"/>
      <c r="C509" s="220" t="s">
        <v>1</v>
      </c>
      <c r="D509" s="220" t="s">
        <v>826</v>
      </c>
      <c r="E509" s="18" t="s">
        <v>1</v>
      </c>
      <c r="F509" s="221">
        <v>52.408999999999999</v>
      </c>
      <c r="G509" s="34"/>
      <c r="H509" s="35"/>
    </row>
    <row r="510" spans="1:8" s="2" customFormat="1" ht="16.899999999999999" customHeight="1">
      <c r="A510" s="34"/>
      <c r="B510" s="35"/>
      <c r="C510" s="220" t="s">
        <v>1</v>
      </c>
      <c r="D510" s="220" t="s">
        <v>426</v>
      </c>
      <c r="E510" s="18" t="s">
        <v>1</v>
      </c>
      <c r="F510" s="221">
        <v>0</v>
      </c>
      <c r="G510" s="34"/>
      <c r="H510" s="35"/>
    </row>
    <row r="511" spans="1:8" s="2" customFormat="1" ht="16.899999999999999" customHeight="1">
      <c r="A511" s="34"/>
      <c r="B511" s="35"/>
      <c r="C511" s="220" t="s">
        <v>1</v>
      </c>
      <c r="D511" s="220" t="s">
        <v>427</v>
      </c>
      <c r="E511" s="18" t="s">
        <v>1</v>
      </c>
      <c r="F511" s="221">
        <v>0.28499999999999998</v>
      </c>
      <c r="G511" s="34"/>
      <c r="H511" s="35"/>
    </row>
    <row r="512" spans="1:8" s="2" customFormat="1" ht="16.899999999999999" customHeight="1">
      <c r="A512" s="34"/>
      <c r="B512" s="35"/>
      <c r="C512" s="220" t="s">
        <v>253</v>
      </c>
      <c r="D512" s="220" t="s">
        <v>348</v>
      </c>
      <c r="E512" s="18" t="s">
        <v>1</v>
      </c>
      <c r="F512" s="221">
        <v>52.694000000000003</v>
      </c>
      <c r="G512" s="34"/>
      <c r="H512" s="35"/>
    </row>
    <row r="513" spans="1:8" s="2" customFormat="1" ht="16.899999999999999" customHeight="1">
      <c r="A513" s="34"/>
      <c r="B513" s="35"/>
      <c r="C513" s="222" t="s">
        <v>5830</v>
      </c>
      <c r="D513" s="34"/>
      <c r="E513" s="34"/>
      <c r="F513" s="34"/>
      <c r="G513" s="34"/>
      <c r="H513" s="35"/>
    </row>
    <row r="514" spans="1:8" s="2" customFormat="1" ht="16.899999999999999" customHeight="1">
      <c r="A514" s="34"/>
      <c r="B514" s="35"/>
      <c r="C514" s="220" t="s">
        <v>802</v>
      </c>
      <c r="D514" s="220" t="s">
        <v>803</v>
      </c>
      <c r="E514" s="18" t="s">
        <v>411</v>
      </c>
      <c r="F514" s="221">
        <v>681.67</v>
      </c>
      <c r="G514" s="34"/>
      <c r="H514" s="35"/>
    </row>
    <row r="515" spans="1:8" s="2" customFormat="1" ht="16.899999999999999" customHeight="1">
      <c r="A515" s="34"/>
      <c r="B515" s="35"/>
      <c r="C515" s="220" t="s">
        <v>503</v>
      </c>
      <c r="D515" s="220" t="s">
        <v>504</v>
      </c>
      <c r="E515" s="18" t="s">
        <v>411</v>
      </c>
      <c r="F515" s="221">
        <v>382.85399999999998</v>
      </c>
      <c r="G515" s="34"/>
      <c r="H515" s="35"/>
    </row>
    <row r="516" spans="1:8" s="2" customFormat="1" ht="16.899999999999999" customHeight="1">
      <c r="A516" s="34"/>
      <c r="B516" s="35"/>
      <c r="C516" s="216" t="s">
        <v>5860</v>
      </c>
      <c r="D516" s="217" t="s">
        <v>1</v>
      </c>
      <c r="E516" s="218" t="s">
        <v>1</v>
      </c>
      <c r="F516" s="219">
        <v>2042.962</v>
      </c>
      <c r="G516" s="34"/>
      <c r="H516" s="35"/>
    </row>
    <row r="517" spans="1:8" s="2" customFormat="1" ht="16.899999999999999" customHeight="1">
      <c r="A517" s="34"/>
      <c r="B517" s="35"/>
      <c r="C517" s="216" t="s">
        <v>5861</v>
      </c>
      <c r="D517" s="217" t="s">
        <v>1</v>
      </c>
      <c r="E517" s="218" t="s">
        <v>1</v>
      </c>
      <c r="F517" s="219">
        <v>1997.4570000000001</v>
      </c>
      <c r="G517" s="34"/>
      <c r="H517" s="35"/>
    </row>
    <row r="518" spans="1:8" s="2" customFormat="1" ht="16.899999999999999" customHeight="1">
      <c r="A518" s="34"/>
      <c r="B518" s="35"/>
      <c r="C518" s="216" t="s">
        <v>787</v>
      </c>
      <c r="D518" s="217" t="s">
        <v>1</v>
      </c>
      <c r="E518" s="218" t="s">
        <v>1</v>
      </c>
      <c r="F518" s="219">
        <v>45.505000000000003</v>
      </c>
      <c r="G518" s="34"/>
      <c r="H518" s="35"/>
    </row>
    <row r="519" spans="1:8" s="2" customFormat="1" ht="16.899999999999999" customHeight="1">
      <c r="A519" s="34"/>
      <c r="B519" s="35"/>
      <c r="C519" s="220" t="s">
        <v>1</v>
      </c>
      <c r="D519" s="220" t="s">
        <v>1</v>
      </c>
      <c r="E519" s="18" t="s">
        <v>1</v>
      </c>
      <c r="F519" s="221">
        <v>0</v>
      </c>
      <c r="G519" s="34"/>
      <c r="H519" s="35"/>
    </row>
    <row r="520" spans="1:8" s="2" customFormat="1" ht="16.899999999999999" customHeight="1">
      <c r="A520" s="34"/>
      <c r="B520" s="35"/>
      <c r="C520" s="220" t="s">
        <v>1</v>
      </c>
      <c r="D520" s="220" t="s">
        <v>783</v>
      </c>
      <c r="E520" s="18" t="s">
        <v>1</v>
      </c>
      <c r="F520" s="221">
        <v>0</v>
      </c>
      <c r="G520" s="34"/>
      <c r="H520" s="35"/>
    </row>
    <row r="521" spans="1:8" s="2" customFormat="1" ht="16.899999999999999" customHeight="1">
      <c r="A521" s="34"/>
      <c r="B521" s="35"/>
      <c r="C521" s="220" t="s">
        <v>1</v>
      </c>
      <c r="D521" s="220" t="s">
        <v>786</v>
      </c>
      <c r="E521" s="18" t="s">
        <v>1</v>
      </c>
      <c r="F521" s="221">
        <v>45.505000000000003</v>
      </c>
      <c r="G521" s="34"/>
      <c r="H521" s="35"/>
    </row>
    <row r="522" spans="1:8" s="2" customFormat="1" ht="16.899999999999999" customHeight="1">
      <c r="A522" s="34"/>
      <c r="B522" s="35"/>
      <c r="C522" s="220" t="s">
        <v>787</v>
      </c>
      <c r="D522" s="220" t="s">
        <v>324</v>
      </c>
      <c r="E522" s="18" t="s">
        <v>1</v>
      </c>
      <c r="F522" s="221">
        <v>45.505000000000003</v>
      </c>
      <c r="G522" s="34"/>
      <c r="H522" s="35"/>
    </row>
    <row r="523" spans="1:8" s="2" customFormat="1" ht="16.899999999999999" customHeight="1">
      <c r="A523" s="34"/>
      <c r="B523" s="35"/>
      <c r="C523" s="216" t="s">
        <v>255</v>
      </c>
      <c r="D523" s="217" t="s">
        <v>1</v>
      </c>
      <c r="E523" s="218" t="s">
        <v>1</v>
      </c>
      <c r="F523" s="219">
        <v>169.55099999999999</v>
      </c>
      <c r="G523" s="34"/>
      <c r="H523" s="35"/>
    </row>
    <row r="524" spans="1:8" s="2" customFormat="1" ht="16.899999999999999" customHeight="1">
      <c r="A524" s="34"/>
      <c r="B524" s="35"/>
      <c r="C524" s="220" t="s">
        <v>1</v>
      </c>
      <c r="D524" s="220" t="s">
        <v>506</v>
      </c>
      <c r="E524" s="18" t="s">
        <v>1</v>
      </c>
      <c r="F524" s="221">
        <v>0</v>
      </c>
      <c r="G524" s="34"/>
      <c r="H524" s="35"/>
    </row>
    <row r="525" spans="1:8" s="2" customFormat="1" ht="16.899999999999999" customHeight="1">
      <c r="A525" s="34"/>
      <c r="B525" s="35"/>
      <c r="C525" s="220" t="s">
        <v>1</v>
      </c>
      <c r="D525" s="220" t="s">
        <v>507</v>
      </c>
      <c r="E525" s="18" t="s">
        <v>1</v>
      </c>
      <c r="F525" s="221">
        <v>0</v>
      </c>
      <c r="G525" s="34"/>
      <c r="H525" s="35"/>
    </row>
    <row r="526" spans="1:8" s="2" customFormat="1" ht="16.899999999999999" customHeight="1">
      <c r="A526" s="34"/>
      <c r="B526" s="35"/>
      <c r="C526" s="220" t="s">
        <v>1</v>
      </c>
      <c r="D526" s="220" t="s">
        <v>235</v>
      </c>
      <c r="E526" s="18" t="s">
        <v>1</v>
      </c>
      <c r="F526" s="221">
        <v>289.976</v>
      </c>
      <c r="G526" s="34"/>
      <c r="H526" s="35"/>
    </row>
    <row r="527" spans="1:8" s="2" customFormat="1" ht="16.899999999999999" customHeight="1">
      <c r="A527" s="34"/>
      <c r="B527" s="35"/>
      <c r="C527" s="220" t="s">
        <v>1</v>
      </c>
      <c r="D527" s="220" t="s">
        <v>508</v>
      </c>
      <c r="E527" s="18" t="s">
        <v>1</v>
      </c>
      <c r="F527" s="221">
        <v>0</v>
      </c>
      <c r="G527" s="34"/>
      <c r="H527" s="35"/>
    </row>
    <row r="528" spans="1:8" s="2" customFormat="1" ht="16.899999999999999" customHeight="1">
      <c r="A528" s="34"/>
      <c r="B528" s="35"/>
      <c r="C528" s="220" t="s">
        <v>1</v>
      </c>
      <c r="D528" s="220" t="s">
        <v>421</v>
      </c>
      <c r="E528" s="18" t="s">
        <v>1</v>
      </c>
      <c r="F528" s="221">
        <v>0</v>
      </c>
      <c r="G528" s="34"/>
      <c r="H528" s="35"/>
    </row>
    <row r="529" spans="1:8" s="2" customFormat="1" ht="16.899999999999999" customHeight="1">
      <c r="A529" s="34"/>
      <c r="B529" s="35"/>
      <c r="C529" s="220" t="s">
        <v>1</v>
      </c>
      <c r="D529" s="220" t="s">
        <v>509</v>
      </c>
      <c r="E529" s="18" t="s">
        <v>1</v>
      </c>
      <c r="F529" s="221">
        <v>-42.268000000000001</v>
      </c>
      <c r="G529" s="34"/>
      <c r="H529" s="35"/>
    </row>
    <row r="530" spans="1:8" s="2" customFormat="1" ht="16.899999999999999" customHeight="1">
      <c r="A530" s="34"/>
      <c r="B530" s="35"/>
      <c r="C530" s="220" t="s">
        <v>1</v>
      </c>
      <c r="D530" s="220" t="s">
        <v>510</v>
      </c>
      <c r="E530" s="18" t="s">
        <v>1</v>
      </c>
      <c r="F530" s="221">
        <v>-0.46200000000000002</v>
      </c>
      <c r="G530" s="34"/>
      <c r="H530" s="35"/>
    </row>
    <row r="531" spans="1:8" s="2" customFormat="1" ht="16.899999999999999" customHeight="1">
      <c r="A531" s="34"/>
      <c r="B531" s="35"/>
      <c r="C531" s="220" t="s">
        <v>1</v>
      </c>
      <c r="D531" s="220" t="s">
        <v>511</v>
      </c>
      <c r="E531" s="18" t="s">
        <v>1</v>
      </c>
      <c r="F531" s="221">
        <v>-0.35299999999999998</v>
      </c>
      <c r="G531" s="34"/>
      <c r="H531" s="35"/>
    </row>
    <row r="532" spans="1:8" s="2" customFormat="1" ht="16.899999999999999" customHeight="1">
      <c r="A532" s="34"/>
      <c r="B532" s="35"/>
      <c r="C532" s="220" t="s">
        <v>1</v>
      </c>
      <c r="D532" s="220" t="s">
        <v>512</v>
      </c>
      <c r="E532" s="18" t="s">
        <v>1</v>
      </c>
      <c r="F532" s="221">
        <v>0</v>
      </c>
      <c r="G532" s="34"/>
      <c r="H532" s="35"/>
    </row>
    <row r="533" spans="1:8" s="2" customFormat="1" ht="16.899999999999999" customHeight="1">
      <c r="A533" s="34"/>
      <c r="B533" s="35"/>
      <c r="C533" s="220" t="s">
        <v>1</v>
      </c>
      <c r="D533" s="220" t="s">
        <v>513</v>
      </c>
      <c r="E533" s="18" t="s">
        <v>1</v>
      </c>
      <c r="F533" s="221">
        <v>0</v>
      </c>
      <c r="G533" s="34"/>
      <c r="H533" s="35"/>
    </row>
    <row r="534" spans="1:8" s="2" customFormat="1" ht="16.899999999999999" customHeight="1">
      <c r="A534" s="34"/>
      <c r="B534" s="35"/>
      <c r="C534" s="220" t="s">
        <v>1</v>
      </c>
      <c r="D534" s="220" t="s">
        <v>514</v>
      </c>
      <c r="E534" s="18" t="s">
        <v>1</v>
      </c>
      <c r="F534" s="221">
        <v>-45.298999999999999</v>
      </c>
      <c r="G534" s="34"/>
      <c r="H534" s="35"/>
    </row>
    <row r="535" spans="1:8" s="2" customFormat="1" ht="16.899999999999999" customHeight="1">
      <c r="A535" s="34"/>
      <c r="B535" s="35"/>
      <c r="C535" s="220" t="s">
        <v>1</v>
      </c>
      <c r="D535" s="220" t="s">
        <v>515</v>
      </c>
      <c r="E535" s="18" t="s">
        <v>1</v>
      </c>
      <c r="F535" s="221">
        <v>0</v>
      </c>
      <c r="G535" s="34"/>
      <c r="H535" s="35"/>
    </row>
    <row r="536" spans="1:8" s="2" customFormat="1" ht="16.899999999999999" customHeight="1">
      <c r="A536" s="34"/>
      <c r="B536" s="35"/>
      <c r="C536" s="220" t="s">
        <v>1</v>
      </c>
      <c r="D536" s="220" t="s">
        <v>516</v>
      </c>
      <c r="E536" s="18" t="s">
        <v>1</v>
      </c>
      <c r="F536" s="221">
        <v>0</v>
      </c>
      <c r="G536" s="34"/>
      <c r="H536" s="35"/>
    </row>
    <row r="537" spans="1:8" s="2" customFormat="1" ht="16.899999999999999" customHeight="1">
      <c r="A537" s="34"/>
      <c r="B537" s="35"/>
      <c r="C537" s="220" t="s">
        <v>1</v>
      </c>
      <c r="D537" s="220" t="s">
        <v>517</v>
      </c>
      <c r="E537" s="18" t="s">
        <v>1</v>
      </c>
      <c r="F537" s="221">
        <v>-14.683999999999999</v>
      </c>
      <c r="G537" s="34"/>
      <c r="H537" s="35"/>
    </row>
    <row r="538" spans="1:8" s="2" customFormat="1" ht="16.899999999999999" customHeight="1">
      <c r="A538" s="34"/>
      <c r="B538" s="35"/>
      <c r="C538" s="220" t="s">
        <v>1</v>
      </c>
      <c r="D538" s="220" t="s">
        <v>518</v>
      </c>
      <c r="E538" s="18" t="s">
        <v>1</v>
      </c>
      <c r="F538" s="221">
        <v>-3.605</v>
      </c>
      <c r="G538" s="34"/>
      <c r="H538" s="35"/>
    </row>
    <row r="539" spans="1:8" s="2" customFormat="1" ht="16.899999999999999" customHeight="1">
      <c r="A539" s="34"/>
      <c r="B539" s="35"/>
      <c r="C539" s="220" t="s">
        <v>1</v>
      </c>
      <c r="D539" s="220" t="s">
        <v>519</v>
      </c>
      <c r="E539" s="18" t="s">
        <v>1</v>
      </c>
      <c r="F539" s="221">
        <v>-0.501</v>
      </c>
      <c r="G539" s="34"/>
      <c r="H539" s="35"/>
    </row>
    <row r="540" spans="1:8" s="2" customFormat="1" ht="16.899999999999999" customHeight="1">
      <c r="A540" s="34"/>
      <c r="B540" s="35"/>
      <c r="C540" s="220" t="s">
        <v>1</v>
      </c>
      <c r="D540" s="220" t="s">
        <v>520</v>
      </c>
      <c r="E540" s="18" t="s">
        <v>1</v>
      </c>
      <c r="F540" s="221">
        <v>-0.16600000000000001</v>
      </c>
      <c r="G540" s="34"/>
      <c r="H540" s="35"/>
    </row>
    <row r="541" spans="1:8" s="2" customFormat="1" ht="16.899999999999999" customHeight="1">
      <c r="A541" s="34"/>
      <c r="B541" s="35"/>
      <c r="C541" s="220" t="s">
        <v>1</v>
      </c>
      <c r="D541" s="220" t="s">
        <v>521</v>
      </c>
      <c r="E541" s="18" t="s">
        <v>1</v>
      </c>
      <c r="F541" s="221">
        <v>0</v>
      </c>
      <c r="G541" s="34"/>
      <c r="H541" s="35"/>
    </row>
    <row r="542" spans="1:8" s="2" customFormat="1" ht="16.899999999999999" customHeight="1">
      <c r="A542" s="34"/>
      <c r="B542" s="35"/>
      <c r="C542" s="220" t="s">
        <v>1</v>
      </c>
      <c r="D542" s="220" t="s">
        <v>522</v>
      </c>
      <c r="E542" s="18" t="s">
        <v>1</v>
      </c>
      <c r="F542" s="221">
        <v>-9.4550000000000001</v>
      </c>
      <c r="G542" s="34"/>
      <c r="H542" s="35"/>
    </row>
    <row r="543" spans="1:8" s="2" customFormat="1" ht="16.899999999999999" customHeight="1">
      <c r="A543" s="34"/>
      <c r="B543" s="35"/>
      <c r="C543" s="220" t="s">
        <v>1</v>
      </c>
      <c r="D543" s="220" t="s">
        <v>523</v>
      </c>
      <c r="E543" s="18" t="s">
        <v>1</v>
      </c>
      <c r="F543" s="221">
        <v>-2.6989999999999998</v>
      </c>
      <c r="G543" s="34"/>
      <c r="H543" s="35"/>
    </row>
    <row r="544" spans="1:8" s="2" customFormat="1" ht="16.899999999999999" customHeight="1">
      <c r="A544" s="34"/>
      <c r="B544" s="35"/>
      <c r="C544" s="220" t="s">
        <v>1</v>
      </c>
      <c r="D544" s="220" t="s">
        <v>519</v>
      </c>
      <c r="E544" s="18" t="s">
        <v>1</v>
      </c>
      <c r="F544" s="221">
        <v>-0.501</v>
      </c>
      <c r="G544" s="34"/>
      <c r="H544" s="35"/>
    </row>
    <row r="545" spans="1:8" s="2" customFormat="1" ht="16.899999999999999" customHeight="1">
      <c r="A545" s="34"/>
      <c r="B545" s="35"/>
      <c r="C545" s="220" t="s">
        <v>1</v>
      </c>
      <c r="D545" s="220" t="s">
        <v>524</v>
      </c>
      <c r="E545" s="18" t="s">
        <v>1</v>
      </c>
      <c r="F545" s="221">
        <v>-0.432</v>
      </c>
      <c r="G545" s="34"/>
      <c r="H545" s="35"/>
    </row>
    <row r="546" spans="1:8" s="2" customFormat="1" ht="16.899999999999999" customHeight="1">
      <c r="A546" s="34"/>
      <c r="B546" s="35"/>
      <c r="C546" s="220" t="s">
        <v>255</v>
      </c>
      <c r="D546" s="220" t="s">
        <v>324</v>
      </c>
      <c r="E546" s="18" t="s">
        <v>1</v>
      </c>
      <c r="F546" s="221">
        <v>169.55099999999999</v>
      </c>
      <c r="G546" s="34"/>
      <c r="H546" s="35"/>
    </row>
    <row r="547" spans="1:8" s="2" customFormat="1" ht="16.899999999999999" customHeight="1">
      <c r="A547" s="34"/>
      <c r="B547" s="35"/>
      <c r="C547" s="222" t="s">
        <v>5830</v>
      </c>
      <c r="D547" s="34"/>
      <c r="E547" s="34"/>
      <c r="F547" s="34"/>
      <c r="G547" s="34"/>
      <c r="H547" s="35"/>
    </row>
    <row r="548" spans="1:8" s="2" customFormat="1" ht="16.899999999999999" customHeight="1">
      <c r="A548" s="34"/>
      <c r="B548" s="35"/>
      <c r="C548" s="220" t="s">
        <v>503</v>
      </c>
      <c r="D548" s="220" t="s">
        <v>504</v>
      </c>
      <c r="E548" s="18" t="s">
        <v>411</v>
      </c>
      <c r="F548" s="221">
        <v>169.55099999999999</v>
      </c>
      <c r="G548" s="34"/>
      <c r="H548" s="35"/>
    </row>
    <row r="549" spans="1:8" s="2" customFormat="1" ht="16.899999999999999" customHeight="1">
      <c r="A549" s="34"/>
      <c r="B549" s="35"/>
      <c r="C549" s="220" t="s">
        <v>543</v>
      </c>
      <c r="D549" s="220" t="s">
        <v>544</v>
      </c>
      <c r="E549" s="18" t="s">
        <v>411</v>
      </c>
      <c r="F549" s="221">
        <v>213.12200000000001</v>
      </c>
      <c r="G549" s="34"/>
      <c r="H549" s="35"/>
    </row>
    <row r="550" spans="1:8" s="2" customFormat="1" ht="16.899999999999999" customHeight="1">
      <c r="A550" s="34"/>
      <c r="B550" s="35"/>
      <c r="C550" s="220" t="s">
        <v>527</v>
      </c>
      <c r="D550" s="220" t="s">
        <v>528</v>
      </c>
      <c r="E550" s="18" t="s">
        <v>332</v>
      </c>
      <c r="F550" s="221">
        <v>331.625</v>
      </c>
      <c r="G550" s="34"/>
      <c r="H550" s="35"/>
    </row>
    <row r="551" spans="1:8" s="2" customFormat="1" ht="16.899999999999999" customHeight="1">
      <c r="A551" s="34"/>
      <c r="B551" s="35"/>
      <c r="C551" s="216" t="s">
        <v>257</v>
      </c>
      <c r="D551" s="217" t="s">
        <v>1</v>
      </c>
      <c r="E551" s="218" t="s">
        <v>1</v>
      </c>
      <c r="F551" s="219">
        <v>382.85399999999998</v>
      </c>
      <c r="G551" s="34"/>
      <c r="H551" s="35"/>
    </row>
    <row r="552" spans="1:8" s="2" customFormat="1" ht="16.899999999999999" customHeight="1">
      <c r="A552" s="34"/>
      <c r="B552" s="35"/>
      <c r="C552" s="220" t="s">
        <v>1</v>
      </c>
      <c r="D552" s="220" t="s">
        <v>424</v>
      </c>
      <c r="E552" s="18" t="s">
        <v>1</v>
      </c>
      <c r="F552" s="221">
        <v>0</v>
      </c>
      <c r="G552" s="34"/>
      <c r="H552" s="35"/>
    </row>
    <row r="553" spans="1:8" s="2" customFormat="1" ht="16.899999999999999" customHeight="1">
      <c r="A553" s="34"/>
      <c r="B553" s="35"/>
      <c r="C553" s="220" t="s">
        <v>1</v>
      </c>
      <c r="D553" s="220" t="s">
        <v>507</v>
      </c>
      <c r="E553" s="18" t="s">
        <v>1</v>
      </c>
      <c r="F553" s="221">
        <v>0</v>
      </c>
      <c r="G553" s="34"/>
      <c r="H553" s="35"/>
    </row>
    <row r="554" spans="1:8" s="2" customFormat="1" ht="16.899999999999999" customHeight="1">
      <c r="A554" s="34"/>
      <c r="B554" s="35"/>
      <c r="C554" s="220" t="s">
        <v>1</v>
      </c>
      <c r="D554" s="220" t="s">
        <v>1024</v>
      </c>
      <c r="E554" s="18" t="s">
        <v>1</v>
      </c>
      <c r="F554" s="221">
        <v>817.33900000000006</v>
      </c>
      <c r="G554" s="34"/>
      <c r="H554" s="35"/>
    </row>
    <row r="555" spans="1:8" s="2" customFormat="1" ht="16.899999999999999" customHeight="1">
      <c r="A555" s="34"/>
      <c r="B555" s="35"/>
      <c r="C555" s="220" t="s">
        <v>1</v>
      </c>
      <c r="D555" s="220" t="s">
        <v>1025</v>
      </c>
      <c r="E555" s="18" t="s">
        <v>1</v>
      </c>
      <c r="F555" s="221">
        <v>0</v>
      </c>
      <c r="G555" s="34"/>
      <c r="H555" s="35"/>
    </row>
    <row r="556" spans="1:8" s="2" customFormat="1" ht="16.899999999999999" customHeight="1">
      <c r="A556" s="34"/>
      <c r="B556" s="35"/>
      <c r="C556" s="220" t="s">
        <v>1</v>
      </c>
      <c r="D556" s="220" t="s">
        <v>1026</v>
      </c>
      <c r="E556" s="18" t="s">
        <v>1</v>
      </c>
      <c r="F556" s="221">
        <v>0</v>
      </c>
      <c r="G556" s="34"/>
      <c r="H556" s="35"/>
    </row>
    <row r="557" spans="1:8" s="2" customFormat="1" ht="16.899999999999999" customHeight="1">
      <c r="A557" s="34"/>
      <c r="B557" s="35"/>
      <c r="C557" s="220" t="s">
        <v>1</v>
      </c>
      <c r="D557" s="220" t="s">
        <v>1027</v>
      </c>
      <c r="E557" s="18" t="s">
        <v>1</v>
      </c>
      <c r="F557" s="221">
        <v>-71.022000000000006</v>
      </c>
      <c r="G557" s="34"/>
      <c r="H557" s="35"/>
    </row>
    <row r="558" spans="1:8" s="2" customFormat="1" ht="16.899999999999999" customHeight="1">
      <c r="A558" s="34"/>
      <c r="B558" s="35"/>
      <c r="C558" s="220" t="s">
        <v>1</v>
      </c>
      <c r="D558" s="220" t="s">
        <v>1028</v>
      </c>
      <c r="E558" s="18" t="s">
        <v>1</v>
      </c>
      <c r="F558" s="221">
        <v>-1.19</v>
      </c>
      <c r="G558" s="34"/>
      <c r="H558" s="35"/>
    </row>
    <row r="559" spans="1:8" s="2" customFormat="1" ht="16.899999999999999" customHeight="1">
      <c r="A559" s="34"/>
      <c r="B559" s="35"/>
      <c r="C559" s="220" t="s">
        <v>1</v>
      </c>
      <c r="D559" s="220" t="s">
        <v>519</v>
      </c>
      <c r="E559" s="18" t="s">
        <v>1</v>
      </c>
      <c r="F559" s="221">
        <v>-0.501</v>
      </c>
      <c r="G559" s="34"/>
      <c r="H559" s="35"/>
    </row>
    <row r="560" spans="1:8" s="2" customFormat="1" ht="16.899999999999999" customHeight="1">
      <c r="A560" s="34"/>
      <c r="B560" s="35"/>
      <c r="C560" s="220" t="s">
        <v>1</v>
      </c>
      <c r="D560" s="220" t="s">
        <v>1029</v>
      </c>
      <c r="E560" s="18" t="s">
        <v>1</v>
      </c>
      <c r="F560" s="221">
        <v>-0.17699999999999999</v>
      </c>
      <c r="G560" s="34"/>
      <c r="H560" s="35"/>
    </row>
    <row r="561" spans="1:8" s="2" customFormat="1" ht="16.899999999999999" customHeight="1">
      <c r="A561" s="34"/>
      <c r="B561" s="35"/>
      <c r="C561" s="220" t="s">
        <v>1</v>
      </c>
      <c r="D561" s="220" t="s">
        <v>1030</v>
      </c>
      <c r="E561" s="18" t="s">
        <v>1</v>
      </c>
      <c r="F561" s="221">
        <v>0</v>
      </c>
      <c r="G561" s="34"/>
      <c r="H561" s="35"/>
    </row>
    <row r="562" spans="1:8" s="2" customFormat="1" ht="16.899999999999999" customHeight="1">
      <c r="A562" s="34"/>
      <c r="B562" s="35"/>
      <c r="C562" s="220" t="s">
        <v>1</v>
      </c>
      <c r="D562" s="220" t="s">
        <v>1031</v>
      </c>
      <c r="E562" s="18" t="s">
        <v>1</v>
      </c>
      <c r="F562" s="221">
        <v>-30.459</v>
      </c>
      <c r="G562" s="34"/>
      <c r="H562" s="35"/>
    </row>
    <row r="563" spans="1:8" s="2" customFormat="1" ht="16.899999999999999" customHeight="1">
      <c r="A563" s="34"/>
      <c r="B563" s="35"/>
      <c r="C563" s="220" t="s">
        <v>1</v>
      </c>
      <c r="D563" s="220" t="s">
        <v>1032</v>
      </c>
      <c r="E563" s="18" t="s">
        <v>1</v>
      </c>
      <c r="F563" s="221">
        <v>-5.0369999999999999</v>
      </c>
      <c r="G563" s="34"/>
      <c r="H563" s="35"/>
    </row>
    <row r="564" spans="1:8" s="2" customFormat="1" ht="16.899999999999999" customHeight="1">
      <c r="A564" s="34"/>
      <c r="B564" s="35"/>
      <c r="C564" s="220" t="s">
        <v>1</v>
      </c>
      <c r="D564" s="220" t="s">
        <v>523</v>
      </c>
      <c r="E564" s="18" t="s">
        <v>1</v>
      </c>
      <c r="F564" s="221">
        <v>-2.6989999999999998</v>
      </c>
      <c r="G564" s="34"/>
      <c r="H564" s="35"/>
    </row>
    <row r="565" spans="1:8" s="2" customFormat="1" ht="16.899999999999999" customHeight="1">
      <c r="A565" s="34"/>
      <c r="B565" s="35"/>
      <c r="C565" s="220" t="s">
        <v>1</v>
      </c>
      <c r="D565" s="220" t="s">
        <v>519</v>
      </c>
      <c r="E565" s="18" t="s">
        <v>1</v>
      </c>
      <c r="F565" s="221">
        <v>-0.501</v>
      </c>
      <c r="G565" s="34"/>
      <c r="H565" s="35"/>
    </row>
    <row r="566" spans="1:8" s="2" customFormat="1" ht="16.899999999999999" customHeight="1">
      <c r="A566" s="34"/>
      <c r="B566" s="35"/>
      <c r="C566" s="220" t="s">
        <v>1</v>
      </c>
      <c r="D566" s="220" t="s">
        <v>1033</v>
      </c>
      <c r="E566" s="18" t="s">
        <v>1</v>
      </c>
      <c r="F566" s="221">
        <v>-0.13900000000000001</v>
      </c>
      <c r="G566" s="34"/>
      <c r="H566" s="35"/>
    </row>
    <row r="567" spans="1:8" s="2" customFormat="1" ht="16.899999999999999" customHeight="1">
      <c r="A567" s="34"/>
      <c r="B567" s="35"/>
      <c r="C567" s="220" t="s">
        <v>1</v>
      </c>
      <c r="D567" s="220" t="s">
        <v>1034</v>
      </c>
      <c r="E567" s="18" t="s">
        <v>1</v>
      </c>
      <c r="F567" s="221">
        <v>0</v>
      </c>
      <c r="G567" s="34"/>
      <c r="H567" s="35"/>
    </row>
    <row r="568" spans="1:8" s="2" customFormat="1" ht="16.899999999999999" customHeight="1">
      <c r="A568" s="34"/>
      <c r="B568" s="35"/>
      <c r="C568" s="220" t="s">
        <v>1</v>
      </c>
      <c r="D568" s="220" t="s">
        <v>1035</v>
      </c>
      <c r="E568" s="18" t="s">
        <v>1</v>
      </c>
      <c r="F568" s="221">
        <v>-61.835999999999999</v>
      </c>
      <c r="G568" s="34"/>
      <c r="H568" s="35"/>
    </row>
    <row r="569" spans="1:8" s="2" customFormat="1" ht="16.899999999999999" customHeight="1">
      <c r="A569" s="34"/>
      <c r="B569" s="35"/>
      <c r="C569" s="220" t="s">
        <v>1</v>
      </c>
      <c r="D569" s="220" t="s">
        <v>1036</v>
      </c>
      <c r="E569" s="18" t="s">
        <v>1</v>
      </c>
      <c r="F569" s="221">
        <v>-3.0009999999999999</v>
      </c>
      <c r="G569" s="34"/>
      <c r="H569" s="35"/>
    </row>
    <row r="570" spans="1:8" s="2" customFormat="1" ht="16.899999999999999" customHeight="1">
      <c r="A570" s="34"/>
      <c r="B570" s="35"/>
      <c r="C570" s="220" t="s">
        <v>1</v>
      </c>
      <c r="D570" s="220" t="s">
        <v>519</v>
      </c>
      <c r="E570" s="18" t="s">
        <v>1</v>
      </c>
      <c r="F570" s="221">
        <v>-0.501</v>
      </c>
      <c r="G570" s="34"/>
      <c r="H570" s="35"/>
    </row>
    <row r="571" spans="1:8" s="2" customFormat="1" ht="16.899999999999999" customHeight="1">
      <c r="A571" s="34"/>
      <c r="B571" s="35"/>
      <c r="C571" s="220" t="s">
        <v>1</v>
      </c>
      <c r="D571" s="220" t="s">
        <v>1033</v>
      </c>
      <c r="E571" s="18" t="s">
        <v>1</v>
      </c>
      <c r="F571" s="221">
        <v>-0.13900000000000001</v>
      </c>
      <c r="G571" s="34"/>
      <c r="H571" s="35"/>
    </row>
    <row r="572" spans="1:8" s="2" customFormat="1" ht="16.899999999999999" customHeight="1">
      <c r="A572" s="34"/>
      <c r="B572" s="35"/>
      <c r="C572" s="220" t="s">
        <v>1</v>
      </c>
      <c r="D572" s="220" t="s">
        <v>1037</v>
      </c>
      <c r="E572" s="18" t="s">
        <v>1</v>
      </c>
      <c r="F572" s="221">
        <v>0</v>
      </c>
      <c r="G572" s="34"/>
      <c r="H572" s="35"/>
    </row>
    <row r="573" spans="1:8" s="2" customFormat="1" ht="16.899999999999999" customHeight="1">
      <c r="A573" s="34"/>
      <c r="B573" s="35"/>
      <c r="C573" s="220" t="s">
        <v>1</v>
      </c>
      <c r="D573" s="220" t="s">
        <v>1038</v>
      </c>
      <c r="E573" s="18" t="s">
        <v>1</v>
      </c>
      <c r="F573" s="221">
        <v>-37.65</v>
      </c>
      <c r="G573" s="34"/>
      <c r="H573" s="35"/>
    </row>
    <row r="574" spans="1:8" s="2" customFormat="1" ht="16.899999999999999" customHeight="1">
      <c r="A574" s="34"/>
      <c r="B574" s="35"/>
      <c r="C574" s="220" t="s">
        <v>1</v>
      </c>
      <c r="D574" s="220" t="s">
        <v>1039</v>
      </c>
      <c r="E574" s="18" t="s">
        <v>1</v>
      </c>
      <c r="F574" s="221">
        <v>-4.2089999999999996</v>
      </c>
      <c r="G574" s="34"/>
      <c r="H574" s="35"/>
    </row>
    <row r="575" spans="1:8" s="2" customFormat="1" ht="16.899999999999999" customHeight="1">
      <c r="A575" s="34"/>
      <c r="B575" s="35"/>
      <c r="C575" s="220" t="s">
        <v>1</v>
      </c>
      <c r="D575" s="220" t="s">
        <v>519</v>
      </c>
      <c r="E575" s="18" t="s">
        <v>1</v>
      </c>
      <c r="F575" s="221">
        <v>-0.501</v>
      </c>
      <c r="G575" s="34"/>
      <c r="H575" s="35"/>
    </row>
    <row r="576" spans="1:8" s="2" customFormat="1" ht="16.899999999999999" customHeight="1">
      <c r="A576" s="34"/>
      <c r="B576" s="35"/>
      <c r="C576" s="220" t="s">
        <v>1</v>
      </c>
      <c r="D576" s="220" t="s">
        <v>1040</v>
      </c>
      <c r="E576" s="18" t="s">
        <v>1</v>
      </c>
      <c r="F576" s="221">
        <v>-0.155</v>
      </c>
      <c r="G576" s="34"/>
      <c r="H576" s="35"/>
    </row>
    <row r="577" spans="1:8" s="2" customFormat="1" ht="16.899999999999999" customHeight="1">
      <c r="A577" s="34"/>
      <c r="B577" s="35"/>
      <c r="C577" s="220" t="s">
        <v>1</v>
      </c>
      <c r="D577" s="220" t="s">
        <v>1041</v>
      </c>
      <c r="E577" s="18" t="s">
        <v>1</v>
      </c>
      <c r="F577" s="221">
        <v>0</v>
      </c>
      <c r="G577" s="34"/>
      <c r="H577" s="35"/>
    </row>
    <row r="578" spans="1:8" s="2" customFormat="1" ht="16.899999999999999" customHeight="1">
      <c r="A578" s="34"/>
      <c r="B578" s="35"/>
      <c r="C578" s="220" t="s">
        <v>1</v>
      </c>
      <c r="D578" s="220" t="s">
        <v>1042</v>
      </c>
      <c r="E578" s="18" t="s">
        <v>1</v>
      </c>
      <c r="F578" s="221">
        <v>-86.938000000000002</v>
      </c>
      <c r="G578" s="34"/>
      <c r="H578" s="35"/>
    </row>
    <row r="579" spans="1:8" s="2" customFormat="1" ht="16.899999999999999" customHeight="1">
      <c r="A579" s="34"/>
      <c r="B579" s="35"/>
      <c r="C579" s="220" t="s">
        <v>1</v>
      </c>
      <c r="D579" s="220" t="s">
        <v>518</v>
      </c>
      <c r="E579" s="18" t="s">
        <v>1</v>
      </c>
      <c r="F579" s="221">
        <v>-3.605</v>
      </c>
      <c r="G579" s="34"/>
      <c r="H579" s="35"/>
    </row>
    <row r="580" spans="1:8" s="2" customFormat="1" ht="16.899999999999999" customHeight="1">
      <c r="A580" s="34"/>
      <c r="B580" s="35"/>
      <c r="C580" s="220" t="s">
        <v>1</v>
      </c>
      <c r="D580" s="220" t="s">
        <v>519</v>
      </c>
      <c r="E580" s="18" t="s">
        <v>1</v>
      </c>
      <c r="F580" s="221">
        <v>-0.501</v>
      </c>
      <c r="G580" s="34"/>
      <c r="H580" s="35"/>
    </row>
    <row r="581" spans="1:8" s="2" customFormat="1" ht="16.899999999999999" customHeight="1">
      <c r="A581" s="34"/>
      <c r="B581" s="35"/>
      <c r="C581" s="220" t="s">
        <v>1</v>
      </c>
      <c r="D581" s="220" t="s">
        <v>1043</v>
      </c>
      <c r="E581" s="18" t="s">
        <v>1</v>
      </c>
      <c r="F581" s="221">
        <v>-0.15</v>
      </c>
      <c r="G581" s="34"/>
      <c r="H581" s="35"/>
    </row>
    <row r="582" spans="1:8" s="2" customFormat="1" ht="16.899999999999999" customHeight="1">
      <c r="A582" s="34"/>
      <c r="B582" s="35"/>
      <c r="C582" s="220" t="s">
        <v>1</v>
      </c>
      <c r="D582" s="220" t="s">
        <v>1044</v>
      </c>
      <c r="E582" s="18" t="s">
        <v>1</v>
      </c>
      <c r="F582" s="221">
        <v>0</v>
      </c>
      <c r="G582" s="34"/>
      <c r="H582" s="35"/>
    </row>
    <row r="583" spans="1:8" s="2" customFormat="1" ht="16.899999999999999" customHeight="1">
      <c r="A583" s="34"/>
      <c r="B583" s="35"/>
      <c r="C583" s="220" t="s">
        <v>1</v>
      </c>
      <c r="D583" s="220" t="s">
        <v>1045</v>
      </c>
      <c r="E583" s="18" t="s">
        <v>1</v>
      </c>
      <c r="F583" s="221">
        <v>-16.952999999999999</v>
      </c>
      <c r="G583" s="34"/>
      <c r="H583" s="35"/>
    </row>
    <row r="584" spans="1:8" s="2" customFormat="1" ht="16.899999999999999" customHeight="1">
      <c r="A584" s="34"/>
      <c r="B584" s="35"/>
      <c r="C584" s="220" t="s">
        <v>1</v>
      </c>
      <c r="D584" s="220" t="s">
        <v>1046</v>
      </c>
      <c r="E584" s="18" t="s">
        <v>1</v>
      </c>
      <c r="F584" s="221">
        <v>0</v>
      </c>
      <c r="G584" s="34"/>
      <c r="H584" s="35"/>
    </row>
    <row r="585" spans="1:8" s="2" customFormat="1" ht="16.899999999999999" customHeight="1">
      <c r="A585" s="34"/>
      <c r="B585" s="35"/>
      <c r="C585" s="220" t="s">
        <v>1</v>
      </c>
      <c r="D585" s="220" t="s">
        <v>1047</v>
      </c>
      <c r="E585" s="18" t="s">
        <v>1</v>
      </c>
      <c r="F585" s="221">
        <v>-22.663</v>
      </c>
      <c r="G585" s="34"/>
      <c r="H585" s="35"/>
    </row>
    <row r="586" spans="1:8" s="2" customFormat="1" ht="16.899999999999999" customHeight="1">
      <c r="A586" s="34"/>
      <c r="B586" s="35"/>
      <c r="C586" s="220" t="s">
        <v>1</v>
      </c>
      <c r="D586" s="220" t="s">
        <v>1048</v>
      </c>
      <c r="E586" s="18" t="s">
        <v>1</v>
      </c>
      <c r="F586" s="221">
        <v>-9.4629999999999992</v>
      </c>
      <c r="G586" s="34"/>
      <c r="H586" s="35"/>
    </row>
    <row r="587" spans="1:8" s="2" customFormat="1" ht="16.899999999999999" customHeight="1">
      <c r="A587" s="34"/>
      <c r="B587" s="35"/>
      <c r="C587" s="220" t="s">
        <v>1</v>
      </c>
      <c r="D587" s="220" t="s">
        <v>1049</v>
      </c>
      <c r="E587" s="18" t="s">
        <v>1</v>
      </c>
      <c r="F587" s="221">
        <v>-2.3969999999999998</v>
      </c>
      <c r="G587" s="34"/>
      <c r="H587" s="35"/>
    </row>
    <row r="588" spans="1:8" s="2" customFormat="1" ht="16.899999999999999" customHeight="1">
      <c r="A588" s="34"/>
      <c r="B588" s="35"/>
      <c r="C588" s="220" t="s">
        <v>1</v>
      </c>
      <c r="D588" s="220" t="s">
        <v>519</v>
      </c>
      <c r="E588" s="18" t="s">
        <v>1</v>
      </c>
      <c r="F588" s="221">
        <v>-0.501</v>
      </c>
      <c r="G588" s="34"/>
      <c r="H588" s="35"/>
    </row>
    <row r="589" spans="1:8" s="2" customFormat="1" ht="16.899999999999999" customHeight="1">
      <c r="A589" s="34"/>
      <c r="B589" s="35"/>
      <c r="C589" s="220" t="s">
        <v>1</v>
      </c>
      <c r="D589" s="220" t="s">
        <v>1050</v>
      </c>
      <c r="E589" s="18" t="s">
        <v>1</v>
      </c>
      <c r="F589" s="221">
        <v>-8.3000000000000004E-2</v>
      </c>
      <c r="G589" s="34"/>
      <c r="H589" s="35"/>
    </row>
    <row r="590" spans="1:8" s="2" customFormat="1" ht="16.899999999999999" customHeight="1">
      <c r="A590" s="34"/>
      <c r="B590" s="35"/>
      <c r="C590" s="220" t="s">
        <v>1</v>
      </c>
      <c r="D590" s="220" t="s">
        <v>1051</v>
      </c>
      <c r="E590" s="18" t="s">
        <v>1</v>
      </c>
      <c r="F590" s="221">
        <v>0</v>
      </c>
      <c r="G590" s="34"/>
      <c r="H590" s="35"/>
    </row>
    <row r="591" spans="1:8" s="2" customFormat="1" ht="16.899999999999999" customHeight="1">
      <c r="A591" s="34"/>
      <c r="B591" s="35"/>
      <c r="C591" s="220" t="s">
        <v>1</v>
      </c>
      <c r="D591" s="220" t="s">
        <v>1052</v>
      </c>
      <c r="E591" s="18" t="s">
        <v>1</v>
      </c>
      <c r="F591" s="221">
        <v>-25.427</v>
      </c>
      <c r="G591" s="34"/>
      <c r="H591" s="35"/>
    </row>
    <row r="592" spans="1:8" s="2" customFormat="1" ht="16.899999999999999" customHeight="1">
      <c r="A592" s="34"/>
      <c r="B592" s="35"/>
      <c r="C592" s="220" t="s">
        <v>1</v>
      </c>
      <c r="D592" s="220" t="s">
        <v>1053</v>
      </c>
      <c r="E592" s="18" t="s">
        <v>1</v>
      </c>
      <c r="F592" s="221">
        <v>-7.9370000000000003</v>
      </c>
      <c r="G592" s="34"/>
      <c r="H592" s="35"/>
    </row>
    <row r="593" spans="1:8" s="2" customFormat="1" ht="16.899999999999999" customHeight="1">
      <c r="A593" s="34"/>
      <c r="B593" s="35"/>
      <c r="C593" s="220" t="s">
        <v>1</v>
      </c>
      <c r="D593" s="220" t="s">
        <v>1054</v>
      </c>
      <c r="E593" s="18" t="s">
        <v>1</v>
      </c>
      <c r="F593" s="221">
        <v>-2.0950000000000002</v>
      </c>
      <c r="G593" s="34"/>
      <c r="H593" s="35"/>
    </row>
    <row r="594" spans="1:8" s="2" customFormat="1" ht="16.899999999999999" customHeight="1">
      <c r="A594" s="34"/>
      <c r="B594" s="35"/>
      <c r="C594" s="220" t="s">
        <v>1</v>
      </c>
      <c r="D594" s="220" t="s">
        <v>519</v>
      </c>
      <c r="E594" s="18" t="s">
        <v>1</v>
      </c>
      <c r="F594" s="221">
        <v>-0.501</v>
      </c>
      <c r="G594" s="34"/>
      <c r="H594" s="35"/>
    </row>
    <row r="595" spans="1:8" s="2" customFormat="1" ht="16.899999999999999" customHeight="1">
      <c r="A595" s="34"/>
      <c r="B595" s="35"/>
      <c r="C595" s="220" t="s">
        <v>1</v>
      </c>
      <c r="D595" s="220" t="s">
        <v>1055</v>
      </c>
      <c r="E595" s="18" t="s">
        <v>1</v>
      </c>
      <c r="F595" s="221">
        <v>-8.8999999999999996E-2</v>
      </c>
      <c r="G595" s="34"/>
      <c r="H595" s="35"/>
    </row>
    <row r="596" spans="1:8" s="2" customFormat="1" ht="16.899999999999999" customHeight="1">
      <c r="A596" s="34"/>
      <c r="B596" s="35"/>
      <c r="C596" s="220" t="s">
        <v>1</v>
      </c>
      <c r="D596" s="220" t="s">
        <v>1056</v>
      </c>
      <c r="E596" s="18" t="s">
        <v>1</v>
      </c>
      <c r="F596" s="221">
        <v>0</v>
      </c>
      <c r="G596" s="34"/>
      <c r="H596" s="35"/>
    </row>
    <row r="597" spans="1:8" s="2" customFormat="1" ht="16.899999999999999" customHeight="1">
      <c r="A597" s="34"/>
      <c r="B597" s="35"/>
      <c r="C597" s="220" t="s">
        <v>1</v>
      </c>
      <c r="D597" s="220" t="s">
        <v>1047</v>
      </c>
      <c r="E597" s="18" t="s">
        <v>1</v>
      </c>
      <c r="F597" s="221">
        <v>-22.663</v>
      </c>
      <c r="G597" s="34"/>
      <c r="H597" s="35"/>
    </row>
    <row r="598" spans="1:8" s="2" customFormat="1" ht="16.899999999999999" customHeight="1">
      <c r="A598" s="34"/>
      <c r="B598" s="35"/>
      <c r="C598" s="220" t="s">
        <v>1</v>
      </c>
      <c r="D598" s="220" t="s">
        <v>1048</v>
      </c>
      <c r="E598" s="18" t="s">
        <v>1</v>
      </c>
      <c r="F598" s="221">
        <v>-9.4629999999999992</v>
      </c>
      <c r="G598" s="34"/>
      <c r="H598" s="35"/>
    </row>
    <row r="599" spans="1:8" s="2" customFormat="1" ht="16.899999999999999" customHeight="1">
      <c r="A599" s="34"/>
      <c r="B599" s="35"/>
      <c r="C599" s="220" t="s">
        <v>1</v>
      </c>
      <c r="D599" s="220" t="s">
        <v>523</v>
      </c>
      <c r="E599" s="18" t="s">
        <v>1</v>
      </c>
      <c r="F599" s="221">
        <v>-2.6989999999999998</v>
      </c>
      <c r="G599" s="34"/>
      <c r="H599" s="35"/>
    </row>
    <row r="600" spans="1:8" s="2" customFormat="1" ht="16.899999999999999" customHeight="1">
      <c r="A600" s="34"/>
      <c r="B600" s="35"/>
      <c r="C600" s="220" t="s">
        <v>1</v>
      </c>
      <c r="D600" s="220" t="s">
        <v>519</v>
      </c>
      <c r="E600" s="18" t="s">
        <v>1</v>
      </c>
      <c r="F600" s="221">
        <v>-0.501</v>
      </c>
      <c r="G600" s="34"/>
      <c r="H600" s="35"/>
    </row>
    <row r="601" spans="1:8" s="2" customFormat="1" ht="16.899999999999999" customHeight="1">
      <c r="A601" s="34"/>
      <c r="B601" s="35"/>
      <c r="C601" s="220" t="s">
        <v>1</v>
      </c>
      <c r="D601" s="220" t="s">
        <v>1057</v>
      </c>
      <c r="E601" s="18" t="s">
        <v>1</v>
      </c>
      <c r="F601" s="221">
        <v>-0.13900000000000001</v>
      </c>
      <c r="G601" s="34"/>
      <c r="H601" s="35"/>
    </row>
    <row r="602" spans="1:8" s="2" customFormat="1" ht="16.899999999999999" customHeight="1">
      <c r="A602" s="34"/>
      <c r="B602" s="35"/>
      <c r="C602" s="220" t="s">
        <v>257</v>
      </c>
      <c r="D602" s="220" t="s">
        <v>324</v>
      </c>
      <c r="E602" s="18" t="s">
        <v>1</v>
      </c>
      <c r="F602" s="221">
        <v>382.85399999999998</v>
      </c>
      <c r="G602" s="34"/>
      <c r="H602" s="35"/>
    </row>
    <row r="603" spans="1:8" s="2" customFormat="1" ht="16.899999999999999" customHeight="1">
      <c r="A603" s="34"/>
      <c r="B603" s="35"/>
      <c r="C603" s="222" t="s">
        <v>5830</v>
      </c>
      <c r="D603" s="34"/>
      <c r="E603" s="34"/>
      <c r="F603" s="34"/>
      <c r="G603" s="34"/>
      <c r="H603" s="35"/>
    </row>
    <row r="604" spans="1:8" s="2" customFormat="1" ht="16.899999999999999" customHeight="1">
      <c r="A604" s="34"/>
      <c r="B604" s="35"/>
      <c r="C604" s="220" t="s">
        <v>503</v>
      </c>
      <c r="D604" s="220" t="s">
        <v>504</v>
      </c>
      <c r="E604" s="18" t="s">
        <v>411</v>
      </c>
      <c r="F604" s="221">
        <v>382.85399999999998</v>
      </c>
      <c r="G604" s="34"/>
      <c r="H604" s="35"/>
    </row>
    <row r="605" spans="1:8" s="2" customFormat="1" ht="16.899999999999999" customHeight="1">
      <c r="A605" s="34"/>
      <c r="B605" s="35"/>
      <c r="C605" s="220" t="s">
        <v>543</v>
      </c>
      <c r="D605" s="220" t="s">
        <v>544</v>
      </c>
      <c r="E605" s="18" t="s">
        <v>411</v>
      </c>
      <c r="F605" s="221">
        <v>447.34199999999998</v>
      </c>
      <c r="G605" s="34"/>
      <c r="H605" s="35"/>
    </row>
    <row r="606" spans="1:8" s="2" customFormat="1" ht="16.899999999999999" customHeight="1">
      <c r="A606" s="34"/>
      <c r="B606" s="35"/>
      <c r="C606" s="220" t="s">
        <v>527</v>
      </c>
      <c r="D606" s="220" t="s">
        <v>528</v>
      </c>
      <c r="E606" s="18" t="s">
        <v>332</v>
      </c>
      <c r="F606" s="221">
        <v>795.95299999999997</v>
      </c>
      <c r="G606" s="34"/>
      <c r="H606" s="35"/>
    </row>
    <row r="607" spans="1:8" s="2" customFormat="1" ht="16.899999999999999" customHeight="1">
      <c r="A607" s="34"/>
      <c r="B607" s="35"/>
      <c r="C607" s="216" t="s">
        <v>259</v>
      </c>
      <c r="D607" s="217" t="s">
        <v>1</v>
      </c>
      <c r="E607" s="218" t="s">
        <v>1</v>
      </c>
      <c r="F607" s="219">
        <v>15.882999999999999</v>
      </c>
      <c r="G607" s="34"/>
      <c r="H607" s="35"/>
    </row>
    <row r="608" spans="1:8" s="2" customFormat="1" ht="16.899999999999999" customHeight="1">
      <c r="A608" s="34"/>
      <c r="B608" s="35"/>
      <c r="C608" s="220" t="s">
        <v>1</v>
      </c>
      <c r="D608" s="220" t="s">
        <v>513</v>
      </c>
      <c r="E608" s="18" t="s">
        <v>1</v>
      </c>
      <c r="F608" s="221">
        <v>0</v>
      </c>
      <c r="G608" s="34"/>
      <c r="H608" s="35"/>
    </row>
    <row r="609" spans="1:8" s="2" customFormat="1" ht="16.899999999999999" customHeight="1">
      <c r="A609" s="34"/>
      <c r="B609" s="35"/>
      <c r="C609" s="220" t="s">
        <v>1</v>
      </c>
      <c r="D609" s="220" t="s">
        <v>556</v>
      </c>
      <c r="E609" s="18" t="s">
        <v>1</v>
      </c>
      <c r="F609" s="221">
        <v>15.882999999999999</v>
      </c>
      <c r="G609" s="34"/>
      <c r="H609" s="35"/>
    </row>
    <row r="610" spans="1:8" s="2" customFormat="1" ht="16.899999999999999" customHeight="1">
      <c r="A610" s="34"/>
      <c r="B610" s="35"/>
      <c r="C610" s="220" t="s">
        <v>259</v>
      </c>
      <c r="D610" s="220" t="s">
        <v>324</v>
      </c>
      <c r="E610" s="18" t="s">
        <v>1</v>
      </c>
      <c r="F610" s="221">
        <v>15.882999999999999</v>
      </c>
      <c r="G610" s="34"/>
      <c r="H610" s="35"/>
    </row>
    <row r="611" spans="1:8" s="2" customFormat="1" ht="16.899999999999999" customHeight="1">
      <c r="A611" s="34"/>
      <c r="B611" s="35"/>
      <c r="C611" s="222" t="s">
        <v>5830</v>
      </c>
      <c r="D611" s="34"/>
      <c r="E611" s="34"/>
      <c r="F611" s="34"/>
      <c r="G611" s="34"/>
      <c r="H611" s="35"/>
    </row>
    <row r="612" spans="1:8" s="2" customFormat="1" ht="16.899999999999999" customHeight="1">
      <c r="A612" s="34"/>
      <c r="B612" s="35"/>
      <c r="C612" s="220" t="s">
        <v>503</v>
      </c>
      <c r="D612" s="220" t="s">
        <v>504</v>
      </c>
      <c r="E612" s="18" t="s">
        <v>411</v>
      </c>
      <c r="F612" s="221">
        <v>15.882999999999999</v>
      </c>
      <c r="G612" s="34"/>
      <c r="H612" s="35"/>
    </row>
    <row r="613" spans="1:8" s="2" customFormat="1" ht="16.899999999999999" customHeight="1">
      <c r="A613" s="34"/>
      <c r="B613" s="35"/>
      <c r="C613" s="220" t="s">
        <v>558</v>
      </c>
      <c r="D613" s="220" t="s">
        <v>559</v>
      </c>
      <c r="E613" s="18" t="s">
        <v>332</v>
      </c>
      <c r="F613" s="221">
        <v>33.021000000000001</v>
      </c>
      <c r="G613" s="34"/>
      <c r="H613" s="35"/>
    </row>
    <row r="614" spans="1:8" s="2" customFormat="1" ht="16.899999999999999" customHeight="1">
      <c r="A614" s="34"/>
      <c r="B614" s="35"/>
      <c r="C614" s="216" t="s">
        <v>261</v>
      </c>
      <c r="D614" s="217" t="s">
        <v>1</v>
      </c>
      <c r="E614" s="218" t="s">
        <v>1</v>
      </c>
      <c r="F614" s="219">
        <v>4.4550000000000001</v>
      </c>
      <c r="G614" s="34"/>
      <c r="H614" s="35"/>
    </row>
    <row r="615" spans="1:8" s="2" customFormat="1" ht="16.899999999999999" customHeight="1">
      <c r="A615" s="34"/>
      <c r="B615" s="35"/>
      <c r="C615" s="220" t="s">
        <v>1</v>
      </c>
      <c r="D615" s="220" t="s">
        <v>1070</v>
      </c>
      <c r="E615" s="18" t="s">
        <v>1</v>
      </c>
      <c r="F615" s="221">
        <v>0</v>
      </c>
      <c r="G615" s="34"/>
      <c r="H615" s="35"/>
    </row>
    <row r="616" spans="1:8" s="2" customFormat="1" ht="16.899999999999999" customHeight="1">
      <c r="A616" s="34"/>
      <c r="B616" s="35"/>
      <c r="C616" s="220" t="s">
        <v>1</v>
      </c>
      <c r="D616" s="220" t="s">
        <v>1071</v>
      </c>
      <c r="E616" s="18" t="s">
        <v>1</v>
      </c>
      <c r="F616" s="221">
        <v>1.4850000000000001</v>
      </c>
      <c r="G616" s="34"/>
      <c r="H616" s="35"/>
    </row>
    <row r="617" spans="1:8" s="2" customFormat="1" ht="16.899999999999999" customHeight="1">
      <c r="A617" s="34"/>
      <c r="B617" s="35"/>
      <c r="C617" s="220" t="s">
        <v>1</v>
      </c>
      <c r="D617" s="220" t="s">
        <v>1072</v>
      </c>
      <c r="E617" s="18" t="s">
        <v>1</v>
      </c>
      <c r="F617" s="221">
        <v>0</v>
      </c>
      <c r="G617" s="34"/>
      <c r="H617" s="35"/>
    </row>
    <row r="618" spans="1:8" s="2" customFormat="1" ht="16.899999999999999" customHeight="1">
      <c r="A618" s="34"/>
      <c r="B618" s="35"/>
      <c r="C618" s="220" t="s">
        <v>1</v>
      </c>
      <c r="D618" s="220" t="s">
        <v>1071</v>
      </c>
      <c r="E618" s="18" t="s">
        <v>1</v>
      </c>
      <c r="F618" s="221">
        <v>1.4850000000000001</v>
      </c>
      <c r="G618" s="34"/>
      <c r="H618" s="35"/>
    </row>
    <row r="619" spans="1:8" s="2" customFormat="1" ht="16.899999999999999" customHeight="1">
      <c r="A619" s="34"/>
      <c r="B619" s="35"/>
      <c r="C619" s="220" t="s">
        <v>1</v>
      </c>
      <c r="D619" s="220" t="s">
        <v>1073</v>
      </c>
      <c r="E619" s="18" t="s">
        <v>1</v>
      </c>
      <c r="F619" s="221">
        <v>0</v>
      </c>
      <c r="G619" s="34"/>
      <c r="H619" s="35"/>
    </row>
    <row r="620" spans="1:8" s="2" customFormat="1" ht="16.899999999999999" customHeight="1">
      <c r="A620" s="34"/>
      <c r="B620" s="35"/>
      <c r="C620" s="220" t="s">
        <v>1</v>
      </c>
      <c r="D620" s="220" t="s">
        <v>1071</v>
      </c>
      <c r="E620" s="18" t="s">
        <v>1</v>
      </c>
      <c r="F620" s="221">
        <v>1.4850000000000001</v>
      </c>
      <c r="G620" s="34"/>
      <c r="H620" s="35"/>
    </row>
    <row r="621" spans="1:8" s="2" customFormat="1" ht="16.899999999999999" customHeight="1">
      <c r="A621" s="34"/>
      <c r="B621" s="35"/>
      <c r="C621" s="220" t="s">
        <v>261</v>
      </c>
      <c r="D621" s="220" t="s">
        <v>324</v>
      </c>
      <c r="E621" s="18" t="s">
        <v>1</v>
      </c>
      <c r="F621" s="221">
        <v>4.4550000000000001</v>
      </c>
      <c r="G621" s="34"/>
      <c r="H621" s="35"/>
    </row>
    <row r="622" spans="1:8" s="2" customFormat="1" ht="16.899999999999999" customHeight="1">
      <c r="A622" s="34"/>
      <c r="B622" s="35"/>
      <c r="C622" s="222" t="s">
        <v>5830</v>
      </c>
      <c r="D622" s="34"/>
      <c r="E622" s="34"/>
      <c r="F622" s="34"/>
      <c r="G622" s="34"/>
      <c r="H622" s="35"/>
    </row>
    <row r="623" spans="1:8" s="2" customFormat="1" ht="16.899999999999999" customHeight="1">
      <c r="A623" s="34"/>
      <c r="B623" s="35"/>
      <c r="C623" s="220" t="s">
        <v>503</v>
      </c>
      <c r="D623" s="220" t="s">
        <v>504</v>
      </c>
      <c r="E623" s="18" t="s">
        <v>411</v>
      </c>
      <c r="F623" s="221">
        <v>4.4550000000000001</v>
      </c>
      <c r="G623" s="34"/>
      <c r="H623" s="35"/>
    </row>
    <row r="624" spans="1:8" s="2" customFormat="1" ht="16.899999999999999" customHeight="1">
      <c r="A624" s="34"/>
      <c r="B624" s="35"/>
      <c r="C624" s="220" t="s">
        <v>543</v>
      </c>
      <c r="D624" s="220" t="s">
        <v>544</v>
      </c>
      <c r="E624" s="18" t="s">
        <v>411</v>
      </c>
      <c r="F624" s="221">
        <v>447.34199999999998</v>
      </c>
      <c r="G624" s="34"/>
      <c r="H624" s="35"/>
    </row>
    <row r="625" spans="1:8" s="2" customFormat="1" ht="16.899999999999999" customHeight="1">
      <c r="A625" s="34"/>
      <c r="B625" s="35"/>
      <c r="C625" s="220" t="s">
        <v>558</v>
      </c>
      <c r="D625" s="220" t="s">
        <v>559</v>
      </c>
      <c r="E625" s="18" t="s">
        <v>332</v>
      </c>
      <c r="F625" s="221">
        <v>9.2620000000000005</v>
      </c>
      <c r="G625" s="34"/>
      <c r="H625" s="35"/>
    </row>
    <row r="626" spans="1:8" s="2" customFormat="1" ht="16.899999999999999" customHeight="1">
      <c r="A626" s="34"/>
      <c r="B626" s="35"/>
      <c r="C626" s="216" t="s">
        <v>263</v>
      </c>
      <c r="D626" s="217" t="s">
        <v>1</v>
      </c>
      <c r="E626" s="218" t="s">
        <v>1</v>
      </c>
      <c r="F626" s="219">
        <v>10.039</v>
      </c>
      <c r="G626" s="34"/>
      <c r="H626" s="35"/>
    </row>
    <row r="627" spans="1:8" s="2" customFormat="1" ht="16.899999999999999" customHeight="1">
      <c r="A627" s="34"/>
      <c r="B627" s="35"/>
      <c r="C627" s="220" t="s">
        <v>1</v>
      </c>
      <c r="D627" s="220" t="s">
        <v>535</v>
      </c>
      <c r="E627" s="18" t="s">
        <v>1</v>
      </c>
      <c r="F627" s="221">
        <v>0</v>
      </c>
      <c r="G627" s="34"/>
      <c r="H627" s="35"/>
    </row>
    <row r="628" spans="1:8" s="2" customFormat="1" ht="16.899999999999999" customHeight="1">
      <c r="A628" s="34"/>
      <c r="B628" s="35"/>
      <c r="C628" s="220" t="s">
        <v>1</v>
      </c>
      <c r="D628" s="220" t="s">
        <v>536</v>
      </c>
      <c r="E628" s="18" t="s">
        <v>1</v>
      </c>
      <c r="F628" s="221">
        <v>7.6349999999999998</v>
      </c>
      <c r="G628" s="34"/>
      <c r="H628" s="35"/>
    </row>
    <row r="629" spans="1:8" s="2" customFormat="1" ht="16.899999999999999" customHeight="1">
      <c r="A629" s="34"/>
      <c r="B629" s="35"/>
      <c r="C629" s="220" t="s">
        <v>1</v>
      </c>
      <c r="D629" s="220" t="s">
        <v>537</v>
      </c>
      <c r="E629" s="18" t="s">
        <v>1</v>
      </c>
      <c r="F629" s="221">
        <v>0</v>
      </c>
      <c r="G629" s="34"/>
      <c r="H629" s="35"/>
    </row>
    <row r="630" spans="1:8" s="2" customFormat="1" ht="16.899999999999999" customHeight="1">
      <c r="A630" s="34"/>
      <c r="B630" s="35"/>
      <c r="C630" s="220" t="s">
        <v>1</v>
      </c>
      <c r="D630" s="220" t="s">
        <v>538</v>
      </c>
      <c r="E630" s="18" t="s">
        <v>1</v>
      </c>
      <c r="F630" s="221">
        <v>3.5339999999999998</v>
      </c>
      <c r="G630" s="34"/>
      <c r="H630" s="35"/>
    </row>
    <row r="631" spans="1:8" s="2" customFormat="1" ht="16.899999999999999" customHeight="1">
      <c r="A631" s="34"/>
      <c r="B631" s="35"/>
      <c r="C631" s="220" t="s">
        <v>1</v>
      </c>
      <c r="D631" s="220" t="s">
        <v>539</v>
      </c>
      <c r="E631" s="18" t="s">
        <v>1</v>
      </c>
      <c r="F631" s="221">
        <v>-0.57599999999999996</v>
      </c>
      <c r="G631" s="34"/>
      <c r="H631" s="35"/>
    </row>
    <row r="632" spans="1:8" s="2" customFormat="1" ht="16.899999999999999" customHeight="1">
      <c r="A632" s="34"/>
      <c r="B632" s="35"/>
      <c r="C632" s="220" t="s">
        <v>1</v>
      </c>
      <c r="D632" s="220" t="s">
        <v>540</v>
      </c>
      <c r="E632" s="18" t="s">
        <v>1</v>
      </c>
      <c r="F632" s="221">
        <v>-0.55400000000000005</v>
      </c>
      <c r="G632" s="34"/>
      <c r="H632" s="35"/>
    </row>
    <row r="633" spans="1:8" s="2" customFormat="1" ht="16.899999999999999" customHeight="1">
      <c r="A633" s="34"/>
      <c r="B633" s="35"/>
      <c r="C633" s="220" t="s">
        <v>263</v>
      </c>
      <c r="D633" s="220" t="s">
        <v>324</v>
      </c>
      <c r="E633" s="18" t="s">
        <v>1</v>
      </c>
      <c r="F633" s="221">
        <v>10.039</v>
      </c>
      <c r="G633" s="34"/>
      <c r="H633" s="35"/>
    </row>
    <row r="634" spans="1:8" s="2" customFormat="1" ht="16.899999999999999" customHeight="1">
      <c r="A634" s="34"/>
      <c r="B634" s="35"/>
      <c r="C634" s="222" t="s">
        <v>5830</v>
      </c>
      <c r="D634" s="34"/>
      <c r="E634" s="34"/>
      <c r="F634" s="34"/>
      <c r="G634" s="34"/>
      <c r="H634" s="35"/>
    </row>
    <row r="635" spans="1:8" s="2" customFormat="1" ht="16.899999999999999" customHeight="1">
      <c r="A635" s="34"/>
      <c r="B635" s="35"/>
      <c r="C635" s="220" t="s">
        <v>532</v>
      </c>
      <c r="D635" s="220" t="s">
        <v>533</v>
      </c>
      <c r="E635" s="18" t="s">
        <v>332</v>
      </c>
      <c r="F635" s="221">
        <v>16.866</v>
      </c>
      <c r="G635" s="34"/>
      <c r="H635" s="35"/>
    </row>
    <row r="636" spans="1:8" s="2" customFormat="1" ht="16.899999999999999" customHeight="1">
      <c r="A636" s="34"/>
      <c r="B636" s="35"/>
      <c r="C636" s="220" t="s">
        <v>543</v>
      </c>
      <c r="D636" s="220" t="s">
        <v>544</v>
      </c>
      <c r="E636" s="18" t="s">
        <v>411</v>
      </c>
      <c r="F636" s="221">
        <v>213.12200000000001</v>
      </c>
      <c r="G636" s="34"/>
      <c r="H636" s="35"/>
    </row>
    <row r="637" spans="1:8" s="2" customFormat="1" ht="16.899999999999999" customHeight="1">
      <c r="A637" s="34"/>
      <c r="B637" s="35"/>
      <c r="C637" s="220" t="s">
        <v>527</v>
      </c>
      <c r="D637" s="220" t="s">
        <v>528</v>
      </c>
      <c r="E637" s="18" t="s">
        <v>332</v>
      </c>
      <c r="F637" s="221">
        <v>331.625</v>
      </c>
      <c r="G637" s="34"/>
      <c r="H637" s="35"/>
    </row>
    <row r="638" spans="1:8" s="2" customFormat="1" ht="26.45" customHeight="1">
      <c r="A638" s="34"/>
      <c r="B638" s="35"/>
      <c r="C638" s="215" t="s">
        <v>5862</v>
      </c>
      <c r="D638" s="215" t="s">
        <v>98</v>
      </c>
      <c r="E638" s="34"/>
      <c r="F638" s="34"/>
      <c r="G638" s="34"/>
      <c r="H638" s="35"/>
    </row>
    <row r="639" spans="1:8" s="2" customFormat="1" ht="16.899999999999999" customHeight="1">
      <c r="A639" s="34"/>
      <c r="B639" s="35"/>
      <c r="C639" s="216" t="s">
        <v>376</v>
      </c>
      <c r="D639" s="217" t="s">
        <v>1</v>
      </c>
      <c r="E639" s="218" t="s">
        <v>1</v>
      </c>
      <c r="F639" s="219">
        <v>12.268000000000001</v>
      </c>
      <c r="G639" s="34"/>
      <c r="H639" s="35"/>
    </row>
    <row r="640" spans="1:8" s="2" customFormat="1" ht="16.899999999999999" customHeight="1">
      <c r="A640" s="34"/>
      <c r="B640" s="35"/>
      <c r="C640" s="220" t="s">
        <v>1</v>
      </c>
      <c r="D640" s="220" t="s">
        <v>346</v>
      </c>
      <c r="E640" s="18" t="s">
        <v>1</v>
      </c>
      <c r="F640" s="221">
        <v>0</v>
      </c>
      <c r="G640" s="34"/>
      <c r="H640" s="35"/>
    </row>
    <row r="641" spans="1:8" s="2" customFormat="1" ht="16.899999999999999" customHeight="1">
      <c r="A641" s="34"/>
      <c r="B641" s="35"/>
      <c r="C641" s="220" t="s">
        <v>1</v>
      </c>
      <c r="D641" s="220" t="s">
        <v>2066</v>
      </c>
      <c r="E641" s="18" t="s">
        <v>1</v>
      </c>
      <c r="F641" s="221">
        <v>0</v>
      </c>
      <c r="G641" s="34"/>
      <c r="H641" s="35"/>
    </row>
    <row r="642" spans="1:8" s="2" customFormat="1" ht="16.899999999999999" customHeight="1">
      <c r="A642" s="34"/>
      <c r="B642" s="35"/>
      <c r="C642" s="220" t="s">
        <v>1</v>
      </c>
      <c r="D642" s="220" t="s">
        <v>2067</v>
      </c>
      <c r="E642" s="18" t="s">
        <v>1</v>
      </c>
      <c r="F642" s="221">
        <v>12.268000000000001</v>
      </c>
      <c r="G642" s="34"/>
      <c r="H642" s="35"/>
    </row>
    <row r="643" spans="1:8" s="2" customFormat="1" ht="16.899999999999999" customHeight="1">
      <c r="A643" s="34"/>
      <c r="B643" s="35"/>
      <c r="C643" s="220" t="s">
        <v>376</v>
      </c>
      <c r="D643" s="220" t="s">
        <v>324</v>
      </c>
      <c r="E643" s="18" t="s">
        <v>1</v>
      </c>
      <c r="F643" s="221">
        <v>12.268000000000001</v>
      </c>
      <c r="G643" s="34"/>
      <c r="H643" s="35"/>
    </row>
    <row r="644" spans="1:8" s="2" customFormat="1" ht="16.899999999999999" customHeight="1">
      <c r="A644" s="34"/>
      <c r="B644" s="35"/>
      <c r="C644" s="216" t="s">
        <v>124</v>
      </c>
      <c r="D644" s="217" t="s">
        <v>1</v>
      </c>
      <c r="E644" s="218" t="s">
        <v>1</v>
      </c>
      <c r="F644" s="219">
        <v>12.268000000000001</v>
      </c>
      <c r="G644" s="34"/>
      <c r="H644" s="35"/>
    </row>
    <row r="645" spans="1:8" s="2" customFormat="1" ht="16.899999999999999" customHeight="1">
      <c r="A645" s="34"/>
      <c r="B645" s="35"/>
      <c r="C645" s="220" t="s">
        <v>1</v>
      </c>
      <c r="D645" s="220" t="s">
        <v>346</v>
      </c>
      <c r="E645" s="18" t="s">
        <v>1</v>
      </c>
      <c r="F645" s="221">
        <v>0</v>
      </c>
      <c r="G645" s="34"/>
      <c r="H645" s="35"/>
    </row>
    <row r="646" spans="1:8" s="2" customFormat="1" ht="16.899999999999999" customHeight="1">
      <c r="A646" s="34"/>
      <c r="B646" s="35"/>
      <c r="C646" s="220" t="s">
        <v>1</v>
      </c>
      <c r="D646" s="220" t="s">
        <v>2066</v>
      </c>
      <c r="E646" s="18" t="s">
        <v>1</v>
      </c>
      <c r="F646" s="221">
        <v>0</v>
      </c>
      <c r="G646" s="34"/>
      <c r="H646" s="35"/>
    </row>
    <row r="647" spans="1:8" s="2" customFormat="1" ht="16.899999999999999" customHeight="1">
      <c r="A647" s="34"/>
      <c r="B647" s="35"/>
      <c r="C647" s="220" t="s">
        <v>1</v>
      </c>
      <c r="D647" s="220" t="s">
        <v>2067</v>
      </c>
      <c r="E647" s="18" t="s">
        <v>1</v>
      </c>
      <c r="F647" s="221">
        <v>12.268000000000001</v>
      </c>
      <c r="G647" s="34"/>
      <c r="H647" s="35"/>
    </row>
    <row r="648" spans="1:8" s="2" customFormat="1" ht="16.899999999999999" customHeight="1">
      <c r="A648" s="34"/>
      <c r="B648" s="35"/>
      <c r="C648" s="220" t="s">
        <v>124</v>
      </c>
      <c r="D648" s="220" t="s">
        <v>348</v>
      </c>
      <c r="E648" s="18" t="s">
        <v>1</v>
      </c>
      <c r="F648" s="221">
        <v>12.268000000000001</v>
      </c>
      <c r="G648" s="34"/>
      <c r="H648" s="35"/>
    </row>
    <row r="649" spans="1:8" s="2" customFormat="1" ht="16.899999999999999" customHeight="1">
      <c r="A649" s="34"/>
      <c r="B649" s="35"/>
      <c r="C649" s="222" t="s">
        <v>5830</v>
      </c>
      <c r="D649" s="34"/>
      <c r="E649" s="34"/>
      <c r="F649" s="34"/>
      <c r="G649" s="34"/>
      <c r="H649" s="35"/>
    </row>
    <row r="650" spans="1:8" s="2" customFormat="1" ht="16.899999999999999" customHeight="1">
      <c r="A650" s="34"/>
      <c r="B650" s="35"/>
      <c r="C650" s="220" t="s">
        <v>372</v>
      </c>
      <c r="D650" s="220" t="s">
        <v>373</v>
      </c>
      <c r="E650" s="18" t="s">
        <v>308</v>
      </c>
      <c r="F650" s="221">
        <v>12.268000000000001</v>
      </c>
      <c r="G650" s="34"/>
      <c r="H650" s="35"/>
    </row>
    <row r="651" spans="1:8" s="2" customFormat="1" ht="16.899999999999999" customHeight="1">
      <c r="A651" s="34"/>
      <c r="B651" s="35"/>
      <c r="C651" s="220" t="s">
        <v>319</v>
      </c>
      <c r="D651" s="220" t="s">
        <v>320</v>
      </c>
      <c r="E651" s="18" t="s">
        <v>308</v>
      </c>
      <c r="F651" s="221">
        <v>12.268000000000001</v>
      </c>
      <c r="G651" s="34"/>
      <c r="H651" s="35"/>
    </row>
    <row r="652" spans="1:8" s="2" customFormat="1" ht="16.899999999999999" customHeight="1">
      <c r="A652" s="34"/>
      <c r="B652" s="35"/>
      <c r="C652" s="220" t="s">
        <v>1487</v>
      </c>
      <c r="D652" s="220" t="s">
        <v>1488</v>
      </c>
      <c r="E652" s="18" t="s">
        <v>308</v>
      </c>
      <c r="F652" s="221">
        <v>12.268000000000001</v>
      </c>
      <c r="G652" s="34"/>
      <c r="H652" s="35"/>
    </row>
    <row r="653" spans="1:8" s="2" customFormat="1" ht="16.899999999999999" customHeight="1">
      <c r="A653" s="34"/>
      <c r="B653" s="35"/>
      <c r="C653" s="216" t="s">
        <v>2048</v>
      </c>
      <c r="D653" s="217" t="s">
        <v>1</v>
      </c>
      <c r="E653" s="218" t="s">
        <v>1</v>
      </c>
      <c r="F653" s="219">
        <v>1.93</v>
      </c>
      <c r="G653" s="34"/>
      <c r="H653" s="35"/>
    </row>
    <row r="654" spans="1:8" s="2" customFormat="1" ht="16.899999999999999" customHeight="1">
      <c r="A654" s="34"/>
      <c r="B654" s="35"/>
      <c r="C654" s="220" t="s">
        <v>1</v>
      </c>
      <c r="D654" s="220" t="s">
        <v>2175</v>
      </c>
      <c r="E654" s="18" t="s">
        <v>1</v>
      </c>
      <c r="F654" s="221">
        <v>0</v>
      </c>
      <c r="G654" s="34"/>
      <c r="H654" s="35"/>
    </row>
    <row r="655" spans="1:8" s="2" customFormat="1" ht="16.899999999999999" customHeight="1">
      <c r="A655" s="34"/>
      <c r="B655" s="35"/>
      <c r="C655" s="220" t="s">
        <v>1</v>
      </c>
      <c r="D655" s="220" t="s">
        <v>2176</v>
      </c>
      <c r="E655" s="18" t="s">
        <v>1</v>
      </c>
      <c r="F655" s="221">
        <v>1.93</v>
      </c>
      <c r="G655" s="34"/>
      <c r="H655" s="35"/>
    </row>
    <row r="656" spans="1:8" s="2" customFormat="1" ht="16.899999999999999" customHeight="1">
      <c r="A656" s="34"/>
      <c r="B656" s="35"/>
      <c r="C656" s="220" t="s">
        <v>2048</v>
      </c>
      <c r="D656" s="220" t="s">
        <v>324</v>
      </c>
      <c r="E656" s="18" t="s">
        <v>1</v>
      </c>
      <c r="F656" s="221">
        <v>1.93</v>
      </c>
      <c r="G656" s="34"/>
      <c r="H656" s="35"/>
    </row>
    <row r="657" spans="1:8" s="2" customFormat="1" ht="16.899999999999999" customHeight="1">
      <c r="A657" s="34"/>
      <c r="B657" s="35"/>
      <c r="C657" s="222" t="s">
        <v>5830</v>
      </c>
      <c r="D657" s="34"/>
      <c r="E657" s="34"/>
      <c r="F657" s="34"/>
      <c r="G657" s="34"/>
      <c r="H657" s="35"/>
    </row>
    <row r="658" spans="1:8" s="2" customFormat="1" ht="16.899999999999999" customHeight="1">
      <c r="A658" s="34"/>
      <c r="B658" s="35"/>
      <c r="C658" s="220" t="s">
        <v>372</v>
      </c>
      <c r="D658" s="220" t="s">
        <v>373</v>
      </c>
      <c r="E658" s="18" t="s">
        <v>308</v>
      </c>
      <c r="F658" s="221">
        <v>12.268000000000001</v>
      </c>
      <c r="G658" s="34"/>
      <c r="H658" s="35"/>
    </row>
    <row r="659" spans="1:8" s="2" customFormat="1" ht="16.899999999999999" customHeight="1">
      <c r="A659" s="34"/>
      <c r="B659" s="35"/>
      <c r="C659" s="220" t="s">
        <v>2075</v>
      </c>
      <c r="D659" s="220" t="s">
        <v>2076</v>
      </c>
      <c r="E659" s="18" t="s">
        <v>411</v>
      </c>
      <c r="F659" s="221">
        <v>53.177999999999997</v>
      </c>
      <c r="G659" s="34"/>
      <c r="H659" s="35"/>
    </row>
    <row r="660" spans="1:8" s="2" customFormat="1" ht="16.899999999999999" customHeight="1">
      <c r="A660" s="34"/>
      <c r="B660" s="35"/>
      <c r="C660" s="220" t="s">
        <v>503</v>
      </c>
      <c r="D660" s="220" t="s">
        <v>504</v>
      </c>
      <c r="E660" s="18" t="s">
        <v>411</v>
      </c>
      <c r="F660" s="221">
        <v>28.193000000000001</v>
      </c>
      <c r="G660" s="34"/>
      <c r="H660" s="35"/>
    </row>
    <row r="661" spans="1:8" s="2" customFormat="1" ht="16.899999999999999" customHeight="1">
      <c r="A661" s="34"/>
      <c r="B661" s="35"/>
      <c r="C661" s="220" t="s">
        <v>2136</v>
      </c>
      <c r="D661" s="220" t="s">
        <v>2137</v>
      </c>
      <c r="E661" s="18" t="s">
        <v>411</v>
      </c>
      <c r="F661" s="221">
        <v>2.6440000000000001</v>
      </c>
      <c r="G661" s="34"/>
      <c r="H661" s="35"/>
    </row>
    <row r="662" spans="1:8" s="2" customFormat="1" ht="16.899999999999999" customHeight="1">
      <c r="A662" s="34"/>
      <c r="B662" s="35"/>
      <c r="C662" s="220" t="s">
        <v>2149</v>
      </c>
      <c r="D662" s="220" t="s">
        <v>2150</v>
      </c>
      <c r="E662" s="18" t="s">
        <v>411</v>
      </c>
      <c r="F662" s="221">
        <v>2.5670000000000002</v>
      </c>
      <c r="G662" s="34"/>
      <c r="H662" s="35"/>
    </row>
    <row r="663" spans="1:8" s="2" customFormat="1" ht="16.899999999999999" customHeight="1">
      <c r="A663" s="34"/>
      <c r="B663" s="35"/>
      <c r="C663" s="220" t="s">
        <v>1392</v>
      </c>
      <c r="D663" s="220" t="s">
        <v>1393</v>
      </c>
      <c r="E663" s="18" t="s">
        <v>411</v>
      </c>
      <c r="F663" s="221">
        <v>1.38</v>
      </c>
      <c r="G663" s="34"/>
      <c r="H663" s="35"/>
    </row>
    <row r="664" spans="1:8" s="2" customFormat="1" ht="16.899999999999999" customHeight="1">
      <c r="A664" s="34"/>
      <c r="B664" s="35"/>
      <c r="C664" s="220" t="s">
        <v>1457</v>
      </c>
      <c r="D664" s="220" t="s">
        <v>1458</v>
      </c>
      <c r="E664" s="18" t="s">
        <v>411</v>
      </c>
      <c r="F664" s="221">
        <v>1.2270000000000001</v>
      </c>
      <c r="G664" s="34"/>
      <c r="H664" s="35"/>
    </row>
    <row r="665" spans="1:8" s="2" customFormat="1" ht="16.899999999999999" customHeight="1">
      <c r="A665" s="34"/>
      <c r="B665" s="35"/>
      <c r="C665" s="220" t="s">
        <v>377</v>
      </c>
      <c r="D665" s="220" t="s">
        <v>378</v>
      </c>
      <c r="E665" s="18" t="s">
        <v>356</v>
      </c>
      <c r="F665" s="221">
        <v>15.2</v>
      </c>
      <c r="G665" s="34"/>
      <c r="H665" s="35"/>
    </row>
    <row r="666" spans="1:8" s="2" customFormat="1" ht="16.899999999999999" customHeight="1">
      <c r="A666" s="34"/>
      <c r="B666" s="35"/>
      <c r="C666" s="216" t="s">
        <v>5863</v>
      </c>
      <c r="D666" s="217" t="s">
        <v>1</v>
      </c>
      <c r="E666" s="218" t="s">
        <v>1</v>
      </c>
      <c r="F666" s="219">
        <v>2.95</v>
      </c>
      <c r="G666" s="34"/>
      <c r="H666" s="35"/>
    </row>
    <row r="667" spans="1:8" s="2" customFormat="1" ht="16.899999999999999" customHeight="1">
      <c r="A667" s="34"/>
      <c r="B667" s="35"/>
      <c r="C667" s="220" t="s">
        <v>1</v>
      </c>
      <c r="D667" s="220" t="s">
        <v>2177</v>
      </c>
      <c r="E667" s="18" t="s">
        <v>1</v>
      </c>
      <c r="F667" s="221">
        <v>0</v>
      </c>
      <c r="G667" s="34"/>
      <c r="H667" s="35"/>
    </row>
    <row r="668" spans="1:8" s="2" customFormat="1" ht="16.899999999999999" customHeight="1">
      <c r="A668" s="34"/>
      <c r="B668" s="35"/>
      <c r="C668" s="220" t="s">
        <v>1</v>
      </c>
      <c r="D668" s="220" t="s">
        <v>2178</v>
      </c>
      <c r="E668" s="18" t="s">
        <v>1</v>
      </c>
      <c r="F668" s="221">
        <v>2.95</v>
      </c>
      <c r="G668" s="34"/>
      <c r="H668" s="35"/>
    </row>
    <row r="669" spans="1:8" s="2" customFormat="1" ht="16.899999999999999" customHeight="1">
      <c r="A669" s="34"/>
      <c r="B669" s="35"/>
      <c r="C669" s="220" t="s">
        <v>5863</v>
      </c>
      <c r="D669" s="220" t="s">
        <v>324</v>
      </c>
      <c r="E669" s="18" t="s">
        <v>1</v>
      </c>
      <c r="F669" s="221">
        <v>2.95</v>
      </c>
      <c r="G669" s="34"/>
      <c r="H669" s="35"/>
    </row>
    <row r="670" spans="1:8" s="2" customFormat="1" ht="16.899999999999999" customHeight="1">
      <c r="A670" s="34"/>
      <c r="B670" s="35"/>
      <c r="C670" s="216" t="s">
        <v>168</v>
      </c>
      <c r="D670" s="217" t="s">
        <v>1</v>
      </c>
      <c r="E670" s="218" t="s">
        <v>1</v>
      </c>
      <c r="F670" s="219">
        <v>5.0999999999999996</v>
      </c>
      <c r="G670" s="34"/>
      <c r="H670" s="35"/>
    </row>
    <row r="671" spans="1:8" s="2" customFormat="1" ht="16.899999999999999" customHeight="1">
      <c r="A671" s="34"/>
      <c r="B671" s="35"/>
      <c r="C671" s="220" t="s">
        <v>1</v>
      </c>
      <c r="D671" s="220" t="s">
        <v>2050</v>
      </c>
      <c r="E671" s="18" t="s">
        <v>1</v>
      </c>
      <c r="F671" s="221">
        <v>5.0999999999999996</v>
      </c>
      <c r="G671" s="34"/>
      <c r="H671" s="35"/>
    </row>
    <row r="672" spans="1:8" s="2" customFormat="1" ht="16.899999999999999" customHeight="1">
      <c r="A672" s="34"/>
      <c r="B672" s="35"/>
      <c r="C672" s="220" t="s">
        <v>168</v>
      </c>
      <c r="D672" s="220" t="s">
        <v>324</v>
      </c>
      <c r="E672" s="18" t="s">
        <v>1</v>
      </c>
      <c r="F672" s="221">
        <v>5.0999999999999996</v>
      </c>
      <c r="G672" s="34"/>
      <c r="H672" s="35"/>
    </row>
    <row r="673" spans="1:8" s="2" customFormat="1" ht="16.899999999999999" customHeight="1">
      <c r="A673" s="34"/>
      <c r="B673" s="35"/>
      <c r="C673" s="222" t="s">
        <v>5830</v>
      </c>
      <c r="D673" s="34"/>
      <c r="E673" s="34"/>
      <c r="F673" s="34"/>
      <c r="G673" s="34"/>
      <c r="H673" s="35"/>
    </row>
    <row r="674" spans="1:8" s="2" customFormat="1" ht="16.899999999999999" customHeight="1">
      <c r="A674" s="34"/>
      <c r="B674" s="35"/>
      <c r="C674" s="220" t="s">
        <v>2144</v>
      </c>
      <c r="D674" s="220" t="s">
        <v>2145</v>
      </c>
      <c r="E674" s="18" t="s">
        <v>356</v>
      </c>
      <c r="F674" s="221">
        <v>5.0999999999999996</v>
      </c>
      <c r="G674" s="34"/>
      <c r="H674" s="35"/>
    </row>
    <row r="675" spans="1:8" s="2" customFormat="1" ht="16.899999999999999" customHeight="1">
      <c r="A675" s="34"/>
      <c r="B675" s="35"/>
      <c r="C675" s="220" t="s">
        <v>2075</v>
      </c>
      <c r="D675" s="220" t="s">
        <v>2076</v>
      </c>
      <c r="E675" s="18" t="s">
        <v>411</v>
      </c>
      <c r="F675" s="221">
        <v>53.177999999999997</v>
      </c>
      <c r="G675" s="34"/>
      <c r="H675" s="35"/>
    </row>
    <row r="676" spans="1:8" s="2" customFormat="1" ht="16.899999999999999" customHeight="1">
      <c r="A676" s="34"/>
      <c r="B676" s="35"/>
      <c r="C676" s="220" t="s">
        <v>1392</v>
      </c>
      <c r="D676" s="220" t="s">
        <v>1393</v>
      </c>
      <c r="E676" s="18" t="s">
        <v>411</v>
      </c>
      <c r="F676" s="221">
        <v>1.38</v>
      </c>
      <c r="G676" s="34"/>
      <c r="H676" s="35"/>
    </row>
    <row r="677" spans="1:8" s="2" customFormat="1" ht="16.899999999999999" customHeight="1">
      <c r="A677" s="34"/>
      <c r="B677" s="35"/>
      <c r="C677" s="216" t="s">
        <v>5864</v>
      </c>
      <c r="D677" s="217" t="s">
        <v>1</v>
      </c>
      <c r="E677" s="218" t="s">
        <v>1</v>
      </c>
      <c r="F677" s="219">
        <v>5.0999999999999996</v>
      </c>
      <c r="G677" s="34"/>
      <c r="H677" s="35"/>
    </row>
    <row r="678" spans="1:8" s="2" customFormat="1" ht="16.899999999999999" customHeight="1">
      <c r="A678" s="34"/>
      <c r="B678" s="35"/>
      <c r="C678" s="216" t="s">
        <v>173</v>
      </c>
      <c r="D678" s="217" t="s">
        <v>1</v>
      </c>
      <c r="E678" s="218" t="s">
        <v>1</v>
      </c>
      <c r="F678" s="219">
        <v>520.37</v>
      </c>
      <c r="G678" s="34"/>
      <c r="H678" s="35"/>
    </row>
    <row r="679" spans="1:8" s="2" customFormat="1" ht="16.899999999999999" customHeight="1">
      <c r="A679" s="34"/>
      <c r="B679" s="35"/>
      <c r="C679" s="220" t="s">
        <v>1</v>
      </c>
      <c r="D679" s="220" t="s">
        <v>879</v>
      </c>
      <c r="E679" s="18" t="s">
        <v>1</v>
      </c>
      <c r="F679" s="221">
        <v>0</v>
      </c>
      <c r="G679" s="34"/>
      <c r="H679" s="35"/>
    </row>
    <row r="680" spans="1:8" s="2" customFormat="1" ht="16.899999999999999" customHeight="1">
      <c r="A680" s="34"/>
      <c r="B680" s="35"/>
      <c r="C680" s="220" t="s">
        <v>1</v>
      </c>
      <c r="D680" s="220" t="s">
        <v>2103</v>
      </c>
      <c r="E680" s="18" t="s">
        <v>1</v>
      </c>
      <c r="F680" s="221">
        <v>520.37</v>
      </c>
      <c r="G680" s="34"/>
      <c r="H680" s="35"/>
    </row>
    <row r="681" spans="1:8" s="2" customFormat="1" ht="16.899999999999999" customHeight="1">
      <c r="A681" s="34"/>
      <c r="B681" s="35"/>
      <c r="C681" s="220" t="s">
        <v>173</v>
      </c>
      <c r="D681" s="220" t="s">
        <v>348</v>
      </c>
      <c r="E681" s="18" t="s">
        <v>1</v>
      </c>
      <c r="F681" s="221">
        <v>520.37</v>
      </c>
      <c r="G681" s="34"/>
      <c r="H681" s="35"/>
    </row>
    <row r="682" spans="1:8" s="2" customFormat="1" ht="16.899999999999999" customHeight="1">
      <c r="A682" s="34"/>
      <c r="B682" s="35"/>
      <c r="C682" s="222" t="s">
        <v>5830</v>
      </c>
      <c r="D682" s="34"/>
      <c r="E682" s="34"/>
      <c r="F682" s="34"/>
      <c r="G682" s="34"/>
      <c r="H682" s="35"/>
    </row>
    <row r="683" spans="1:8" s="2" customFormat="1" ht="16.899999999999999" customHeight="1">
      <c r="A683" s="34"/>
      <c r="B683" s="35"/>
      <c r="C683" s="220" t="s">
        <v>932</v>
      </c>
      <c r="D683" s="220" t="s">
        <v>933</v>
      </c>
      <c r="E683" s="18" t="s">
        <v>332</v>
      </c>
      <c r="F683" s="221">
        <v>0.52600000000000002</v>
      </c>
      <c r="G683" s="34"/>
      <c r="H683" s="35"/>
    </row>
    <row r="684" spans="1:8" s="2" customFormat="1" ht="16.899999999999999" customHeight="1">
      <c r="A684" s="34"/>
      <c r="B684" s="35"/>
      <c r="C684" s="216" t="s">
        <v>2052</v>
      </c>
      <c r="D684" s="217" t="s">
        <v>1</v>
      </c>
      <c r="E684" s="218" t="s">
        <v>1</v>
      </c>
      <c r="F684" s="219">
        <v>1401.7</v>
      </c>
      <c r="G684" s="34"/>
      <c r="H684" s="35"/>
    </row>
    <row r="685" spans="1:8" s="2" customFormat="1" ht="16.899999999999999" customHeight="1">
      <c r="A685" s="34"/>
      <c r="B685" s="35"/>
      <c r="C685" s="220" t="s">
        <v>1</v>
      </c>
      <c r="D685" s="220" t="s">
        <v>2104</v>
      </c>
      <c r="E685" s="18" t="s">
        <v>1</v>
      </c>
      <c r="F685" s="221">
        <v>0</v>
      </c>
      <c r="G685" s="34"/>
      <c r="H685" s="35"/>
    </row>
    <row r="686" spans="1:8" s="2" customFormat="1" ht="16.899999999999999" customHeight="1">
      <c r="A686" s="34"/>
      <c r="B686" s="35"/>
      <c r="C686" s="220" t="s">
        <v>1</v>
      </c>
      <c r="D686" s="220" t="s">
        <v>2105</v>
      </c>
      <c r="E686" s="18" t="s">
        <v>1</v>
      </c>
      <c r="F686" s="221">
        <v>1401.7</v>
      </c>
      <c r="G686" s="34"/>
      <c r="H686" s="35"/>
    </row>
    <row r="687" spans="1:8" s="2" customFormat="1" ht="16.899999999999999" customHeight="1">
      <c r="A687" s="34"/>
      <c r="B687" s="35"/>
      <c r="C687" s="220" t="s">
        <v>2052</v>
      </c>
      <c r="D687" s="220" t="s">
        <v>348</v>
      </c>
      <c r="E687" s="18" t="s">
        <v>1</v>
      </c>
      <c r="F687" s="221">
        <v>1401.7</v>
      </c>
      <c r="G687" s="34"/>
      <c r="H687" s="35"/>
    </row>
    <row r="688" spans="1:8" s="2" customFormat="1" ht="16.899999999999999" customHeight="1">
      <c r="A688" s="34"/>
      <c r="B688" s="35"/>
      <c r="C688" s="222" t="s">
        <v>5830</v>
      </c>
      <c r="D688" s="34"/>
      <c r="E688" s="34"/>
      <c r="F688" s="34"/>
      <c r="G688" s="34"/>
      <c r="H688" s="35"/>
    </row>
    <row r="689" spans="1:8" s="2" customFormat="1" ht="16.899999999999999" customHeight="1">
      <c r="A689" s="34"/>
      <c r="B689" s="35"/>
      <c r="C689" s="220" t="s">
        <v>2107</v>
      </c>
      <c r="D689" s="220" t="s">
        <v>2108</v>
      </c>
      <c r="E689" s="18" t="s">
        <v>332</v>
      </c>
      <c r="F689" s="221">
        <v>1.4159999999999999</v>
      </c>
      <c r="G689" s="34"/>
      <c r="H689" s="35"/>
    </row>
    <row r="690" spans="1:8" s="2" customFormat="1" ht="16.899999999999999" customHeight="1">
      <c r="A690" s="34"/>
      <c r="B690" s="35"/>
      <c r="C690" s="216" t="s">
        <v>193</v>
      </c>
      <c r="D690" s="217" t="s">
        <v>1</v>
      </c>
      <c r="E690" s="218" t="s">
        <v>1</v>
      </c>
      <c r="F690" s="219">
        <v>12.268000000000001</v>
      </c>
      <c r="G690" s="34"/>
      <c r="H690" s="35"/>
    </row>
    <row r="691" spans="1:8" s="2" customFormat="1" ht="16.899999999999999" customHeight="1">
      <c r="A691" s="34"/>
      <c r="B691" s="35"/>
      <c r="C691" s="220" t="s">
        <v>1</v>
      </c>
      <c r="D691" s="220" t="s">
        <v>1490</v>
      </c>
      <c r="E691" s="18" t="s">
        <v>1</v>
      </c>
      <c r="F691" s="221">
        <v>0</v>
      </c>
      <c r="G691" s="34"/>
      <c r="H691" s="35"/>
    </row>
    <row r="692" spans="1:8" s="2" customFormat="1" ht="16.899999999999999" customHeight="1">
      <c r="A692" s="34"/>
      <c r="B692" s="35"/>
      <c r="C692" s="220" t="s">
        <v>1</v>
      </c>
      <c r="D692" s="220" t="s">
        <v>124</v>
      </c>
      <c r="E692" s="18" t="s">
        <v>1</v>
      </c>
      <c r="F692" s="221">
        <v>12.268000000000001</v>
      </c>
      <c r="G692" s="34"/>
      <c r="H692" s="35"/>
    </row>
    <row r="693" spans="1:8" s="2" customFormat="1" ht="16.899999999999999" customHeight="1">
      <c r="A693" s="34"/>
      <c r="B693" s="35"/>
      <c r="C693" s="220" t="s">
        <v>193</v>
      </c>
      <c r="D693" s="220" t="s">
        <v>324</v>
      </c>
      <c r="E693" s="18" t="s">
        <v>1</v>
      </c>
      <c r="F693" s="221">
        <v>12.268000000000001</v>
      </c>
      <c r="G693" s="34"/>
      <c r="H693" s="35"/>
    </row>
    <row r="694" spans="1:8" s="2" customFormat="1" ht="16.899999999999999" customHeight="1">
      <c r="A694" s="34"/>
      <c r="B694" s="35"/>
      <c r="C694" s="222" t="s">
        <v>5830</v>
      </c>
      <c r="D694" s="34"/>
      <c r="E694" s="34"/>
      <c r="F694" s="34"/>
      <c r="G694" s="34"/>
      <c r="H694" s="35"/>
    </row>
    <row r="695" spans="1:8" s="2" customFormat="1" ht="16.899999999999999" customHeight="1">
      <c r="A695" s="34"/>
      <c r="B695" s="35"/>
      <c r="C695" s="220" t="s">
        <v>1487</v>
      </c>
      <c r="D695" s="220" t="s">
        <v>1488</v>
      </c>
      <c r="E695" s="18" t="s">
        <v>308</v>
      </c>
      <c r="F695" s="221">
        <v>12.268000000000001</v>
      </c>
      <c r="G695" s="34"/>
      <c r="H695" s="35"/>
    </row>
    <row r="696" spans="1:8" s="2" customFormat="1" ht="16.899999999999999" customHeight="1">
      <c r="A696" s="34"/>
      <c r="B696" s="35"/>
      <c r="C696" s="220" t="s">
        <v>1410</v>
      </c>
      <c r="D696" s="220" t="s">
        <v>1411</v>
      </c>
      <c r="E696" s="18" t="s">
        <v>411</v>
      </c>
      <c r="F696" s="221">
        <v>1.2270000000000001</v>
      </c>
      <c r="G696" s="34"/>
      <c r="H696" s="35"/>
    </row>
    <row r="697" spans="1:8" s="2" customFormat="1" ht="16.899999999999999" customHeight="1">
      <c r="A697" s="34"/>
      <c r="B697" s="35"/>
      <c r="C697" s="216" t="s">
        <v>1408</v>
      </c>
      <c r="D697" s="217" t="s">
        <v>1</v>
      </c>
      <c r="E697" s="218" t="s">
        <v>1</v>
      </c>
      <c r="F697" s="219">
        <v>1.38</v>
      </c>
      <c r="G697" s="34"/>
      <c r="H697" s="35"/>
    </row>
    <row r="698" spans="1:8" s="2" customFormat="1" ht="16.899999999999999" customHeight="1">
      <c r="A698" s="34"/>
      <c r="B698" s="35"/>
      <c r="C698" s="220" t="s">
        <v>1</v>
      </c>
      <c r="D698" s="220" t="s">
        <v>1395</v>
      </c>
      <c r="E698" s="18" t="s">
        <v>1</v>
      </c>
      <c r="F698" s="221">
        <v>0</v>
      </c>
      <c r="G698" s="34"/>
      <c r="H698" s="35"/>
    </row>
    <row r="699" spans="1:8" s="2" customFormat="1" ht="16.899999999999999" customHeight="1">
      <c r="A699" s="34"/>
      <c r="B699" s="35"/>
      <c r="C699" s="220" t="s">
        <v>1</v>
      </c>
      <c r="D699" s="220" t="s">
        <v>2159</v>
      </c>
      <c r="E699" s="18" t="s">
        <v>1</v>
      </c>
      <c r="F699" s="221">
        <v>0</v>
      </c>
      <c r="G699" s="34"/>
      <c r="H699" s="35"/>
    </row>
    <row r="700" spans="1:8" s="2" customFormat="1" ht="16.899999999999999" customHeight="1">
      <c r="A700" s="34"/>
      <c r="B700" s="35"/>
      <c r="C700" s="220" t="s">
        <v>1</v>
      </c>
      <c r="D700" s="220" t="s">
        <v>2160</v>
      </c>
      <c r="E700" s="18" t="s">
        <v>1</v>
      </c>
      <c r="F700" s="221">
        <v>0.42499999999999999</v>
      </c>
      <c r="G700" s="34"/>
      <c r="H700" s="35"/>
    </row>
    <row r="701" spans="1:8" s="2" customFormat="1" ht="16.899999999999999" customHeight="1">
      <c r="A701" s="34"/>
      <c r="B701" s="35"/>
      <c r="C701" s="220" t="s">
        <v>1</v>
      </c>
      <c r="D701" s="220" t="s">
        <v>2082</v>
      </c>
      <c r="E701" s="18" t="s">
        <v>1</v>
      </c>
      <c r="F701" s="221">
        <v>0.153</v>
      </c>
      <c r="G701" s="34"/>
      <c r="H701" s="35"/>
    </row>
    <row r="702" spans="1:8" s="2" customFormat="1" ht="16.899999999999999" customHeight="1">
      <c r="A702" s="34"/>
      <c r="B702" s="35"/>
      <c r="C702" s="220" t="s">
        <v>1</v>
      </c>
      <c r="D702" s="220" t="s">
        <v>424</v>
      </c>
      <c r="E702" s="18" t="s">
        <v>1</v>
      </c>
      <c r="F702" s="221">
        <v>0</v>
      </c>
      <c r="G702" s="34"/>
      <c r="H702" s="35"/>
    </row>
    <row r="703" spans="1:8" s="2" customFormat="1" ht="16.899999999999999" customHeight="1">
      <c r="A703" s="34"/>
      <c r="B703" s="35"/>
      <c r="C703" s="220" t="s">
        <v>1</v>
      </c>
      <c r="D703" s="220" t="s">
        <v>2161</v>
      </c>
      <c r="E703" s="18" t="s">
        <v>1</v>
      </c>
      <c r="F703" s="221">
        <v>0.80200000000000005</v>
      </c>
      <c r="G703" s="34"/>
      <c r="H703" s="35"/>
    </row>
    <row r="704" spans="1:8" s="2" customFormat="1" ht="16.899999999999999" customHeight="1">
      <c r="A704" s="34"/>
      <c r="B704" s="35"/>
      <c r="C704" s="220" t="s">
        <v>1408</v>
      </c>
      <c r="D704" s="220" t="s">
        <v>324</v>
      </c>
      <c r="E704" s="18" t="s">
        <v>1</v>
      </c>
      <c r="F704" s="221">
        <v>1.38</v>
      </c>
      <c r="G704" s="34"/>
      <c r="H704" s="35"/>
    </row>
    <row r="705" spans="1:8" s="2" customFormat="1" ht="16.899999999999999" customHeight="1">
      <c r="A705" s="34"/>
      <c r="B705" s="35"/>
      <c r="C705" s="216" t="s">
        <v>2054</v>
      </c>
      <c r="D705" s="217" t="s">
        <v>1</v>
      </c>
      <c r="E705" s="218" t="s">
        <v>1</v>
      </c>
      <c r="F705" s="219">
        <v>2.6440000000000001</v>
      </c>
      <c r="G705" s="34"/>
      <c r="H705" s="35"/>
    </row>
    <row r="706" spans="1:8" s="2" customFormat="1" ht="16.899999999999999" customHeight="1">
      <c r="A706" s="34"/>
      <c r="B706" s="35"/>
      <c r="C706" s="220" t="s">
        <v>1</v>
      </c>
      <c r="D706" s="220" t="s">
        <v>2139</v>
      </c>
      <c r="E706" s="18" t="s">
        <v>1</v>
      </c>
      <c r="F706" s="221">
        <v>2.6440000000000001</v>
      </c>
      <c r="G706" s="34"/>
      <c r="H706" s="35"/>
    </row>
    <row r="707" spans="1:8" s="2" customFormat="1" ht="16.899999999999999" customHeight="1">
      <c r="A707" s="34"/>
      <c r="B707" s="35"/>
      <c r="C707" s="220" t="s">
        <v>2054</v>
      </c>
      <c r="D707" s="220" t="s">
        <v>324</v>
      </c>
      <c r="E707" s="18" t="s">
        <v>1</v>
      </c>
      <c r="F707" s="221">
        <v>2.6440000000000001</v>
      </c>
      <c r="G707" s="34"/>
      <c r="H707" s="35"/>
    </row>
    <row r="708" spans="1:8" s="2" customFormat="1" ht="16.899999999999999" customHeight="1">
      <c r="A708" s="34"/>
      <c r="B708" s="35"/>
      <c r="C708" s="222" t="s">
        <v>5830</v>
      </c>
      <c r="D708" s="34"/>
      <c r="E708" s="34"/>
      <c r="F708" s="34"/>
      <c r="G708" s="34"/>
      <c r="H708" s="35"/>
    </row>
    <row r="709" spans="1:8" s="2" customFormat="1" ht="16.899999999999999" customHeight="1">
      <c r="A709" s="34"/>
      <c r="B709" s="35"/>
      <c r="C709" s="220" t="s">
        <v>2136</v>
      </c>
      <c r="D709" s="220" t="s">
        <v>2137</v>
      </c>
      <c r="E709" s="18" t="s">
        <v>411</v>
      </c>
      <c r="F709" s="221">
        <v>2.6440000000000001</v>
      </c>
      <c r="G709" s="34"/>
      <c r="H709" s="35"/>
    </row>
    <row r="710" spans="1:8" s="2" customFormat="1" ht="16.899999999999999" customHeight="1">
      <c r="A710" s="34"/>
      <c r="B710" s="35"/>
      <c r="C710" s="220" t="s">
        <v>1410</v>
      </c>
      <c r="D710" s="220" t="s">
        <v>1411</v>
      </c>
      <c r="E710" s="18" t="s">
        <v>411</v>
      </c>
      <c r="F710" s="221">
        <v>35.616999999999997</v>
      </c>
      <c r="G710" s="34"/>
      <c r="H710" s="35"/>
    </row>
    <row r="711" spans="1:8" s="2" customFormat="1" ht="16.899999999999999" customHeight="1">
      <c r="A711" s="34"/>
      <c r="B711" s="35"/>
      <c r="C711" s="220" t="s">
        <v>2140</v>
      </c>
      <c r="D711" s="220" t="s">
        <v>2141</v>
      </c>
      <c r="E711" s="18" t="s">
        <v>332</v>
      </c>
      <c r="F711" s="221">
        <v>5.4969999999999999</v>
      </c>
      <c r="G711" s="34"/>
      <c r="H711" s="35"/>
    </row>
    <row r="712" spans="1:8" s="2" customFormat="1" ht="16.899999999999999" customHeight="1">
      <c r="A712" s="34"/>
      <c r="B712" s="35"/>
      <c r="C712" s="216" t="s">
        <v>5850</v>
      </c>
      <c r="D712" s="217" t="s">
        <v>1</v>
      </c>
      <c r="E712" s="218" t="s">
        <v>1</v>
      </c>
      <c r="F712" s="219">
        <v>1922.0700000000002</v>
      </c>
      <c r="G712" s="34"/>
      <c r="H712" s="35"/>
    </row>
    <row r="713" spans="1:8" s="2" customFormat="1" ht="16.899999999999999" customHeight="1">
      <c r="A713" s="34"/>
      <c r="B713" s="35"/>
      <c r="C713" s="220" t="s">
        <v>1</v>
      </c>
      <c r="D713" s="220" t="s">
        <v>879</v>
      </c>
      <c r="E713" s="18" t="s">
        <v>1</v>
      </c>
      <c r="F713" s="221">
        <v>0</v>
      </c>
      <c r="G713" s="34"/>
      <c r="H713" s="35"/>
    </row>
    <row r="714" spans="1:8" s="2" customFormat="1" ht="16.899999999999999" customHeight="1">
      <c r="A714" s="34"/>
      <c r="B714" s="35"/>
      <c r="C714" s="220" t="s">
        <v>1</v>
      </c>
      <c r="D714" s="220" t="s">
        <v>2103</v>
      </c>
      <c r="E714" s="18" t="s">
        <v>1</v>
      </c>
      <c r="F714" s="221">
        <v>520.37</v>
      </c>
      <c r="G714" s="34"/>
      <c r="H714" s="35"/>
    </row>
    <row r="715" spans="1:8" s="2" customFormat="1" ht="16.899999999999999" customHeight="1">
      <c r="A715" s="34"/>
      <c r="B715" s="35"/>
      <c r="C715" s="220" t="s">
        <v>1</v>
      </c>
      <c r="D715" s="220" t="s">
        <v>2104</v>
      </c>
      <c r="E715" s="18" t="s">
        <v>1</v>
      </c>
      <c r="F715" s="221">
        <v>0</v>
      </c>
      <c r="G715" s="34"/>
      <c r="H715" s="35"/>
    </row>
    <row r="716" spans="1:8" s="2" customFormat="1" ht="16.899999999999999" customHeight="1">
      <c r="A716" s="34"/>
      <c r="B716" s="35"/>
      <c r="C716" s="220" t="s">
        <v>1</v>
      </c>
      <c r="D716" s="220" t="s">
        <v>2105</v>
      </c>
      <c r="E716" s="18" t="s">
        <v>1</v>
      </c>
      <c r="F716" s="221">
        <v>1401.7</v>
      </c>
      <c r="G716" s="34"/>
      <c r="H716" s="35"/>
    </row>
    <row r="717" spans="1:8" s="2" customFormat="1" ht="16.899999999999999" customHeight="1">
      <c r="A717" s="34"/>
      <c r="B717" s="35"/>
      <c r="C717" s="220" t="s">
        <v>5850</v>
      </c>
      <c r="D717" s="220" t="s">
        <v>324</v>
      </c>
      <c r="E717" s="18" t="s">
        <v>1</v>
      </c>
      <c r="F717" s="221">
        <v>1922.07</v>
      </c>
      <c r="G717" s="34"/>
      <c r="H717" s="35"/>
    </row>
    <row r="718" spans="1:8" s="2" customFormat="1" ht="16.899999999999999" customHeight="1">
      <c r="A718" s="34"/>
      <c r="B718" s="35"/>
      <c r="C718" s="216" t="s">
        <v>199</v>
      </c>
      <c r="D718" s="217" t="s">
        <v>1</v>
      </c>
      <c r="E718" s="218" t="s">
        <v>1</v>
      </c>
      <c r="F718" s="219">
        <v>54.823</v>
      </c>
      <c r="G718" s="34"/>
      <c r="H718" s="35"/>
    </row>
    <row r="719" spans="1:8" s="2" customFormat="1" ht="16.899999999999999" customHeight="1">
      <c r="A719" s="34"/>
      <c r="B719" s="35"/>
      <c r="C719" s="220" t="s">
        <v>1</v>
      </c>
      <c r="D719" s="220" t="s">
        <v>234</v>
      </c>
      <c r="E719" s="18" t="s">
        <v>1</v>
      </c>
      <c r="F719" s="221">
        <v>54.823</v>
      </c>
      <c r="G719" s="34"/>
      <c r="H719" s="35"/>
    </row>
    <row r="720" spans="1:8" s="2" customFormat="1" ht="16.899999999999999" customHeight="1">
      <c r="A720" s="34"/>
      <c r="B720" s="35"/>
      <c r="C720" s="220" t="s">
        <v>199</v>
      </c>
      <c r="D720" s="220" t="s">
        <v>324</v>
      </c>
      <c r="E720" s="18" t="s">
        <v>1</v>
      </c>
      <c r="F720" s="221">
        <v>54.823</v>
      </c>
      <c r="G720" s="34"/>
      <c r="H720" s="35"/>
    </row>
    <row r="721" spans="1:8" s="2" customFormat="1" ht="16.899999999999999" customHeight="1">
      <c r="A721" s="34"/>
      <c r="B721" s="35"/>
      <c r="C721" s="222" t="s">
        <v>5830</v>
      </c>
      <c r="D721" s="34"/>
      <c r="E721" s="34"/>
      <c r="F721" s="34"/>
      <c r="G721" s="34"/>
      <c r="H721" s="35"/>
    </row>
    <row r="722" spans="1:8" s="2" customFormat="1" ht="16.899999999999999" customHeight="1">
      <c r="A722" s="34"/>
      <c r="B722" s="35"/>
      <c r="C722" s="220" t="s">
        <v>491</v>
      </c>
      <c r="D722" s="220" t="s">
        <v>492</v>
      </c>
      <c r="E722" s="18" t="s">
        <v>411</v>
      </c>
      <c r="F722" s="221">
        <v>8.2230000000000008</v>
      </c>
      <c r="G722" s="34"/>
      <c r="H722" s="35"/>
    </row>
    <row r="723" spans="1:8" s="2" customFormat="1" ht="16.899999999999999" customHeight="1">
      <c r="A723" s="34"/>
      <c r="B723" s="35"/>
      <c r="C723" s="220" t="s">
        <v>497</v>
      </c>
      <c r="D723" s="220" t="s">
        <v>2120</v>
      </c>
      <c r="E723" s="18" t="s">
        <v>411</v>
      </c>
      <c r="F723" s="221">
        <v>46.6</v>
      </c>
      <c r="G723" s="34"/>
      <c r="H723" s="35"/>
    </row>
    <row r="724" spans="1:8" s="2" customFormat="1" ht="16.899999999999999" customHeight="1">
      <c r="A724" s="34"/>
      <c r="B724" s="35"/>
      <c r="C724" s="216" t="s">
        <v>5865</v>
      </c>
      <c r="D724" s="217" t="s">
        <v>1</v>
      </c>
      <c r="E724" s="218" t="s">
        <v>1</v>
      </c>
      <c r="F724" s="219">
        <v>74.989999999999995</v>
      </c>
      <c r="G724" s="34"/>
      <c r="H724" s="35"/>
    </row>
    <row r="725" spans="1:8" s="2" customFormat="1" ht="16.899999999999999" customHeight="1">
      <c r="A725" s="34"/>
      <c r="B725" s="35"/>
      <c r="C725" s="220" t="s">
        <v>1</v>
      </c>
      <c r="D725" s="220" t="s">
        <v>2095</v>
      </c>
      <c r="E725" s="18" t="s">
        <v>1</v>
      </c>
      <c r="F725" s="221">
        <v>92</v>
      </c>
      <c r="G725" s="34"/>
      <c r="H725" s="35"/>
    </row>
    <row r="726" spans="1:8" s="2" customFormat="1" ht="16.899999999999999" customHeight="1">
      <c r="A726" s="34"/>
      <c r="B726" s="35"/>
      <c r="C726" s="220" t="s">
        <v>1</v>
      </c>
      <c r="D726" s="220" t="s">
        <v>846</v>
      </c>
      <c r="E726" s="18" t="s">
        <v>1</v>
      </c>
      <c r="F726" s="221">
        <v>0</v>
      </c>
      <c r="G726" s="34"/>
      <c r="H726" s="35"/>
    </row>
    <row r="727" spans="1:8" s="2" customFormat="1" ht="16.899999999999999" customHeight="1">
      <c r="A727" s="34"/>
      <c r="B727" s="35"/>
      <c r="C727" s="220" t="s">
        <v>1</v>
      </c>
      <c r="D727" s="220" t="s">
        <v>847</v>
      </c>
      <c r="E727" s="18" t="s">
        <v>1</v>
      </c>
      <c r="F727" s="221">
        <v>-17.010000000000002</v>
      </c>
      <c r="G727" s="34"/>
      <c r="H727" s="35"/>
    </row>
    <row r="728" spans="1:8" s="2" customFormat="1" ht="16.899999999999999" customHeight="1">
      <c r="A728" s="34"/>
      <c r="B728" s="35"/>
      <c r="C728" s="220" t="s">
        <v>5865</v>
      </c>
      <c r="D728" s="220" t="s">
        <v>324</v>
      </c>
      <c r="E728" s="18" t="s">
        <v>1</v>
      </c>
      <c r="F728" s="221">
        <v>74.989999999999995</v>
      </c>
      <c r="G728" s="34"/>
      <c r="H728" s="35"/>
    </row>
    <row r="729" spans="1:8" s="2" customFormat="1" ht="16.899999999999999" customHeight="1">
      <c r="A729" s="34"/>
      <c r="B729" s="35"/>
      <c r="C729" s="216" t="s">
        <v>208</v>
      </c>
      <c r="D729" s="217" t="s">
        <v>1</v>
      </c>
      <c r="E729" s="218" t="s">
        <v>1</v>
      </c>
      <c r="F729" s="219">
        <v>9.92</v>
      </c>
      <c r="G729" s="34"/>
      <c r="H729" s="35"/>
    </row>
    <row r="730" spans="1:8" s="2" customFormat="1" ht="16.899999999999999" customHeight="1">
      <c r="A730" s="34"/>
      <c r="B730" s="35"/>
      <c r="C730" s="220" t="s">
        <v>1</v>
      </c>
      <c r="D730" s="220" t="s">
        <v>2078</v>
      </c>
      <c r="E730" s="18" t="s">
        <v>1</v>
      </c>
      <c r="F730" s="221">
        <v>0</v>
      </c>
      <c r="G730" s="34"/>
      <c r="H730" s="35"/>
    </row>
    <row r="731" spans="1:8" s="2" customFormat="1" ht="16.899999999999999" customHeight="1">
      <c r="A731" s="34"/>
      <c r="B731" s="35"/>
      <c r="C731" s="220" t="s">
        <v>1</v>
      </c>
      <c r="D731" s="220" t="s">
        <v>2091</v>
      </c>
      <c r="E731" s="18" t="s">
        <v>1</v>
      </c>
      <c r="F731" s="221">
        <v>9.92</v>
      </c>
      <c r="G731" s="34"/>
      <c r="H731" s="35"/>
    </row>
    <row r="732" spans="1:8" s="2" customFormat="1" ht="16.899999999999999" customHeight="1">
      <c r="A732" s="34"/>
      <c r="B732" s="35"/>
      <c r="C732" s="220" t="s">
        <v>208</v>
      </c>
      <c r="D732" s="220" t="s">
        <v>324</v>
      </c>
      <c r="E732" s="18" t="s">
        <v>1</v>
      </c>
      <c r="F732" s="221">
        <v>9.92</v>
      </c>
      <c r="G732" s="34"/>
      <c r="H732" s="35"/>
    </row>
    <row r="733" spans="1:8" s="2" customFormat="1" ht="16.899999999999999" customHeight="1">
      <c r="A733" s="34"/>
      <c r="B733" s="35"/>
      <c r="C733" s="222" t="s">
        <v>5830</v>
      </c>
      <c r="D733" s="34"/>
      <c r="E733" s="34"/>
      <c r="F733" s="34"/>
      <c r="G733" s="34"/>
      <c r="H733" s="35"/>
    </row>
    <row r="734" spans="1:8" s="2" customFormat="1" ht="16.899999999999999" customHeight="1">
      <c r="A734" s="34"/>
      <c r="B734" s="35"/>
      <c r="C734" s="220" t="s">
        <v>448</v>
      </c>
      <c r="D734" s="220" t="s">
        <v>449</v>
      </c>
      <c r="E734" s="18" t="s">
        <v>308</v>
      </c>
      <c r="F734" s="221">
        <v>3.968</v>
      </c>
      <c r="G734" s="34"/>
      <c r="H734" s="35"/>
    </row>
    <row r="735" spans="1:8" s="2" customFormat="1" ht="16.899999999999999" customHeight="1">
      <c r="A735" s="34"/>
      <c r="B735" s="35"/>
      <c r="C735" s="220" t="s">
        <v>459</v>
      </c>
      <c r="D735" s="220" t="s">
        <v>460</v>
      </c>
      <c r="E735" s="18" t="s">
        <v>308</v>
      </c>
      <c r="F735" s="221">
        <v>5.952</v>
      </c>
      <c r="G735" s="34"/>
      <c r="H735" s="35"/>
    </row>
    <row r="736" spans="1:8" s="2" customFormat="1" ht="16.899999999999999" customHeight="1">
      <c r="A736" s="34"/>
      <c r="B736" s="35"/>
      <c r="C736" s="216" t="s">
        <v>210</v>
      </c>
      <c r="D736" s="217" t="s">
        <v>1</v>
      </c>
      <c r="E736" s="218" t="s">
        <v>1</v>
      </c>
      <c r="F736" s="219">
        <v>17.010000000000002</v>
      </c>
      <c r="G736" s="34"/>
      <c r="H736" s="35"/>
    </row>
    <row r="737" spans="1:8" s="2" customFormat="1" ht="16.899999999999999" customHeight="1">
      <c r="A737" s="34"/>
      <c r="B737" s="35"/>
      <c r="C737" s="220" t="s">
        <v>1</v>
      </c>
      <c r="D737" s="220" t="s">
        <v>424</v>
      </c>
      <c r="E737" s="18" t="s">
        <v>1</v>
      </c>
      <c r="F737" s="221">
        <v>0</v>
      </c>
      <c r="G737" s="34"/>
      <c r="H737" s="35"/>
    </row>
    <row r="738" spans="1:8" s="2" customFormat="1" ht="16.899999999999999" customHeight="1">
      <c r="A738" s="34"/>
      <c r="B738" s="35"/>
      <c r="C738" s="220" t="s">
        <v>1</v>
      </c>
      <c r="D738" s="220" t="s">
        <v>2099</v>
      </c>
      <c r="E738" s="18" t="s">
        <v>1</v>
      </c>
      <c r="F738" s="221">
        <v>17.010000000000002</v>
      </c>
      <c r="G738" s="34"/>
      <c r="H738" s="35"/>
    </row>
    <row r="739" spans="1:8" s="2" customFormat="1" ht="16.899999999999999" customHeight="1">
      <c r="A739" s="34"/>
      <c r="B739" s="35"/>
      <c r="C739" s="220" t="s">
        <v>210</v>
      </c>
      <c r="D739" s="220" t="s">
        <v>324</v>
      </c>
      <c r="E739" s="18" t="s">
        <v>1</v>
      </c>
      <c r="F739" s="221">
        <v>17.010000000000002</v>
      </c>
      <c r="G739" s="34"/>
      <c r="H739" s="35"/>
    </row>
    <row r="740" spans="1:8" s="2" customFormat="1" ht="16.899999999999999" customHeight="1">
      <c r="A740" s="34"/>
      <c r="B740" s="35"/>
      <c r="C740" s="222" t="s">
        <v>5830</v>
      </c>
      <c r="D740" s="34"/>
      <c r="E740" s="34"/>
      <c r="F740" s="34"/>
      <c r="G740" s="34"/>
      <c r="H740" s="35"/>
    </row>
    <row r="741" spans="1:8" s="2" customFormat="1" ht="16.899999999999999" customHeight="1">
      <c r="A741" s="34"/>
      <c r="B741" s="35"/>
      <c r="C741" s="220" t="s">
        <v>2092</v>
      </c>
      <c r="D741" s="220" t="s">
        <v>2093</v>
      </c>
      <c r="E741" s="18" t="s">
        <v>308</v>
      </c>
      <c r="F741" s="221">
        <v>74.989999999999995</v>
      </c>
      <c r="G741" s="34"/>
      <c r="H741" s="35"/>
    </row>
    <row r="742" spans="1:8" s="2" customFormat="1" ht="16.899999999999999" customHeight="1">
      <c r="A742" s="34"/>
      <c r="B742" s="35"/>
      <c r="C742" s="216" t="s">
        <v>234</v>
      </c>
      <c r="D742" s="217" t="s">
        <v>1</v>
      </c>
      <c r="E742" s="218" t="s">
        <v>1</v>
      </c>
      <c r="F742" s="219">
        <v>54.822999999999993</v>
      </c>
      <c r="G742" s="34"/>
      <c r="H742" s="35"/>
    </row>
    <row r="743" spans="1:8" s="2" customFormat="1" ht="16.899999999999999" customHeight="1">
      <c r="A743" s="34"/>
      <c r="B743" s="35"/>
      <c r="C743" s="220" t="s">
        <v>1</v>
      </c>
      <c r="D743" s="220" t="s">
        <v>2078</v>
      </c>
      <c r="E743" s="18" t="s">
        <v>1</v>
      </c>
      <c r="F743" s="221">
        <v>0</v>
      </c>
      <c r="G743" s="34"/>
      <c r="H743" s="35"/>
    </row>
    <row r="744" spans="1:8" s="2" customFormat="1" ht="16.899999999999999" customHeight="1">
      <c r="A744" s="34"/>
      <c r="B744" s="35"/>
      <c r="C744" s="220" t="s">
        <v>1</v>
      </c>
      <c r="D744" s="220" t="s">
        <v>2079</v>
      </c>
      <c r="E744" s="18" t="s">
        <v>1</v>
      </c>
      <c r="F744" s="221">
        <v>21.06</v>
      </c>
      <c r="G744" s="34"/>
      <c r="H744" s="35"/>
    </row>
    <row r="745" spans="1:8" s="2" customFormat="1" ht="16.899999999999999" customHeight="1">
      <c r="A745" s="34"/>
      <c r="B745" s="35"/>
      <c r="C745" s="220" t="s">
        <v>1</v>
      </c>
      <c r="D745" s="220" t="s">
        <v>2080</v>
      </c>
      <c r="E745" s="18" t="s">
        <v>1</v>
      </c>
      <c r="F745" s="221">
        <v>0</v>
      </c>
      <c r="G745" s="34"/>
      <c r="H745" s="35"/>
    </row>
    <row r="746" spans="1:8" s="2" customFormat="1" ht="16.899999999999999" customHeight="1">
      <c r="A746" s="34"/>
      <c r="B746" s="35"/>
      <c r="C746" s="220" t="s">
        <v>1</v>
      </c>
      <c r="D746" s="220" t="s">
        <v>2081</v>
      </c>
      <c r="E746" s="18" t="s">
        <v>1</v>
      </c>
      <c r="F746" s="221">
        <v>46.604999999999997</v>
      </c>
      <c r="G746" s="34"/>
      <c r="H746" s="35"/>
    </row>
    <row r="747" spans="1:8" s="2" customFormat="1" ht="16.899999999999999" customHeight="1">
      <c r="A747" s="34"/>
      <c r="B747" s="35"/>
      <c r="C747" s="220" t="s">
        <v>1</v>
      </c>
      <c r="D747" s="220" t="s">
        <v>426</v>
      </c>
      <c r="E747" s="18" t="s">
        <v>1</v>
      </c>
      <c r="F747" s="221">
        <v>0</v>
      </c>
      <c r="G747" s="34"/>
      <c r="H747" s="35"/>
    </row>
    <row r="748" spans="1:8" s="2" customFormat="1" ht="16.899999999999999" customHeight="1">
      <c r="A748" s="34"/>
      <c r="B748" s="35"/>
      <c r="C748" s="220" t="s">
        <v>1</v>
      </c>
      <c r="D748" s="220" t="s">
        <v>427</v>
      </c>
      <c r="E748" s="18" t="s">
        <v>1</v>
      </c>
      <c r="F748" s="221">
        <v>0.28499999999999998</v>
      </c>
      <c r="G748" s="34"/>
      <c r="H748" s="35"/>
    </row>
    <row r="749" spans="1:8" s="2" customFormat="1" ht="16.899999999999999" customHeight="1">
      <c r="A749" s="34"/>
      <c r="B749" s="35"/>
      <c r="C749" s="220" t="s">
        <v>1</v>
      </c>
      <c r="D749" s="220" t="s">
        <v>2082</v>
      </c>
      <c r="E749" s="18" t="s">
        <v>1</v>
      </c>
      <c r="F749" s="221">
        <v>0.153</v>
      </c>
      <c r="G749" s="34"/>
      <c r="H749" s="35"/>
    </row>
    <row r="750" spans="1:8" s="2" customFormat="1" ht="16.899999999999999" customHeight="1">
      <c r="A750" s="34"/>
      <c r="B750" s="35"/>
      <c r="C750" s="220" t="s">
        <v>1</v>
      </c>
      <c r="D750" s="220" t="s">
        <v>429</v>
      </c>
      <c r="E750" s="18" t="s">
        <v>1</v>
      </c>
      <c r="F750" s="221">
        <v>0</v>
      </c>
      <c r="G750" s="34"/>
      <c r="H750" s="35"/>
    </row>
    <row r="751" spans="1:8" s="2" customFormat="1" ht="16.899999999999999" customHeight="1">
      <c r="A751" s="34"/>
      <c r="B751" s="35"/>
      <c r="C751" s="220" t="s">
        <v>1</v>
      </c>
      <c r="D751" s="220" t="s">
        <v>2083</v>
      </c>
      <c r="E751" s="18" t="s">
        <v>1</v>
      </c>
      <c r="F751" s="221">
        <v>0</v>
      </c>
      <c r="G751" s="34"/>
      <c r="H751" s="35"/>
    </row>
    <row r="752" spans="1:8" s="2" customFormat="1" ht="16.899999999999999" customHeight="1">
      <c r="A752" s="34"/>
      <c r="B752" s="35"/>
      <c r="C752" s="220" t="s">
        <v>1</v>
      </c>
      <c r="D752" s="220" t="s">
        <v>2084</v>
      </c>
      <c r="E752" s="18" t="s">
        <v>1</v>
      </c>
      <c r="F752" s="221">
        <v>-3.8210000000000002</v>
      </c>
      <c r="G752" s="34"/>
      <c r="H752" s="35"/>
    </row>
    <row r="753" spans="1:8" s="2" customFormat="1" ht="16.899999999999999" customHeight="1">
      <c r="A753" s="34"/>
      <c r="B753" s="35"/>
      <c r="C753" s="220" t="s">
        <v>1</v>
      </c>
      <c r="D753" s="220" t="s">
        <v>2085</v>
      </c>
      <c r="E753" s="18" t="s">
        <v>1</v>
      </c>
      <c r="F753" s="221">
        <v>-7.2190000000000003</v>
      </c>
      <c r="G753" s="34"/>
      <c r="H753" s="35"/>
    </row>
    <row r="754" spans="1:8" s="2" customFormat="1" ht="16.899999999999999" customHeight="1">
      <c r="A754" s="34"/>
      <c r="B754" s="35"/>
      <c r="C754" s="220" t="s">
        <v>1</v>
      </c>
      <c r="D754" s="220" t="s">
        <v>433</v>
      </c>
      <c r="E754" s="18" t="s">
        <v>1</v>
      </c>
      <c r="F754" s="221">
        <v>0</v>
      </c>
      <c r="G754" s="34"/>
      <c r="H754" s="35"/>
    </row>
    <row r="755" spans="1:8" s="2" customFormat="1" ht="16.899999999999999" customHeight="1">
      <c r="A755" s="34"/>
      <c r="B755" s="35"/>
      <c r="C755" s="220" t="s">
        <v>1</v>
      </c>
      <c r="D755" s="220" t="s">
        <v>2086</v>
      </c>
      <c r="E755" s="18" t="s">
        <v>1</v>
      </c>
      <c r="F755" s="221">
        <v>-2.2400000000000002</v>
      </c>
      <c r="G755" s="34"/>
      <c r="H755" s="35"/>
    </row>
    <row r="756" spans="1:8" s="2" customFormat="1" ht="16.899999999999999" customHeight="1">
      <c r="A756" s="34"/>
      <c r="B756" s="35"/>
      <c r="C756" s="220" t="s">
        <v>234</v>
      </c>
      <c r="D756" s="220" t="s">
        <v>324</v>
      </c>
      <c r="E756" s="18" t="s">
        <v>1</v>
      </c>
      <c r="F756" s="221">
        <v>54.823</v>
      </c>
      <c r="G756" s="34"/>
      <c r="H756" s="35"/>
    </row>
    <row r="757" spans="1:8" s="2" customFormat="1" ht="16.899999999999999" customHeight="1">
      <c r="A757" s="34"/>
      <c r="B757" s="35"/>
      <c r="C757" s="222" t="s">
        <v>5830</v>
      </c>
      <c r="D757" s="34"/>
      <c r="E757" s="34"/>
      <c r="F757" s="34"/>
      <c r="G757" s="34"/>
      <c r="H757" s="35"/>
    </row>
    <row r="758" spans="1:8" s="2" customFormat="1" ht="16.899999999999999" customHeight="1">
      <c r="A758" s="34"/>
      <c r="B758" s="35"/>
      <c r="C758" s="220" t="s">
        <v>2075</v>
      </c>
      <c r="D758" s="220" t="s">
        <v>2076</v>
      </c>
      <c r="E758" s="18" t="s">
        <v>411</v>
      </c>
      <c r="F758" s="221">
        <v>53.177999999999997</v>
      </c>
      <c r="G758" s="34"/>
      <c r="H758" s="35"/>
    </row>
    <row r="759" spans="1:8" s="2" customFormat="1" ht="16.899999999999999" customHeight="1">
      <c r="A759" s="34"/>
      <c r="B759" s="35"/>
      <c r="C759" s="220" t="s">
        <v>2087</v>
      </c>
      <c r="D759" s="220" t="s">
        <v>2088</v>
      </c>
      <c r="E759" s="18" t="s">
        <v>411</v>
      </c>
      <c r="F759" s="221">
        <v>1.645</v>
      </c>
      <c r="G759" s="34"/>
      <c r="H759" s="35"/>
    </row>
    <row r="760" spans="1:8" s="2" customFormat="1" ht="16.899999999999999" customHeight="1">
      <c r="A760" s="34"/>
      <c r="B760" s="35"/>
      <c r="C760" s="216" t="s">
        <v>235</v>
      </c>
      <c r="D760" s="217" t="s">
        <v>1</v>
      </c>
      <c r="E760" s="218" t="s">
        <v>1</v>
      </c>
      <c r="F760" s="219">
        <v>67.949999999999989</v>
      </c>
      <c r="G760" s="34"/>
      <c r="H760" s="35"/>
    </row>
    <row r="761" spans="1:8" s="2" customFormat="1" ht="16.899999999999999" customHeight="1">
      <c r="A761" s="34"/>
      <c r="B761" s="35"/>
      <c r="C761" s="220" t="s">
        <v>1</v>
      </c>
      <c r="D761" s="220" t="s">
        <v>2078</v>
      </c>
      <c r="E761" s="18" t="s">
        <v>1</v>
      </c>
      <c r="F761" s="221">
        <v>0</v>
      </c>
      <c r="G761" s="34"/>
      <c r="H761" s="35"/>
    </row>
    <row r="762" spans="1:8" s="2" customFormat="1" ht="16.899999999999999" customHeight="1">
      <c r="A762" s="34"/>
      <c r="B762" s="35"/>
      <c r="C762" s="220" t="s">
        <v>1</v>
      </c>
      <c r="D762" s="220" t="s">
        <v>2079</v>
      </c>
      <c r="E762" s="18" t="s">
        <v>1</v>
      </c>
      <c r="F762" s="221">
        <v>21.06</v>
      </c>
      <c r="G762" s="34"/>
      <c r="H762" s="35"/>
    </row>
    <row r="763" spans="1:8" s="2" customFormat="1" ht="16.899999999999999" customHeight="1">
      <c r="A763" s="34"/>
      <c r="B763" s="35"/>
      <c r="C763" s="220" t="s">
        <v>1</v>
      </c>
      <c r="D763" s="220" t="s">
        <v>2080</v>
      </c>
      <c r="E763" s="18" t="s">
        <v>1</v>
      </c>
      <c r="F763" s="221">
        <v>0</v>
      </c>
      <c r="G763" s="34"/>
      <c r="H763" s="35"/>
    </row>
    <row r="764" spans="1:8" s="2" customFormat="1" ht="16.899999999999999" customHeight="1">
      <c r="A764" s="34"/>
      <c r="B764" s="35"/>
      <c r="C764" s="220" t="s">
        <v>1</v>
      </c>
      <c r="D764" s="220" t="s">
        <v>2081</v>
      </c>
      <c r="E764" s="18" t="s">
        <v>1</v>
      </c>
      <c r="F764" s="221">
        <v>46.604999999999997</v>
      </c>
      <c r="G764" s="34"/>
      <c r="H764" s="35"/>
    </row>
    <row r="765" spans="1:8" s="2" customFormat="1" ht="16.899999999999999" customHeight="1">
      <c r="A765" s="34"/>
      <c r="B765" s="35"/>
      <c r="C765" s="220" t="s">
        <v>1</v>
      </c>
      <c r="D765" s="220" t="s">
        <v>426</v>
      </c>
      <c r="E765" s="18" t="s">
        <v>1</v>
      </c>
      <c r="F765" s="221">
        <v>0</v>
      </c>
      <c r="G765" s="34"/>
      <c r="H765" s="35"/>
    </row>
    <row r="766" spans="1:8" s="2" customFormat="1" ht="16.899999999999999" customHeight="1">
      <c r="A766" s="34"/>
      <c r="B766" s="35"/>
      <c r="C766" s="220" t="s">
        <v>1</v>
      </c>
      <c r="D766" s="220" t="s">
        <v>427</v>
      </c>
      <c r="E766" s="18" t="s">
        <v>1</v>
      </c>
      <c r="F766" s="221">
        <v>0.28499999999999998</v>
      </c>
      <c r="G766" s="34"/>
      <c r="H766" s="35"/>
    </row>
    <row r="767" spans="1:8" s="2" customFormat="1" ht="16.899999999999999" customHeight="1">
      <c r="A767" s="34"/>
      <c r="B767" s="35"/>
      <c r="C767" s="220" t="s">
        <v>235</v>
      </c>
      <c r="D767" s="220" t="s">
        <v>348</v>
      </c>
      <c r="E767" s="18" t="s">
        <v>1</v>
      </c>
      <c r="F767" s="221">
        <v>67.95</v>
      </c>
      <c r="G767" s="34"/>
      <c r="H767" s="35"/>
    </row>
    <row r="768" spans="1:8" s="2" customFormat="1" ht="16.899999999999999" customHeight="1">
      <c r="A768" s="34"/>
      <c r="B768" s="35"/>
      <c r="C768" s="222" t="s">
        <v>5830</v>
      </c>
      <c r="D768" s="34"/>
      <c r="E768" s="34"/>
      <c r="F768" s="34"/>
      <c r="G768" s="34"/>
      <c r="H768" s="35"/>
    </row>
    <row r="769" spans="1:8" s="2" customFormat="1" ht="16.899999999999999" customHeight="1">
      <c r="A769" s="34"/>
      <c r="B769" s="35"/>
      <c r="C769" s="220" t="s">
        <v>503</v>
      </c>
      <c r="D769" s="220" t="s">
        <v>504</v>
      </c>
      <c r="E769" s="18" t="s">
        <v>411</v>
      </c>
      <c r="F769" s="221">
        <v>28.193000000000001</v>
      </c>
      <c r="G769" s="34"/>
      <c r="H769" s="35"/>
    </row>
    <row r="770" spans="1:8" s="2" customFormat="1" ht="16.899999999999999" customHeight="1">
      <c r="A770" s="34"/>
      <c r="B770" s="35"/>
      <c r="C770" s="216" t="s">
        <v>255</v>
      </c>
      <c r="D770" s="217" t="s">
        <v>1</v>
      </c>
      <c r="E770" s="218" t="s">
        <v>1</v>
      </c>
      <c r="F770" s="219">
        <v>28.193000000000001</v>
      </c>
      <c r="G770" s="34"/>
      <c r="H770" s="35"/>
    </row>
    <row r="771" spans="1:8" s="2" customFormat="1" ht="16.899999999999999" customHeight="1">
      <c r="A771" s="34"/>
      <c r="B771" s="35"/>
      <c r="C771" s="220" t="s">
        <v>1</v>
      </c>
      <c r="D771" s="220" t="s">
        <v>506</v>
      </c>
      <c r="E771" s="18" t="s">
        <v>1</v>
      </c>
      <c r="F771" s="221">
        <v>0</v>
      </c>
      <c r="G771" s="34"/>
      <c r="H771" s="35"/>
    </row>
    <row r="772" spans="1:8" s="2" customFormat="1" ht="16.899999999999999" customHeight="1">
      <c r="A772" s="34"/>
      <c r="B772" s="35"/>
      <c r="C772" s="220" t="s">
        <v>1</v>
      </c>
      <c r="D772" s="220" t="s">
        <v>507</v>
      </c>
      <c r="E772" s="18" t="s">
        <v>1</v>
      </c>
      <c r="F772" s="221">
        <v>0</v>
      </c>
      <c r="G772" s="34"/>
      <c r="H772" s="35"/>
    </row>
    <row r="773" spans="1:8" s="2" customFormat="1" ht="16.899999999999999" customHeight="1">
      <c r="A773" s="34"/>
      <c r="B773" s="35"/>
      <c r="C773" s="220" t="s">
        <v>1</v>
      </c>
      <c r="D773" s="220" t="s">
        <v>235</v>
      </c>
      <c r="E773" s="18" t="s">
        <v>1</v>
      </c>
      <c r="F773" s="221">
        <v>67.95</v>
      </c>
      <c r="G773" s="34"/>
      <c r="H773" s="35"/>
    </row>
    <row r="774" spans="1:8" s="2" customFormat="1" ht="16.899999999999999" customHeight="1">
      <c r="A774" s="34"/>
      <c r="B774" s="35"/>
      <c r="C774" s="220" t="s">
        <v>1</v>
      </c>
      <c r="D774" s="220" t="s">
        <v>508</v>
      </c>
      <c r="E774" s="18" t="s">
        <v>1</v>
      </c>
      <c r="F774" s="221">
        <v>0</v>
      </c>
      <c r="G774" s="34"/>
      <c r="H774" s="35"/>
    </row>
    <row r="775" spans="1:8" s="2" customFormat="1" ht="16.899999999999999" customHeight="1">
      <c r="A775" s="34"/>
      <c r="B775" s="35"/>
      <c r="C775" s="220" t="s">
        <v>1</v>
      </c>
      <c r="D775" s="220" t="s">
        <v>2078</v>
      </c>
      <c r="E775" s="18" t="s">
        <v>1</v>
      </c>
      <c r="F775" s="221">
        <v>0</v>
      </c>
      <c r="G775" s="34"/>
      <c r="H775" s="35"/>
    </row>
    <row r="776" spans="1:8" s="2" customFormat="1" ht="16.899999999999999" customHeight="1">
      <c r="A776" s="34"/>
      <c r="B776" s="35"/>
      <c r="C776" s="220" t="s">
        <v>1</v>
      </c>
      <c r="D776" s="220" t="s">
        <v>2121</v>
      </c>
      <c r="E776" s="18" t="s">
        <v>1</v>
      </c>
      <c r="F776" s="221">
        <v>-0.22</v>
      </c>
      <c r="G776" s="34"/>
      <c r="H776" s="35"/>
    </row>
    <row r="777" spans="1:8" s="2" customFormat="1" ht="16.899999999999999" customHeight="1">
      <c r="A777" s="34"/>
      <c r="B777" s="35"/>
      <c r="C777" s="220" t="s">
        <v>1</v>
      </c>
      <c r="D777" s="220" t="s">
        <v>2122</v>
      </c>
      <c r="E777" s="18" t="s">
        <v>1</v>
      </c>
      <c r="F777" s="221">
        <v>0</v>
      </c>
      <c r="G777" s="34"/>
      <c r="H777" s="35"/>
    </row>
    <row r="778" spans="1:8" s="2" customFormat="1" ht="16.899999999999999" customHeight="1">
      <c r="A778" s="34"/>
      <c r="B778" s="35"/>
      <c r="C778" s="220" t="s">
        <v>1</v>
      </c>
      <c r="D778" s="220" t="s">
        <v>2123</v>
      </c>
      <c r="E778" s="18" t="s">
        <v>1</v>
      </c>
      <c r="F778" s="221">
        <v>0.80200000000000005</v>
      </c>
      <c r="G778" s="34"/>
      <c r="H778" s="35"/>
    </row>
    <row r="779" spans="1:8" s="2" customFormat="1" ht="16.899999999999999" customHeight="1">
      <c r="A779" s="34"/>
      <c r="B779" s="35"/>
      <c r="C779" s="220" t="s">
        <v>1</v>
      </c>
      <c r="D779" s="220" t="s">
        <v>512</v>
      </c>
      <c r="E779" s="18" t="s">
        <v>1</v>
      </c>
      <c r="F779" s="221">
        <v>0</v>
      </c>
      <c r="G779" s="34"/>
      <c r="H779" s="35"/>
    </row>
    <row r="780" spans="1:8" s="2" customFormat="1" ht="16.899999999999999" customHeight="1">
      <c r="A780" s="34"/>
      <c r="B780" s="35"/>
      <c r="C780" s="220" t="s">
        <v>1</v>
      </c>
      <c r="D780" s="220" t="s">
        <v>2124</v>
      </c>
      <c r="E780" s="18" t="s">
        <v>1</v>
      </c>
      <c r="F780" s="221">
        <v>0</v>
      </c>
      <c r="G780" s="34"/>
      <c r="H780" s="35"/>
    </row>
    <row r="781" spans="1:8" s="2" customFormat="1" ht="16.899999999999999" customHeight="1">
      <c r="A781" s="34"/>
      <c r="B781" s="35"/>
      <c r="C781" s="220" t="s">
        <v>1</v>
      </c>
      <c r="D781" s="220" t="s">
        <v>2125</v>
      </c>
      <c r="E781" s="18" t="s">
        <v>1</v>
      </c>
      <c r="F781" s="221">
        <v>-8.0039999999999996</v>
      </c>
      <c r="G781" s="34"/>
      <c r="H781" s="35"/>
    </row>
    <row r="782" spans="1:8" s="2" customFormat="1" ht="16.899999999999999" customHeight="1">
      <c r="A782" s="34"/>
      <c r="B782" s="35"/>
      <c r="C782" s="220" t="s">
        <v>1</v>
      </c>
      <c r="D782" s="220" t="s">
        <v>2126</v>
      </c>
      <c r="E782" s="18" t="s">
        <v>1</v>
      </c>
      <c r="F782" s="221">
        <v>0</v>
      </c>
      <c r="G782" s="34"/>
      <c r="H782" s="35"/>
    </row>
    <row r="783" spans="1:8" s="2" customFormat="1" ht="16.899999999999999" customHeight="1">
      <c r="A783" s="34"/>
      <c r="B783" s="35"/>
      <c r="C783" s="220" t="s">
        <v>1</v>
      </c>
      <c r="D783" s="220" t="s">
        <v>2127</v>
      </c>
      <c r="E783" s="18" t="s">
        <v>1</v>
      </c>
      <c r="F783" s="221">
        <v>-30.282</v>
      </c>
      <c r="G783" s="34"/>
      <c r="H783" s="35"/>
    </row>
    <row r="784" spans="1:8" s="2" customFormat="1" ht="16.899999999999999" customHeight="1">
      <c r="A784" s="34"/>
      <c r="B784" s="35"/>
      <c r="C784" s="220" t="s">
        <v>1</v>
      </c>
      <c r="D784" s="220" t="s">
        <v>2128</v>
      </c>
      <c r="E784" s="18" t="s">
        <v>1</v>
      </c>
      <c r="F784" s="221">
        <v>-1.4910000000000001</v>
      </c>
      <c r="G784" s="34"/>
      <c r="H784" s="35"/>
    </row>
    <row r="785" spans="1:8" s="2" customFormat="1" ht="16.899999999999999" customHeight="1">
      <c r="A785" s="34"/>
      <c r="B785" s="35"/>
      <c r="C785" s="220" t="s">
        <v>1</v>
      </c>
      <c r="D785" s="220" t="s">
        <v>519</v>
      </c>
      <c r="E785" s="18" t="s">
        <v>1</v>
      </c>
      <c r="F785" s="221">
        <v>-0.501</v>
      </c>
      <c r="G785" s="34"/>
      <c r="H785" s="35"/>
    </row>
    <row r="786" spans="1:8" s="2" customFormat="1" ht="16.899999999999999" customHeight="1">
      <c r="A786" s="34"/>
      <c r="B786" s="35"/>
      <c r="C786" s="220" t="s">
        <v>1</v>
      </c>
      <c r="D786" s="220" t="s">
        <v>2129</v>
      </c>
      <c r="E786" s="18" t="s">
        <v>1</v>
      </c>
      <c r="F786" s="221">
        <v>-6.0999999999999999E-2</v>
      </c>
      <c r="G786" s="34"/>
      <c r="H786" s="35"/>
    </row>
    <row r="787" spans="1:8" s="2" customFormat="1" ht="16.899999999999999" customHeight="1">
      <c r="A787" s="34"/>
      <c r="B787" s="35"/>
      <c r="C787" s="220" t="s">
        <v>255</v>
      </c>
      <c r="D787" s="220" t="s">
        <v>324</v>
      </c>
      <c r="E787" s="18" t="s">
        <v>1</v>
      </c>
      <c r="F787" s="221">
        <v>28.193000000000001</v>
      </c>
      <c r="G787" s="34"/>
      <c r="H787" s="35"/>
    </row>
    <row r="788" spans="1:8" s="2" customFormat="1" ht="16.899999999999999" customHeight="1">
      <c r="A788" s="34"/>
      <c r="B788" s="35"/>
      <c r="C788" s="222" t="s">
        <v>5830</v>
      </c>
      <c r="D788" s="34"/>
      <c r="E788" s="34"/>
      <c r="F788" s="34"/>
      <c r="G788" s="34"/>
      <c r="H788" s="35"/>
    </row>
    <row r="789" spans="1:8" s="2" customFormat="1" ht="16.899999999999999" customHeight="1">
      <c r="A789" s="34"/>
      <c r="B789" s="35"/>
      <c r="C789" s="220" t="s">
        <v>503</v>
      </c>
      <c r="D789" s="220" t="s">
        <v>504</v>
      </c>
      <c r="E789" s="18" t="s">
        <v>411</v>
      </c>
      <c r="F789" s="221">
        <v>28.193000000000001</v>
      </c>
      <c r="G789" s="34"/>
      <c r="H789" s="35"/>
    </row>
    <row r="790" spans="1:8" s="2" customFormat="1" ht="16.899999999999999" customHeight="1">
      <c r="A790" s="34"/>
      <c r="B790" s="35"/>
      <c r="C790" s="220" t="s">
        <v>1410</v>
      </c>
      <c r="D790" s="220" t="s">
        <v>1411</v>
      </c>
      <c r="E790" s="18" t="s">
        <v>411</v>
      </c>
      <c r="F790" s="221">
        <v>35.616999999999997</v>
      </c>
      <c r="G790" s="34"/>
      <c r="H790" s="35"/>
    </row>
    <row r="791" spans="1:8" s="2" customFormat="1" ht="16.899999999999999" customHeight="1">
      <c r="A791" s="34"/>
      <c r="B791" s="35"/>
      <c r="C791" s="220" t="s">
        <v>527</v>
      </c>
      <c r="D791" s="220" t="s">
        <v>528</v>
      </c>
      <c r="E791" s="18" t="s">
        <v>332</v>
      </c>
      <c r="F791" s="221">
        <v>58.613</v>
      </c>
      <c r="G791" s="34"/>
      <c r="H791" s="35"/>
    </row>
    <row r="792" spans="1:8" s="2" customFormat="1" ht="26.45" customHeight="1">
      <c r="A792" s="34"/>
      <c r="B792" s="35"/>
      <c r="C792" s="215" t="s">
        <v>5866</v>
      </c>
      <c r="D792" s="215" t="s">
        <v>101</v>
      </c>
      <c r="E792" s="34"/>
      <c r="F792" s="34"/>
      <c r="G792" s="34"/>
      <c r="H792" s="35"/>
    </row>
    <row r="793" spans="1:8" s="2" customFormat="1" ht="16.899999999999999" customHeight="1">
      <c r="A793" s="34"/>
      <c r="B793" s="35"/>
      <c r="C793" s="216" t="s">
        <v>352</v>
      </c>
      <c r="D793" s="217" t="s">
        <v>1</v>
      </c>
      <c r="E793" s="218" t="s">
        <v>1</v>
      </c>
      <c r="F793" s="219">
        <v>237.94</v>
      </c>
      <c r="G793" s="34"/>
      <c r="H793" s="35"/>
    </row>
    <row r="794" spans="1:8" s="2" customFormat="1" ht="16.899999999999999" customHeight="1">
      <c r="A794" s="34"/>
      <c r="B794" s="35"/>
      <c r="C794" s="220" t="s">
        <v>1</v>
      </c>
      <c r="D794" s="220" t="s">
        <v>346</v>
      </c>
      <c r="E794" s="18" t="s">
        <v>1</v>
      </c>
      <c r="F794" s="221">
        <v>0</v>
      </c>
      <c r="G794" s="34"/>
      <c r="H794" s="35"/>
    </row>
    <row r="795" spans="1:8" s="2" customFormat="1" ht="16.899999999999999" customHeight="1">
      <c r="A795" s="34"/>
      <c r="B795" s="35"/>
      <c r="C795" s="220" t="s">
        <v>1</v>
      </c>
      <c r="D795" s="220" t="s">
        <v>2404</v>
      </c>
      <c r="E795" s="18" t="s">
        <v>1</v>
      </c>
      <c r="F795" s="221">
        <v>11.39</v>
      </c>
      <c r="G795" s="34"/>
      <c r="H795" s="35"/>
    </row>
    <row r="796" spans="1:8" s="2" customFormat="1" ht="16.899999999999999" customHeight="1">
      <c r="A796" s="34"/>
      <c r="B796" s="35"/>
      <c r="C796" s="220" t="s">
        <v>1</v>
      </c>
      <c r="D796" s="220" t="s">
        <v>2405</v>
      </c>
      <c r="E796" s="18" t="s">
        <v>1</v>
      </c>
      <c r="F796" s="221">
        <v>0</v>
      </c>
      <c r="G796" s="34"/>
      <c r="H796" s="35"/>
    </row>
    <row r="797" spans="1:8" s="2" customFormat="1" ht="16.899999999999999" customHeight="1">
      <c r="A797" s="34"/>
      <c r="B797" s="35"/>
      <c r="C797" s="220" t="s">
        <v>1</v>
      </c>
      <c r="D797" s="220" t="s">
        <v>2406</v>
      </c>
      <c r="E797" s="18" t="s">
        <v>1</v>
      </c>
      <c r="F797" s="221">
        <v>37.92</v>
      </c>
      <c r="G797" s="34"/>
      <c r="H797" s="35"/>
    </row>
    <row r="798" spans="1:8" s="2" customFormat="1" ht="16.899999999999999" customHeight="1">
      <c r="A798" s="34"/>
      <c r="B798" s="35"/>
      <c r="C798" s="220" t="s">
        <v>1</v>
      </c>
      <c r="D798" s="220" t="s">
        <v>2407</v>
      </c>
      <c r="E798" s="18" t="s">
        <v>1</v>
      </c>
      <c r="F798" s="221">
        <v>74.91</v>
      </c>
      <c r="G798" s="34"/>
      <c r="H798" s="35"/>
    </row>
    <row r="799" spans="1:8" s="2" customFormat="1" ht="16.899999999999999" customHeight="1">
      <c r="A799" s="34"/>
      <c r="B799" s="35"/>
      <c r="C799" s="220" t="s">
        <v>1</v>
      </c>
      <c r="D799" s="220" t="s">
        <v>2408</v>
      </c>
      <c r="E799" s="18" t="s">
        <v>1</v>
      </c>
      <c r="F799" s="221">
        <v>0</v>
      </c>
      <c r="G799" s="34"/>
      <c r="H799" s="35"/>
    </row>
    <row r="800" spans="1:8" s="2" customFormat="1" ht="16.899999999999999" customHeight="1">
      <c r="A800" s="34"/>
      <c r="B800" s="35"/>
      <c r="C800" s="220" t="s">
        <v>1</v>
      </c>
      <c r="D800" s="220" t="s">
        <v>2409</v>
      </c>
      <c r="E800" s="18" t="s">
        <v>1</v>
      </c>
      <c r="F800" s="221">
        <v>17.399999999999999</v>
      </c>
      <c r="G800" s="34"/>
      <c r="H800" s="35"/>
    </row>
    <row r="801" spans="1:8" s="2" customFormat="1" ht="16.899999999999999" customHeight="1">
      <c r="A801" s="34"/>
      <c r="B801" s="35"/>
      <c r="C801" s="220" t="s">
        <v>1</v>
      </c>
      <c r="D801" s="220" t="s">
        <v>2410</v>
      </c>
      <c r="E801" s="18" t="s">
        <v>1</v>
      </c>
      <c r="F801" s="221">
        <v>55.13</v>
      </c>
      <c r="G801" s="34"/>
      <c r="H801" s="35"/>
    </row>
    <row r="802" spans="1:8" s="2" customFormat="1" ht="16.899999999999999" customHeight="1">
      <c r="A802" s="34"/>
      <c r="B802" s="35"/>
      <c r="C802" s="220" t="s">
        <v>1</v>
      </c>
      <c r="D802" s="220" t="s">
        <v>2411</v>
      </c>
      <c r="E802" s="18" t="s">
        <v>1</v>
      </c>
      <c r="F802" s="221">
        <v>0</v>
      </c>
      <c r="G802" s="34"/>
      <c r="H802" s="35"/>
    </row>
    <row r="803" spans="1:8" s="2" customFormat="1" ht="16.899999999999999" customHeight="1">
      <c r="A803" s="34"/>
      <c r="B803" s="35"/>
      <c r="C803" s="220" t="s">
        <v>1</v>
      </c>
      <c r="D803" s="220" t="s">
        <v>2412</v>
      </c>
      <c r="E803" s="18" t="s">
        <v>1</v>
      </c>
      <c r="F803" s="221">
        <v>6.6</v>
      </c>
      <c r="G803" s="34"/>
      <c r="H803" s="35"/>
    </row>
    <row r="804" spans="1:8" s="2" customFormat="1" ht="16.899999999999999" customHeight="1">
      <c r="A804" s="34"/>
      <c r="B804" s="35"/>
      <c r="C804" s="220" t="s">
        <v>1</v>
      </c>
      <c r="D804" s="220" t="s">
        <v>2413</v>
      </c>
      <c r="E804" s="18" t="s">
        <v>1</v>
      </c>
      <c r="F804" s="221">
        <v>0</v>
      </c>
      <c r="G804" s="34"/>
      <c r="H804" s="35"/>
    </row>
    <row r="805" spans="1:8" s="2" customFormat="1" ht="16.899999999999999" customHeight="1">
      <c r="A805" s="34"/>
      <c r="B805" s="35"/>
      <c r="C805" s="220" t="s">
        <v>1</v>
      </c>
      <c r="D805" s="220" t="s">
        <v>2414</v>
      </c>
      <c r="E805" s="18" t="s">
        <v>1</v>
      </c>
      <c r="F805" s="221">
        <v>2.7</v>
      </c>
      <c r="G805" s="34"/>
      <c r="H805" s="35"/>
    </row>
    <row r="806" spans="1:8" s="2" customFormat="1" ht="16.899999999999999" customHeight="1">
      <c r="A806" s="34"/>
      <c r="B806" s="35"/>
      <c r="C806" s="220" t="s">
        <v>1</v>
      </c>
      <c r="D806" s="220" t="s">
        <v>2415</v>
      </c>
      <c r="E806" s="18" t="s">
        <v>1</v>
      </c>
      <c r="F806" s="221">
        <v>13.06</v>
      </c>
      <c r="G806" s="34"/>
      <c r="H806" s="35"/>
    </row>
    <row r="807" spans="1:8" s="2" customFormat="1" ht="16.899999999999999" customHeight="1">
      <c r="A807" s="34"/>
      <c r="B807" s="35"/>
      <c r="C807" s="220" t="s">
        <v>1</v>
      </c>
      <c r="D807" s="220" t="s">
        <v>2416</v>
      </c>
      <c r="E807" s="18" t="s">
        <v>1</v>
      </c>
      <c r="F807" s="221">
        <v>0</v>
      </c>
      <c r="G807" s="34"/>
      <c r="H807" s="35"/>
    </row>
    <row r="808" spans="1:8" s="2" customFormat="1" ht="16.899999999999999" customHeight="1">
      <c r="A808" s="34"/>
      <c r="B808" s="35"/>
      <c r="C808" s="220" t="s">
        <v>1</v>
      </c>
      <c r="D808" s="220" t="s">
        <v>2417</v>
      </c>
      <c r="E808" s="18" t="s">
        <v>1</v>
      </c>
      <c r="F808" s="221">
        <v>14.88</v>
      </c>
      <c r="G808" s="34"/>
      <c r="H808" s="35"/>
    </row>
    <row r="809" spans="1:8" s="2" customFormat="1" ht="16.899999999999999" customHeight="1">
      <c r="A809" s="34"/>
      <c r="B809" s="35"/>
      <c r="C809" s="220" t="s">
        <v>1</v>
      </c>
      <c r="D809" s="220" t="s">
        <v>2418</v>
      </c>
      <c r="E809" s="18" t="s">
        <v>1</v>
      </c>
      <c r="F809" s="221">
        <v>3.95</v>
      </c>
      <c r="G809" s="34"/>
      <c r="H809" s="35"/>
    </row>
    <row r="810" spans="1:8" s="2" customFormat="1" ht="16.899999999999999" customHeight="1">
      <c r="A810" s="34"/>
      <c r="B810" s="35"/>
      <c r="C810" s="220" t="s">
        <v>352</v>
      </c>
      <c r="D810" s="220" t="s">
        <v>324</v>
      </c>
      <c r="E810" s="18" t="s">
        <v>1</v>
      </c>
      <c r="F810" s="221">
        <v>237.94</v>
      </c>
      <c r="G810" s="34"/>
      <c r="H810" s="35"/>
    </row>
    <row r="811" spans="1:8" s="2" customFormat="1" ht="16.899999999999999" customHeight="1">
      <c r="A811" s="34"/>
      <c r="B811" s="35"/>
      <c r="C811" s="222" t="s">
        <v>5830</v>
      </c>
      <c r="D811" s="34"/>
      <c r="E811" s="34"/>
      <c r="F811" s="34"/>
      <c r="G811" s="34"/>
      <c r="H811" s="35"/>
    </row>
    <row r="812" spans="1:8" s="2" customFormat="1" ht="16.899999999999999" customHeight="1">
      <c r="A812" s="34"/>
      <c r="B812" s="35"/>
      <c r="C812" s="220" t="s">
        <v>343</v>
      </c>
      <c r="D812" s="220" t="s">
        <v>344</v>
      </c>
      <c r="E812" s="18" t="s">
        <v>308</v>
      </c>
      <c r="F812" s="221">
        <v>237.94</v>
      </c>
      <c r="G812" s="34"/>
      <c r="H812" s="35"/>
    </row>
    <row r="813" spans="1:8" s="2" customFormat="1" ht="16.899999999999999" customHeight="1">
      <c r="A813" s="34"/>
      <c r="B813" s="35"/>
      <c r="C813" s="220" t="s">
        <v>1487</v>
      </c>
      <c r="D813" s="220" t="s">
        <v>1488</v>
      </c>
      <c r="E813" s="18" t="s">
        <v>308</v>
      </c>
      <c r="F813" s="221">
        <v>609.99</v>
      </c>
      <c r="G813" s="34"/>
      <c r="H813" s="35"/>
    </row>
    <row r="814" spans="1:8" s="2" customFormat="1" ht="16.899999999999999" customHeight="1">
      <c r="A814" s="34"/>
      <c r="B814" s="35"/>
      <c r="C814" s="216" t="s">
        <v>117</v>
      </c>
      <c r="D814" s="217" t="s">
        <v>1</v>
      </c>
      <c r="E814" s="218" t="s">
        <v>1</v>
      </c>
      <c r="F814" s="219">
        <v>49.31</v>
      </c>
      <c r="G814" s="34"/>
      <c r="H814" s="35"/>
    </row>
    <row r="815" spans="1:8" s="2" customFormat="1" ht="16.899999999999999" customHeight="1">
      <c r="A815" s="34"/>
      <c r="B815" s="35"/>
      <c r="C815" s="220" t="s">
        <v>1</v>
      </c>
      <c r="D815" s="220" t="s">
        <v>346</v>
      </c>
      <c r="E815" s="18" t="s">
        <v>1</v>
      </c>
      <c r="F815" s="221">
        <v>0</v>
      </c>
      <c r="G815" s="34"/>
      <c r="H815" s="35"/>
    </row>
    <row r="816" spans="1:8" s="2" customFormat="1" ht="16.899999999999999" customHeight="1">
      <c r="A816" s="34"/>
      <c r="B816" s="35"/>
      <c r="C816" s="220" t="s">
        <v>1</v>
      </c>
      <c r="D816" s="220" t="s">
        <v>2404</v>
      </c>
      <c r="E816" s="18" t="s">
        <v>1</v>
      </c>
      <c r="F816" s="221">
        <v>11.39</v>
      </c>
      <c r="G816" s="34"/>
      <c r="H816" s="35"/>
    </row>
    <row r="817" spans="1:8" s="2" customFormat="1" ht="16.899999999999999" customHeight="1">
      <c r="A817" s="34"/>
      <c r="B817" s="35"/>
      <c r="C817" s="220" t="s">
        <v>1</v>
      </c>
      <c r="D817" s="220" t="s">
        <v>2405</v>
      </c>
      <c r="E817" s="18" t="s">
        <v>1</v>
      </c>
      <c r="F817" s="221">
        <v>0</v>
      </c>
      <c r="G817" s="34"/>
      <c r="H817" s="35"/>
    </row>
    <row r="818" spans="1:8" s="2" customFormat="1" ht="16.899999999999999" customHeight="1">
      <c r="A818" s="34"/>
      <c r="B818" s="35"/>
      <c r="C818" s="220" t="s">
        <v>1</v>
      </c>
      <c r="D818" s="220" t="s">
        <v>2406</v>
      </c>
      <c r="E818" s="18" t="s">
        <v>1</v>
      </c>
      <c r="F818" s="221">
        <v>37.92</v>
      </c>
      <c r="G818" s="34"/>
      <c r="H818" s="35"/>
    </row>
    <row r="819" spans="1:8" s="2" customFormat="1" ht="16.899999999999999" customHeight="1">
      <c r="A819" s="34"/>
      <c r="B819" s="35"/>
      <c r="C819" s="220" t="s">
        <v>117</v>
      </c>
      <c r="D819" s="220" t="s">
        <v>348</v>
      </c>
      <c r="E819" s="18" t="s">
        <v>1</v>
      </c>
      <c r="F819" s="221">
        <v>49.31</v>
      </c>
      <c r="G819" s="34"/>
      <c r="H819" s="35"/>
    </row>
    <row r="820" spans="1:8" s="2" customFormat="1" ht="16.899999999999999" customHeight="1">
      <c r="A820" s="34"/>
      <c r="B820" s="35"/>
      <c r="C820" s="222" t="s">
        <v>5830</v>
      </c>
      <c r="D820" s="34"/>
      <c r="E820" s="34"/>
      <c r="F820" s="34"/>
      <c r="G820" s="34"/>
      <c r="H820" s="35"/>
    </row>
    <row r="821" spans="1:8" s="2" customFormat="1" ht="16.899999999999999" customHeight="1">
      <c r="A821" s="34"/>
      <c r="B821" s="35"/>
      <c r="C821" s="220" t="s">
        <v>343</v>
      </c>
      <c r="D821" s="220" t="s">
        <v>344</v>
      </c>
      <c r="E821" s="18" t="s">
        <v>308</v>
      </c>
      <c r="F821" s="221">
        <v>237.94</v>
      </c>
      <c r="G821" s="34"/>
      <c r="H821" s="35"/>
    </row>
    <row r="822" spans="1:8" s="2" customFormat="1" ht="16.899999999999999" customHeight="1">
      <c r="A822" s="34"/>
      <c r="B822" s="35"/>
      <c r="C822" s="220" t="s">
        <v>306</v>
      </c>
      <c r="D822" s="220" t="s">
        <v>307</v>
      </c>
      <c r="E822" s="18" t="s">
        <v>308</v>
      </c>
      <c r="F822" s="221">
        <v>85.54</v>
      </c>
      <c r="G822" s="34"/>
      <c r="H822" s="35"/>
    </row>
    <row r="823" spans="1:8" s="2" customFormat="1" ht="16.899999999999999" customHeight="1">
      <c r="A823" s="34"/>
      <c r="B823" s="35"/>
      <c r="C823" s="220" t="s">
        <v>2508</v>
      </c>
      <c r="D823" s="220" t="s">
        <v>2509</v>
      </c>
      <c r="E823" s="18" t="s">
        <v>411</v>
      </c>
      <c r="F823" s="221">
        <v>1946.3489999999999</v>
      </c>
      <c r="G823" s="34"/>
      <c r="H823" s="35"/>
    </row>
    <row r="824" spans="1:8" s="2" customFormat="1" ht="16.899999999999999" customHeight="1">
      <c r="A824" s="34"/>
      <c r="B824" s="35"/>
      <c r="C824" s="216" t="s">
        <v>2214</v>
      </c>
      <c r="D824" s="217" t="s">
        <v>1</v>
      </c>
      <c r="E824" s="218" t="s">
        <v>1</v>
      </c>
      <c r="F824" s="219">
        <v>92.31</v>
      </c>
      <c r="G824" s="34"/>
      <c r="H824" s="35"/>
    </row>
    <row r="825" spans="1:8" s="2" customFormat="1" ht="16.899999999999999" customHeight="1">
      <c r="A825" s="34"/>
      <c r="B825" s="35"/>
      <c r="C825" s="220" t="s">
        <v>1</v>
      </c>
      <c r="D825" s="220" t="s">
        <v>2407</v>
      </c>
      <c r="E825" s="18" t="s">
        <v>1</v>
      </c>
      <c r="F825" s="221">
        <v>74.91</v>
      </c>
      <c r="G825" s="34"/>
      <c r="H825" s="35"/>
    </row>
    <row r="826" spans="1:8" s="2" customFormat="1" ht="16.899999999999999" customHeight="1">
      <c r="A826" s="34"/>
      <c r="B826" s="35"/>
      <c r="C826" s="220" t="s">
        <v>1</v>
      </c>
      <c r="D826" s="220" t="s">
        <v>2408</v>
      </c>
      <c r="E826" s="18" t="s">
        <v>1</v>
      </c>
      <c r="F826" s="221">
        <v>0</v>
      </c>
      <c r="G826" s="34"/>
      <c r="H826" s="35"/>
    </row>
    <row r="827" spans="1:8" s="2" customFormat="1" ht="16.899999999999999" customHeight="1">
      <c r="A827" s="34"/>
      <c r="B827" s="35"/>
      <c r="C827" s="220" t="s">
        <v>1</v>
      </c>
      <c r="D827" s="220" t="s">
        <v>2409</v>
      </c>
      <c r="E827" s="18" t="s">
        <v>1</v>
      </c>
      <c r="F827" s="221">
        <v>17.399999999999999</v>
      </c>
      <c r="G827" s="34"/>
      <c r="H827" s="35"/>
    </row>
    <row r="828" spans="1:8" s="2" customFormat="1" ht="16.899999999999999" customHeight="1">
      <c r="A828" s="34"/>
      <c r="B828" s="35"/>
      <c r="C828" s="220" t="s">
        <v>2214</v>
      </c>
      <c r="D828" s="220" t="s">
        <v>348</v>
      </c>
      <c r="E828" s="18" t="s">
        <v>1</v>
      </c>
      <c r="F828" s="221">
        <v>92.31</v>
      </c>
      <c r="G828" s="34"/>
      <c r="H828" s="35"/>
    </row>
    <row r="829" spans="1:8" s="2" customFormat="1" ht="16.899999999999999" customHeight="1">
      <c r="A829" s="34"/>
      <c r="B829" s="35"/>
      <c r="C829" s="222" t="s">
        <v>5830</v>
      </c>
      <c r="D829" s="34"/>
      <c r="E829" s="34"/>
      <c r="F829" s="34"/>
      <c r="G829" s="34"/>
      <c r="H829" s="35"/>
    </row>
    <row r="830" spans="1:8" s="2" customFormat="1" ht="16.899999999999999" customHeight="1">
      <c r="A830" s="34"/>
      <c r="B830" s="35"/>
      <c r="C830" s="220" t="s">
        <v>343</v>
      </c>
      <c r="D830" s="220" t="s">
        <v>344</v>
      </c>
      <c r="E830" s="18" t="s">
        <v>308</v>
      </c>
      <c r="F830" s="221">
        <v>237.94</v>
      </c>
      <c r="G830" s="34"/>
      <c r="H830" s="35"/>
    </row>
    <row r="831" spans="1:8" s="2" customFormat="1" ht="16.899999999999999" customHeight="1">
      <c r="A831" s="34"/>
      <c r="B831" s="35"/>
      <c r="C831" s="220" t="s">
        <v>2398</v>
      </c>
      <c r="D831" s="220" t="s">
        <v>2399</v>
      </c>
      <c r="E831" s="18" t="s">
        <v>308</v>
      </c>
      <c r="F831" s="221">
        <v>92.31</v>
      </c>
      <c r="G831" s="34"/>
      <c r="H831" s="35"/>
    </row>
    <row r="832" spans="1:8" s="2" customFormat="1" ht="16.899999999999999" customHeight="1">
      <c r="A832" s="34"/>
      <c r="B832" s="35"/>
      <c r="C832" s="220" t="s">
        <v>2508</v>
      </c>
      <c r="D832" s="220" t="s">
        <v>2509</v>
      </c>
      <c r="E832" s="18" t="s">
        <v>411</v>
      </c>
      <c r="F832" s="221">
        <v>1946.3489999999999</v>
      </c>
      <c r="G832" s="34"/>
      <c r="H832" s="35"/>
    </row>
    <row r="833" spans="1:8" s="2" customFormat="1" ht="16.899999999999999" customHeight="1">
      <c r="A833" s="34"/>
      <c r="B833" s="35"/>
      <c r="C833" s="216" t="s">
        <v>119</v>
      </c>
      <c r="D833" s="217" t="s">
        <v>1</v>
      </c>
      <c r="E833" s="218" t="s">
        <v>1</v>
      </c>
      <c r="F833" s="219">
        <v>61.73</v>
      </c>
      <c r="G833" s="34"/>
      <c r="H833" s="35"/>
    </row>
    <row r="834" spans="1:8" s="2" customFormat="1" ht="16.899999999999999" customHeight="1">
      <c r="A834" s="34"/>
      <c r="B834" s="35"/>
      <c r="C834" s="220" t="s">
        <v>1</v>
      </c>
      <c r="D834" s="220" t="s">
        <v>2410</v>
      </c>
      <c r="E834" s="18" t="s">
        <v>1</v>
      </c>
      <c r="F834" s="221">
        <v>55.13</v>
      </c>
      <c r="G834" s="34"/>
      <c r="H834" s="35"/>
    </row>
    <row r="835" spans="1:8" s="2" customFormat="1" ht="16.899999999999999" customHeight="1">
      <c r="A835" s="34"/>
      <c r="B835" s="35"/>
      <c r="C835" s="220" t="s">
        <v>1</v>
      </c>
      <c r="D835" s="220" t="s">
        <v>2411</v>
      </c>
      <c r="E835" s="18" t="s">
        <v>1</v>
      </c>
      <c r="F835" s="221">
        <v>0</v>
      </c>
      <c r="G835" s="34"/>
      <c r="H835" s="35"/>
    </row>
    <row r="836" spans="1:8" s="2" customFormat="1" ht="16.899999999999999" customHeight="1">
      <c r="A836" s="34"/>
      <c r="B836" s="35"/>
      <c r="C836" s="220" t="s">
        <v>1</v>
      </c>
      <c r="D836" s="220" t="s">
        <v>2412</v>
      </c>
      <c r="E836" s="18" t="s">
        <v>1</v>
      </c>
      <c r="F836" s="221">
        <v>6.6</v>
      </c>
      <c r="G836" s="34"/>
      <c r="H836" s="35"/>
    </row>
    <row r="837" spans="1:8" s="2" customFormat="1" ht="16.899999999999999" customHeight="1">
      <c r="A837" s="34"/>
      <c r="B837" s="35"/>
      <c r="C837" s="220" t="s">
        <v>119</v>
      </c>
      <c r="D837" s="220" t="s">
        <v>348</v>
      </c>
      <c r="E837" s="18" t="s">
        <v>1</v>
      </c>
      <c r="F837" s="221">
        <v>61.73</v>
      </c>
      <c r="G837" s="34"/>
      <c r="H837" s="35"/>
    </row>
    <row r="838" spans="1:8" s="2" customFormat="1" ht="16.899999999999999" customHeight="1">
      <c r="A838" s="34"/>
      <c r="B838" s="35"/>
      <c r="C838" s="222" t="s">
        <v>5830</v>
      </c>
      <c r="D838" s="34"/>
      <c r="E838" s="34"/>
      <c r="F838" s="34"/>
      <c r="G838" s="34"/>
      <c r="H838" s="35"/>
    </row>
    <row r="839" spans="1:8" s="2" customFormat="1" ht="16.899999999999999" customHeight="1">
      <c r="A839" s="34"/>
      <c r="B839" s="35"/>
      <c r="C839" s="220" t="s">
        <v>343</v>
      </c>
      <c r="D839" s="220" t="s">
        <v>344</v>
      </c>
      <c r="E839" s="18" t="s">
        <v>308</v>
      </c>
      <c r="F839" s="221">
        <v>237.94</v>
      </c>
      <c r="G839" s="34"/>
      <c r="H839" s="35"/>
    </row>
    <row r="840" spans="1:8" s="2" customFormat="1" ht="16.899999999999999" customHeight="1">
      <c r="A840" s="34"/>
      <c r="B840" s="35"/>
      <c r="C840" s="220" t="s">
        <v>314</v>
      </c>
      <c r="D840" s="220" t="s">
        <v>315</v>
      </c>
      <c r="E840" s="18" t="s">
        <v>308</v>
      </c>
      <c r="F840" s="221">
        <v>64.430000000000007</v>
      </c>
      <c r="G840" s="34"/>
      <c r="H840" s="35"/>
    </row>
    <row r="841" spans="1:8" s="2" customFormat="1" ht="16.899999999999999" customHeight="1">
      <c r="A841" s="34"/>
      <c r="B841" s="35"/>
      <c r="C841" s="220" t="s">
        <v>2508</v>
      </c>
      <c r="D841" s="220" t="s">
        <v>2509</v>
      </c>
      <c r="E841" s="18" t="s">
        <v>411</v>
      </c>
      <c r="F841" s="221">
        <v>1946.3489999999999</v>
      </c>
      <c r="G841" s="34"/>
      <c r="H841" s="35"/>
    </row>
    <row r="842" spans="1:8" s="2" customFormat="1" ht="16.899999999999999" customHeight="1">
      <c r="A842" s="34"/>
      <c r="B842" s="35"/>
      <c r="C842" s="216" t="s">
        <v>2217</v>
      </c>
      <c r="D842" s="217" t="s">
        <v>1</v>
      </c>
      <c r="E842" s="218" t="s">
        <v>1</v>
      </c>
      <c r="F842" s="219">
        <v>2.7</v>
      </c>
      <c r="G842" s="34"/>
      <c r="H842" s="35"/>
    </row>
    <row r="843" spans="1:8" s="2" customFormat="1" ht="16.899999999999999" customHeight="1">
      <c r="A843" s="34"/>
      <c r="B843" s="35"/>
      <c r="C843" s="220" t="s">
        <v>1</v>
      </c>
      <c r="D843" s="220" t="s">
        <v>2413</v>
      </c>
      <c r="E843" s="18" t="s">
        <v>1</v>
      </c>
      <c r="F843" s="221">
        <v>0</v>
      </c>
      <c r="G843" s="34"/>
      <c r="H843" s="35"/>
    </row>
    <row r="844" spans="1:8" s="2" customFormat="1" ht="16.899999999999999" customHeight="1">
      <c r="A844" s="34"/>
      <c r="B844" s="35"/>
      <c r="C844" s="220" t="s">
        <v>1</v>
      </c>
      <c r="D844" s="220" t="s">
        <v>2414</v>
      </c>
      <c r="E844" s="18" t="s">
        <v>1</v>
      </c>
      <c r="F844" s="221">
        <v>2.7</v>
      </c>
      <c r="G844" s="34"/>
      <c r="H844" s="35"/>
    </row>
    <row r="845" spans="1:8" s="2" customFormat="1" ht="16.899999999999999" customHeight="1">
      <c r="A845" s="34"/>
      <c r="B845" s="35"/>
      <c r="C845" s="220" t="s">
        <v>2217</v>
      </c>
      <c r="D845" s="220" t="s">
        <v>348</v>
      </c>
      <c r="E845" s="18" t="s">
        <v>1</v>
      </c>
      <c r="F845" s="221">
        <v>2.7</v>
      </c>
      <c r="G845" s="34"/>
      <c r="H845" s="35"/>
    </row>
    <row r="846" spans="1:8" s="2" customFormat="1" ht="16.899999999999999" customHeight="1">
      <c r="A846" s="34"/>
      <c r="B846" s="35"/>
      <c r="C846" s="222" t="s">
        <v>5830</v>
      </c>
      <c r="D846" s="34"/>
      <c r="E846" s="34"/>
      <c r="F846" s="34"/>
      <c r="G846" s="34"/>
      <c r="H846" s="35"/>
    </row>
    <row r="847" spans="1:8" s="2" customFormat="1" ht="16.899999999999999" customHeight="1">
      <c r="A847" s="34"/>
      <c r="B847" s="35"/>
      <c r="C847" s="220" t="s">
        <v>343</v>
      </c>
      <c r="D847" s="220" t="s">
        <v>344</v>
      </c>
      <c r="E847" s="18" t="s">
        <v>308</v>
      </c>
      <c r="F847" s="221">
        <v>237.94</v>
      </c>
      <c r="G847" s="34"/>
      <c r="H847" s="35"/>
    </row>
    <row r="848" spans="1:8" s="2" customFormat="1" ht="16.899999999999999" customHeight="1">
      <c r="A848" s="34"/>
      <c r="B848" s="35"/>
      <c r="C848" s="220" t="s">
        <v>314</v>
      </c>
      <c r="D848" s="220" t="s">
        <v>315</v>
      </c>
      <c r="E848" s="18" t="s">
        <v>308</v>
      </c>
      <c r="F848" s="221">
        <v>64.430000000000007</v>
      </c>
      <c r="G848" s="34"/>
      <c r="H848" s="35"/>
    </row>
    <row r="849" spans="1:8" s="2" customFormat="1" ht="16.899999999999999" customHeight="1">
      <c r="A849" s="34"/>
      <c r="B849" s="35"/>
      <c r="C849" s="220" t="s">
        <v>2467</v>
      </c>
      <c r="D849" s="220" t="s">
        <v>2468</v>
      </c>
      <c r="E849" s="18" t="s">
        <v>411</v>
      </c>
      <c r="F849" s="221">
        <v>186.68199999999999</v>
      </c>
      <c r="G849" s="34"/>
      <c r="H849" s="35"/>
    </row>
    <row r="850" spans="1:8" s="2" customFormat="1" ht="16.899999999999999" customHeight="1">
      <c r="A850" s="34"/>
      <c r="B850" s="35"/>
      <c r="C850" s="216" t="s">
        <v>122</v>
      </c>
      <c r="D850" s="217" t="s">
        <v>1</v>
      </c>
      <c r="E850" s="218" t="s">
        <v>1</v>
      </c>
      <c r="F850" s="219">
        <v>27.94</v>
      </c>
      <c r="G850" s="34"/>
      <c r="H850" s="35"/>
    </row>
    <row r="851" spans="1:8" s="2" customFormat="1" ht="16.899999999999999" customHeight="1">
      <c r="A851" s="34"/>
      <c r="B851" s="35"/>
      <c r="C851" s="220" t="s">
        <v>1</v>
      </c>
      <c r="D851" s="220" t="s">
        <v>2415</v>
      </c>
      <c r="E851" s="18" t="s">
        <v>1</v>
      </c>
      <c r="F851" s="221">
        <v>13.06</v>
      </c>
      <c r="G851" s="34"/>
      <c r="H851" s="35"/>
    </row>
    <row r="852" spans="1:8" s="2" customFormat="1" ht="16.899999999999999" customHeight="1">
      <c r="A852" s="34"/>
      <c r="B852" s="35"/>
      <c r="C852" s="220" t="s">
        <v>1</v>
      </c>
      <c r="D852" s="220" t="s">
        <v>2416</v>
      </c>
      <c r="E852" s="18" t="s">
        <v>1</v>
      </c>
      <c r="F852" s="221">
        <v>0</v>
      </c>
      <c r="G852" s="34"/>
      <c r="H852" s="35"/>
    </row>
    <row r="853" spans="1:8" s="2" customFormat="1" ht="16.899999999999999" customHeight="1">
      <c r="A853" s="34"/>
      <c r="B853" s="35"/>
      <c r="C853" s="220" t="s">
        <v>1</v>
      </c>
      <c r="D853" s="220" t="s">
        <v>2417</v>
      </c>
      <c r="E853" s="18" t="s">
        <v>1</v>
      </c>
      <c r="F853" s="221">
        <v>14.88</v>
      </c>
      <c r="G853" s="34"/>
      <c r="H853" s="35"/>
    </row>
    <row r="854" spans="1:8" s="2" customFormat="1" ht="16.899999999999999" customHeight="1">
      <c r="A854" s="34"/>
      <c r="B854" s="35"/>
      <c r="C854" s="220" t="s">
        <v>122</v>
      </c>
      <c r="D854" s="220" t="s">
        <v>348</v>
      </c>
      <c r="E854" s="18" t="s">
        <v>1</v>
      </c>
      <c r="F854" s="221">
        <v>27.94</v>
      </c>
      <c r="G854" s="34"/>
      <c r="H854" s="35"/>
    </row>
    <row r="855" spans="1:8" s="2" customFormat="1" ht="16.899999999999999" customHeight="1">
      <c r="A855" s="34"/>
      <c r="B855" s="35"/>
      <c r="C855" s="222" t="s">
        <v>5830</v>
      </c>
      <c r="D855" s="34"/>
      <c r="E855" s="34"/>
      <c r="F855" s="34"/>
      <c r="G855" s="34"/>
      <c r="H855" s="35"/>
    </row>
    <row r="856" spans="1:8" s="2" customFormat="1" ht="16.899999999999999" customHeight="1">
      <c r="A856" s="34"/>
      <c r="B856" s="35"/>
      <c r="C856" s="220" t="s">
        <v>343</v>
      </c>
      <c r="D856" s="220" t="s">
        <v>344</v>
      </c>
      <c r="E856" s="18" t="s">
        <v>308</v>
      </c>
      <c r="F856" s="221">
        <v>237.94</v>
      </c>
      <c r="G856" s="34"/>
      <c r="H856" s="35"/>
    </row>
    <row r="857" spans="1:8" s="2" customFormat="1" ht="16.899999999999999" customHeight="1">
      <c r="A857" s="34"/>
      <c r="B857" s="35"/>
      <c r="C857" s="220" t="s">
        <v>319</v>
      </c>
      <c r="D857" s="220" t="s">
        <v>320</v>
      </c>
      <c r="E857" s="18" t="s">
        <v>308</v>
      </c>
      <c r="F857" s="221">
        <v>27.94</v>
      </c>
      <c r="G857" s="34"/>
      <c r="H857" s="35"/>
    </row>
    <row r="858" spans="1:8" s="2" customFormat="1" ht="16.899999999999999" customHeight="1">
      <c r="A858" s="34"/>
      <c r="B858" s="35"/>
      <c r="C858" s="220" t="s">
        <v>2508</v>
      </c>
      <c r="D858" s="220" t="s">
        <v>2509</v>
      </c>
      <c r="E858" s="18" t="s">
        <v>411</v>
      </c>
      <c r="F858" s="221">
        <v>1946.3489999999999</v>
      </c>
      <c r="G858" s="34"/>
      <c r="H858" s="35"/>
    </row>
    <row r="859" spans="1:8" s="2" customFormat="1" ht="16.899999999999999" customHeight="1">
      <c r="A859" s="34"/>
      <c r="B859" s="35"/>
      <c r="C859" s="216" t="s">
        <v>126</v>
      </c>
      <c r="D859" s="217" t="s">
        <v>1</v>
      </c>
      <c r="E859" s="218" t="s">
        <v>1</v>
      </c>
      <c r="F859" s="219">
        <v>3.95</v>
      </c>
      <c r="G859" s="34"/>
      <c r="H859" s="35"/>
    </row>
    <row r="860" spans="1:8" s="2" customFormat="1" ht="16.899999999999999" customHeight="1">
      <c r="A860" s="34"/>
      <c r="B860" s="35"/>
      <c r="C860" s="220" t="s">
        <v>1</v>
      </c>
      <c r="D860" s="220" t="s">
        <v>2418</v>
      </c>
      <c r="E860" s="18" t="s">
        <v>1</v>
      </c>
      <c r="F860" s="221">
        <v>3.95</v>
      </c>
      <c r="G860" s="34"/>
      <c r="H860" s="35"/>
    </row>
    <row r="861" spans="1:8" s="2" customFormat="1" ht="16.899999999999999" customHeight="1">
      <c r="A861" s="34"/>
      <c r="B861" s="35"/>
      <c r="C861" s="220" t="s">
        <v>126</v>
      </c>
      <c r="D861" s="220" t="s">
        <v>348</v>
      </c>
      <c r="E861" s="18" t="s">
        <v>1</v>
      </c>
      <c r="F861" s="221">
        <v>3.95</v>
      </c>
      <c r="G861" s="34"/>
      <c r="H861" s="35"/>
    </row>
    <row r="862" spans="1:8" s="2" customFormat="1" ht="16.899999999999999" customHeight="1">
      <c r="A862" s="34"/>
      <c r="B862" s="35"/>
      <c r="C862" s="222" t="s">
        <v>5830</v>
      </c>
      <c r="D862" s="34"/>
      <c r="E862" s="34"/>
      <c r="F862" s="34"/>
      <c r="G862" s="34"/>
      <c r="H862" s="35"/>
    </row>
    <row r="863" spans="1:8" s="2" customFormat="1" ht="16.899999999999999" customHeight="1">
      <c r="A863" s="34"/>
      <c r="B863" s="35"/>
      <c r="C863" s="220" t="s">
        <v>343</v>
      </c>
      <c r="D863" s="220" t="s">
        <v>344</v>
      </c>
      <c r="E863" s="18" t="s">
        <v>308</v>
      </c>
      <c r="F863" s="221">
        <v>237.94</v>
      </c>
      <c r="G863" s="34"/>
      <c r="H863" s="35"/>
    </row>
    <row r="864" spans="1:8" s="2" customFormat="1" ht="16.899999999999999" customHeight="1">
      <c r="A864" s="34"/>
      <c r="B864" s="35"/>
      <c r="C864" s="220" t="s">
        <v>325</v>
      </c>
      <c r="D864" s="220" t="s">
        <v>326</v>
      </c>
      <c r="E864" s="18" t="s">
        <v>308</v>
      </c>
      <c r="F864" s="221">
        <v>3.95</v>
      </c>
      <c r="G864" s="34"/>
      <c r="H864" s="35"/>
    </row>
    <row r="865" spans="1:8" s="2" customFormat="1" ht="16.899999999999999" customHeight="1">
      <c r="A865" s="34"/>
      <c r="B865" s="35"/>
      <c r="C865" s="220" t="s">
        <v>2508</v>
      </c>
      <c r="D865" s="220" t="s">
        <v>2509</v>
      </c>
      <c r="E865" s="18" t="s">
        <v>411</v>
      </c>
      <c r="F865" s="221">
        <v>1946.3489999999999</v>
      </c>
      <c r="G865" s="34"/>
      <c r="H865" s="35"/>
    </row>
    <row r="866" spans="1:8" s="2" customFormat="1" ht="16.899999999999999" customHeight="1">
      <c r="A866" s="34"/>
      <c r="B866" s="35"/>
      <c r="C866" s="216" t="s">
        <v>128</v>
      </c>
      <c r="D866" s="217" t="s">
        <v>1</v>
      </c>
      <c r="E866" s="218" t="s">
        <v>1</v>
      </c>
      <c r="F866" s="219">
        <v>3.3</v>
      </c>
      <c r="G866" s="34"/>
      <c r="H866" s="35"/>
    </row>
    <row r="867" spans="1:8" s="2" customFormat="1" ht="16.899999999999999" customHeight="1">
      <c r="A867" s="34"/>
      <c r="B867" s="35"/>
      <c r="C867" s="220" t="s">
        <v>1</v>
      </c>
      <c r="D867" s="220" t="s">
        <v>3403</v>
      </c>
      <c r="E867" s="18" t="s">
        <v>1</v>
      </c>
      <c r="F867" s="221">
        <v>1.3</v>
      </c>
      <c r="G867" s="34"/>
      <c r="H867" s="35"/>
    </row>
    <row r="868" spans="1:8" s="2" customFormat="1" ht="16.899999999999999" customHeight="1">
      <c r="A868" s="34"/>
      <c r="B868" s="35"/>
      <c r="C868" s="220" t="s">
        <v>1</v>
      </c>
      <c r="D868" s="220" t="s">
        <v>3404</v>
      </c>
      <c r="E868" s="18" t="s">
        <v>1</v>
      </c>
      <c r="F868" s="221">
        <v>1</v>
      </c>
      <c r="G868" s="34"/>
      <c r="H868" s="35"/>
    </row>
    <row r="869" spans="1:8" s="2" customFormat="1" ht="16.899999999999999" customHeight="1">
      <c r="A869" s="34"/>
      <c r="B869" s="35"/>
      <c r="C869" s="220" t="s">
        <v>1</v>
      </c>
      <c r="D869" s="220" t="s">
        <v>3405</v>
      </c>
      <c r="E869" s="18" t="s">
        <v>1</v>
      </c>
      <c r="F869" s="221">
        <v>1</v>
      </c>
      <c r="G869" s="34"/>
      <c r="H869" s="35"/>
    </row>
    <row r="870" spans="1:8" s="2" customFormat="1" ht="16.899999999999999" customHeight="1">
      <c r="A870" s="34"/>
      <c r="B870" s="35"/>
      <c r="C870" s="220" t="s">
        <v>128</v>
      </c>
      <c r="D870" s="220" t="s">
        <v>324</v>
      </c>
      <c r="E870" s="18" t="s">
        <v>1</v>
      </c>
      <c r="F870" s="221">
        <v>3.3</v>
      </c>
      <c r="G870" s="34"/>
      <c r="H870" s="35"/>
    </row>
    <row r="871" spans="1:8" s="2" customFormat="1" ht="16.899999999999999" customHeight="1">
      <c r="A871" s="34"/>
      <c r="B871" s="35"/>
      <c r="C871" s="222" t="s">
        <v>5830</v>
      </c>
      <c r="D871" s="34"/>
      <c r="E871" s="34"/>
      <c r="F871" s="34"/>
      <c r="G871" s="34"/>
      <c r="H871" s="35"/>
    </row>
    <row r="872" spans="1:8" s="2" customFormat="1" ht="16.899999999999999" customHeight="1">
      <c r="A872" s="34"/>
      <c r="B872" s="35"/>
      <c r="C872" s="220" t="s">
        <v>1648</v>
      </c>
      <c r="D872" s="220" t="s">
        <v>1649</v>
      </c>
      <c r="E872" s="18" t="s">
        <v>308</v>
      </c>
      <c r="F872" s="221">
        <v>3.3</v>
      </c>
      <c r="G872" s="34"/>
      <c r="H872" s="35"/>
    </row>
    <row r="873" spans="1:8" s="2" customFormat="1" ht="16.899999999999999" customHeight="1">
      <c r="A873" s="34"/>
      <c r="B873" s="35"/>
      <c r="C873" s="220" t="s">
        <v>1662</v>
      </c>
      <c r="D873" s="220" t="s">
        <v>1663</v>
      </c>
      <c r="E873" s="18" t="s">
        <v>308</v>
      </c>
      <c r="F873" s="221">
        <v>3.3</v>
      </c>
      <c r="G873" s="34"/>
      <c r="H873" s="35"/>
    </row>
    <row r="874" spans="1:8" s="2" customFormat="1" ht="16.899999999999999" customHeight="1">
      <c r="A874" s="34"/>
      <c r="B874" s="35"/>
      <c r="C874" s="216" t="s">
        <v>131</v>
      </c>
      <c r="D874" s="217" t="s">
        <v>1</v>
      </c>
      <c r="E874" s="218" t="s">
        <v>1</v>
      </c>
      <c r="F874" s="219">
        <v>4.6390000000000002</v>
      </c>
      <c r="G874" s="34"/>
      <c r="H874" s="35"/>
    </row>
    <row r="875" spans="1:8" s="2" customFormat="1" ht="16.899999999999999" customHeight="1">
      <c r="A875" s="34"/>
      <c r="B875" s="35"/>
      <c r="C875" s="222" t="s">
        <v>5830</v>
      </c>
      <c r="D875" s="34"/>
      <c r="E875" s="34"/>
      <c r="F875" s="34"/>
      <c r="G875" s="34"/>
      <c r="H875" s="35"/>
    </row>
    <row r="876" spans="1:8" s="2" customFormat="1" ht="16.899999999999999" customHeight="1">
      <c r="A876" s="34"/>
      <c r="B876" s="35"/>
      <c r="C876" s="220" t="s">
        <v>773</v>
      </c>
      <c r="D876" s="220" t="s">
        <v>774</v>
      </c>
      <c r="E876" s="18" t="s">
        <v>411</v>
      </c>
      <c r="F876" s="221">
        <v>6.4089999999999998</v>
      </c>
      <c r="G876" s="34"/>
      <c r="H876" s="35"/>
    </row>
    <row r="877" spans="1:8" s="2" customFormat="1" ht="16.899999999999999" customHeight="1">
      <c r="A877" s="34"/>
      <c r="B877" s="35"/>
      <c r="C877" s="216" t="s">
        <v>134</v>
      </c>
      <c r="D877" s="217" t="s">
        <v>1</v>
      </c>
      <c r="E877" s="218" t="s">
        <v>1</v>
      </c>
      <c r="F877" s="219">
        <v>1.4650000000000001</v>
      </c>
      <c r="G877" s="34"/>
      <c r="H877" s="35"/>
    </row>
    <row r="878" spans="1:8" s="2" customFormat="1" ht="16.899999999999999" customHeight="1">
      <c r="A878" s="34"/>
      <c r="B878" s="35"/>
      <c r="C878" s="220" t="s">
        <v>1</v>
      </c>
      <c r="D878" s="220" t="s">
        <v>1</v>
      </c>
      <c r="E878" s="18" t="s">
        <v>1</v>
      </c>
      <c r="F878" s="221">
        <v>0</v>
      </c>
      <c r="G878" s="34"/>
      <c r="H878" s="35"/>
    </row>
    <row r="879" spans="1:8" s="2" customFormat="1" ht="16.899999999999999" customHeight="1">
      <c r="A879" s="34"/>
      <c r="B879" s="35"/>
      <c r="C879" s="220" t="s">
        <v>1</v>
      </c>
      <c r="D879" s="220" t="s">
        <v>766</v>
      </c>
      <c r="E879" s="18" t="s">
        <v>1</v>
      </c>
      <c r="F879" s="221">
        <v>0</v>
      </c>
      <c r="G879" s="34"/>
      <c r="H879" s="35"/>
    </row>
    <row r="880" spans="1:8" s="2" customFormat="1" ht="16.899999999999999" customHeight="1">
      <c r="A880" s="34"/>
      <c r="B880" s="35"/>
      <c r="C880" s="220" t="s">
        <v>1</v>
      </c>
      <c r="D880" s="220" t="s">
        <v>3094</v>
      </c>
      <c r="E880" s="18" t="s">
        <v>1</v>
      </c>
      <c r="F880" s="221">
        <v>1.4650000000000001</v>
      </c>
      <c r="G880" s="34"/>
      <c r="H880" s="35"/>
    </row>
    <row r="881" spans="1:8" s="2" customFormat="1" ht="16.899999999999999" customHeight="1">
      <c r="A881" s="34"/>
      <c r="B881" s="35"/>
      <c r="C881" s="220" t="s">
        <v>134</v>
      </c>
      <c r="D881" s="220" t="s">
        <v>324</v>
      </c>
      <c r="E881" s="18" t="s">
        <v>1</v>
      </c>
      <c r="F881" s="221">
        <v>1.4650000000000001</v>
      </c>
      <c r="G881" s="34"/>
      <c r="H881" s="35"/>
    </row>
    <row r="882" spans="1:8" s="2" customFormat="1" ht="16.899999999999999" customHeight="1">
      <c r="A882" s="34"/>
      <c r="B882" s="35"/>
      <c r="C882" s="222" t="s">
        <v>5830</v>
      </c>
      <c r="D882" s="34"/>
      <c r="E882" s="34"/>
      <c r="F882" s="34"/>
      <c r="G882" s="34"/>
      <c r="H882" s="35"/>
    </row>
    <row r="883" spans="1:8" s="2" customFormat="1" ht="16.899999999999999" customHeight="1">
      <c r="A883" s="34"/>
      <c r="B883" s="35"/>
      <c r="C883" s="220" t="s">
        <v>763</v>
      </c>
      <c r="D883" s="220" t="s">
        <v>764</v>
      </c>
      <c r="E883" s="18" t="s">
        <v>411</v>
      </c>
      <c r="F883" s="221">
        <v>6.1040000000000001</v>
      </c>
      <c r="G883" s="34"/>
      <c r="H883" s="35"/>
    </row>
    <row r="884" spans="1:8" s="2" customFormat="1" ht="16.899999999999999" customHeight="1">
      <c r="A884" s="34"/>
      <c r="B884" s="35"/>
      <c r="C884" s="220" t="s">
        <v>773</v>
      </c>
      <c r="D884" s="220" t="s">
        <v>774</v>
      </c>
      <c r="E884" s="18" t="s">
        <v>411</v>
      </c>
      <c r="F884" s="221">
        <v>6.4089999999999998</v>
      </c>
      <c r="G884" s="34"/>
      <c r="H884" s="35"/>
    </row>
    <row r="885" spans="1:8" s="2" customFormat="1" ht="16.899999999999999" customHeight="1">
      <c r="A885" s="34"/>
      <c r="B885" s="35"/>
      <c r="C885" s="216" t="s">
        <v>2225</v>
      </c>
      <c r="D885" s="217" t="s">
        <v>1</v>
      </c>
      <c r="E885" s="218" t="s">
        <v>1</v>
      </c>
      <c r="F885" s="219">
        <v>36.229999999999997</v>
      </c>
      <c r="G885" s="34"/>
      <c r="H885" s="35"/>
    </row>
    <row r="886" spans="1:8" s="2" customFormat="1" ht="16.899999999999999" customHeight="1">
      <c r="A886" s="34"/>
      <c r="B886" s="35"/>
      <c r="C886" s="220" t="s">
        <v>1</v>
      </c>
      <c r="D886" s="220" t="s">
        <v>2388</v>
      </c>
      <c r="E886" s="18" t="s">
        <v>1</v>
      </c>
      <c r="F886" s="221">
        <v>0</v>
      </c>
      <c r="G886" s="34"/>
      <c r="H886" s="35"/>
    </row>
    <row r="887" spans="1:8" s="2" customFormat="1" ht="16.899999999999999" customHeight="1">
      <c r="A887" s="34"/>
      <c r="B887" s="35"/>
      <c r="C887" s="220" t="s">
        <v>1</v>
      </c>
      <c r="D887" s="220" t="s">
        <v>2389</v>
      </c>
      <c r="E887" s="18" t="s">
        <v>1</v>
      </c>
      <c r="F887" s="221">
        <v>36.229999999999997</v>
      </c>
      <c r="G887" s="34"/>
      <c r="H887" s="35"/>
    </row>
    <row r="888" spans="1:8" s="2" customFormat="1" ht="16.899999999999999" customHeight="1">
      <c r="A888" s="34"/>
      <c r="B888" s="35"/>
      <c r="C888" s="220" t="s">
        <v>2225</v>
      </c>
      <c r="D888" s="220" t="s">
        <v>348</v>
      </c>
      <c r="E888" s="18" t="s">
        <v>1</v>
      </c>
      <c r="F888" s="221">
        <v>36.229999999999997</v>
      </c>
      <c r="G888" s="34"/>
      <c r="H888" s="35"/>
    </row>
    <row r="889" spans="1:8" s="2" customFormat="1" ht="16.899999999999999" customHeight="1">
      <c r="A889" s="34"/>
      <c r="B889" s="35"/>
      <c r="C889" s="222" t="s">
        <v>5830</v>
      </c>
      <c r="D889" s="34"/>
      <c r="E889" s="34"/>
      <c r="F889" s="34"/>
      <c r="G889" s="34"/>
      <c r="H889" s="35"/>
    </row>
    <row r="890" spans="1:8" s="2" customFormat="1" ht="16.899999999999999" customHeight="1">
      <c r="A890" s="34"/>
      <c r="B890" s="35"/>
      <c r="C890" s="220" t="s">
        <v>2385</v>
      </c>
      <c r="D890" s="220" t="s">
        <v>2386</v>
      </c>
      <c r="E890" s="18" t="s">
        <v>308</v>
      </c>
      <c r="F890" s="221">
        <v>43.199999999999996</v>
      </c>
      <c r="G890" s="34"/>
      <c r="H890" s="35"/>
    </row>
    <row r="891" spans="1:8" s="2" customFormat="1" ht="16.899999999999999" customHeight="1">
      <c r="A891" s="34"/>
      <c r="B891" s="35"/>
      <c r="C891" s="220" t="s">
        <v>306</v>
      </c>
      <c r="D891" s="220" t="s">
        <v>307</v>
      </c>
      <c r="E891" s="18" t="s">
        <v>308</v>
      </c>
      <c r="F891" s="221">
        <v>85.54</v>
      </c>
      <c r="G891" s="34"/>
      <c r="H891" s="35"/>
    </row>
    <row r="892" spans="1:8" s="2" customFormat="1" ht="16.899999999999999" customHeight="1">
      <c r="A892" s="34"/>
      <c r="B892" s="35"/>
      <c r="C892" s="220" t="s">
        <v>2508</v>
      </c>
      <c r="D892" s="220" t="s">
        <v>2509</v>
      </c>
      <c r="E892" s="18" t="s">
        <v>411</v>
      </c>
      <c r="F892" s="221">
        <v>1946.3489999999999</v>
      </c>
      <c r="G892" s="34"/>
      <c r="H892" s="35"/>
    </row>
    <row r="893" spans="1:8" s="2" customFormat="1" ht="16.899999999999999" customHeight="1">
      <c r="A893" s="34"/>
      <c r="B893" s="35"/>
      <c r="C893" s="220" t="s">
        <v>1487</v>
      </c>
      <c r="D893" s="220" t="s">
        <v>1488</v>
      </c>
      <c r="E893" s="18" t="s">
        <v>308</v>
      </c>
      <c r="F893" s="221">
        <v>609.99</v>
      </c>
      <c r="G893" s="34"/>
      <c r="H893" s="35"/>
    </row>
    <row r="894" spans="1:8" s="2" customFormat="1" ht="16.899999999999999" customHeight="1">
      <c r="A894" s="34"/>
      <c r="B894" s="35"/>
      <c r="C894" s="220" t="s">
        <v>2391</v>
      </c>
      <c r="D894" s="220" t="s">
        <v>2392</v>
      </c>
      <c r="E894" s="18" t="s">
        <v>356</v>
      </c>
      <c r="F894" s="221">
        <v>65.213999999999999</v>
      </c>
      <c r="G894" s="34"/>
      <c r="H894" s="35"/>
    </row>
    <row r="895" spans="1:8" s="2" customFormat="1" ht="16.899999999999999" customHeight="1">
      <c r="A895" s="34"/>
      <c r="B895" s="35"/>
      <c r="C895" s="216" t="s">
        <v>2227</v>
      </c>
      <c r="D895" s="217" t="s">
        <v>1</v>
      </c>
      <c r="E895" s="218" t="s">
        <v>1</v>
      </c>
      <c r="F895" s="219">
        <v>2.7229999999999999</v>
      </c>
      <c r="G895" s="34"/>
      <c r="H895" s="35"/>
    </row>
    <row r="896" spans="1:8" s="2" customFormat="1" ht="16.899999999999999" customHeight="1">
      <c r="A896" s="34"/>
      <c r="B896" s="35"/>
      <c r="C896" s="220" t="s">
        <v>1</v>
      </c>
      <c r="D896" s="220" t="s">
        <v>3189</v>
      </c>
      <c r="E896" s="18" t="s">
        <v>1</v>
      </c>
      <c r="F896" s="221">
        <v>0</v>
      </c>
      <c r="G896" s="34"/>
      <c r="H896" s="35"/>
    </row>
    <row r="897" spans="1:8" s="2" customFormat="1" ht="16.899999999999999" customHeight="1">
      <c r="A897" s="34"/>
      <c r="B897" s="35"/>
      <c r="C897" s="220" t="s">
        <v>1</v>
      </c>
      <c r="D897" s="220" t="s">
        <v>3190</v>
      </c>
      <c r="E897" s="18" t="s">
        <v>1</v>
      </c>
      <c r="F897" s="221">
        <v>2.7229999999999999</v>
      </c>
      <c r="G897" s="34"/>
      <c r="H897" s="35"/>
    </row>
    <row r="898" spans="1:8" s="2" customFormat="1" ht="16.899999999999999" customHeight="1">
      <c r="A898" s="34"/>
      <c r="B898" s="35"/>
      <c r="C898" s="220" t="s">
        <v>2227</v>
      </c>
      <c r="D898" s="220" t="s">
        <v>324</v>
      </c>
      <c r="E898" s="18" t="s">
        <v>1</v>
      </c>
      <c r="F898" s="221">
        <v>2.7229999999999999</v>
      </c>
      <c r="G898" s="34"/>
      <c r="H898" s="35"/>
    </row>
    <row r="899" spans="1:8" s="2" customFormat="1" ht="16.899999999999999" customHeight="1">
      <c r="A899" s="34"/>
      <c r="B899" s="35"/>
      <c r="C899" s="222" t="s">
        <v>5830</v>
      </c>
      <c r="D899" s="34"/>
      <c r="E899" s="34"/>
      <c r="F899" s="34"/>
      <c r="G899" s="34"/>
      <c r="H899" s="35"/>
    </row>
    <row r="900" spans="1:8" s="2" customFormat="1" ht="16.899999999999999" customHeight="1">
      <c r="A900" s="34"/>
      <c r="B900" s="35"/>
      <c r="C900" s="220" t="s">
        <v>3186</v>
      </c>
      <c r="D900" s="220" t="s">
        <v>3187</v>
      </c>
      <c r="E900" s="18" t="s">
        <v>411</v>
      </c>
      <c r="F900" s="221">
        <v>2.7229999999999999</v>
      </c>
      <c r="G900" s="34"/>
      <c r="H900" s="35"/>
    </row>
    <row r="901" spans="1:8" s="2" customFormat="1" ht="16.899999999999999" customHeight="1">
      <c r="A901" s="34"/>
      <c r="B901" s="35"/>
      <c r="C901" s="220" t="s">
        <v>503</v>
      </c>
      <c r="D901" s="220" t="s">
        <v>504</v>
      </c>
      <c r="E901" s="18" t="s">
        <v>411</v>
      </c>
      <c r="F901" s="221">
        <v>1865.2650000000001</v>
      </c>
      <c r="G901" s="34"/>
      <c r="H901" s="35"/>
    </row>
    <row r="902" spans="1:8" s="2" customFormat="1" ht="16.899999999999999" customHeight="1">
      <c r="A902" s="34"/>
      <c r="B902" s="35"/>
      <c r="C902" s="216" t="s">
        <v>136</v>
      </c>
      <c r="D902" s="217" t="s">
        <v>1</v>
      </c>
      <c r="E902" s="218" t="s">
        <v>1</v>
      </c>
      <c r="F902" s="219">
        <v>25.832999999999998</v>
      </c>
      <c r="G902" s="34"/>
      <c r="H902" s="35"/>
    </row>
    <row r="903" spans="1:8" s="2" customFormat="1" ht="16.899999999999999" customHeight="1">
      <c r="A903" s="34"/>
      <c r="B903" s="35"/>
      <c r="C903" s="220" t="s">
        <v>1</v>
      </c>
      <c r="D903" s="220" t="s">
        <v>1348</v>
      </c>
      <c r="E903" s="18" t="s">
        <v>1</v>
      </c>
      <c r="F903" s="221">
        <v>0</v>
      </c>
      <c r="G903" s="34"/>
      <c r="H903" s="35"/>
    </row>
    <row r="904" spans="1:8" s="2" customFormat="1" ht="16.899999999999999" customHeight="1">
      <c r="A904" s="34"/>
      <c r="B904" s="35"/>
      <c r="C904" s="220" t="s">
        <v>1</v>
      </c>
      <c r="D904" s="220" t="s">
        <v>3155</v>
      </c>
      <c r="E904" s="18" t="s">
        <v>1</v>
      </c>
      <c r="F904" s="221">
        <v>1.274</v>
      </c>
      <c r="G904" s="34"/>
      <c r="H904" s="35"/>
    </row>
    <row r="905" spans="1:8" s="2" customFormat="1" ht="16.899999999999999" customHeight="1">
      <c r="A905" s="34"/>
      <c r="B905" s="35"/>
      <c r="C905" s="220" t="s">
        <v>1</v>
      </c>
      <c r="D905" s="220" t="s">
        <v>3156</v>
      </c>
      <c r="E905" s="18" t="s">
        <v>1</v>
      </c>
      <c r="F905" s="221">
        <v>20.863</v>
      </c>
      <c r="G905" s="34"/>
      <c r="H905" s="35"/>
    </row>
    <row r="906" spans="1:8" s="2" customFormat="1" ht="16.899999999999999" customHeight="1">
      <c r="A906" s="34"/>
      <c r="B906" s="35"/>
      <c r="C906" s="220" t="s">
        <v>1</v>
      </c>
      <c r="D906" s="220" t="s">
        <v>3157</v>
      </c>
      <c r="E906" s="18" t="s">
        <v>1</v>
      </c>
      <c r="F906" s="221">
        <v>3.6960000000000002</v>
      </c>
      <c r="G906" s="34"/>
      <c r="H906" s="35"/>
    </row>
    <row r="907" spans="1:8" s="2" customFormat="1" ht="16.899999999999999" customHeight="1">
      <c r="A907" s="34"/>
      <c r="B907" s="35"/>
      <c r="C907" s="220" t="s">
        <v>136</v>
      </c>
      <c r="D907" s="220" t="s">
        <v>348</v>
      </c>
      <c r="E907" s="18" t="s">
        <v>1</v>
      </c>
      <c r="F907" s="221">
        <v>25.832999999999998</v>
      </c>
      <c r="G907" s="34"/>
      <c r="H907" s="35"/>
    </row>
    <row r="908" spans="1:8" s="2" customFormat="1" ht="16.899999999999999" customHeight="1">
      <c r="A908" s="34"/>
      <c r="B908" s="35"/>
      <c r="C908" s="222" t="s">
        <v>5830</v>
      </c>
      <c r="D908" s="34"/>
      <c r="E908" s="34"/>
      <c r="F908" s="34"/>
      <c r="G908" s="34"/>
      <c r="H908" s="35"/>
    </row>
    <row r="909" spans="1:8" s="2" customFormat="1" ht="16.899999999999999" customHeight="1">
      <c r="A909" s="34"/>
      <c r="B909" s="35"/>
      <c r="C909" s="220" t="s">
        <v>1334</v>
      </c>
      <c r="D909" s="220" t="s">
        <v>1335</v>
      </c>
      <c r="E909" s="18" t="s">
        <v>411</v>
      </c>
      <c r="F909" s="221">
        <v>120.6</v>
      </c>
      <c r="G909" s="34"/>
      <c r="H909" s="35"/>
    </row>
    <row r="910" spans="1:8" s="2" customFormat="1" ht="16.899999999999999" customHeight="1">
      <c r="A910" s="34"/>
      <c r="B910" s="35"/>
      <c r="C910" s="220" t="s">
        <v>1370</v>
      </c>
      <c r="D910" s="220" t="s">
        <v>1371</v>
      </c>
      <c r="E910" s="18" t="s">
        <v>411</v>
      </c>
      <c r="F910" s="221">
        <v>25.832999999999998</v>
      </c>
      <c r="G910" s="34"/>
      <c r="H910" s="35"/>
    </row>
    <row r="911" spans="1:8" s="2" customFormat="1" ht="16.899999999999999" customHeight="1">
      <c r="A911" s="34"/>
      <c r="B911" s="35"/>
      <c r="C911" s="216" t="s">
        <v>141</v>
      </c>
      <c r="D911" s="217" t="s">
        <v>1</v>
      </c>
      <c r="E911" s="218" t="s">
        <v>1</v>
      </c>
      <c r="F911" s="219">
        <v>9.36</v>
      </c>
      <c r="G911" s="34"/>
      <c r="H911" s="35"/>
    </row>
    <row r="912" spans="1:8" s="2" customFormat="1" ht="16.899999999999999" customHeight="1">
      <c r="A912" s="34"/>
      <c r="B912" s="35"/>
      <c r="C912" s="220" t="s">
        <v>1</v>
      </c>
      <c r="D912" s="220" t="s">
        <v>1</v>
      </c>
      <c r="E912" s="18" t="s">
        <v>1</v>
      </c>
      <c r="F912" s="221">
        <v>0</v>
      </c>
      <c r="G912" s="34"/>
      <c r="H912" s="35"/>
    </row>
    <row r="913" spans="1:8" s="2" customFormat="1" ht="16.899999999999999" customHeight="1">
      <c r="A913" s="34"/>
      <c r="B913" s="35"/>
      <c r="C913" s="220" t="s">
        <v>1</v>
      </c>
      <c r="D913" s="220" t="s">
        <v>723</v>
      </c>
      <c r="E913" s="18" t="s">
        <v>1</v>
      </c>
      <c r="F913" s="221">
        <v>0</v>
      </c>
      <c r="G913" s="34"/>
      <c r="H913" s="35"/>
    </row>
    <row r="914" spans="1:8" s="2" customFormat="1" ht="16.899999999999999" customHeight="1">
      <c r="A914" s="34"/>
      <c r="B914" s="35"/>
      <c r="C914" s="220" t="s">
        <v>1</v>
      </c>
      <c r="D914" s="220" t="s">
        <v>716</v>
      </c>
      <c r="E914" s="18" t="s">
        <v>1</v>
      </c>
      <c r="F914" s="221">
        <v>0</v>
      </c>
      <c r="G914" s="34"/>
      <c r="H914" s="35"/>
    </row>
    <row r="915" spans="1:8" s="2" customFormat="1" ht="16.899999999999999" customHeight="1">
      <c r="A915" s="34"/>
      <c r="B915" s="35"/>
      <c r="C915" s="220" t="s">
        <v>1</v>
      </c>
      <c r="D915" s="220" t="s">
        <v>3083</v>
      </c>
      <c r="E915" s="18" t="s">
        <v>1</v>
      </c>
      <c r="F915" s="221">
        <v>9.36</v>
      </c>
      <c r="G915" s="34"/>
      <c r="H915" s="35"/>
    </row>
    <row r="916" spans="1:8" s="2" customFormat="1" ht="16.899999999999999" customHeight="1">
      <c r="A916" s="34"/>
      <c r="B916" s="35"/>
      <c r="C916" s="220" t="s">
        <v>141</v>
      </c>
      <c r="D916" s="220" t="s">
        <v>324</v>
      </c>
      <c r="E916" s="18" t="s">
        <v>1</v>
      </c>
      <c r="F916" s="221">
        <v>9.36</v>
      </c>
      <c r="G916" s="34"/>
      <c r="H916" s="35"/>
    </row>
    <row r="917" spans="1:8" s="2" customFormat="1" ht="16.899999999999999" customHeight="1">
      <c r="A917" s="34"/>
      <c r="B917" s="35"/>
      <c r="C917" s="222" t="s">
        <v>5830</v>
      </c>
      <c r="D917" s="34"/>
      <c r="E917" s="34"/>
      <c r="F917" s="34"/>
      <c r="G917" s="34"/>
      <c r="H917" s="35"/>
    </row>
    <row r="918" spans="1:8" s="2" customFormat="1" ht="16.899999999999999" customHeight="1">
      <c r="A918" s="34"/>
      <c r="B918" s="35"/>
      <c r="C918" s="220" t="s">
        <v>719</v>
      </c>
      <c r="D918" s="220" t="s">
        <v>720</v>
      </c>
      <c r="E918" s="18" t="s">
        <v>721</v>
      </c>
      <c r="F918" s="221">
        <v>0.19600000000000001</v>
      </c>
      <c r="G918" s="34"/>
      <c r="H918" s="35"/>
    </row>
    <row r="919" spans="1:8" s="2" customFormat="1" ht="16.899999999999999" customHeight="1">
      <c r="A919" s="34"/>
      <c r="B919" s="35"/>
      <c r="C919" s="216" t="s">
        <v>143</v>
      </c>
      <c r="D919" s="217" t="s">
        <v>1</v>
      </c>
      <c r="E919" s="218" t="s">
        <v>1</v>
      </c>
      <c r="F919" s="219">
        <v>29.64</v>
      </c>
      <c r="G919" s="34"/>
      <c r="H919" s="35"/>
    </row>
    <row r="920" spans="1:8" s="2" customFormat="1" ht="16.899999999999999" customHeight="1">
      <c r="A920" s="34"/>
      <c r="B920" s="35"/>
      <c r="C920" s="222" t="s">
        <v>5830</v>
      </c>
      <c r="D920" s="34"/>
      <c r="E920" s="34"/>
      <c r="F920" s="34"/>
      <c r="G920" s="34"/>
      <c r="H920" s="35"/>
    </row>
    <row r="921" spans="1:8" s="2" customFormat="1" ht="16.899999999999999" customHeight="1">
      <c r="A921" s="34"/>
      <c r="B921" s="35"/>
      <c r="C921" s="220" t="s">
        <v>719</v>
      </c>
      <c r="D921" s="220" t="s">
        <v>720</v>
      </c>
      <c r="E921" s="18" t="s">
        <v>721</v>
      </c>
      <c r="F921" s="221">
        <v>0.19600000000000001</v>
      </c>
      <c r="G921" s="34"/>
      <c r="H921" s="35"/>
    </row>
    <row r="922" spans="1:8" s="2" customFormat="1" ht="16.899999999999999" customHeight="1">
      <c r="A922" s="34"/>
      <c r="B922" s="35"/>
      <c r="C922" s="216" t="s">
        <v>2232</v>
      </c>
      <c r="D922" s="217" t="s">
        <v>1</v>
      </c>
      <c r="E922" s="218" t="s">
        <v>1</v>
      </c>
      <c r="F922" s="219">
        <v>18.16</v>
      </c>
      <c r="G922" s="34"/>
      <c r="H922" s="35"/>
    </row>
    <row r="923" spans="1:8" s="2" customFormat="1" ht="16.899999999999999" customHeight="1">
      <c r="A923" s="34"/>
      <c r="B923" s="35"/>
      <c r="C923" s="220" t="s">
        <v>1</v>
      </c>
      <c r="D923" s="220" t="s">
        <v>2361</v>
      </c>
      <c r="E923" s="18" t="s">
        <v>1</v>
      </c>
      <c r="F923" s="221">
        <v>0</v>
      </c>
      <c r="G923" s="34"/>
      <c r="H923" s="35"/>
    </row>
    <row r="924" spans="1:8" s="2" customFormat="1" ht="16.899999999999999" customHeight="1">
      <c r="A924" s="34"/>
      <c r="B924" s="35"/>
      <c r="C924" s="220" t="s">
        <v>1</v>
      </c>
      <c r="D924" s="220" t="s">
        <v>2362</v>
      </c>
      <c r="E924" s="18" t="s">
        <v>1</v>
      </c>
      <c r="F924" s="221">
        <v>18.16</v>
      </c>
      <c r="G924" s="34"/>
      <c r="H924" s="35"/>
    </row>
    <row r="925" spans="1:8" s="2" customFormat="1" ht="16.899999999999999" customHeight="1">
      <c r="A925" s="34"/>
      <c r="B925" s="35"/>
      <c r="C925" s="220" t="s">
        <v>2232</v>
      </c>
      <c r="D925" s="220" t="s">
        <v>348</v>
      </c>
      <c r="E925" s="18" t="s">
        <v>1</v>
      </c>
      <c r="F925" s="221">
        <v>18.16</v>
      </c>
      <c r="G925" s="34"/>
      <c r="H925" s="35"/>
    </row>
    <row r="926" spans="1:8" s="2" customFormat="1" ht="16.899999999999999" customHeight="1">
      <c r="A926" s="34"/>
      <c r="B926" s="35"/>
      <c r="C926" s="222" t="s">
        <v>5830</v>
      </c>
      <c r="D926" s="34"/>
      <c r="E926" s="34"/>
      <c r="F926" s="34"/>
      <c r="G926" s="34"/>
      <c r="H926" s="35"/>
    </row>
    <row r="927" spans="1:8" s="2" customFormat="1" ht="16.899999999999999" customHeight="1">
      <c r="A927" s="34"/>
      <c r="B927" s="35"/>
      <c r="C927" s="220" t="s">
        <v>2358</v>
      </c>
      <c r="D927" s="220" t="s">
        <v>2359</v>
      </c>
      <c r="E927" s="18" t="s">
        <v>308</v>
      </c>
      <c r="F927" s="221">
        <v>21.76</v>
      </c>
      <c r="G927" s="34"/>
      <c r="H927" s="35"/>
    </row>
    <row r="928" spans="1:8" s="2" customFormat="1" ht="16.899999999999999" customHeight="1">
      <c r="A928" s="34"/>
      <c r="B928" s="35"/>
      <c r="C928" s="220" t="s">
        <v>2508</v>
      </c>
      <c r="D928" s="220" t="s">
        <v>2509</v>
      </c>
      <c r="E928" s="18" t="s">
        <v>411</v>
      </c>
      <c r="F928" s="221">
        <v>1946.3489999999999</v>
      </c>
      <c r="G928" s="34"/>
      <c r="H928" s="35"/>
    </row>
    <row r="929" spans="1:8" s="2" customFormat="1" ht="16.899999999999999" customHeight="1">
      <c r="A929" s="34"/>
      <c r="B929" s="35"/>
      <c r="C929" s="216" t="s">
        <v>2234</v>
      </c>
      <c r="D929" s="217" t="s">
        <v>1</v>
      </c>
      <c r="E929" s="218" t="s">
        <v>1</v>
      </c>
      <c r="F929" s="219">
        <v>3.6</v>
      </c>
      <c r="G929" s="34"/>
      <c r="H929" s="35"/>
    </row>
    <row r="930" spans="1:8" s="2" customFormat="1" ht="16.899999999999999" customHeight="1">
      <c r="A930" s="34"/>
      <c r="B930" s="35"/>
      <c r="C930" s="220" t="s">
        <v>1</v>
      </c>
      <c r="D930" s="220" t="s">
        <v>2363</v>
      </c>
      <c r="E930" s="18" t="s">
        <v>1</v>
      </c>
      <c r="F930" s="221">
        <v>3.6</v>
      </c>
      <c r="G930" s="34"/>
      <c r="H930" s="35"/>
    </row>
    <row r="931" spans="1:8" s="2" customFormat="1" ht="16.899999999999999" customHeight="1">
      <c r="A931" s="34"/>
      <c r="B931" s="35"/>
      <c r="C931" s="220" t="s">
        <v>2234</v>
      </c>
      <c r="D931" s="220" t="s">
        <v>348</v>
      </c>
      <c r="E931" s="18" t="s">
        <v>1</v>
      </c>
      <c r="F931" s="221">
        <v>3.6</v>
      </c>
      <c r="G931" s="34"/>
      <c r="H931" s="35"/>
    </row>
    <row r="932" spans="1:8" s="2" customFormat="1" ht="16.899999999999999" customHeight="1">
      <c r="A932" s="34"/>
      <c r="B932" s="35"/>
      <c r="C932" s="222" t="s">
        <v>5830</v>
      </c>
      <c r="D932" s="34"/>
      <c r="E932" s="34"/>
      <c r="F932" s="34"/>
      <c r="G932" s="34"/>
      <c r="H932" s="35"/>
    </row>
    <row r="933" spans="1:8" s="2" customFormat="1" ht="16.899999999999999" customHeight="1">
      <c r="A933" s="34"/>
      <c r="B933" s="35"/>
      <c r="C933" s="220" t="s">
        <v>2358</v>
      </c>
      <c r="D933" s="220" t="s">
        <v>2359</v>
      </c>
      <c r="E933" s="18" t="s">
        <v>308</v>
      </c>
      <c r="F933" s="221">
        <v>21.76</v>
      </c>
      <c r="G933" s="34"/>
      <c r="H933" s="35"/>
    </row>
    <row r="934" spans="1:8" s="2" customFormat="1" ht="16.899999999999999" customHeight="1">
      <c r="A934" s="34"/>
      <c r="B934" s="35"/>
      <c r="C934" s="220" t="s">
        <v>2467</v>
      </c>
      <c r="D934" s="220" t="s">
        <v>2468</v>
      </c>
      <c r="E934" s="18" t="s">
        <v>411</v>
      </c>
      <c r="F934" s="221">
        <v>186.68199999999999</v>
      </c>
      <c r="G934" s="34"/>
      <c r="H934" s="35"/>
    </row>
    <row r="935" spans="1:8" s="2" customFormat="1" ht="16.899999999999999" customHeight="1">
      <c r="A935" s="34"/>
      <c r="B935" s="35"/>
      <c r="C935" s="216" t="s">
        <v>2235</v>
      </c>
      <c r="D935" s="217" t="s">
        <v>1</v>
      </c>
      <c r="E935" s="218" t="s">
        <v>1</v>
      </c>
      <c r="F935" s="219">
        <v>21.76</v>
      </c>
      <c r="G935" s="34"/>
      <c r="H935" s="35"/>
    </row>
    <row r="936" spans="1:8" s="2" customFormat="1" ht="16.899999999999999" customHeight="1">
      <c r="A936" s="34"/>
      <c r="B936" s="35"/>
      <c r="C936" s="220" t="s">
        <v>1</v>
      </c>
      <c r="D936" s="220" t="s">
        <v>2361</v>
      </c>
      <c r="E936" s="18" t="s">
        <v>1</v>
      </c>
      <c r="F936" s="221">
        <v>0</v>
      </c>
      <c r="G936" s="34"/>
      <c r="H936" s="35"/>
    </row>
    <row r="937" spans="1:8" s="2" customFormat="1" ht="16.899999999999999" customHeight="1">
      <c r="A937" s="34"/>
      <c r="B937" s="35"/>
      <c r="C937" s="220" t="s">
        <v>1</v>
      </c>
      <c r="D937" s="220" t="s">
        <v>2362</v>
      </c>
      <c r="E937" s="18" t="s">
        <v>1</v>
      </c>
      <c r="F937" s="221">
        <v>18.16</v>
      </c>
      <c r="G937" s="34"/>
      <c r="H937" s="35"/>
    </row>
    <row r="938" spans="1:8" s="2" customFormat="1" ht="16.899999999999999" customHeight="1">
      <c r="A938" s="34"/>
      <c r="B938" s="35"/>
      <c r="C938" s="220" t="s">
        <v>1</v>
      </c>
      <c r="D938" s="220" t="s">
        <v>2363</v>
      </c>
      <c r="E938" s="18" t="s">
        <v>1</v>
      </c>
      <c r="F938" s="221">
        <v>3.6</v>
      </c>
      <c r="G938" s="34"/>
      <c r="H938" s="35"/>
    </row>
    <row r="939" spans="1:8" s="2" customFormat="1" ht="16.899999999999999" customHeight="1">
      <c r="A939" s="34"/>
      <c r="B939" s="35"/>
      <c r="C939" s="220" t="s">
        <v>2235</v>
      </c>
      <c r="D939" s="220" t="s">
        <v>324</v>
      </c>
      <c r="E939" s="18" t="s">
        <v>1</v>
      </c>
      <c r="F939" s="221">
        <v>21.76</v>
      </c>
      <c r="G939" s="34"/>
      <c r="H939" s="35"/>
    </row>
    <row r="940" spans="1:8" s="2" customFormat="1" ht="16.899999999999999" customHeight="1">
      <c r="A940" s="34"/>
      <c r="B940" s="35"/>
      <c r="C940" s="222" t="s">
        <v>5830</v>
      </c>
      <c r="D940" s="34"/>
      <c r="E940" s="34"/>
      <c r="F940" s="34"/>
      <c r="G940" s="34"/>
      <c r="H940" s="35"/>
    </row>
    <row r="941" spans="1:8" s="2" customFormat="1" ht="16.899999999999999" customHeight="1">
      <c r="A941" s="34"/>
      <c r="B941" s="35"/>
      <c r="C941" s="220" t="s">
        <v>2358</v>
      </c>
      <c r="D941" s="220" t="s">
        <v>2359</v>
      </c>
      <c r="E941" s="18" t="s">
        <v>308</v>
      </c>
      <c r="F941" s="221">
        <v>21.76</v>
      </c>
      <c r="G941" s="34"/>
      <c r="H941" s="35"/>
    </row>
    <row r="942" spans="1:8" s="2" customFormat="1" ht="16.899999999999999" customHeight="1">
      <c r="A942" s="34"/>
      <c r="B942" s="35"/>
      <c r="C942" s="220" t="s">
        <v>2367</v>
      </c>
      <c r="D942" s="220" t="s">
        <v>2368</v>
      </c>
      <c r="E942" s="18" t="s">
        <v>308</v>
      </c>
      <c r="F942" s="221">
        <v>21.76</v>
      </c>
      <c r="G942" s="34"/>
      <c r="H942" s="35"/>
    </row>
    <row r="943" spans="1:8" s="2" customFormat="1" ht="16.899999999999999" customHeight="1">
      <c r="A943" s="34"/>
      <c r="B943" s="35"/>
      <c r="C943" s="220" t="s">
        <v>1487</v>
      </c>
      <c r="D943" s="220" t="s">
        <v>1488</v>
      </c>
      <c r="E943" s="18" t="s">
        <v>308</v>
      </c>
      <c r="F943" s="221">
        <v>609.99</v>
      </c>
      <c r="G943" s="34"/>
      <c r="H943" s="35"/>
    </row>
    <row r="944" spans="1:8" s="2" customFormat="1" ht="16.899999999999999" customHeight="1">
      <c r="A944" s="34"/>
      <c r="B944" s="35"/>
      <c r="C944" s="220" t="s">
        <v>2364</v>
      </c>
      <c r="D944" s="220" t="s">
        <v>2365</v>
      </c>
      <c r="E944" s="18" t="s">
        <v>308</v>
      </c>
      <c r="F944" s="221">
        <v>21.76</v>
      </c>
      <c r="G944" s="34"/>
      <c r="H944" s="35"/>
    </row>
    <row r="945" spans="1:8" s="2" customFormat="1" ht="16.899999999999999" customHeight="1">
      <c r="A945" s="34"/>
      <c r="B945" s="35"/>
      <c r="C945" s="216" t="s">
        <v>2237</v>
      </c>
      <c r="D945" s="217" t="s">
        <v>1</v>
      </c>
      <c r="E945" s="218" t="s">
        <v>1</v>
      </c>
      <c r="F945" s="219">
        <v>207.96</v>
      </c>
      <c r="G945" s="34"/>
      <c r="H945" s="35"/>
    </row>
    <row r="946" spans="1:8" s="2" customFormat="1" ht="16.899999999999999" customHeight="1">
      <c r="A946" s="34"/>
      <c r="B946" s="35"/>
      <c r="C946" s="220" t="s">
        <v>1</v>
      </c>
      <c r="D946" s="220" t="s">
        <v>3226</v>
      </c>
      <c r="E946" s="18" t="s">
        <v>1</v>
      </c>
      <c r="F946" s="221">
        <v>139.96</v>
      </c>
      <c r="G946" s="34"/>
      <c r="H946" s="35"/>
    </row>
    <row r="947" spans="1:8" s="2" customFormat="1" ht="16.899999999999999" customHeight="1">
      <c r="A947" s="34"/>
      <c r="B947" s="35"/>
      <c r="C947" s="220" t="s">
        <v>1</v>
      </c>
      <c r="D947" s="220" t="s">
        <v>2612</v>
      </c>
      <c r="E947" s="18" t="s">
        <v>1</v>
      </c>
      <c r="F947" s="221">
        <v>0</v>
      </c>
      <c r="G947" s="34"/>
      <c r="H947" s="35"/>
    </row>
    <row r="948" spans="1:8" s="2" customFormat="1" ht="16.899999999999999" customHeight="1">
      <c r="A948" s="34"/>
      <c r="B948" s="35"/>
      <c r="C948" s="220" t="s">
        <v>1</v>
      </c>
      <c r="D948" s="220" t="s">
        <v>3227</v>
      </c>
      <c r="E948" s="18" t="s">
        <v>1</v>
      </c>
      <c r="F948" s="221">
        <v>64</v>
      </c>
      <c r="G948" s="34"/>
      <c r="H948" s="35"/>
    </row>
    <row r="949" spans="1:8" s="2" customFormat="1" ht="16.899999999999999" customHeight="1">
      <c r="A949" s="34"/>
      <c r="B949" s="35"/>
      <c r="C949" s="220" t="s">
        <v>1</v>
      </c>
      <c r="D949" s="220" t="s">
        <v>3228</v>
      </c>
      <c r="E949" s="18" t="s">
        <v>1</v>
      </c>
      <c r="F949" s="221">
        <v>4</v>
      </c>
      <c r="G949" s="34"/>
      <c r="H949" s="35"/>
    </row>
    <row r="950" spans="1:8" s="2" customFormat="1" ht="16.899999999999999" customHeight="1">
      <c r="A950" s="34"/>
      <c r="B950" s="35"/>
      <c r="C950" s="220" t="s">
        <v>2237</v>
      </c>
      <c r="D950" s="220" t="s">
        <v>324</v>
      </c>
      <c r="E950" s="18" t="s">
        <v>1</v>
      </c>
      <c r="F950" s="221">
        <v>207.96</v>
      </c>
      <c r="G950" s="34"/>
      <c r="H950" s="35"/>
    </row>
    <row r="951" spans="1:8" s="2" customFormat="1" ht="16.899999999999999" customHeight="1">
      <c r="A951" s="34"/>
      <c r="B951" s="35"/>
      <c r="C951" s="222" t="s">
        <v>5830</v>
      </c>
      <c r="D951" s="34"/>
      <c r="E951" s="34"/>
      <c r="F951" s="34"/>
      <c r="G951" s="34"/>
      <c r="H951" s="35"/>
    </row>
    <row r="952" spans="1:8" s="2" customFormat="1" ht="16.899999999999999" customHeight="1">
      <c r="A952" s="34"/>
      <c r="B952" s="35"/>
      <c r="C952" s="220" t="s">
        <v>3223</v>
      </c>
      <c r="D952" s="220" t="s">
        <v>3224</v>
      </c>
      <c r="E952" s="18" t="s">
        <v>356</v>
      </c>
      <c r="F952" s="221">
        <v>207.96</v>
      </c>
      <c r="G952" s="34"/>
      <c r="H952" s="35"/>
    </row>
    <row r="953" spans="1:8" s="2" customFormat="1" ht="16.899999999999999" customHeight="1">
      <c r="A953" s="34"/>
      <c r="B953" s="35"/>
      <c r="C953" s="220" t="s">
        <v>503</v>
      </c>
      <c r="D953" s="220" t="s">
        <v>504</v>
      </c>
      <c r="E953" s="18" t="s">
        <v>411</v>
      </c>
      <c r="F953" s="221">
        <v>1865.2650000000001</v>
      </c>
      <c r="G953" s="34"/>
      <c r="H953" s="35"/>
    </row>
    <row r="954" spans="1:8" s="2" customFormat="1" ht="16.899999999999999" customHeight="1">
      <c r="A954" s="34"/>
      <c r="B954" s="35"/>
      <c r="C954" s="220" t="s">
        <v>503</v>
      </c>
      <c r="D954" s="220" t="s">
        <v>504</v>
      </c>
      <c r="E954" s="18" t="s">
        <v>411</v>
      </c>
      <c r="F954" s="221">
        <v>268.96800000000002</v>
      </c>
      <c r="G954" s="34"/>
      <c r="H954" s="35"/>
    </row>
    <row r="955" spans="1:8" s="2" customFormat="1" ht="16.899999999999999" customHeight="1">
      <c r="A955" s="34"/>
      <c r="B955" s="35"/>
      <c r="C955" s="220" t="s">
        <v>1392</v>
      </c>
      <c r="D955" s="220" t="s">
        <v>1393</v>
      </c>
      <c r="E955" s="18" t="s">
        <v>411</v>
      </c>
      <c r="F955" s="221">
        <v>57.622</v>
      </c>
      <c r="G955" s="34"/>
      <c r="H955" s="35"/>
    </row>
    <row r="956" spans="1:8" s="2" customFormat="1" ht="16.899999999999999" customHeight="1">
      <c r="A956" s="34"/>
      <c r="B956" s="35"/>
      <c r="C956" s="220" t="s">
        <v>1457</v>
      </c>
      <c r="D956" s="220" t="s">
        <v>1458</v>
      </c>
      <c r="E956" s="18" t="s">
        <v>411</v>
      </c>
      <c r="F956" s="221">
        <v>57.622</v>
      </c>
      <c r="G956" s="34"/>
      <c r="H956" s="35"/>
    </row>
    <row r="957" spans="1:8" s="2" customFormat="1" ht="16.899999999999999" customHeight="1">
      <c r="A957" s="34"/>
      <c r="B957" s="35"/>
      <c r="C957" s="220" t="s">
        <v>1905</v>
      </c>
      <c r="D957" s="220" t="s">
        <v>1906</v>
      </c>
      <c r="E957" s="18" t="s">
        <v>411</v>
      </c>
      <c r="F957" s="221">
        <v>166.95400000000001</v>
      </c>
      <c r="G957" s="34"/>
      <c r="H957" s="35"/>
    </row>
    <row r="958" spans="1:8" s="2" customFormat="1" ht="16.899999999999999" customHeight="1">
      <c r="A958" s="34"/>
      <c r="B958" s="35"/>
      <c r="C958" s="216" t="s">
        <v>2239</v>
      </c>
      <c r="D958" s="217" t="s">
        <v>1</v>
      </c>
      <c r="E958" s="218" t="s">
        <v>1</v>
      </c>
      <c r="F958" s="219">
        <v>139.96</v>
      </c>
      <c r="G958" s="34"/>
      <c r="H958" s="35"/>
    </row>
    <row r="959" spans="1:8" s="2" customFormat="1" ht="16.899999999999999" customHeight="1">
      <c r="A959" s="34"/>
      <c r="B959" s="35"/>
      <c r="C959" s="220" t="s">
        <v>1</v>
      </c>
      <c r="D959" s="220" t="s">
        <v>3226</v>
      </c>
      <c r="E959" s="18" t="s">
        <v>1</v>
      </c>
      <c r="F959" s="221">
        <v>139.96</v>
      </c>
      <c r="G959" s="34"/>
      <c r="H959" s="35"/>
    </row>
    <row r="960" spans="1:8" s="2" customFormat="1" ht="16.899999999999999" customHeight="1">
      <c r="A960" s="34"/>
      <c r="B960" s="35"/>
      <c r="C960" s="220" t="s">
        <v>2239</v>
      </c>
      <c r="D960" s="220" t="s">
        <v>348</v>
      </c>
      <c r="E960" s="18" t="s">
        <v>1</v>
      </c>
      <c r="F960" s="221">
        <v>139.96</v>
      </c>
      <c r="G960" s="34"/>
      <c r="H960" s="35"/>
    </row>
    <row r="961" spans="1:8" s="2" customFormat="1" ht="16.899999999999999" customHeight="1">
      <c r="A961" s="34"/>
      <c r="B961" s="35"/>
      <c r="C961" s="222" t="s">
        <v>5830</v>
      </c>
      <c r="D961" s="34"/>
      <c r="E961" s="34"/>
      <c r="F961" s="34"/>
      <c r="G961" s="34"/>
      <c r="H961" s="35"/>
    </row>
    <row r="962" spans="1:8" s="2" customFormat="1" ht="16.899999999999999" customHeight="1">
      <c r="A962" s="34"/>
      <c r="B962" s="35"/>
      <c r="C962" s="220" t="s">
        <v>3223</v>
      </c>
      <c r="D962" s="220" t="s">
        <v>3224</v>
      </c>
      <c r="E962" s="18" t="s">
        <v>356</v>
      </c>
      <c r="F962" s="221">
        <v>207.96</v>
      </c>
      <c r="G962" s="34"/>
      <c r="H962" s="35"/>
    </row>
    <row r="963" spans="1:8" s="2" customFormat="1" ht="16.899999999999999" customHeight="1">
      <c r="A963" s="34"/>
      <c r="B963" s="35"/>
      <c r="C963" s="220" t="s">
        <v>3229</v>
      </c>
      <c r="D963" s="220" t="s">
        <v>3230</v>
      </c>
      <c r="E963" s="18" t="s">
        <v>356</v>
      </c>
      <c r="F963" s="221">
        <v>142.059</v>
      </c>
      <c r="G963" s="34"/>
      <c r="H963" s="35"/>
    </row>
    <row r="964" spans="1:8" s="2" customFormat="1" ht="16.899999999999999" customHeight="1">
      <c r="A964" s="34"/>
      <c r="B964" s="35"/>
      <c r="C964" s="216" t="s">
        <v>2241</v>
      </c>
      <c r="D964" s="217" t="s">
        <v>1</v>
      </c>
      <c r="E964" s="218" t="s">
        <v>1</v>
      </c>
      <c r="F964" s="219">
        <v>64</v>
      </c>
      <c r="G964" s="34"/>
      <c r="H964" s="35"/>
    </row>
    <row r="965" spans="1:8" s="2" customFormat="1" ht="16.899999999999999" customHeight="1">
      <c r="A965" s="34"/>
      <c r="B965" s="35"/>
      <c r="C965" s="220" t="s">
        <v>1</v>
      </c>
      <c r="D965" s="220" t="s">
        <v>2612</v>
      </c>
      <c r="E965" s="18" t="s">
        <v>1</v>
      </c>
      <c r="F965" s="221">
        <v>0</v>
      </c>
      <c r="G965" s="34"/>
      <c r="H965" s="35"/>
    </row>
    <row r="966" spans="1:8" s="2" customFormat="1" ht="16.899999999999999" customHeight="1">
      <c r="A966" s="34"/>
      <c r="B966" s="35"/>
      <c r="C966" s="220" t="s">
        <v>1</v>
      </c>
      <c r="D966" s="220" t="s">
        <v>3227</v>
      </c>
      <c r="E966" s="18" t="s">
        <v>1</v>
      </c>
      <c r="F966" s="221">
        <v>64</v>
      </c>
      <c r="G966" s="34"/>
      <c r="H966" s="35"/>
    </row>
    <row r="967" spans="1:8" s="2" customFormat="1" ht="16.899999999999999" customHeight="1">
      <c r="A967" s="34"/>
      <c r="B967" s="35"/>
      <c r="C967" s="220" t="s">
        <v>2241</v>
      </c>
      <c r="D967" s="220" t="s">
        <v>348</v>
      </c>
      <c r="E967" s="18" t="s">
        <v>1</v>
      </c>
      <c r="F967" s="221">
        <v>64</v>
      </c>
      <c r="G967" s="34"/>
      <c r="H967" s="35"/>
    </row>
    <row r="968" spans="1:8" s="2" customFormat="1" ht="16.899999999999999" customHeight="1">
      <c r="A968" s="34"/>
      <c r="B968" s="35"/>
      <c r="C968" s="222" t="s">
        <v>5830</v>
      </c>
      <c r="D968" s="34"/>
      <c r="E968" s="34"/>
      <c r="F968" s="34"/>
      <c r="G968" s="34"/>
      <c r="H968" s="35"/>
    </row>
    <row r="969" spans="1:8" s="2" customFormat="1" ht="16.899999999999999" customHeight="1">
      <c r="A969" s="34"/>
      <c r="B969" s="35"/>
      <c r="C969" s="220" t="s">
        <v>3223</v>
      </c>
      <c r="D969" s="220" t="s">
        <v>3224</v>
      </c>
      <c r="E969" s="18" t="s">
        <v>356</v>
      </c>
      <c r="F969" s="221">
        <v>207.96</v>
      </c>
      <c r="G969" s="34"/>
      <c r="H969" s="35"/>
    </row>
    <row r="970" spans="1:8" s="2" customFormat="1" ht="16.899999999999999" customHeight="1">
      <c r="A970" s="34"/>
      <c r="B970" s="35"/>
      <c r="C970" s="220" t="s">
        <v>3212</v>
      </c>
      <c r="D970" s="220" t="s">
        <v>3213</v>
      </c>
      <c r="E970" s="18" t="s">
        <v>356</v>
      </c>
      <c r="F970" s="221">
        <v>80.2</v>
      </c>
      <c r="G970" s="34"/>
      <c r="H970" s="35"/>
    </row>
    <row r="971" spans="1:8" s="2" customFormat="1" ht="16.899999999999999" customHeight="1">
      <c r="A971" s="34"/>
      <c r="B971" s="35"/>
      <c r="C971" s="216" t="s">
        <v>2242</v>
      </c>
      <c r="D971" s="217" t="s">
        <v>1</v>
      </c>
      <c r="E971" s="218" t="s">
        <v>1</v>
      </c>
      <c r="F971" s="219">
        <v>271.86</v>
      </c>
      <c r="G971" s="34"/>
      <c r="H971" s="35"/>
    </row>
    <row r="972" spans="1:8" s="2" customFormat="1" ht="16.899999999999999" customHeight="1">
      <c r="A972" s="34"/>
      <c r="B972" s="35"/>
      <c r="C972" s="220" t="s">
        <v>1</v>
      </c>
      <c r="D972" s="220" t="s">
        <v>3247</v>
      </c>
      <c r="E972" s="18" t="s">
        <v>1</v>
      </c>
      <c r="F972" s="221">
        <v>0</v>
      </c>
      <c r="G972" s="34"/>
      <c r="H972" s="35"/>
    </row>
    <row r="973" spans="1:8" s="2" customFormat="1" ht="16.899999999999999" customHeight="1">
      <c r="A973" s="34"/>
      <c r="B973" s="35"/>
      <c r="C973" s="220" t="s">
        <v>1</v>
      </c>
      <c r="D973" s="220" t="s">
        <v>3248</v>
      </c>
      <c r="E973" s="18" t="s">
        <v>1</v>
      </c>
      <c r="F973" s="221">
        <v>271.86</v>
      </c>
      <c r="G973" s="34"/>
      <c r="H973" s="35"/>
    </row>
    <row r="974" spans="1:8" s="2" customFormat="1" ht="16.899999999999999" customHeight="1">
      <c r="A974" s="34"/>
      <c r="B974" s="35"/>
      <c r="C974" s="220" t="s">
        <v>2242</v>
      </c>
      <c r="D974" s="220" t="s">
        <v>348</v>
      </c>
      <c r="E974" s="18" t="s">
        <v>1</v>
      </c>
      <c r="F974" s="221">
        <v>271.86</v>
      </c>
      <c r="G974" s="34"/>
      <c r="H974" s="35"/>
    </row>
    <row r="975" spans="1:8" s="2" customFormat="1" ht="16.899999999999999" customHeight="1">
      <c r="A975" s="34"/>
      <c r="B975" s="35"/>
      <c r="C975" s="222" t="s">
        <v>5830</v>
      </c>
      <c r="D975" s="34"/>
      <c r="E975" s="34"/>
      <c r="F975" s="34"/>
      <c r="G975" s="34"/>
      <c r="H975" s="35"/>
    </row>
    <row r="976" spans="1:8" s="2" customFormat="1" ht="16.899999999999999" customHeight="1">
      <c r="A976" s="34"/>
      <c r="B976" s="35"/>
      <c r="C976" s="220" t="s">
        <v>3244</v>
      </c>
      <c r="D976" s="220" t="s">
        <v>3245</v>
      </c>
      <c r="E976" s="18" t="s">
        <v>356</v>
      </c>
      <c r="F976" s="221">
        <v>284.48</v>
      </c>
      <c r="G976" s="34"/>
      <c r="H976" s="35"/>
    </row>
    <row r="977" spans="1:8" s="2" customFormat="1" ht="16.899999999999999" customHeight="1">
      <c r="A977" s="34"/>
      <c r="B977" s="35"/>
      <c r="C977" s="220" t="s">
        <v>503</v>
      </c>
      <c r="D977" s="220" t="s">
        <v>504</v>
      </c>
      <c r="E977" s="18" t="s">
        <v>411</v>
      </c>
      <c r="F977" s="221">
        <v>1865.2650000000001</v>
      </c>
      <c r="G977" s="34"/>
      <c r="H977" s="35"/>
    </row>
    <row r="978" spans="1:8" s="2" customFormat="1" ht="16.899999999999999" customHeight="1">
      <c r="A978" s="34"/>
      <c r="B978" s="35"/>
      <c r="C978" s="220" t="s">
        <v>503</v>
      </c>
      <c r="D978" s="220" t="s">
        <v>504</v>
      </c>
      <c r="E978" s="18" t="s">
        <v>411</v>
      </c>
      <c r="F978" s="221">
        <v>268.96800000000002</v>
      </c>
      <c r="G978" s="34"/>
      <c r="H978" s="35"/>
    </row>
    <row r="979" spans="1:8" s="2" customFormat="1" ht="16.899999999999999" customHeight="1">
      <c r="A979" s="34"/>
      <c r="B979" s="35"/>
      <c r="C979" s="220" t="s">
        <v>1392</v>
      </c>
      <c r="D979" s="220" t="s">
        <v>1393</v>
      </c>
      <c r="E979" s="18" t="s">
        <v>411</v>
      </c>
      <c r="F979" s="221">
        <v>57.622</v>
      </c>
      <c r="G979" s="34"/>
      <c r="H979" s="35"/>
    </row>
    <row r="980" spans="1:8" s="2" customFormat="1" ht="16.899999999999999" customHeight="1">
      <c r="A980" s="34"/>
      <c r="B980" s="35"/>
      <c r="C980" s="220" t="s">
        <v>1457</v>
      </c>
      <c r="D980" s="220" t="s">
        <v>1458</v>
      </c>
      <c r="E980" s="18" t="s">
        <v>411</v>
      </c>
      <c r="F980" s="221">
        <v>57.622</v>
      </c>
      <c r="G980" s="34"/>
      <c r="H980" s="35"/>
    </row>
    <row r="981" spans="1:8" s="2" customFormat="1" ht="16.899999999999999" customHeight="1">
      <c r="A981" s="34"/>
      <c r="B981" s="35"/>
      <c r="C981" s="220" t="s">
        <v>1905</v>
      </c>
      <c r="D981" s="220" t="s">
        <v>1906</v>
      </c>
      <c r="E981" s="18" t="s">
        <v>411</v>
      </c>
      <c r="F981" s="221">
        <v>166.95400000000001</v>
      </c>
      <c r="G981" s="34"/>
      <c r="H981" s="35"/>
    </row>
    <row r="982" spans="1:8" s="2" customFormat="1" ht="16.899999999999999" customHeight="1">
      <c r="A982" s="34"/>
      <c r="B982" s="35"/>
      <c r="C982" s="216" t="s">
        <v>2244</v>
      </c>
      <c r="D982" s="217" t="s">
        <v>1</v>
      </c>
      <c r="E982" s="218" t="s">
        <v>1</v>
      </c>
      <c r="F982" s="219">
        <v>12.62</v>
      </c>
      <c r="G982" s="34"/>
      <c r="H982" s="35"/>
    </row>
    <row r="983" spans="1:8" s="2" customFormat="1" ht="16.899999999999999" customHeight="1">
      <c r="A983" s="34"/>
      <c r="B983" s="35"/>
      <c r="C983" s="220" t="s">
        <v>1</v>
      </c>
      <c r="D983" s="220" t="s">
        <v>3249</v>
      </c>
      <c r="E983" s="18" t="s">
        <v>1</v>
      </c>
      <c r="F983" s="221">
        <v>0</v>
      </c>
      <c r="G983" s="34"/>
      <c r="H983" s="35"/>
    </row>
    <row r="984" spans="1:8" s="2" customFormat="1" ht="16.899999999999999" customHeight="1">
      <c r="A984" s="34"/>
      <c r="B984" s="35"/>
      <c r="C984" s="220" t="s">
        <v>1</v>
      </c>
      <c r="D984" s="220" t="s">
        <v>2245</v>
      </c>
      <c r="E984" s="18" t="s">
        <v>1</v>
      </c>
      <c r="F984" s="221">
        <v>12.62</v>
      </c>
      <c r="G984" s="34"/>
      <c r="H984" s="35"/>
    </row>
    <row r="985" spans="1:8" s="2" customFormat="1" ht="16.899999999999999" customHeight="1">
      <c r="A985" s="34"/>
      <c r="B985" s="35"/>
      <c r="C985" s="220" t="s">
        <v>2244</v>
      </c>
      <c r="D985" s="220" t="s">
        <v>348</v>
      </c>
      <c r="E985" s="18" t="s">
        <v>1</v>
      </c>
      <c r="F985" s="221">
        <v>12.62</v>
      </c>
      <c r="G985" s="34"/>
      <c r="H985" s="35"/>
    </row>
    <row r="986" spans="1:8" s="2" customFormat="1" ht="16.899999999999999" customHeight="1">
      <c r="A986" s="34"/>
      <c r="B986" s="35"/>
      <c r="C986" s="222" t="s">
        <v>5830</v>
      </c>
      <c r="D986" s="34"/>
      <c r="E986" s="34"/>
      <c r="F986" s="34"/>
      <c r="G986" s="34"/>
      <c r="H986" s="35"/>
    </row>
    <row r="987" spans="1:8" s="2" customFormat="1" ht="16.899999999999999" customHeight="1">
      <c r="A987" s="34"/>
      <c r="B987" s="35"/>
      <c r="C987" s="220" t="s">
        <v>3244</v>
      </c>
      <c r="D987" s="220" t="s">
        <v>3245</v>
      </c>
      <c r="E987" s="18" t="s">
        <v>356</v>
      </c>
      <c r="F987" s="221">
        <v>284.48</v>
      </c>
      <c r="G987" s="34"/>
      <c r="H987" s="35"/>
    </row>
    <row r="988" spans="1:8" s="2" customFormat="1" ht="16.899999999999999" customHeight="1">
      <c r="A988" s="34"/>
      <c r="B988" s="35"/>
      <c r="C988" s="220" t="s">
        <v>1272</v>
      </c>
      <c r="D988" s="220" t="s">
        <v>1273</v>
      </c>
      <c r="E988" s="18" t="s">
        <v>411</v>
      </c>
      <c r="F988" s="221">
        <v>41.475999999999999</v>
      </c>
      <c r="G988" s="34"/>
      <c r="H988" s="35"/>
    </row>
    <row r="989" spans="1:8" s="2" customFormat="1" ht="16.899999999999999" customHeight="1">
      <c r="A989" s="34"/>
      <c r="B989" s="35"/>
      <c r="C989" s="220" t="s">
        <v>1573</v>
      </c>
      <c r="D989" s="220" t="s">
        <v>1574</v>
      </c>
      <c r="E989" s="18" t="s">
        <v>356</v>
      </c>
      <c r="F989" s="221">
        <v>12.62</v>
      </c>
      <c r="G989" s="34"/>
      <c r="H989" s="35"/>
    </row>
    <row r="990" spans="1:8" s="2" customFormat="1" ht="16.899999999999999" customHeight="1">
      <c r="A990" s="34"/>
      <c r="B990" s="35"/>
      <c r="C990" s="216" t="s">
        <v>2246</v>
      </c>
      <c r="D990" s="217" t="s">
        <v>1</v>
      </c>
      <c r="E990" s="218" t="s">
        <v>1</v>
      </c>
      <c r="F990" s="219">
        <v>108.39</v>
      </c>
      <c r="G990" s="34"/>
      <c r="H990" s="35"/>
    </row>
    <row r="991" spans="1:8" s="2" customFormat="1" ht="16.899999999999999" customHeight="1">
      <c r="A991" s="34"/>
      <c r="B991" s="35"/>
      <c r="C991" s="220" t="s">
        <v>1</v>
      </c>
      <c r="D991" s="220" t="s">
        <v>2247</v>
      </c>
      <c r="E991" s="18" t="s">
        <v>1</v>
      </c>
      <c r="F991" s="221">
        <v>108.39</v>
      </c>
      <c r="G991" s="34"/>
      <c r="H991" s="35"/>
    </row>
    <row r="992" spans="1:8" s="2" customFormat="1" ht="16.899999999999999" customHeight="1">
      <c r="A992" s="34"/>
      <c r="B992" s="35"/>
      <c r="C992" s="220" t="s">
        <v>2246</v>
      </c>
      <c r="D992" s="220" t="s">
        <v>324</v>
      </c>
      <c r="E992" s="18" t="s">
        <v>1</v>
      </c>
      <c r="F992" s="221">
        <v>108.39</v>
      </c>
      <c r="G992" s="34"/>
      <c r="H992" s="35"/>
    </row>
    <row r="993" spans="1:8" s="2" customFormat="1" ht="16.899999999999999" customHeight="1">
      <c r="A993" s="34"/>
      <c r="B993" s="35"/>
      <c r="C993" s="222" t="s">
        <v>5830</v>
      </c>
      <c r="D993" s="34"/>
      <c r="E993" s="34"/>
      <c r="F993" s="34"/>
      <c r="G993" s="34"/>
      <c r="H993" s="35"/>
    </row>
    <row r="994" spans="1:8" s="2" customFormat="1" ht="16.899999999999999" customHeight="1">
      <c r="A994" s="34"/>
      <c r="B994" s="35"/>
      <c r="C994" s="220" t="s">
        <v>478</v>
      </c>
      <c r="D994" s="220" t="s">
        <v>479</v>
      </c>
      <c r="E994" s="18" t="s">
        <v>411</v>
      </c>
      <c r="F994" s="221">
        <v>596.79</v>
      </c>
      <c r="G994" s="34"/>
      <c r="H994" s="35"/>
    </row>
    <row r="995" spans="1:8" s="2" customFormat="1" ht="16.899999999999999" customHeight="1">
      <c r="A995" s="34"/>
      <c r="B995" s="35"/>
      <c r="C995" s="220" t="s">
        <v>2806</v>
      </c>
      <c r="D995" s="220" t="s">
        <v>2807</v>
      </c>
      <c r="E995" s="18" t="s">
        <v>356</v>
      </c>
      <c r="F995" s="221">
        <v>111.642</v>
      </c>
      <c r="G995" s="34"/>
      <c r="H995" s="35"/>
    </row>
    <row r="996" spans="1:8" s="2" customFormat="1" ht="16.899999999999999" customHeight="1">
      <c r="A996" s="34"/>
      <c r="B996" s="35"/>
      <c r="C996" s="216" t="s">
        <v>153</v>
      </c>
      <c r="D996" s="217" t="s">
        <v>1</v>
      </c>
      <c r="E996" s="218" t="s">
        <v>1</v>
      </c>
      <c r="F996" s="219">
        <v>6.05</v>
      </c>
      <c r="G996" s="34"/>
      <c r="H996" s="35"/>
    </row>
    <row r="997" spans="1:8" s="2" customFormat="1" ht="16.899999999999999" customHeight="1">
      <c r="A997" s="34"/>
      <c r="B997" s="35"/>
      <c r="C997" s="220" t="s">
        <v>1</v>
      </c>
      <c r="D997" s="220" t="s">
        <v>3247</v>
      </c>
      <c r="E997" s="18" t="s">
        <v>1</v>
      </c>
      <c r="F997" s="221">
        <v>0</v>
      </c>
      <c r="G997" s="34"/>
      <c r="H997" s="35"/>
    </row>
    <row r="998" spans="1:8" s="2" customFormat="1" ht="16.899999999999999" customHeight="1">
      <c r="A998" s="34"/>
      <c r="B998" s="35"/>
      <c r="C998" s="220" t="s">
        <v>1</v>
      </c>
      <c r="D998" s="220" t="s">
        <v>3266</v>
      </c>
      <c r="E998" s="18" t="s">
        <v>1</v>
      </c>
      <c r="F998" s="221">
        <v>6.05</v>
      </c>
      <c r="G998" s="34"/>
      <c r="H998" s="35"/>
    </row>
    <row r="999" spans="1:8" s="2" customFormat="1" ht="16.899999999999999" customHeight="1">
      <c r="A999" s="34"/>
      <c r="B999" s="35"/>
      <c r="C999" s="220" t="s">
        <v>153</v>
      </c>
      <c r="D999" s="220" t="s">
        <v>348</v>
      </c>
      <c r="E999" s="18" t="s">
        <v>1</v>
      </c>
      <c r="F999" s="221">
        <v>6.05</v>
      </c>
      <c r="G999" s="34"/>
      <c r="H999" s="35"/>
    </row>
    <row r="1000" spans="1:8" s="2" customFormat="1" ht="16.899999999999999" customHeight="1">
      <c r="A1000" s="34"/>
      <c r="B1000" s="35"/>
      <c r="C1000" s="222" t="s">
        <v>5830</v>
      </c>
      <c r="D1000" s="34"/>
      <c r="E1000" s="34"/>
      <c r="F1000" s="34"/>
      <c r="G1000" s="34"/>
      <c r="H1000" s="35"/>
    </row>
    <row r="1001" spans="1:8" s="2" customFormat="1" ht="16.899999999999999" customHeight="1">
      <c r="A1001" s="34"/>
      <c r="B1001" s="35"/>
      <c r="C1001" s="220" t="s">
        <v>1563</v>
      </c>
      <c r="D1001" s="220" t="s">
        <v>1564</v>
      </c>
      <c r="E1001" s="18" t="s">
        <v>356</v>
      </c>
      <c r="F1001" s="221">
        <v>15.44</v>
      </c>
      <c r="G1001" s="34"/>
      <c r="H1001" s="35"/>
    </row>
    <row r="1002" spans="1:8" s="2" customFormat="1" ht="16.899999999999999" customHeight="1">
      <c r="A1002" s="34"/>
      <c r="B1002" s="35"/>
      <c r="C1002" s="220" t="s">
        <v>503</v>
      </c>
      <c r="D1002" s="220" t="s">
        <v>504</v>
      </c>
      <c r="E1002" s="18" t="s">
        <v>411</v>
      </c>
      <c r="F1002" s="221">
        <v>1865.2650000000001</v>
      </c>
      <c r="G1002" s="34"/>
      <c r="H1002" s="35"/>
    </row>
    <row r="1003" spans="1:8" s="2" customFormat="1" ht="16.899999999999999" customHeight="1">
      <c r="A1003" s="34"/>
      <c r="B1003" s="35"/>
      <c r="C1003" s="220" t="s">
        <v>503</v>
      </c>
      <c r="D1003" s="220" t="s">
        <v>504</v>
      </c>
      <c r="E1003" s="18" t="s">
        <v>411</v>
      </c>
      <c r="F1003" s="221">
        <v>268.96800000000002</v>
      </c>
      <c r="G1003" s="34"/>
      <c r="H1003" s="35"/>
    </row>
    <row r="1004" spans="1:8" s="2" customFormat="1" ht="16.899999999999999" customHeight="1">
      <c r="A1004" s="34"/>
      <c r="B1004" s="35"/>
      <c r="C1004" s="220" t="s">
        <v>1392</v>
      </c>
      <c r="D1004" s="220" t="s">
        <v>1393</v>
      </c>
      <c r="E1004" s="18" t="s">
        <v>411</v>
      </c>
      <c r="F1004" s="221">
        <v>57.622</v>
      </c>
      <c r="G1004" s="34"/>
      <c r="H1004" s="35"/>
    </row>
    <row r="1005" spans="1:8" s="2" customFormat="1" ht="16.899999999999999" customHeight="1">
      <c r="A1005" s="34"/>
      <c r="B1005" s="35"/>
      <c r="C1005" s="220" t="s">
        <v>1457</v>
      </c>
      <c r="D1005" s="220" t="s">
        <v>1458</v>
      </c>
      <c r="E1005" s="18" t="s">
        <v>411</v>
      </c>
      <c r="F1005" s="221">
        <v>57.622</v>
      </c>
      <c r="G1005" s="34"/>
      <c r="H1005" s="35"/>
    </row>
    <row r="1006" spans="1:8" s="2" customFormat="1" ht="16.899999999999999" customHeight="1">
      <c r="A1006" s="34"/>
      <c r="B1006" s="35"/>
      <c r="C1006" s="220" t="s">
        <v>1905</v>
      </c>
      <c r="D1006" s="220" t="s">
        <v>1906</v>
      </c>
      <c r="E1006" s="18" t="s">
        <v>411</v>
      </c>
      <c r="F1006" s="221">
        <v>166.95400000000001</v>
      </c>
      <c r="G1006" s="34"/>
      <c r="H1006" s="35"/>
    </row>
    <row r="1007" spans="1:8" s="2" customFormat="1" ht="16.899999999999999" customHeight="1">
      <c r="A1007" s="34"/>
      <c r="B1007" s="35"/>
      <c r="C1007" s="216" t="s">
        <v>157</v>
      </c>
      <c r="D1007" s="217" t="s">
        <v>1</v>
      </c>
      <c r="E1007" s="218" t="s">
        <v>1</v>
      </c>
      <c r="F1007" s="219">
        <v>9.39</v>
      </c>
      <c r="G1007" s="34"/>
      <c r="H1007" s="35"/>
    </row>
    <row r="1008" spans="1:8" s="2" customFormat="1" ht="16.899999999999999" customHeight="1">
      <c r="A1008" s="34"/>
      <c r="B1008" s="35"/>
      <c r="C1008" s="220" t="s">
        <v>1</v>
      </c>
      <c r="D1008" s="220" t="s">
        <v>3249</v>
      </c>
      <c r="E1008" s="18" t="s">
        <v>1</v>
      </c>
      <c r="F1008" s="221">
        <v>0</v>
      </c>
      <c r="G1008" s="34"/>
      <c r="H1008" s="35"/>
    </row>
    <row r="1009" spans="1:8" s="2" customFormat="1" ht="16.899999999999999" customHeight="1">
      <c r="A1009" s="34"/>
      <c r="B1009" s="35"/>
      <c r="C1009" s="220" t="s">
        <v>1</v>
      </c>
      <c r="D1009" s="220" t="s">
        <v>2249</v>
      </c>
      <c r="E1009" s="18" t="s">
        <v>1</v>
      </c>
      <c r="F1009" s="221">
        <v>9.39</v>
      </c>
      <c r="G1009" s="34"/>
      <c r="H1009" s="35"/>
    </row>
    <row r="1010" spans="1:8" s="2" customFormat="1" ht="16.899999999999999" customHeight="1">
      <c r="A1010" s="34"/>
      <c r="B1010" s="35"/>
      <c r="C1010" s="220" t="s">
        <v>157</v>
      </c>
      <c r="D1010" s="220" t="s">
        <v>348</v>
      </c>
      <c r="E1010" s="18" t="s">
        <v>1</v>
      </c>
      <c r="F1010" s="221">
        <v>9.39</v>
      </c>
      <c r="G1010" s="34"/>
      <c r="H1010" s="35"/>
    </row>
    <row r="1011" spans="1:8" s="2" customFormat="1" ht="16.899999999999999" customHeight="1">
      <c r="A1011" s="34"/>
      <c r="B1011" s="35"/>
      <c r="C1011" s="222" t="s">
        <v>5830</v>
      </c>
      <c r="D1011" s="34"/>
      <c r="E1011" s="34"/>
      <c r="F1011" s="34"/>
      <c r="G1011" s="34"/>
      <c r="H1011" s="35"/>
    </row>
    <row r="1012" spans="1:8" s="2" customFormat="1" ht="16.899999999999999" customHeight="1">
      <c r="A1012" s="34"/>
      <c r="B1012" s="35"/>
      <c r="C1012" s="220" t="s">
        <v>1563</v>
      </c>
      <c r="D1012" s="220" t="s">
        <v>1564</v>
      </c>
      <c r="E1012" s="18" t="s">
        <v>356</v>
      </c>
      <c r="F1012" s="221">
        <v>15.44</v>
      </c>
      <c r="G1012" s="34"/>
      <c r="H1012" s="35"/>
    </row>
    <row r="1013" spans="1:8" s="2" customFormat="1" ht="16.899999999999999" customHeight="1">
      <c r="A1013" s="34"/>
      <c r="B1013" s="35"/>
      <c r="C1013" s="220" t="s">
        <v>1272</v>
      </c>
      <c r="D1013" s="220" t="s">
        <v>1273</v>
      </c>
      <c r="E1013" s="18" t="s">
        <v>411</v>
      </c>
      <c r="F1013" s="221">
        <v>41.475999999999999</v>
      </c>
      <c r="G1013" s="34"/>
      <c r="H1013" s="35"/>
    </row>
    <row r="1014" spans="1:8" s="2" customFormat="1" ht="16.899999999999999" customHeight="1">
      <c r="A1014" s="34"/>
      <c r="B1014" s="35"/>
      <c r="C1014" s="220" t="s">
        <v>1573</v>
      </c>
      <c r="D1014" s="220" t="s">
        <v>1574</v>
      </c>
      <c r="E1014" s="18" t="s">
        <v>356</v>
      </c>
      <c r="F1014" s="221">
        <v>9.39</v>
      </c>
      <c r="G1014" s="34"/>
      <c r="H1014" s="35"/>
    </row>
    <row r="1015" spans="1:8" s="2" customFormat="1" ht="16.899999999999999" customHeight="1">
      <c r="A1015" s="34"/>
      <c r="B1015" s="35"/>
      <c r="C1015" s="216" t="s">
        <v>168</v>
      </c>
      <c r="D1015" s="217" t="s">
        <v>1</v>
      </c>
      <c r="E1015" s="218" t="s">
        <v>1</v>
      </c>
      <c r="F1015" s="219">
        <v>9.39</v>
      </c>
      <c r="G1015" s="34"/>
      <c r="H1015" s="35"/>
    </row>
    <row r="1016" spans="1:8" s="2" customFormat="1" ht="16.899999999999999" customHeight="1">
      <c r="A1016" s="34"/>
      <c r="B1016" s="35"/>
      <c r="C1016" s="220" t="s">
        <v>1</v>
      </c>
      <c r="D1016" s="220" t="s">
        <v>3112</v>
      </c>
      <c r="E1016" s="18" t="s">
        <v>1</v>
      </c>
      <c r="F1016" s="221">
        <v>9.39</v>
      </c>
      <c r="G1016" s="34"/>
      <c r="H1016" s="35"/>
    </row>
    <row r="1017" spans="1:8" s="2" customFormat="1" ht="16.899999999999999" customHeight="1">
      <c r="A1017" s="34"/>
      <c r="B1017" s="35"/>
      <c r="C1017" s="220" t="s">
        <v>168</v>
      </c>
      <c r="D1017" s="220" t="s">
        <v>324</v>
      </c>
      <c r="E1017" s="18" t="s">
        <v>1</v>
      </c>
      <c r="F1017" s="221">
        <v>9.39</v>
      </c>
      <c r="G1017" s="34"/>
      <c r="H1017" s="35"/>
    </row>
    <row r="1018" spans="1:8" s="2" customFormat="1" ht="16.899999999999999" customHeight="1">
      <c r="A1018" s="34"/>
      <c r="B1018" s="35"/>
      <c r="C1018" s="216" t="s">
        <v>171</v>
      </c>
      <c r="D1018" s="217" t="s">
        <v>1</v>
      </c>
      <c r="E1018" s="218" t="s">
        <v>1</v>
      </c>
      <c r="F1018" s="219">
        <v>5334.4400000000005</v>
      </c>
      <c r="G1018" s="34"/>
      <c r="H1018" s="35"/>
    </row>
    <row r="1019" spans="1:8" s="2" customFormat="1" ht="16.899999999999999" customHeight="1">
      <c r="A1019" s="34"/>
      <c r="B1019" s="35"/>
      <c r="C1019" s="220" t="s">
        <v>1</v>
      </c>
      <c r="D1019" s="220" t="s">
        <v>876</v>
      </c>
      <c r="E1019" s="18" t="s">
        <v>1</v>
      </c>
      <c r="F1019" s="221">
        <v>0</v>
      </c>
      <c r="G1019" s="34"/>
      <c r="H1019" s="35"/>
    </row>
    <row r="1020" spans="1:8" s="2" customFormat="1" ht="16.899999999999999" customHeight="1">
      <c r="A1020" s="34"/>
      <c r="B1020" s="35"/>
      <c r="C1020" s="220" t="s">
        <v>1</v>
      </c>
      <c r="D1020" s="220" t="s">
        <v>424</v>
      </c>
      <c r="E1020" s="18" t="s">
        <v>1</v>
      </c>
      <c r="F1020" s="221">
        <v>0</v>
      </c>
      <c r="G1020" s="34"/>
      <c r="H1020" s="35"/>
    </row>
    <row r="1021" spans="1:8" s="2" customFormat="1" ht="16.899999999999999" customHeight="1">
      <c r="A1021" s="34"/>
      <c r="B1021" s="35"/>
      <c r="C1021" s="220" t="s">
        <v>1</v>
      </c>
      <c r="D1021" s="220" t="s">
        <v>2900</v>
      </c>
      <c r="E1021" s="18" t="s">
        <v>1</v>
      </c>
      <c r="F1021" s="221">
        <v>331.6</v>
      </c>
      <c r="G1021" s="34"/>
      <c r="H1021" s="35"/>
    </row>
    <row r="1022" spans="1:8" s="2" customFormat="1" ht="16.899999999999999" customHeight="1">
      <c r="A1022" s="34"/>
      <c r="B1022" s="35"/>
      <c r="C1022" s="220" t="s">
        <v>1</v>
      </c>
      <c r="D1022" s="220" t="s">
        <v>2901</v>
      </c>
      <c r="E1022" s="18" t="s">
        <v>1</v>
      </c>
      <c r="F1022" s="221">
        <v>317.58999999999997</v>
      </c>
      <c r="G1022" s="34"/>
      <c r="H1022" s="35"/>
    </row>
    <row r="1023" spans="1:8" s="2" customFormat="1" ht="16.899999999999999" customHeight="1">
      <c r="A1023" s="34"/>
      <c r="B1023" s="35"/>
      <c r="C1023" s="220" t="s">
        <v>1</v>
      </c>
      <c r="D1023" s="220" t="s">
        <v>2902</v>
      </c>
      <c r="E1023" s="18" t="s">
        <v>1</v>
      </c>
      <c r="F1023" s="221">
        <v>328.26</v>
      </c>
      <c r="G1023" s="34"/>
      <c r="H1023" s="35"/>
    </row>
    <row r="1024" spans="1:8" s="2" customFormat="1" ht="16.899999999999999" customHeight="1">
      <c r="A1024" s="34"/>
      <c r="B1024" s="35"/>
      <c r="C1024" s="220" t="s">
        <v>1</v>
      </c>
      <c r="D1024" s="220" t="s">
        <v>2903</v>
      </c>
      <c r="E1024" s="18" t="s">
        <v>1</v>
      </c>
      <c r="F1024" s="221">
        <v>0</v>
      </c>
      <c r="G1024" s="34"/>
      <c r="H1024" s="35"/>
    </row>
    <row r="1025" spans="1:8" s="2" customFormat="1" ht="16.899999999999999" customHeight="1">
      <c r="A1025" s="34"/>
      <c r="B1025" s="35"/>
      <c r="C1025" s="220" t="s">
        <v>1</v>
      </c>
      <c r="D1025" s="220" t="s">
        <v>2904</v>
      </c>
      <c r="E1025" s="18" t="s">
        <v>1</v>
      </c>
      <c r="F1025" s="221">
        <v>376.97</v>
      </c>
      <c r="G1025" s="34"/>
      <c r="H1025" s="35"/>
    </row>
    <row r="1026" spans="1:8" s="2" customFormat="1" ht="16.899999999999999" customHeight="1">
      <c r="A1026" s="34"/>
      <c r="B1026" s="35"/>
      <c r="C1026" s="220" t="s">
        <v>1</v>
      </c>
      <c r="D1026" s="220" t="s">
        <v>2905</v>
      </c>
      <c r="E1026" s="18" t="s">
        <v>1</v>
      </c>
      <c r="F1026" s="221">
        <v>388.31</v>
      </c>
      <c r="G1026" s="34"/>
      <c r="H1026" s="35"/>
    </row>
    <row r="1027" spans="1:8" s="2" customFormat="1" ht="16.899999999999999" customHeight="1">
      <c r="A1027" s="34"/>
      <c r="B1027" s="35"/>
      <c r="C1027" s="220" t="s">
        <v>1</v>
      </c>
      <c r="D1027" s="220" t="s">
        <v>2906</v>
      </c>
      <c r="E1027" s="18" t="s">
        <v>1</v>
      </c>
      <c r="F1027" s="221">
        <v>382.97</v>
      </c>
      <c r="G1027" s="34"/>
      <c r="H1027" s="35"/>
    </row>
    <row r="1028" spans="1:8" s="2" customFormat="1" ht="16.899999999999999" customHeight="1">
      <c r="A1028" s="34"/>
      <c r="B1028" s="35"/>
      <c r="C1028" s="220" t="s">
        <v>1</v>
      </c>
      <c r="D1028" s="220" t="s">
        <v>2907</v>
      </c>
      <c r="E1028" s="18" t="s">
        <v>1</v>
      </c>
      <c r="F1028" s="221">
        <v>390.31</v>
      </c>
      <c r="G1028" s="34"/>
      <c r="H1028" s="35"/>
    </row>
    <row r="1029" spans="1:8" s="2" customFormat="1" ht="16.899999999999999" customHeight="1">
      <c r="A1029" s="34"/>
      <c r="B1029" s="35"/>
      <c r="C1029" s="220" t="s">
        <v>1</v>
      </c>
      <c r="D1029" s="220" t="s">
        <v>2908</v>
      </c>
      <c r="E1029" s="18" t="s">
        <v>1</v>
      </c>
      <c r="F1029" s="221">
        <v>393.82</v>
      </c>
      <c r="G1029" s="34"/>
      <c r="H1029" s="35"/>
    </row>
    <row r="1030" spans="1:8" s="2" customFormat="1" ht="16.899999999999999" customHeight="1">
      <c r="A1030" s="34"/>
      <c r="B1030" s="35"/>
      <c r="C1030" s="220" t="s">
        <v>1</v>
      </c>
      <c r="D1030" s="220" t="s">
        <v>2909</v>
      </c>
      <c r="E1030" s="18" t="s">
        <v>1</v>
      </c>
      <c r="F1030" s="221">
        <v>390.98</v>
      </c>
      <c r="G1030" s="34"/>
      <c r="H1030" s="35"/>
    </row>
    <row r="1031" spans="1:8" s="2" customFormat="1" ht="16.899999999999999" customHeight="1">
      <c r="A1031" s="34"/>
      <c r="B1031" s="35"/>
      <c r="C1031" s="220" t="s">
        <v>1</v>
      </c>
      <c r="D1031" s="220" t="s">
        <v>2910</v>
      </c>
      <c r="E1031" s="18" t="s">
        <v>1</v>
      </c>
      <c r="F1031" s="221">
        <v>0</v>
      </c>
      <c r="G1031" s="34"/>
      <c r="H1031" s="35"/>
    </row>
    <row r="1032" spans="1:8" s="2" customFormat="1" ht="16.899999999999999" customHeight="1">
      <c r="A1032" s="34"/>
      <c r="B1032" s="35"/>
      <c r="C1032" s="220" t="s">
        <v>1</v>
      </c>
      <c r="D1032" s="220" t="s">
        <v>2911</v>
      </c>
      <c r="E1032" s="18" t="s">
        <v>1</v>
      </c>
      <c r="F1032" s="221">
        <v>371.63</v>
      </c>
      <c r="G1032" s="34"/>
      <c r="H1032" s="35"/>
    </row>
    <row r="1033" spans="1:8" s="2" customFormat="1" ht="16.899999999999999" customHeight="1">
      <c r="A1033" s="34"/>
      <c r="B1033" s="35"/>
      <c r="C1033" s="220" t="s">
        <v>1</v>
      </c>
      <c r="D1033" s="220" t="s">
        <v>2912</v>
      </c>
      <c r="E1033" s="18" t="s">
        <v>1</v>
      </c>
      <c r="F1033" s="221">
        <v>378.97</v>
      </c>
      <c r="G1033" s="34"/>
      <c r="H1033" s="35"/>
    </row>
    <row r="1034" spans="1:8" s="2" customFormat="1" ht="16.899999999999999" customHeight="1">
      <c r="A1034" s="34"/>
      <c r="B1034" s="35"/>
      <c r="C1034" s="220" t="s">
        <v>1</v>
      </c>
      <c r="D1034" s="220" t="s">
        <v>2913</v>
      </c>
      <c r="E1034" s="18" t="s">
        <v>1</v>
      </c>
      <c r="F1034" s="221">
        <v>327.60000000000002</v>
      </c>
      <c r="G1034" s="34"/>
      <c r="H1034" s="35"/>
    </row>
    <row r="1035" spans="1:8" s="2" customFormat="1" ht="16.899999999999999" customHeight="1">
      <c r="A1035" s="34"/>
      <c r="B1035" s="35"/>
      <c r="C1035" s="220" t="s">
        <v>1</v>
      </c>
      <c r="D1035" s="220" t="s">
        <v>2914</v>
      </c>
      <c r="E1035" s="18" t="s">
        <v>1</v>
      </c>
      <c r="F1035" s="221">
        <v>334.93</v>
      </c>
      <c r="G1035" s="34"/>
      <c r="H1035" s="35"/>
    </row>
    <row r="1036" spans="1:8" s="2" customFormat="1" ht="16.899999999999999" customHeight="1">
      <c r="A1036" s="34"/>
      <c r="B1036" s="35"/>
      <c r="C1036" s="220" t="s">
        <v>1</v>
      </c>
      <c r="D1036" s="220" t="s">
        <v>2915</v>
      </c>
      <c r="E1036" s="18" t="s">
        <v>1</v>
      </c>
      <c r="F1036" s="221">
        <v>336.94</v>
      </c>
      <c r="G1036" s="34"/>
      <c r="H1036" s="35"/>
    </row>
    <row r="1037" spans="1:8" s="2" customFormat="1" ht="16.899999999999999" customHeight="1">
      <c r="A1037" s="34"/>
      <c r="B1037" s="35"/>
      <c r="C1037" s="220" t="s">
        <v>1</v>
      </c>
      <c r="D1037" s="220" t="s">
        <v>2916</v>
      </c>
      <c r="E1037" s="18" t="s">
        <v>1</v>
      </c>
      <c r="F1037" s="221">
        <v>283.56</v>
      </c>
      <c r="G1037" s="34"/>
      <c r="H1037" s="35"/>
    </row>
    <row r="1038" spans="1:8" s="2" customFormat="1" ht="16.899999999999999" customHeight="1">
      <c r="A1038" s="34"/>
      <c r="B1038" s="35"/>
      <c r="C1038" s="220" t="s">
        <v>171</v>
      </c>
      <c r="D1038" s="220" t="s">
        <v>348</v>
      </c>
      <c r="E1038" s="18" t="s">
        <v>1</v>
      </c>
      <c r="F1038" s="221">
        <v>5334.44</v>
      </c>
      <c r="G1038" s="34"/>
      <c r="H1038" s="35"/>
    </row>
    <row r="1039" spans="1:8" s="2" customFormat="1" ht="16.899999999999999" customHeight="1">
      <c r="A1039" s="34"/>
      <c r="B1039" s="35"/>
      <c r="C1039" s="222" t="s">
        <v>5830</v>
      </c>
      <c r="D1039" s="34"/>
      <c r="E1039" s="34"/>
      <c r="F1039" s="34"/>
      <c r="G1039" s="34"/>
      <c r="H1039" s="35"/>
    </row>
    <row r="1040" spans="1:8" s="2" customFormat="1" ht="16.899999999999999" customHeight="1">
      <c r="A1040" s="34"/>
      <c r="B1040" s="35"/>
      <c r="C1040" s="220" t="s">
        <v>927</v>
      </c>
      <c r="D1040" s="220" t="s">
        <v>928</v>
      </c>
      <c r="E1040" s="18" t="s">
        <v>332</v>
      </c>
      <c r="F1040" s="221">
        <v>5.3879999999999999</v>
      </c>
      <c r="G1040" s="34"/>
      <c r="H1040" s="35"/>
    </row>
    <row r="1041" spans="1:8" s="2" customFormat="1" ht="16.899999999999999" customHeight="1">
      <c r="A1041" s="34"/>
      <c r="B1041" s="35"/>
      <c r="C1041" s="216" t="s">
        <v>173</v>
      </c>
      <c r="D1041" s="217" t="s">
        <v>1</v>
      </c>
      <c r="E1041" s="218" t="s">
        <v>1</v>
      </c>
      <c r="F1041" s="219">
        <v>2637.37</v>
      </c>
      <c r="G1041" s="34"/>
      <c r="H1041" s="35"/>
    </row>
    <row r="1042" spans="1:8" s="2" customFormat="1" ht="16.899999999999999" customHeight="1">
      <c r="A1042" s="34"/>
      <c r="B1042" s="35"/>
      <c r="C1042" s="220" t="s">
        <v>1</v>
      </c>
      <c r="D1042" s="220" t="s">
        <v>879</v>
      </c>
      <c r="E1042" s="18" t="s">
        <v>1</v>
      </c>
      <c r="F1042" s="221">
        <v>0</v>
      </c>
      <c r="G1042" s="34"/>
      <c r="H1042" s="35"/>
    </row>
    <row r="1043" spans="1:8" s="2" customFormat="1" ht="16.899999999999999" customHeight="1">
      <c r="A1043" s="34"/>
      <c r="B1043" s="35"/>
      <c r="C1043" s="220" t="s">
        <v>1</v>
      </c>
      <c r="D1043" s="220" t="s">
        <v>424</v>
      </c>
      <c r="E1043" s="18" t="s">
        <v>1</v>
      </c>
      <c r="F1043" s="221">
        <v>0</v>
      </c>
      <c r="G1043" s="34"/>
      <c r="H1043" s="35"/>
    </row>
    <row r="1044" spans="1:8" s="2" customFormat="1" ht="16.899999999999999" customHeight="1">
      <c r="A1044" s="34"/>
      <c r="B1044" s="35"/>
      <c r="C1044" s="220" t="s">
        <v>1</v>
      </c>
      <c r="D1044" s="220" t="s">
        <v>2917</v>
      </c>
      <c r="E1044" s="18" t="s">
        <v>1</v>
      </c>
      <c r="F1044" s="221">
        <v>321.45999999999998</v>
      </c>
      <c r="G1044" s="34"/>
      <c r="H1044" s="35"/>
    </row>
    <row r="1045" spans="1:8" s="2" customFormat="1" ht="16.899999999999999" customHeight="1">
      <c r="A1045" s="34"/>
      <c r="B1045" s="35"/>
      <c r="C1045" s="220" t="s">
        <v>1</v>
      </c>
      <c r="D1045" s="220" t="s">
        <v>2903</v>
      </c>
      <c r="E1045" s="18" t="s">
        <v>1</v>
      </c>
      <c r="F1045" s="221">
        <v>0</v>
      </c>
      <c r="G1045" s="34"/>
      <c r="H1045" s="35"/>
    </row>
    <row r="1046" spans="1:8" s="2" customFormat="1" ht="16.899999999999999" customHeight="1">
      <c r="A1046" s="34"/>
      <c r="B1046" s="35"/>
      <c r="C1046" s="220" t="s">
        <v>1</v>
      </c>
      <c r="D1046" s="220" t="s">
        <v>2918</v>
      </c>
      <c r="E1046" s="18" t="s">
        <v>1</v>
      </c>
      <c r="F1046" s="221">
        <v>556.78</v>
      </c>
      <c r="G1046" s="34"/>
      <c r="H1046" s="35"/>
    </row>
    <row r="1047" spans="1:8" s="2" customFormat="1" ht="16.899999999999999" customHeight="1">
      <c r="A1047" s="34"/>
      <c r="B1047" s="35"/>
      <c r="C1047" s="220" t="s">
        <v>1</v>
      </c>
      <c r="D1047" s="220" t="s">
        <v>2919</v>
      </c>
      <c r="E1047" s="18" t="s">
        <v>1</v>
      </c>
      <c r="F1047" s="221">
        <v>545.23</v>
      </c>
      <c r="G1047" s="34"/>
      <c r="H1047" s="35"/>
    </row>
    <row r="1048" spans="1:8" s="2" customFormat="1" ht="16.899999999999999" customHeight="1">
      <c r="A1048" s="34"/>
      <c r="B1048" s="35"/>
      <c r="C1048" s="220" t="s">
        <v>1</v>
      </c>
      <c r="D1048" s="220" t="s">
        <v>2920</v>
      </c>
      <c r="E1048" s="18" t="s">
        <v>1</v>
      </c>
      <c r="F1048" s="221">
        <v>583.41999999999996</v>
      </c>
      <c r="G1048" s="34"/>
      <c r="H1048" s="35"/>
    </row>
    <row r="1049" spans="1:8" s="2" customFormat="1" ht="16.899999999999999" customHeight="1">
      <c r="A1049" s="34"/>
      <c r="B1049" s="35"/>
      <c r="C1049" s="220" t="s">
        <v>1</v>
      </c>
      <c r="D1049" s="220" t="s">
        <v>2910</v>
      </c>
      <c r="E1049" s="18" t="s">
        <v>1</v>
      </c>
      <c r="F1049" s="221">
        <v>0</v>
      </c>
      <c r="G1049" s="34"/>
      <c r="H1049" s="35"/>
    </row>
    <row r="1050" spans="1:8" s="2" customFormat="1" ht="16.899999999999999" customHeight="1">
      <c r="A1050" s="34"/>
      <c r="B1050" s="35"/>
      <c r="C1050" s="220" t="s">
        <v>1</v>
      </c>
      <c r="D1050" s="220" t="s">
        <v>2921</v>
      </c>
      <c r="E1050" s="18" t="s">
        <v>1</v>
      </c>
      <c r="F1050" s="221">
        <v>630.48</v>
      </c>
      <c r="G1050" s="34"/>
      <c r="H1050" s="35"/>
    </row>
    <row r="1051" spans="1:8" s="2" customFormat="1" ht="16.899999999999999" customHeight="1">
      <c r="A1051" s="34"/>
      <c r="B1051" s="35"/>
      <c r="C1051" s="220" t="s">
        <v>173</v>
      </c>
      <c r="D1051" s="220" t="s">
        <v>348</v>
      </c>
      <c r="E1051" s="18" t="s">
        <v>1</v>
      </c>
      <c r="F1051" s="221">
        <v>2637.37</v>
      </c>
      <c r="G1051" s="34"/>
      <c r="H1051" s="35"/>
    </row>
    <row r="1052" spans="1:8" s="2" customFormat="1" ht="16.899999999999999" customHeight="1">
      <c r="A1052" s="34"/>
      <c r="B1052" s="35"/>
      <c r="C1052" s="222" t="s">
        <v>5830</v>
      </c>
      <c r="D1052" s="34"/>
      <c r="E1052" s="34"/>
      <c r="F1052" s="34"/>
      <c r="G1052" s="34"/>
      <c r="H1052" s="35"/>
    </row>
    <row r="1053" spans="1:8" s="2" customFormat="1" ht="16.899999999999999" customHeight="1">
      <c r="A1053" s="34"/>
      <c r="B1053" s="35"/>
      <c r="C1053" s="220" t="s">
        <v>932</v>
      </c>
      <c r="D1053" s="220" t="s">
        <v>933</v>
      </c>
      <c r="E1053" s="18" t="s">
        <v>332</v>
      </c>
      <c r="F1053" s="221">
        <v>2.6640000000000001</v>
      </c>
      <c r="G1053" s="34"/>
      <c r="H1053" s="35"/>
    </row>
    <row r="1054" spans="1:8" s="2" customFormat="1" ht="16.899999999999999" customHeight="1">
      <c r="A1054" s="34"/>
      <c r="B1054" s="35"/>
      <c r="C1054" s="216" t="s">
        <v>175</v>
      </c>
      <c r="D1054" s="217" t="s">
        <v>1</v>
      </c>
      <c r="E1054" s="218" t="s">
        <v>1</v>
      </c>
      <c r="F1054" s="219">
        <v>194.48</v>
      </c>
      <c r="G1054" s="34"/>
      <c r="H1054" s="35"/>
    </row>
    <row r="1055" spans="1:8" s="2" customFormat="1" ht="16.899999999999999" customHeight="1">
      <c r="A1055" s="34"/>
      <c r="B1055" s="35"/>
      <c r="C1055" s="220" t="s">
        <v>1</v>
      </c>
      <c r="D1055" s="220" t="s">
        <v>887</v>
      </c>
      <c r="E1055" s="18" t="s">
        <v>1</v>
      </c>
      <c r="F1055" s="221">
        <v>0</v>
      </c>
      <c r="G1055" s="34"/>
      <c r="H1055" s="35"/>
    </row>
    <row r="1056" spans="1:8" s="2" customFormat="1" ht="16.899999999999999" customHeight="1">
      <c r="A1056" s="34"/>
      <c r="B1056" s="35"/>
      <c r="C1056" s="220" t="s">
        <v>1</v>
      </c>
      <c r="D1056" s="220" t="s">
        <v>424</v>
      </c>
      <c r="E1056" s="18" t="s">
        <v>1</v>
      </c>
      <c r="F1056" s="221">
        <v>0</v>
      </c>
      <c r="G1056" s="34"/>
      <c r="H1056" s="35"/>
    </row>
    <row r="1057" spans="1:8" s="2" customFormat="1" ht="16.899999999999999" customHeight="1">
      <c r="A1057" s="34"/>
      <c r="B1057" s="35"/>
      <c r="C1057" s="220" t="s">
        <v>1</v>
      </c>
      <c r="D1057" s="220" t="s">
        <v>2922</v>
      </c>
      <c r="E1057" s="18" t="s">
        <v>1</v>
      </c>
      <c r="F1057" s="221">
        <v>194.48</v>
      </c>
      <c r="G1057" s="34"/>
      <c r="H1057" s="35"/>
    </row>
    <row r="1058" spans="1:8" s="2" customFormat="1" ht="16.899999999999999" customHeight="1">
      <c r="A1058" s="34"/>
      <c r="B1058" s="35"/>
      <c r="C1058" s="220" t="s">
        <v>175</v>
      </c>
      <c r="D1058" s="220" t="s">
        <v>348</v>
      </c>
      <c r="E1058" s="18" t="s">
        <v>1</v>
      </c>
      <c r="F1058" s="221">
        <v>194.48</v>
      </c>
      <c r="G1058" s="34"/>
      <c r="H1058" s="35"/>
    </row>
    <row r="1059" spans="1:8" s="2" customFormat="1" ht="16.899999999999999" customHeight="1">
      <c r="A1059" s="34"/>
      <c r="B1059" s="35"/>
      <c r="C1059" s="216" t="s">
        <v>177</v>
      </c>
      <c r="D1059" s="217" t="s">
        <v>1</v>
      </c>
      <c r="E1059" s="218" t="s">
        <v>1</v>
      </c>
      <c r="F1059" s="219">
        <v>5646.38</v>
      </c>
      <c r="G1059" s="34"/>
      <c r="H1059" s="35"/>
    </row>
    <row r="1060" spans="1:8" s="2" customFormat="1" ht="16.899999999999999" customHeight="1">
      <c r="A1060" s="34"/>
      <c r="B1060" s="35"/>
      <c r="C1060" s="220" t="s">
        <v>1</v>
      </c>
      <c r="D1060" s="220" t="s">
        <v>889</v>
      </c>
      <c r="E1060" s="18" t="s">
        <v>1</v>
      </c>
      <c r="F1060" s="221">
        <v>0</v>
      </c>
      <c r="G1060" s="34"/>
      <c r="H1060" s="35"/>
    </row>
    <row r="1061" spans="1:8" s="2" customFormat="1" ht="16.899999999999999" customHeight="1">
      <c r="A1061" s="34"/>
      <c r="B1061" s="35"/>
      <c r="C1061" s="220" t="s">
        <v>1</v>
      </c>
      <c r="D1061" s="220" t="s">
        <v>424</v>
      </c>
      <c r="E1061" s="18" t="s">
        <v>1</v>
      </c>
      <c r="F1061" s="221">
        <v>0</v>
      </c>
      <c r="G1061" s="34"/>
      <c r="H1061" s="35"/>
    </row>
    <row r="1062" spans="1:8" s="2" customFormat="1" ht="16.899999999999999" customHeight="1">
      <c r="A1062" s="34"/>
      <c r="B1062" s="35"/>
      <c r="C1062" s="220" t="s">
        <v>1</v>
      </c>
      <c r="D1062" s="220" t="s">
        <v>2923</v>
      </c>
      <c r="E1062" s="18" t="s">
        <v>1</v>
      </c>
      <c r="F1062" s="221">
        <v>612.17999999999995</v>
      </c>
      <c r="G1062" s="34"/>
      <c r="H1062" s="35"/>
    </row>
    <row r="1063" spans="1:8" s="2" customFormat="1" ht="16.899999999999999" customHeight="1">
      <c r="A1063" s="34"/>
      <c r="B1063" s="35"/>
      <c r="C1063" s="220" t="s">
        <v>1</v>
      </c>
      <c r="D1063" s="220" t="s">
        <v>2924</v>
      </c>
      <c r="E1063" s="18" t="s">
        <v>1</v>
      </c>
      <c r="F1063" s="221">
        <v>558.48</v>
      </c>
      <c r="G1063" s="34"/>
      <c r="H1063" s="35"/>
    </row>
    <row r="1064" spans="1:8" s="2" customFormat="1" ht="16.899999999999999" customHeight="1">
      <c r="A1064" s="34"/>
      <c r="B1064" s="35"/>
      <c r="C1064" s="220" t="s">
        <v>1</v>
      </c>
      <c r="D1064" s="220" t="s">
        <v>2925</v>
      </c>
      <c r="E1064" s="18" t="s">
        <v>1</v>
      </c>
      <c r="F1064" s="221">
        <v>558.48</v>
      </c>
      <c r="G1064" s="34"/>
      <c r="H1064" s="35"/>
    </row>
    <row r="1065" spans="1:8" s="2" customFormat="1" ht="16.899999999999999" customHeight="1">
      <c r="A1065" s="34"/>
      <c r="B1065" s="35"/>
      <c r="C1065" s="220" t="s">
        <v>1</v>
      </c>
      <c r="D1065" s="220" t="s">
        <v>2910</v>
      </c>
      <c r="E1065" s="18" t="s">
        <v>1</v>
      </c>
      <c r="F1065" s="221">
        <v>0</v>
      </c>
      <c r="G1065" s="34"/>
      <c r="H1065" s="35"/>
    </row>
    <row r="1066" spans="1:8" s="2" customFormat="1" ht="16.899999999999999" customHeight="1">
      <c r="A1066" s="34"/>
      <c r="B1066" s="35"/>
      <c r="C1066" s="220" t="s">
        <v>1</v>
      </c>
      <c r="D1066" s="220" t="s">
        <v>2926</v>
      </c>
      <c r="E1066" s="18" t="s">
        <v>1</v>
      </c>
      <c r="F1066" s="221">
        <v>734.26</v>
      </c>
      <c r="G1066" s="34"/>
      <c r="H1066" s="35"/>
    </row>
    <row r="1067" spans="1:8" s="2" customFormat="1" ht="16.899999999999999" customHeight="1">
      <c r="A1067" s="34"/>
      <c r="B1067" s="35"/>
      <c r="C1067" s="220" t="s">
        <v>1</v>
      </c>
      <c r="D1067" s="220" t="s">
        <v>2927</v>
      </c>
      <c r="E1067" s="18" t="s">
        <v>1</v>
      </c>
      <c r="F1067" s="221">
        <v>734.26</v>
      </c>
      <c r="G1067" s="34"/>
      <c r="H1067" s="35"/>
    </row>
    <row r="1068" spans="1:8" s="2" customFormat="1" ht="16.899999999999999" customHeight="1">
      <c r="A1068" s="34"/>
      <c r="B1068" s="35"/>
      <c r="C1068" s="220" t="s">
        <v>1</v>
      </c>
      <c r="D1068" s="220" t="s">
        <v>2928</v>
      </c>
      <c r="E1068" s="18" t="s">
        <v>1</v>
      </c>
      <c r="F1068" s="221">
        <v>612.17999999999995</v>
      </c>
      <c r="G1068" s="34"/>
      <c r="H1068" s="35"/>
    </row>
    <row r="1069" spans="1:8" s="2" customFormat="1" ht="16.899999999999999" customHeight="1">
      <c r="A1069" s="34"/>
      <c r="B1069" s="35"/>
      <c r="C1069" s="220" t="s">
        <v>1</v>
      </c>
      <c r="D1069" s="220" t="s">
        <v>2929</v>
      </c>
      <c r="E1069" s="18" t="s">
        <v>1</v>
      </c>
      <c r="F1069" s="221">
        <v>612.17999999999995</v>
      </c>
      <c r="G1069" s="34"/>
      <c r="H1069" s="35"/>
    </row>
    <row r="1070" spans="1:8" s="2" customFormat="1" ht="16.899999999999999" customHeight="1">
      <c r="A1070" s="34"/>
      <c r="B1070" s="35"/>
      <c r="C1070" s="220" t="s">
        <v>1</v>
      </c>
      <c r="D1070" s="220" t="s">
        <v>2930</v>
      </c>
      <c r="E1070" s="18" t="s">
        <v>1</v>
      </c>
      <c r="F1070" s="221">
        <v>612.17999999999995</v>
      </c>
      <c r="G1070" s="34"/>
      <c r="H1070" s="35"/>
    </row>
    <row r="1071" spans="1:8" s="2" customFormat="1" ht="16.899999999999999" customHeight="1">
      <c r="A1071" s="34"/>
      <c r="B1071" s="35"/>
      <c r="C1071" s="220" t="s">
        <v>1</v>
      </c>
      <c r="D1071" s="220" t="s">
        <v>2931</v>
      </c>
      <c r="E1071" s="18" t="s">
        <v>1</v>
      </c>
      <c r="F1071" s="221">
        <v>612.17999999999995</v>
      </c>
      <c r="G1071" s="34"/>
      <c r="H1071" s="35"/>
    </row>
    <row r="1072" spans="1:8" s="2" customFormat="1" ht="16.899999999999999" customHeight="1">
      <c r="A1072" s="34"/>
      <c r="B1072" s="35"/>
      <c r="C1072" s="220" t="s">
        <v>177</v>
      </c>
      <c r="D1072" s="220" t="s">
        <v>348</v>
      </c>
      <c r="E1072" s="18" t="s">
        <v>1</v>
      </c>
      <c r="F1072" s="221">
        <v>5646.38</v>
      </c>
      <c r="G1072" s="34"/>
      <c r="H1072" s="35"/>
    </row>
    <row r="1073" spans="1:8" s="2" customFormat="1" ht="16.899999999999999" customHeight="1">
      <c r="A1073" s="34"/>
      <c r="B1073" s="35"/>
      <c r="C1073" s="222" t="s">
        <v>5830</v>
      </c>
      <c r="D1073" s="34"/>
      <c r="E1073" s="34"/>
      <c r="F1073" s="34"/>
      <c r="G1073" s="34"/>
      <c r="H1073" s="35"/>
    </row>
    <row r="1074" spans="1:8" s="2" customFormat="1" ht="16.899999999999999" customHeight="1">
      <c r="A1074" s="34"/>
      <c r="B1074" s="35"/>
      <c r="C1074" s="220" t="s">
        <v>942</v>
      </c>
      <c r="D1074" s="220" t="s">
        <v>943</v>
      </c>
      <c r="E1074" s="18" t="s">
        <v>332</v>
      </c>
      <c r="F1074" s="221">
        <v>5.7030000000000003</v>
      </c>
      <c r="G1074" s="34"/>
      <c r="H1074" s="35"/>
    </row>
    <row r="1075" spans="1:8" s="2" customFormat="1" ht="16.899999999999999" customHeight="1">
      <c r="A1075" s="34"/>
      <c r="B1075" s="35"/>
      <c r="C1075" s="216" t="s">
        <v>179</v>
      </c>
      <c r="D1075" s="217" t="s">
        <v>1</v>
      </c>
      <c r="E1075" s="218" t="s">
        <v>1</v>
      </c>
      <c r="F1075" s="219">
        <v>8922.91</v>
      </c>
      <c r="G1075" s="34"/>
      <c r="H1075" s="35"/>
    </row>
    <row r="1076" spans="1:8" s="2" customFormat="1" ht="16.899999999999999" customHeight="1">
      <c r="A1076" s="34"/>
      <c r="B1076" s="35"/>
      <c r="C1076" s="220" t="s">
        <v>1</v>
      </c>
      <c r="D1076" s="220" t="s">
        <v>895</v>
      </c>
      <c r="E1076" s="18" t="s">
        <v>1</v>
      </c>
      <c r="F1076" s="221">
        <v>0</v>
      </c>
      <c r="G1076" s="34"/>
      <c r="H1076" s="35"/>
    </row>
    <row r="1077" spans="1:8" s="2" customFormat="1" ht="16.899999999999999" customHeight="1">
      <c r="A1077" s="34"/>
      <c r="B1077" s="35"/>
      <c r="C1077" s="220" t="s">
        <v>1</v>
      </c>
      <c r="D1077" s="220" t="s">
        <v>424</v>
      </c>
      <c r="E1077" s="18" t="s">
        <v>1</v>
      </c>
      <c r="F1077" s="221">
        <v>0</v>
      </c>
      <c r="G1077" s="34"/>
      <c r="H1077" s="35"/>
    </row>
    <row r="1078" spans="1:8" s="2" customFormat="1" ht="16.899999999999999" customHeight="1">
      <c r="A1078" s="34"/>
      <c r="B1078" s="35"/>
      <c r="C1078" s="220" t="s">
        <v>1</v>
      </c>
      <c r="D1078" s="220" t="s">
        <v>2932</v>
      </c>
      <c r="E1078" s="18" t="s">
        <v>1</v>
      </c>
      <c r="F1078" s="221">
        <v>1044.19</v>
      </c>
      <c r="G1078" s="34"/>
      <c r="H1078" s="35"/>
    </row>
    <row r="1079" spans="1:8" s="2" customFormat="1" ht="16.899999999999999" customHeight="1">
      <c r="A1079" s="34"/>
      <c r="B1079" s="35"/>
      <c r="C1079" s="220" t="s">
        <v>1</v>
      </c>
      <c r="D1079" s="220" t="s">
        <v>2903</v>
      </c>
      <c r="E1079" s="18" t="s">
        <v>1</v>
      </c>
      <c r="F1079" s="221">
        <v>0</v>
      </c>
      <c r="G1079" s="34"/>
      <c r="H1079" s="35"/>
    </row>
    <row r="1080" spans="1:8" s="2" customFormat="1" ht="16.899999999999999" customHeight="1">
      <c r="A1080" s="34"/>
      <c r="B1080" s="35"/>
      <c r="C1080" s="220" t="s">
        <v>1</v>
      </c>
      <c r="D1080" s="220" t="s">
        <v>2933</v>
      </c>
      <c r="E1080" s="18" t="s">
        <v>1</v>
      </c>
      <c r="F1080" s="221">
        <v>1313.12</v>
      </c>
      <c r="G1080" s="34"/>
      <c r="H1080" s="35"/>
    </row>
    <row r="1081" spans="1:8" s="2" customFormat="1" ht="16.899999999999999" customHeight="1">
      <c r="A1081" s="34"/>
      <c r="B1081" s="35"/>
      <c r="C1081" s="220" t="s">
        <v>1</v>
      </c>
      <c r="D1081" s="220" t="s">
        <v>2934</v>
      </c>
      <c r="E1081" s="18" t="s">
        <v>1</v>
      </c>
      <c r="F1081" s="221">
        <v>1313.12</v>
      </c>
      <c r="G1081" s="34"/>
      <c r="H1081" s="35"/>
    </row>
    <row r="1082" spans="1:8" s="2" customFormat="1" ht="16.899999999999999" customHeight="1">
      <c r="A1082" s="34"/>
      <c r="B1082" s="35"/>
      <c r="C1082" s="220" t="s">
        <v>1</v>
      </c>
      <c r="D1082" s="220" t="s">
        <v>2935</v>
      </c>
      <c r="E1082" s="18" t="s">
        <v>1</v>
      </c>
      <c r="F1082" s="221">
        <v>1313.12</v>
      </c>
      <c r="G1082" s="34"/>
      <c r="H1082" s="35"/>
    </row>
    <row r="1083" spans="1:8" s="2" customFormat="1" ht="16.899999999999999" customHeight="1">
      <c r="A1083" s="34"/>
      <c r="B1083" s="35"/>
      <c r="C1083" s="220" t="s">
        <v>1</v>
      </c>
      <c r="D1083" s="220" t="s">
        <v>2936</v>
      </c>
      <c r="E1083" s="18" t="s">
        <v>1</v>
      </c>
      <c r="F1083" s="221">
        <v>1313.12</v>
      </c>
      <c r="G1083" s="34"/>
      <c r="H1083" s="35"/>
    </row>
    <row r="1084" spans="1:8" s="2" customFormat="1" ht="16.899999999999999" customHeight="1">
      <c r="A1084" s="34"/>
      <c r="B1084" s="35"/>
      <c r="C1084" s="220" t="s">
        <v>1</v>
      </c>
      <c r="D1084" s="220" t="s">
        <v>2937</v>
      </c>
      <c r="E1084" s="18" t="s">
        <v>1</v>
      </c>
      <c r="F1084" s="221">
        <v>1313.12</v>
      </c>
      <c r="G1084" s="34"/>
      <c r="H1084" s="35"/>
    </row>
    <row r="1085" spans="1:8" s="2" customFormat="1" ht="16.899999999999999" customHeight="1">
      <c r="A1085" s="34"/>
      <c r="B1085" s="35"/>
      <c r="C1085" s="220" t="s">
        <v>1</v>
      </c>
      <c r="D1085" s="220" t="s">
        <v>2938</v>
      </c>
      <c r="E1085" s="18" t="s">
        <v>1</v>
      </c>
      <c r="F1085" s="221">
        <v>1313.12</v>
      </c>
      <c r="G1085" s="34"/>
      <c r="H1085" s="35"/>
    </row>
    <row r="1086" spans="1:8" s="2" customFormat="1" ht="16.899999999999999" customHeight="1">
      <c r="A1086" s="34"/>
      <c r="B1086" s="35"/>
      <c r="C1086" s="220" t="s">
        <v>179</v>
      </c>
      <c r="D1086" s="220" t="s">
        <v>348</v>
      </c>
      <c r="E1086" s="18" t="s">
        <v>1</v>
      </c>
      <c r="F1086" s="221">
        <v>8922.91</v>
      </c>
      <c r="G1086" s="34"/>
      <c r="H1086" s="35"/>
    </row>
    <row r="1087" spans="1:8" s="2" customFormat="1" ht="16.899999999999999" customHeight="1">
      <c r="A1087" s="34"/>
      <c r="B1087" s="35"/>
      <c r="C1087" s="222" t="s">
        <v>5830</v>
      </c>
      <c r="D1087" s="34"/>
      <c r="E1087" s="34"/>
      <c r="F1087" s="34"/>
      <c r="G1087" s="34"/>
      <c r="H1087" s="35"/>
    </row>
    <row r="1088" spans="1:8" s="2" customFormat="1" ht="16.899999999999999" customHeight="1">
      <c r="A1088" s="34"/>
      <c r="B1088" s="35"/>
      <c r="C1088" s="220" t="s">
        <v>947</v>
      </c>
      <c r="D1088" s="220" t="s">
        <v>948</v>
      </c>
      <c r="E1088" s="18" t="s">
        <v>332</v>
      </c>
      <c r="F1088" s="221">
        <v>9.0120000000000005</v>
      </c>
      <c r="G1088" s="34"/>
      <c r="H1088" s="35"/>
    </row>
    <row r="1089" spans="1:8" s="2" customFormat="1" ht="16.899999999999999" customHeight="1">
      <c r="A1089" s="34"/>
      <c r="B1089" s="35"/>
      <c r="C1089" s="216" t="s">
        <v>2052</v>
      </c>
      <c r="D1089" s="217" t="s">
        <v>1</v>
      </c>
      <c r="E1089" s="218" t="s">
        <v>1</v>
      </c>
      <c r="F1089" s="219">
        <v>6297.4199999999992</v>
      </c>
      <c r="G1089" s="34"/>
      <c r="H1089" s="35"/>
    </row>
    <row r="1090" spans="1:8" s="2" customFormat="1" ht="16.899999999999999" customHeight="1">
      <c r="A1090" s="34"/>
      <c r="B1090" s="35"/>
      <c r="C1090" s="220" t="s">
        <v>1</v>
      </c>
      <c r="D1090" s="220" t="s">
        <v>2104</v>
      </c>
      <c r="E1090" s="18" t="s">
        <v>1</v>
      </c>
      <c r="F1090" s="221">
        <v>0</v>
      </c>
      <c r="G1090" s="34"/>
      <c r="H1090" s="35"/>
    </row>
    <row r="1091" spans="1:8" s="2" customFormat="1" ht="16.899999999999999" customHeight="1">
      <c r="A1091" s="34"/>
      <c r="B1091" s="35"/>
      <c r="C1091" s="220" t="s">
        <v>1</v>
      </c>
      <c r="D1091" s="220" t="s">
        <v>2903</v>
      </c>
      <c r="E1091" s="18" t="s">
        <v>1</v>
      </c>
      <c r="F1091" s="221">
        <v>0</v>
      </c>
      <c r="G1091" s="34"/>
      <c r="H1091" s="35"/>
    </row>
    <row r="1092" spans="1:8" s="2" customFormat="1" ht="16.899999999999999" customHeight="1">
      <c r="A1092" s="34"/>
      <c r="B1092" s="35"/>
      <c r="C1092" s="220" t="s">
        <v>1</v>
      </c>
      <c r="D1092" s="220" t="s">
        <v>2939</v>
      </c>
      <c r="E1092" s="18" t="s">
        <v>1</v>
      </c>
      <c r="F1092" s="221">
        <v>1596.1</v>
      </c>
      <c r="G1092" s="34"/>
      <c r="H1092" s="35"/>
    </row>
    <row r="1093" spans="1:8" s="2" customFormat="1" ht="16.899999999999999" customHeight="1">
      <c r="A1093" s="34"/>
      <c r="B1093" s="35"/>
      <c r="C1093" s="220" t="s">
        <v>1</v>
      </c>
      <c r="D1093" s="220" t="s">
        <v>2940</v>
      </c>
      <c r="E1093" s="18" t="s">
        <v>1</v>
      </c>
      <c r="F1093" s="221">
        <v>1596.1</v>
      </c>
      <c r="G1093" s="34"/>
      <c r="H1093" s="35"/>
    </row>
    <row r="1094" spans="1:8" s="2" customFormat="1" ht="16.899999999999999" customHeight="1">
      <c r="A1094" s="34"/>
      <c r="B1094" s="35"/>
      <c r="C1094" s="220" t="s">
        <v>1</v>
      </c>
      <c r="D1094" s="220" t="s">
        <v>2941</v>
      </c>
      <c r="E1094" s="18" t="s">
        <v>1</v>
      </c>
      <c r="F1094" s="221">
        <v>1596.1</v>
      </c>
      <c r="G1094" s="34"/>
      <c r="H1094" s="35"/>
    </row>
    <row r="1095" spans="1:8" s="2" customFormat="1" ht="16.899999999999999" customHeight="1">
      <c r="A1095" s="34"/>
      <c r="B1095" s="35"/>
      <c r="C1095" s="220" t="s">
        <v>1</v>
      </c>
      <c r="D1095" s="220" t="s">
        <v>2910</v>
      </c>
      <c r="E1095" s="18" t="s">
        <v>1</v>
      </c>
      <c r="F1095" s="221">
        <v>0</v>
      </c>
      <c r="G1095" s="34"/>
      <c r="H1095" s="35"/>
    </row>
    <row r="1096" spans="1:8" s="2" customFormat="1" ht="16.899999999999999" customHeight="1">
      <c r="A1096" s="34"/>
      <c r="B1096" s="35"/>
      <c r="C1096" s="220" t="s">
        <v>1</v>
      </c>
      <c r="D1096" s="220" t="s">
        <v>2942</v>
      </c>
      <c r="E1096" s="18" t="s">
        <v>1</v>
      </c>
      <c r="F1096" s="221">
        <v>1509.12</v>
      </c>
      <c r="G1096" s="34"/>
      <c r="H1096" s="35"/>
    </row>
    <row r="1097" spans="1:8" s="2" customFormat="1" ht="16.899999999999999" customHeight="1">
      <c r="A1097" s="34"/>
      <c r="B1097" s="35"/>
      <c r="C1097" s="220" t="s">
        <v>2052</v>
      </c>
      <c r="D1097" s="220" t="s">
        <v>348</v>
      </c>
      <c r="E1097" s="18" t="s">
        <v>1</v>
      </c>
      <c r="F1097" s="221">
        <v>6297.42</v>
      </c>
      <c r="G1097" s="34"/>
      <c r="H1097" s="35"/>
    </row>
    <row r="1098" spans="1:8" s="2" customFormat="1" ht="16.899999999999999" customHeight="1">
      <c r="A1098" s="34"/>
      <c r="B1098" s="35"/>
      <c r="C1098" s="222" t="s">
        <v>5830</v>
      </c>
      <c r="D1098" s="34"/>
      <c r="E1098" s="34"/>
      <c r="F1098" s="34"/>
      <c r="G1098" s="34"/>
      <c r="H1098" s="35"/>
    </row>
    <row r="1099" spans="1:8" s="2" customFormat="1" ht="16.899999999999999" customHeight="1">
      <c r="A1099" s="34"/>
      <c r="B1099" s="35"/>
      <c r="C1099" s="220" t="s">
        <v>2949</v>
      </c>
      <c r="D1099" s="220" t="s">
        <v>2108</v>
      </c>
      <c r="E1099" s="18" t="s">
        <v>332</v>
      </c>
      <c r="F1099" s="221">
        <v>6.36</v>
      </c>
      <c r="G1099" s="34"/>
      <c r="H1099" s="35"/>
    </row>
    <row r="1100" spans="1:8" s="2" customFormat="1" ht="16.899999999999999" customHeight="1">
      <c r="A1100" s="34"/>
      <c r="B1100" s="35"/>
      <c r="C1100" s="216" t="s">
        <v>191</v>
      </c>
      <c r="D1100" s="217" t="s">
        <v>1</v>
      </c>
      <c r="E1100" s="218" t="s">
        <v>1</v>
      </c>
      <c r="F1100" s="219">
        <v>133.58000000000001</v>
      </c>
      <c r="G1100" s="34"/>
      <c r="H1100" s="35"/>
    </row>
    <row r="1101" spans="1:8" s="2" customFormat="1" ht="16.899999999999999" customHeight="1">
      <c r="A1101" s="34"/>
      <c r="B1101" s="35"/>
      <c r="C1101" s="220" t="s">
        <v>1</v>
      </c>
      <c r="D1101" s="220" t="s">
        <v>2446</v>
      </c>
      <c r="E1101" s="18" t="s">
        <v>1</v>
      </c>
      <c r="F1101" s="221">
        <v>0</v>
      </c>
      <c r="G1101" s="34"/>
      <c r="H1101" s="35"/>
    </row>
    <row r="1102" spans="1:8" s="2" customFormat="1" ht="16.899999999999999" customHeight="1">
      <c r="A1102" s="34"/>
      <c r="B1102" s="35"/>
      <c r="C1102" s="220" t="s">
        <v>1</v>
      </c>
      <c r="D1102" s="220" t="s">
        <v>2447</v>
      </c>
      <c r="E1102" s="18" t="s">
        <v>1</v>
      </c>
      <c r="F1102" s="221">
        <v>2.4</v>
      </c>
      <c r="G1102" s="34"/>
      <c r="H1102" s="35"/>
    </row>
    <row r="1103" spans="1:8" s="2" customFormat="1" ht="16.899999999999999" customHeight="1">
      <c r="A1103" s="34"/>
      <c r="B1103" s="35"/>
      <c r="C1103" s="220" t="s">
        <v>1</v>
      </c>
      <c r="D1103" s="220" t="s">
        <v>2448</v>
      </c>
      <c r="E1103" s="18" t="s">
        <v>1</v>
      </c>
      <c r="F1103" s="221">
        <v>0</v>
      </c>
      <c r="G1103" s="34"/>
      <c r="H1103" s="35"/>
    </row>
    <row r="1104" spans="1:8" s="2" customFormat="1" ht="16.899999999999999" customHeight="1">
      <c r="A1104" s="34"/>
      <c r="B1104" s="35"/>
      <c r="C1104" s="220" t="s">
        <v>1</v>
      </c>
      <c r="D1104" s="220" t="s">
        <v>2449</v>
      </c>
      <c r="E1104" s="18" t="s">
        <v>1</v>
      </c>
      <c r="F1104" s="221">
        <v>110.5</v>
      </c>
      <c r="G1104" s="34"/>
      <c r="H1104" s="35"/>
    </row>
    <row r="1105" spans="1:8" s="2" customFormat="1" ht="16.899999999999999" customHeight="1">
      <c r="A1105" s="34"/>
      <c r="B1105" s="35"/>
      <c r="C1105" s="220" t="s">
        <v>1</v>
      </c>
      <c r="D1105" s="220" t="s">
        <v>2450</v>
      </c>
      <c r="E1105" s="18" t="s">
        <v>1</v>
      </c>
      <c r="F1105" s="221">
        <v>0</v>
      </c>
      <c r="G1105" s="34"/>
      <c r="H1105" s="35"/>
    </row>
    <row r="1106" spans="1:8" s="2" customFormat="1" ht="16.899999999999999" customHeight="1">
      <c r="A1106" s="34"/>
      <c r="B1106" s="35"/>
      <c r="C1106" s="220" t="s">
        <v>1</v>
      </c>
      <c r="D1106" s="220" t="s">
        <v>2451</v>
      </c>
      <c r="E1106" s="18" t="s">
        <v>1</v>
      </c>
      <c r="F1106" s="221">
        <v>0</v>
      </c>
      <c r="G1106" s="34"/>
      <c r="H1106" s="35"/>
    </row>
    <row r="1107" spans="1:8" s="2" customFormat="1" ht="16.899999999999999" customHeight="1">
      <c r="A1107" s="34"/>
      <c r="B1107" s="35"/>
      <c r="C1107" s="220" t="s">
        <v>1</v>
      </c>
      <c r="D1107" s="220" t="s">
        <v>2452</v>
      </c>
      <c r="E1107" s="18" t="s">
        <v>1</v>
      </c>
      <c r="F1107" s="221">
        <v>20.68</v>
      </c>
      <c r="G1107" s="34"/>
      <c r="H1107" s="35"/>
    </row>
    <row r="1108" spans="1:8" s="2" customFormat="1" ht="16.899999999999999" customHeight="1">
      <c r="A1108" s="34"/>
      <c r="B1108" s="35"/>
      <c r="C1108" s="220" t="s">
        <v>191</v>
      </c>
      <c r="D1108" s="220" t="s">
        <v>324</v>
      </c>
      <c r="E1108" s="18" t="s">
        <v>1</v>
      </c>
      <c r="F1108" s="221">
        <v>133.58000000000001</v>
      </c>
      <c r="G1108" s="34"/>
      <c r="H1108" s="35"/>
    </row>
    <row r="1109" spans="1:8" s="2" customFormat="1" ht="16.899999999999999" customHeight="1">
      <c r="A1109" s="34"/>
      <c r="B1109" s="35"/>
      <c r="C1109" s="222" t="s">
        <v>5830</v>
      </c>
      <c r="D1109" s="34"/>
      <c r="E1109" s="34"/>
      <c r="F1109" s="34"/>
      <c r="G1109" s="34"/>
      <c r="H1109" s="35"/>
    </row>
    <row r="1110" spans="1:8" s="2" customFormat="1" ht="16.899999999999999" customHeight="1">
      <c r="A1110" s="34"/>
      <c r="B1110" s="35"/>
      <c r="C1110" s="220" t="s">
        <v>398</v>
      </c>
      <c r="D1110" s="220" t="s">
        <v>399</v>
      </c>
      <c r="E1110" s="18" t="s">
        <v>356</v>
      </c>
      <c r="F1110" s="221">
        <v>133.58000000000001</v>
      </c>
      <c r="G1110" s="34"/>
      <c r="H1110" s="35"/>
    </row>
    <row r="1111" spans="1:8" s="2" customFormat="1" ht="16.899999999999999" customHeight="1">
      <c r="A1111" s="34"/>
      <c r="B1111" s="35"/>
      <c r="C1111" s="220" t="s">
        <v>2044</v>
      </c>
      <c r="D1111" s="220" t="s">
        <v>2045</v>
      </c>
      <c r="E1111" s="18" t="s">
        <v>356</v>
      </c>
      <c r="F1111" s="221">
        <v>133.58000000000001</v>
      </c>
      <c r="G1111" s="34"/>
      <c r="H1111" s="35"/>
    </row>
    <row r="1112" spans="1:8" s="2" customFormat="1" ht="16.899999999999999" customHeight="1">
      <c r="A1112" s="34"/>
      <c r="B1112" s="35"/>
      <c r="C1112" s="220" t="s">
        <v>2038</v>
      </c>
      <c r="D1112" s="220" t="s">
        <v>2039</v>
      </c>
      <c r="E1112" s="18" t="s">
        <v>356</v>
      </c>
      <c r="F1112" s="221">
        <v>195.36</v>
      </c>
      <c r="G1112" s="34"/>
      <c r="H1112" s="35"/>
    </row>
    <row r="1113" spans="1:8" s="2" customFormat="1" ht="16.899999999999999" customHeight="1">
      <c r="A1113" s="34"/>
      <c r="B1113" s="35"/>
      <c r="C1113" s="216" t="s">
        <v>193</v>
      </c>
      <c r="D1113" s="217" t="s">
        <v>1</v>
      </c>
      <c r="E1113" s="218" t="s">
        <v>1</v>
      </c>
      <c r="F1113" s="219">
        <v>609.99</v>
      </c>
      <c r="G1113" s="34"/>
      <c r="H1113" s="35"/>
    </row>
    <row r="1114" spans="1:8" s="2" customFormat="1" ht="16.899999999999999" customHeight="1">
      <c r="A1114" s="34"/>
      <c r="B1114" s="35"/>
      <c r="C1114" s="220" t="s">
        <v>1</v>
      </c>
      <c r="D1114" s="220" t="s">
        <v>1490</v>
      </c>
      <c r="E1114" s="18" t="s">
        <v>1</v>
      </c>
      <c r="F1114" s="221">
        <v>0</v>
      </c>
      <c r="G1114" s="34"/>
      <c r="H1114" s="35"/>
    </row>
    <row r="1115" spans="1:8" s="2" customFormat="1" ht="16.899999999999999" customHeight="1">
      <c r="A1115" s="34"/>
      <c r="B1115" s="35"/>
      <c r="C1115" s="220" t="s">
        <v>1</v>
      </c>
      <c r="D1115" s="220" t="s">
        <v>352</v>
      </c>
      <c r="E1115" s="18" t="s">
        <v>1</v>
      </c>
      <c r="F1115" s="221">
        <v>237.94</v>
      </c>
      <c r="G1115" s="34"/>
      <c r="H1115" s="35"/>
    </row>
    <row r="1116" spans="1:8" s="2" customFormat="1" ht="16.899999999999999" customHeight="1">
      <c r="A1116" s="34"/>
      <c r="B1116" s="35"/>
      <c r="C1116" s="220" t="s">
        <v>1</v>
      </c>
      <c r="D1116" s="220" t="s">
        <v>3193</v>
      </c>
      <c r="E1116" s="18" t="s">
        <v>1</v>
      </c>
      <c r="F1116" s="221">
        <v>22.2</v>
      </c>
      <c r="G1116" s="34"/>
      <c r="H1116" s="35"/>
    </row>
    <row r="1117" spans="1:8" s="2" customFormat="1" ht="16.899999999999999" customHeight="1">
      <c r="A1117" s="34"/>
      <c r="B1117" s="35"/>
      <c r="C1117" s="220" t="s">
        <v>1</v>
      </c>
      <c r="D1117" s="220" t="s">
        <v>2319</v>
      </c>
      <c r="E1117" s="18" t="s">
        <v>1</v>
      </c>
      <c r="F1117" s="221">
        <v>13.53</v>
      </c>
      <c r="G1117" s="34"/>
      <c r="H1117" s="35"/>
    </row>
    <row r="1118" spans="1:8" s="2" customFormat="1" ht="16.899999999999999" customHeight="1">
      <c r="A1118" s="34"/>
      <c r="B1118" s="35"/>
      <c r="C1118" s="220" t="s">
        <v>1</v>
      </c>
      <c r="D1118" s="220" t="s">
        <v>2321</v>
      </c>
      <c r="E1118" s="18" t="s">
        <v>1</v>
      </c>
      <c r="F1118" s="221">
        <v>6.97</v>
      </c>
      <c r="G1118" s="34"/>
      <c r="H1118" s="35"/>
    </row>
    <row r="1119" spans="1:8" s="2" customFormat="1" ht="16.899999999999999" customHeight="1">
      <c r="A1119" s="34"/>
      <c r="B1119" s="35"/>
      <c r="C1119" s="220" t="s">
        <v>1</v>
      </c>
      <c r="D1119" s="220" t="s">
        <v>2235</v>
      </c>
      <c r="E1119" s="18" t="s">
        <v>1</v>
      </c>
      <c r="F1119" s="221">
        <v>21.76</v>
      </c>
      <c r="G1119" s="34"/>
      <c r="H1119" s="35"/>
    </row>
    <row r="1120" spans="1:8" s="2" customFormat="1" ht="16.899999999999999" customHeight="1">
      <c r="A1120" s="34"/>
      <c r="B1120" s="35"/>
      <c r="C1120" s="220" t="s">
        <v>1</v>
      </c>
      <c r="D1120" s="220" t="s">
        <v>2225</v>
      </c>
      <c r="E1120" s="18" t="s">
        <v>1</v>
      </c>
      <c r="F1120" s="221">
        <v>36.229999999999997</v>
      </c>
      <c r="G1120" s="34"/>
      <c r="H1120" s="35"/>
    </row>
    <row r="1121" spans="1:8" s="2" customFormat="1" ht="16.899999999999999" customHeight="1">
      <c r="A1121" s="34"/>
      <c r="B1121" s="35"/>
      <c r="C1121" s="220" t="s">
        <v>1</v>
      </c>
      <c r="D1121" s="220" t="s">
        <v>2259</v>
      </c>
      <c r="E1121" s="18" t="s">
        <v>1</v>
      </c>
      <c r="F1121" s="221">
        <v>271.36</v>
      </c>
      <c r="G1121" s="34"/>
      <c r="H1121" s="35"/>
    </row>
    <row r="1122" spans="1:8" s="2" customFormat="1" ht="16.899999999999999" customHeight="1">
      <c r="A1122" s="34"/>
      <c r="B1122" s="35"/>
      <c r="C1122" s="220" t="s">
        <v>193</v>
      </c>
      <c r="D1122" s="220" t="s">
        <v>324</v>
      </c>
      <c r="E1122" s="18" t="s">
        <v>1</v>
      </c>
      <c r="F1122" s="221">
        <v>609.99</v>
      </c>
      <c r="G1122" s="34"/>
      <c r="H1122" s="35"/>
    </row>
    <row r="1123" spans="1:8" s="2" customFormat="1" ht="16.899999999999999" customHeight="1">
      <c r="A1123" s="34"/>
      <c r="B1123" s="35"/>
      <c r="C1123" s="222" t="s">
        <v>5830</v>
      </c>
      <c r="D1123" s="34"/>
      <c r="E1123" s="34"/>
      <c r="F1123" s="34"/>
      <c r="G1123" s="34"/>
      <c r="H1123" s="35"/>
    </row>
    <row r="1124" spans="1:8" s="2" customFormat="1" ht="16.899999999999999" customHeight="1">
      <c r="A1124" s="34"/>
      <c r="B1124" s="35"/>
      <c r="C1124" s="220" t="s">
        <v>1487</v>
      </c>
      <c r="D1124" s="220" t="s">
        <v>1488</v>
      </c>
      <c r="E1124" s="18" t="s">
        <v>308</v>
      </c>
      <c r="F1124" s="221">
        <v>609.99</v>
      </c>
      <c r="G1124" s="34"/>
      <c r="H1124" s="35"/>
    </row>
    <row r="1125" spans="1:8" s="2" customFormat="1" ht="16.899999999999999" customHeight="1">
      <c r="A1125" s="34"/>
      <c r="B1125" s="35"/>
      <c r="C1125" s="220" t="s">
        <v>1410</v>
      </c>
      <c r="D1125" s="220" t="s">
        <v>1411</v>
      </c>
      <c r="E1125" s="18" t="s">
        <v>411</v>
      </c>
      <c r="F1125" s="221">
        <v>60.999000000000002</v>
      </c>
      <c r="G1125" s="34"/>
      <c r="H1125" s="35"/>
    </row>
    <row r="1126" spans="1:8" s="2" customFormat="1" ht="16.899999999999999" customHeight="1">
      <c r="A1126" s="34"/>
      <c r="B1126" s="35"/>
      <c r="C1126" s="220" t="s">
        <v>503</v>
      </c>
      <c r="D1126" s="220" t="s">
        <v>504</v>
      </c>
      <c r="E1126" s="18" t="s">
        <v>411</v>
      </c>
      <c r="F1126" s="221">
        <v>1865.2650000000001</v>
      </c>
      <c r="G1126" s="34"/>
      <c r="H1126" s="35"/>
    </row>
    <row r="1127" spans="1:8" s="2" customFormat="1" ht="16.899999999999999" customHeight="1">
      <c r="A1127" s="34"/>
      <c r="B1127" s="35"/>
      <c r="C1127" s="216" t="s">
        <v>2257</v>
      </c>
      <c r="D1127" s="217" t="s">
        <v>1</v>
      </c>
      <c r="E1127" s="218" t="s">
        <v>1</v>
      </c>
      <c r="F1127" s="219">
        <v>-6.5949999999999998</v>
      </c>
      <c r="G1127" s="34"/>
      <c r="H1127" s="35"/>
    </row>
    <row r="1128" spans="1:8" s="2" customFormat="1" ht="16.899999999999999" customHeight="1">
      <c r="A1128" s="34"/>
      <c r="B1128" s="35"/>
      <c r="C1128" s="220" t="s">
        <v>1</v>
      </c>
      <c r="D1128" s="220" t="s">
        <v>2994</v>
      </c>
      <c r="E1128" s="18" t="s">
        <v>1</v>
      </c>
      <c r="F1128" s="221">
        <v>0</v>
      </c>
      <c r="G1128" s="34"/>
      <c r="H1128" s="35"/>
    </row>
    <row r="1129" spans="1:8" s="2" customFormat="1" ht="16.899999999999999" customHeight="1">
      <c r="A1129" s="34"/>
      <c r="B1129" s="35"/>
      <c r="C1129" s="220" t="s">
        <v>1</v>
      </c>
      <c r="D1129" s="220" t="s">
        <v>2995</v>
      </c>
      <c r="E1129" s="18" t="s">
        <v>1</v>
      </c>
      <c r="F1129" s="221">
        <v>0</v>
      </c>
      <c r="G1129" s="34"/>
      <c r="H1129" s="35"/>
    </row>
    <row r="1130" spans="1:8" s="2" customFormat="1" ht="16.899999999999999" customHeight="1">
      <c r="A1130" s="34"/>
      <c r="B1130" s="35"/>
      <c r="C1130" s="220" t="s">
        <v>1</v>
      </c>
      <c r="D1130" s="220" t="s">
        <v>2836</v>
      </c>
      <c r="E1130" s="18" t="s">
        <v>1</v>
      </c>
      <c r="F1130" s="221">
        <v>0</v>
      </c>
      <c r="G1130" s="34"/>
      <c r="H1130" s="35"/>
    </row>
    <row r="1131" spans="1:8" s="2" customFormat="1" ht="16.899999999999999" customHeight="1">
      <c r="A1131" s="34"/>
      <c r="B1131" s="35"/>
      <c r="C1131" s="220" t="s">
        <v>1</v>
      </c>
      <c r="D1131" s="220" t="s">
        <v>2996</v>
      </c>
      <c r="E1131" s="18" t="s">
        <v>1</v>
      </c>
      <c r="F1131" s="221">
        <v>0</v>
      </c>
      <c r="G1131" s="34"/>
      <c r="H1131" s="35"/>
    </row>
    <row r="1132" spans="1:8" s="2" customFormat="1" ht="16.899999999999999" customHeight="1">
      <c r="A1132" s="34"/>
      <c r="B1132" s="35"/>
      <c r="C1132" s="220" t="s">
        <v>1</v>
      </c>
      <c r="D1132" s="220" t="s">
        <v>2997</v>
      </c>
      <c r="E1132" s="18" t="s">
        <v>1</v>
      </c>
      <c r="F1132" s="221">
        <v>-0.41199999999999998</v>
      </c>
      <c r="G1132" s="34"/>
      <c r="H1132" s="35"/>
    </row>
    <row r="1133" spans="1:8" s="2" customFormat="1" ht="16.899999999999999" customHeight="1">
      <c r="A1133" s="34"/>
      <c r="B1133" s="35"/>
      <c r="C1133" s="220" t="s">
        <v>1</v>
      </c>
      <c r="D1133" s="220" t="s">
        <v>2998</v>
      </c>
      <c r="E1133" s="18" t="s">
        <v>1</v>
      </c>
      <c r="F1133" s="221">
        <v>-0.223</v>
      </c>
      <c r="G1133" s="34"/>
      <c r="H1133" s="35"/>
    </row>
    <row r="1134" spans="1:8" s="2" customFormat="1" ht="16.899999999999999" customHeight="1">
      <c r="A1134" s="34"/>
      <c r="B1134" s="35"/>
      <c r="C1134" s="220" t="s">
        <v>1</v>
      </c>
      <c r="D1134" s="220" t="s">
        <v>2999</v>
      </c>
      <c r="E1134" s="18" t="s">
        <v>1</v>
      </c>
      <c r="F1134" s="221">
        <v>0</v>
      </c>
      <c r="G1134" s="34"/>
      <c r="H1134" s="35"/>
    </row>
    <row r="1135" spans="1:8" s="2" customFormat="1" ht="16.899999999999999" customHeight="1">
      <c r="A1135" s="34"/>
      <c r="B1135" s="35"/>
      <c r="C1135" s="220" t="s">
        <v>1</v>
      </c>
      <c r="D1135" s="220" t="s">
        <v>3000</v>
      </c>
      <c r="E1135" s="18" t="s">
        <v>1</v>
      </c>
      <c r="F1135" s="221">
        <v>-0.61199999999999999</v>
      </c>
      <c r="G1135" s="34"/>
      <c r="H1135" s="35"/>
    </row>
    <row r="1136" spans="1:8" s="2" customFormat="1" ht="16.899999999999999" customHeight="1">
      <c r="A1136" s="34"/>
      <c r="B1136" s="35"/>
      <c r="C1136" s="220" t="s">
        <v>1</v>
      </c>
      <c r="D1136" s="220" t="s">
        <v>3001</v>
      </c>
      <c r="E1136" s="18" t="s">
        <v>1</v>
      </c>
      <c r="F1136" s="221">
        <v>-2.3E-2</v>
      </c>
      <c r="G1136" s="34"/>
      <c r="H1136" s="35"/>
    </row>
    <row r="1137" spans="1:8" s="2" customFormat="1" ht="16.899999999999999" customHeight="1">
      <c r="A1137" s="34"/>
      <c r="B1137" s="35"/>
      <c r="C1137" s="220" t="s">
        <v>1</v>
      </c>
      <c r="D1137" s="220" t="s">
        <v>3002</v>
      </c>
      <c r="E1137" s="18" t="s">
        <v>1</v>
      </c>
      <c r="F1137" s="221">
        <v>0</v>
      </c>
      <c r="G1137" s="34"/>
      <c r="H1137" s="35"/>
    </row>
    <row r="1138" spans="1:8" s="2" customFormat="1" ht="16.899999999999999" customHeight="1">
      <c r="A1138" s="34"/>
      <c r="B1138" s="35"/>
      <c r="C1138" s="220" t="s">
        <v>1</v>
      </c>
      <c r="D1138" s="220" t="s">
        <v>3003</v>
      </c>
      <c r="E1138" s="18" t="s">
        <v>1</v>
      </c>
      <c r="F1138" s="221">
        <v>-0.49399999999999999</v>
      </c>
      <c r="G1138" s="34"/>
      <c r="H1138" s="35"/>
    </row>
    <row r="1139" spans="1:8" s="2" customFormat="1" ht="16.899999999999999" customHeight="1">
      <c r="A1139" s="34"/>
      <c r="B1139" s="35"/>
      <c r="C1139" s="220" t="s">
        <v>1</v>
      </c>
      <c r="D1139" s="220" t="s">
        <v>3004</v>
      </c>
      <c r="E1139" s="18" t="s">
        <v>1</v>
      </c>
      <c r="F1139" s="221">
        <v>-0.14099999999999999</v>
      </c>
      <c r="G1139" s="34"/>
      <c r="H1139" s="35"/>
    </row>
    <row r="1140" spans="1:8" s="2" customFormat="1" ht="16.899999999999999" customHeight="1">
      <c r="A1140" s="34"/>
      <c r="B1140" s="35"/>
      <c r="C1140" s="220" t="s">
        <v>1</v>
      </c>
      <c r="D1140" s="220" t="s">
        <v>3005</v>
      </c>
      <c r="E1140" s="18" t="s">
        <v>1</v>
      </c>
      <c r="F1140" s="221">
        <v>0</v>
      </c>
      <c r="G1140" s="34"/>
      <c r="H1140" s="35"/>
    </row>
    <row r="1141" spans="1:8" s="2" customFormat="1" ht="16.899999999999999" customHeight="1">
      <c r="A1141" s="34"/>
      <c r="B1141" s="35"/>
      <c r="C1141" s="220" t="s">
        <v>1</v>
      </c>
      <c r="D1141" s="220" t="s">
        <v>3006</v>
      </c>
      <c r="E1141" s="18" t="s">
        <v>1</v>
      </c>
      <c r="F1141" s="221">
        <v>-0.48899999999999999</v>
      </c>
      <c r="G1141" s="34"/>
      <c r="H1141" s="35"/>
    </row>
    <row r="1142" spans="1:8" s="2" customFormat="1" ht="16.899999999999999" customHeight="1">
      <c r="A1142" s="34"/>
      <c r="B1142" s="35"/>
      <c r="C1142" s="220" t="s">
        <v>1</v>
      </c>
      <c r="D1142" s="220" t="s">
        <v>3007</v>
      </c>
      <c r="E1142" s="18" t="s">
        <v>1</v>
      </c>
      <c r="F1142" s="221">
        <v>-0.14599999999999999</v>
      </c>
      <c r="G1142" s="34"/>
      <c r="H1142" s="35"/>
    </row>
    <row r="1143" spans="1:8" s="2" customFormat="1" ht="16.899999999999999" customHeight="1">
      <c r="A1143" s="34"/>
      <c r="B1143" s="35"/>
      <c r="C1143" s="220" t="s">
        <v>1</v>
      </c>
      <c r="D1143" s="220" t="s">
        <v>3008</v>
      </c>
      <c r="E1143" s="18" t="s">
        <v>1</v>
      </c>
      <c r="F1143" s="221">
        <v>0</v>
      </c>
      <c r="G1143" s="34"/>
      <c r="H1143" s="35"/>
    </row>
    <row r="1144" spans="1:8" s="2" customFormat="1" ht="16.899999999999999" customHeight="1">
      <c r="A1144" s="34"/>
      <c r="B1144" s="35"/>
      <c r="C1144" s="220" t="s">
        <v>1</v>
      </c>
      <c r="D1144" s="220" t="s">
        <v>3009</v>
      </c>
      <c r="E1144" s="18" t="s">
        <v>1</v>
      </c>
      <c r="F1144" s="221">
        <v>-0.47499999999999998</v>
      </c>
      <c r="G1144" s="34"/>
      <c r="H1144" s="35"/>
    </row>
    <row r="1145" spans="1:8" s="2" customFormat="1" ht="16.899999999999999" customHeight="1">
      <c r="A1145" s="34"/>
      <c r="B1145" s="35"/>
      <c r="C1145" s="220" t="s">
        <v>1</v>
      </c>
      <c r="D1145" s="220" t="s">
        <v>3010</v>
      </c>
      <c r="E1145" s="18" t="s">
        <v>1</v>
      </c>
      <c r="F1145" s="221">
        <v>-0.16</v>
      </c>
      <c r="G1145" s="34"/>
      <c r="H1145" s="35"/>
    </row>
    <row r="1146" spans="1:8" s="2" customFormat="1" ht="16.899999999999999" customHeight="1">
      <c r="A1146" s="34"/>
      <c r="B1146" s="35"/>
      <c r="C1146" s="220" t="s">
        <v>1</v>
      </c>
      <c r="D1146" s="220" t="s">
        <v>3011</v>
      </c>
      <c r="E1146" s="18" t="s">
        <v>1</v>
      </c>
      <c r="F1146" s="221">
        <v>0</v>
      </c>
      <c r="G1146" s="34"/>
      <c r="H1146" s="35"/>
    </row>
    <row r="1147" spans="1:8" s="2" customFormat="1" ht="16.899999999999999" customHeight="1">
      <c r="A1147" s="34"/>
      <c r="B1147" s="35"/>
      <c r="C1147" s="220" t="s">
        <v>1</v>
      </c>
      <c r="D1147" s="220" t="s">
        <v>3012</v>
      </c>
      <c r="E1147" s="18" t="s">
        <v>1</v>
      </c>
      <c r="F1147" s="221">
        <v>-0.442</v>
      </c>
      <c r="G1147" s="34"/>
      <c r="H1147" s="35"/>
    </row>
    <row r="1148" spans="1:8" s="2" customFormat="1" ht="16.899999999999999" customHeight="1">
      <c r="A1148" s="34"/>
      <c r="B1148" s="35"/>
      <c r="C1148" s="220" t="s">
        <v>1</v>
      </c>
      <c r="D1148" s="220" t="s">
        <v>3013</v>
      </c>
      <c r="E1148" s="18" t="s">
        <v>1</v>
      </c>
      <c r="F1148" s="221">
        <v>-0.193</v>
      </c>
      <c r="G1148" s="34"/>
      <c r="H1148" s="35"/>
    </row>
    <row r="1149" spans="1:8" s="2" customFormat="1" ht="16.899999999999999" customHeight="1">
      <c r="A1149" s="34"/>
      <c r="B1149" s="35"/>
      <c r="C1149" s="220" t="s">
        <v>1</v>
      </c>
      <c r="D1149" s="220" t="s">
        <v>3014</v>
      </c>
      <c r="E1149" s="18" t="s">
        <v>1</v>
      </c>
      <c r="F1149" s="221">
        <v>0</v>
      </c>
      <c r="G1149" s="34"/>
      <c r="H1149" s="35"/>
    </row>
    <row r="1150" spans="1:8" s="2" customFormat="1" ht="16.899999999999999" customHeight="1">
      <c r="A1150" s="34"/>
      <c r="B1150" s="35"/>
      <c r="C1150" s="220" t="s">
        <v>1</v>
      </c>
      <c r="D1150" s="220" t="s">
        <v>3015</v>
      </c>
      <c r="E1150" s="18" t="s">
        <v>1</v>
      </c>
      <c r="F1150" s="221">
        <v>-0.47599999999999998</v>
      </c>
      <c r="G1150" s="34"/>
      <c r="H1150" s="35"/>
    </row>
    <row r="1151" spans="1:8" s="2" customFormat="1" ht="16.899999999999999" customHeight="1">
      <c r="A1151" s="34"/>
      <c r="B1151" s="35"/>
      <c r="C1151" s="220" t="s">
        <v>1</v>
      </c>
      <c r="D1151" s="220" t="s">
        <v>3016</v>
      </c>
      <c r="E1151" s="18" t="s">
        <v>1</v>
      </c>
      <c r="F1151" s="221">
        <v>-0.17899999999999999</v>
      </c>
      <c r="G1151" s="34"/>
      <c r="H1151" s="35"/>
    </row>
    <row r="1152" spans="1:8" s="2" customFormat="1" ht="16.899999999999999" customHeight="1">
      <c r="A1152" s="34"/>
      <c r="B1152" s="35"/>
      <c r="C1152" s="220" t="s">
        <v>1</v>
      </c>
      <c r="D1152" s="220" t="s">
        <v>3017</v>
      </c>
      <c r="E1152" s="18" t="s">
        <v>1</v>
      </c>
      <c r="F1152" s="221">
        <v>0</v>
      </c>
      <c r="G1152" s="34"/>
      <c r="H1152" s="35"/>
    </row>
    <row r="1153" spans="1:8" s="2" customFormat="1" ht="16.899999999999999" customHeight="1">
      <c r="A1153" s="34"/>
      <c r="B1153" s="35"/>
      <c r="C1153" s="220" t="s">
        <v>1</v>
      </c>
      <c r="D1153" s="220" t="s">
        <v>3018</v>
      </c>
      <c r="E1153" s="18" t="s">
        <v>1</v>
      </c>
      <c r="F1153" s="221">
        <v>-0.497</v>
      </c>
      <c r="G1153" s="34"/>
      <c r="H1153" s="35"/>
    </row>
    <row r="1154" spans="1:8" s="2" customFormat="1" ht="16.899999999999999" customHeight="1">
      <c r="A1154" s="34"/>
      <c r="B1154" s="35"/>
      <c r="C1154" s="220" t="s">
        <v>1</v>
      </c>
      <c r="D1154" s="220" t="s">
        <v>3019</v>
      </c>
      <c r="E1154" s="18" t="s">
        <v>1</v>
      </c>
      <c r="F1154" s="221">
        <v>-0.158</v>
      </c>
      <c r="G1154" s="34"/>
      <c r="H1154" s="35"/>
    </row>
    <row r="1155" spans="1:8" s="2" customFormat="1" ht="16.899999999999999" customHeight="1">
      <c r="A1155" s="34"/>
      <c r="B1155" s="35"/>
      <c r="C1155" s="220" t="s">
        <v>1</v>
      </c>
      <c r="D1155" s="220" t="s">
        <v>3020</v>
      </c>
      <c r="E1155" s="18" t="s">
        <v>1</v>
      </c>
      <c r="F1155" s="221">
        <v>0</v>
      </c>
      <c r="G1155" s="34"/>
      <c r="H1155" s="35"/>
    </row>
    <row r="1156" spans="1:8" s="2" customFormat="1" ht="16.899999999999999" customHeight="1">
      <c r="A1156" s="34"/>
      <c r="B1156" s="35"/>
      <c r="C1156" s="220" t="s">
        <v>1</v>
      </c>
      <c r="D1156" s="220" t="s">
        <v>3021</v>
      </c>
      <c r="E1156" s="18" t="s">
        <v>1</v>
      </c>
      <c r="F1156" s="221">
        <v>-0.51200000000000001</v>
      </c>
      <c r="G1156" s="34"/>
      <c r="H1156" s="35"/>
    </row>
    <row r="1157" spans="1:8" s="2" customFormat="1" ht="16.899999999999999" customHeight="1">
      <c r="A1157" s="34"/>
      <c r="B1157" s="35"/>
      <c r="C1157" s="220" t="s">
        <v>1</v>
      </c>
      <c r="D1157" s="220" t="s">
        <v>3022</v>
      </c>
      <c r="E1157" s="18" t="s">
        <v>1</v>
      </c>
      <c r="F1157" s="221">
        <v>-0.14299999999999999</v>
      </c>
      <c r="G1157" s="34"/>
      <c r="H1157" s="35"/>
    </row>
    <row r="1158" spans="1:8" s="2" customFormat="1" ht="16.899999999999999" customHeight="1">
      <c r="A1158" s="34"/>
      <c r="B1158" s="35"/>
      <c r="C1158" s="220" t="s">
        <v>1</v>
      </c>
      <c r="D1158" s="220" t="s">
        <v>2830</v>
      </c>
      <c r="E1158" s="18" t="s">
        <v>1</v>
      </c>
      <c r="F1158" s="221">
        <v>0</v>
      </c>
      <c r="G1158" s="34"/>
      <c r="H1158" s="35"/>
    </row>
    <row r="1159" spans="1:8" s="2" customFormat="1" ht="16.899999999999999" customHeight="1">
      <c r="A1159" s="34"/>
      <c r="B1159" s="35"/>
      <c r="C1159" s="220" t="s">
        <v>1</v>
      </c>
      <c r="D1159" s="220" t="s">
        <v>3002</v>
      </c>
      <c r="E1159" s="18" t="s">
        <v>1</v>
      </c>
      <c r="F1159" s="221">
        <v>0</v>
      </c>
      <c r="G1159" s="34"/>
      <c r="H1159" s="35"/>
    </row>
    <row r="1160" spans="1:8" s="2" customFormat="1" ht="16.899999999999999" customHeight="1">
      <c r="A1160" s="34"/>
      <c r="B1160" s="35"/>
      <c r="C1160" s="220" t="s">
        <v>1</v>
      </c>
      <c r="D1160" s="220" t="s">
        <v>3023</v>
      </c>
      <c r="E1160" s="18" t="s">
        <v>1</v>
      </c>
      <c r="F1160" s="221">
        <v>-0.41</v>
      </c>
      <c r="G1160" s="34"/>
      <c r="H1160" s="35"/>
    </row>
    <row r="1161" spans="1:8" s="2" customFormat="1" ht="16.899999999999999" customHeight="1">
      <c r="A1161" s="34"/>
      <c r="B1161" s="35"/>
      <c r="C1161" s="220" t="s">
        <v>1</v>
      </c>
      <c r="D1161" s="220" t="s">
        <v>3011</v>
      </c>
      <c r="E1161" s="18" t="s">
        <v>1</v>
      </c>
      <c r="F1161" s="221">
        <v>0</v>
      </c>
      <c r="G1161" s="34"/>
      <c r="H1161" s="35"/>
    </row>
    <row r="1162" spans="1:8" s="2" customFormat="1" ht="16.899999999999999" customHeight="1">
      <c r="A1162" s="34"/>
      <c r="B1162" s="35"/>
      <c r="C1162" s="220" t="s">
        <v>1</v>
      </c>
      <c r="D1162" s="220" t="s">
        <v>3024</v>
      </c>
      <c r="E1162" s="18" t="s">
        <v>1</v>
      </c>
      <c r="F1162" s="221">
        <v>-0.41</v>
      </c>
      <c r="G1162" s="34"/>
      <c r="H1162" s="35"/>
    </row>
    <row r="1163" spans="1:8" s="2" customFormat="1" ht="16.899999999999999" customHeight="1">
      <c r="A1163" s="34"/>
      <c r="B1163" s="35"/>
      <c r="C1163" s="220" t="s">
        <v>2257</v>
      </c>
      <c r="D1163" s="220" t="s">
        <v>348</v>
      </c>
      <c r="E1163" s="18" t="s">
        <v>1</v>
      </c>
      <c r="F1163" s="221">
        <v>-6.5949999999999998</v>
      </c>
      <c r="G1163" s="34"/>
      <c r="H1163" s="35"/>
    </row>
    <row r="1164" spans="1:8" s="2" customFormat="1" ht="16.899999999999999" customHeight="1">
      <c r="A1164" s="34"/>
      <c r="B1164" s="35"/>
      <c r="C1164" s="222" t="s">
        <v>5830</v>
      </c>
      <c r="D1164" s="34"/>
      <c r="E1164" s="34"/>
      <c r="F1164" s="34"/>
      <c r="G1164" s="34"/>
      <c r="H1164" s="35"/>
    </row>
    <row r="1165" spans="1:8" s="2" customFormat="1" ht="16.899999999999999" customHeight="1">
      <c r="A1165" s="34"/>
      <c r="B1165" s="35"/>
      <c r="C1165" s="220" t="s">
        <v>503</v>
      </c>
      <c r="D1165" s="220" t="s">
        <v>504</v>
      </c>
      <c r="E1165" s="18" t="s">
        <v>411</v>
      </c>
      <c r="F1165" s="221">
        <v>498.34800000000001</v>
      </c>
      <c r="G1165" s="34"/>
      <c r="H1165" s="35"/>
    </row>
    <row r="1166" spans="1:8" s="2" customFormat="1" ht="16.899999999999999" customHeight="1">
      <c r="A1166" s="34"/>
      <c r="B1166" s="35"/>
      <c r="C1166" s="220" t="s">
        <v>503</v>
      </c>
      <c r="D1166" s="220" t="s">
        <v>504</v>
      </c>
      <c r="E1166" s="18" t="s">
        <v>411</v>
      </c>
      <c r="F1166" s="221">
        <v>1865.2650000000001</v>
      </c>
      <c r="G1166" s="34"/>
      <c r="H1166" s="35"/>
    </row>
    <row r="1167" spans="1:8" s="2" customFormat="1" ht="16.899999999999999" customHeight="1">
      <c r="A1167" s="34"/>
      <c r="B1167" s="35"/>
      <c r="C1167" s="216" t="s">
        <v>195</v>
      </c>
      <c r="D1167" s="217" t="s">
        <v>1</v>
      </c>
      <c r="E1167" s="218" t="s">
        <v>1</v>
      </c>
      <c r="F1167" s="219">
        <v>5.58</v>
      </c>
      <c r="G1167" s="34"/>
      <c r="H1167" s="35"/>
    </row>
    <row r="1168" spans="1:8" s="2" customFormat="1" ht="16.899999999999999" customHeight="1">
      <c r="A1168" s="34"/>
      <c r="B1168" s="35"/>
      <c r="C1168" s="222" t="s">
        <v>5830</v>
      </c>
      <c r="D1168" s="34"/>
      <c r="E1168" s="34"/>
      <c r="F1168" s="34"/>
      <c r="G1168" s="34"/>
      <c r="H1168" s="35"/>
    </row>
    <row r="1169" spans="1:8" s="2" customFormat="1" ht="16.899999999999999" customHeight="1">
      <c r="A1169" s="34"/>
      <c r="B1169" s="35"/>
      <c r="C1169" s="220" t="s">
        <v>752</v>
      </c>
      <c r="D1169" s="220" t="s">
        <v>753</v>
      </c>
      <c r="E1169" s="18" t="s">
        <v>332</v>
      </c>
      <c r="F1169" s="221">
        <v>0.14499999999999999</v>
      </c>
      <c r="G1169" s="34"/>
      <c r="H1169" s="35"/>
    </row>
    <row r="1170" spans="1:8" s="2" customFormat="1" ht="16.899999999999999" customHeight="1">
      <c r="A1170" s="34"/>
      <c r="B1170" s="35"/>
      <c r="C1170" s="216" t="s">
        <v>2259</v>
      </c>
      <c r="D1170" s="217" t="s">
        <v>1</v>
      </c>
      <c r="E1170" s="218" t="s">
        <v>1</v>
      </c>
      <c r="F1170" s="219">
        <v>271.36</v>
      </c>
      <c r="G1170" s="34"/>
      <c r="H1170" s="35"/>
    </row>
    <row r="1171" spans="1:8" s="2" customFormat="1" ht="16.899999999999999" customHeight="1">
      <c r="A1171" s="34"/>
      <c r="B1171" s="35"/>
      <c r="C1171" s="220" t="s">
        <v>1</v>
      </c>
      <c r="D1171" s="220" t="s">
        <v>2422</v>
      </c>
      <c r="E1171" s="18" t="s">
        <v>1</v>
      </c>
      <c r="F1171" s="221">
        <v>0</v>
      </c>
      <c r="G1171" s="34"/>
      <c r="H1171" s="35"/>
    </row>
    <row r="1172" spans="1:8" s="2" customFormat="1" ht="16.899999999999999" customHeight="1">
      <c r="A1172" s="34"/>
      <c r="B1172" s="35"/>
      <c r="C1172" s="220" t="s">
        <v>1</v>
      </c>
      <c r="D1172" s="220" t="s">
        <v>2423</v>
      </c>
      <c r="E1172" s="18" t="s">
        <v>1</v>
      </c>
      <c r="F1172" s="221">
        <v>216.91</v>
      </c>
      <c r="G1172" s="34"/>
      <c r="H1172" s="35"/>
    </row>
    <row r="1173" spans="1:8" s="2" customFormat="1" ht="16.899999999999999" customHeight="1">
      <c r="A1173" s="34"/>
      <c r="B1173" s="35"/>
      <c r="C1173" s="220" t="s">
        <v>1</v>
      </c>
      <c r="D1173" s="220" t="s">
        <v>2424</v>
      </c>
      <c r="E1173" s="18" t="s">
        <v>1</v>
      </c>
      <c r="F1173" s="221">
        <v>0</v>
      </c>
      <c r="G1173" s="34"/>
      <c r="H1173" s="35"/>
    </row>
    <row r="1174" spans="1:8" s="2" customFormat="1" ht="16.899999999999999" customHeight="1">
      <c r="A1174" s="34"/>
      <c r="B1174" s="35"/>
      <c r="C1174" s="220" t="s">
        <v>1</v>
      </c>
      <c r="D1174" s="220" t="s">
        <v>2425</v>
      </c>
      <c r="E1174" s="18" t="s">
        <v>1</v>
      </c>
      <c r="F1174" s="221">
        <v>0</v>
      </c>
      <c r="G1174" s="34"/>
      <c r="H1174" s="35"/>
    </row>
    <row r="1175" spans="1:8" s="2" customFormat="1" ht="16.899999999999999" customHeight="1">
      <c r="A1175" s="34"/>
      <c r="B1175" s="35"/>
      <c r="C1175" s="220" t="s">
        <v>1</v>
      </c>
      <c r="D1175" s="220" t="s">
        <v>2426</v>
      </c>
      <c r="E1175" s="18" t="s">
        <v>1</v>
      </c>
      <c r="F1175" s="221">
        <v>4.05</v>
      </c>
      <c r="G1175" s="34"/>
      <c r="H1175" s="35"/>
    </row>
    <row r="1176" spans="1:8" s="2" customFormat="1" ht="16.899999999999999" customHeight="1">
      <c r="A1176" s="34"/>
      <c r="B1176" s="35"/>
      <c r="C1176" s="220" t="s">
        <v>1</v>
      </c>
      <c r="D1176" s="220" t="s">
        <v>2427</v>
      </c>
      <c r="E1176" s="18" t="s">
        <v>1</v>
      </c>
      <c r="F1176" s="221">
        <v>0</v>
      </c>
      <c r="G1176" s="34"/>
      <c r="H1176" s="35"/>
    </row>
    <row r="1177" spans="1:8" s="2" customFormat="1" ht="16.899999999999999" customHeight="1">
      <c r="A1177" s="34"/>
      <c r="B1177" s="35"/>
      <c r="C1177" s="220" t="s">
        <v>1</v>
      </c>
      <c r="D1177" s="220" t="s">
        <v>2428</v>
      </c>
      <c r="E1177" s="18" t="s">
        <v>1</v>
      </c>
      <c r="F1177" s="221">
        <v>50.4</v>
      </c>
      <c r="G1177" s="34"/>
      <c r="H1177" s="35"/>
    </row>
    <row r="1178" spans="1:8" s="2" customFormat="1" ht="16.899999999999999" customHeight="1">
      <c r="A1178" s="34"/>
      <c r="B1178" s="35"/>
      <c r="C1178" s="220" t="s">
        <v>2259</v>
      </c>
      <c r="D1178" s="220" t="s">
        <v>324</v>
      </c>
      <c r="E1178" s="18" t="s">
        <v>1</v>
      </c>
      <c r="F1178" s="221">
        <v>271.36</v>
      </c>
      <c r="G1178" s="34"/>
      <c r="H1178" s="35"/>
    </row>
    <row r="1179" spans="1:8" s="2" customFormat="1" ht="16.899999999999999" customHeight="1">
      <c r="A1179" s="34"/>
      <c r="B1179" s="35"/>
      <c r="C1179" s="222" t="s">
        <v>5830</v>
      </c>
      <c r="D1179" s="34"/>
      <c r="E1179" s="34"/>
      <c r="F1179" s="34"/>
      <c r="G1179" s="34"/>
      <c r="H1179" s="35"/>
    </row>
    <row r="1180" spans="1:8" s="2" customFormat="1" ht="16.899999999999999" customHeight="1">
      <c r="A1180" s="34"/>
      <c r="B1180" s="35"/>
      <c r="C1180" s="220" t="s">
        <v>343</v>
      </c>
      <c r="D1180" s="220" t="s">
        <v>344</v>
      </c>
      <c r="E1180" s="18" t="s">
        <v>308</v>
      </c>
      <c r="F1180" s="221">
        <v>271.36</v>
      </c>
      <c r="G1180" s="34"/>
      <c r="H1180" s="35"/>
    </row>
    <row r="1181" spans="1:8" s="2" customFormat="1" ht="16.899999999999999" customHeight="1">
      <c r="A1181" s="34"/>
      <c r="B1181" s="35"/>
      <c r="C1181" s="220" t="s">
        <v>2367</v>
      </c>
      <c r="D1181" s="220" t="s">
        <v>2368</v>
      </c>
      <c r="E1181" s="18" t="s">
        <v>308</v>
      </c>
      <c r="F1181" s="221">
        <v>271.36</v>
      </c>
      <c r="G1181" s="34"/>
      <c r="H1181" s="35"/>
    </row>
    <row r="1182" spans="1:8" s="2" customFormat="1" ht="16.899999999999999" customHeight="1">
      <c r="A1182" s="34"/>
      <c r="B1182" s="35"/>
      <c r="C1182" s="220" t="s">
        <v>1487</v>
      </c>
      <c r="D1182" s="220" t="s">
        <v>1488</v>
      </c>
      <c r="E1182" s="18" t="s">
        <v>308</v>
      </c>
      <c r="F1182" s="221">
        <v>609.99</v>
      </c>
      <c r="G1182" s="34"/>
      <c r="H1182" s="35"/>
    </row>
    <row r="1183" spans="1:8" s="2" customFormat="1" ht="16.899999999999999" customHeight="1">
      <c r="A1183" s="34"/>
      <c r="B1183" s="35"/>
      <c r="C1183" s="216" t="s">
        <v>2261</v>
      </c>
      <c r="D1183" s="217" t="s">
        <v>1</v>
      </c>
      <c r="E1183" s="218" t="s">
        <v>1</v>
      </c>
      <c r="F1183" s="219">
        <v>216.91</v>
      </c>
      <c r="G1183" s="34"/>
      <c r="H1183" s="35"/>
    </row>
    <row r="1184" spans="1:8" s="2" customFormat="1" ht="16.899999999999999" customHeight="1">
      <c r="A1184" s="34"/>
      <c r="B1184" s="35"/>
      <c r="C1184" s="220" t="s">
        <v>1</v>
      </c>
      <c r="D1184" s="220" t="s">
        <v>2422</v>
      </c>
      <c r="E1184" s="18" t="s">
        <v>1</v>
      </c>
      <c r="F1184" s="221">
        <v>0</v>
      </c>
      <c r="G1184" s="34"/>
      <c r="H1184" s="35"/>
    </row>
    <row r="1185" spans="1:8" s="2" customFormat="1" ht="16.899999999999999" customHeight="1">
      <c r="A1185" s="34"/>
      <c r="B1185" s="35"/>
      <c r="C1185" s="220" t="s">
        <v>1</v>
      </c>
      <c r="D1185" s="220" t="s">
        <v>2423</v>
      </c>
      <c r="E1185" s="18" t="s">
        <v>1</v>
      </c>
      <c r="F1185" s="221">
        <v>216.91</v>
      </c>
      <c r="G1185" s="34"/>
      <c r="H1185" s="35"/>
    </row>
    <row r="1186" spans="1:8" s="2" customFormat="1" ht="16.899999999999999" customHeight="1">
      <c r="A1186" s="34"/>
      <c r="B1186" s="35"/>
      <c r="C1186" s="220" t="s">
        <v>2261</v>
      </c>
      <c r="D1186" s="220" t="s">
        <v>348</v>
      </c>
      <c r="E1186" s="18" t="s">
        <v>1</v>
      </c>
      <c r="F1186" s="221">
        <v>216.91</v>
      </c>
      <c r="G1186" s="34"/>
      <c r="H1186" s="35"/>
    </row>
    <row r="1187" spans="1:8" s="2" customFormat="1" ht="16.899999999999999" customHeight="1">
      <c r="A1187" s="34"/>
      <c r="B1187" s="35"/>
      <c r="C1187" s="222" t="s">
        <v>5830</v>
      </c>
      <c r="D1187" s="34"/>
      <c r="E1187" s="34"/>
      <c r="F1187" s="34"/>
      <c r="G1187" s="34"/>
      <c r="H1187" s="35"/>
    </row>
    <row r="1188" spans="1:8" s="2" customFormat="1" ht="16.899999999999999" customHeight="1">
      <c r="A1188" s="34"/>
      <c r="B1188" s="35"/>
      <c r="C1188" s="220" t="s">
        <v>343</v>
      </c>
      <c r="D1188" s="220" t="s">
        <v>344</v>
      </c>
      <c r="E1188" s="18" t="s">
        <v>308</v>
      </c>
      <c r="F1188" s="221">
        <v>271.36</v>
      </c>
      <c r="G1188" s="34"/>
      <c r="H1188" s="35"/>
    </row>
    <row r="1189" spans="1:8" s="2" customFormat="1" ht="16.899999999999999" customHeight="1">
      <c r="A1189" s="34"/>
      <c r="B1189" s="35"/>
      <c r="C1189" s="220" t="s">
        <v>2508</v>
      </c>
      <c r="D1189" s="220" t="s">
        <v>2509</v>
      </c>
      <c r="E1189" s="18" t="s">
        <v>411</v>
      </c>
      <c r="F1189" s="221">
        <v>1946.3489999999999</v>
      </c>
      <c r="G1189" s="34"/>
      <c r="H1189" s="35"/>
    </row>
    <row r="1190" spans="1:8" s="2" customFormat="1" ht="16.899999999999999" customHeight="1">
      <c r="A1190" s="34"/>
      <c r="B1190" s="35"/>
      <c r="C1190" s="216" t="s">
        <v>2263</v>
      </c>
      <c r="D1190" s="217" t="s">
        <v>1</v>
      </c>
      <c r="E1190" s="218" t="s">
        <v>1</v>
      </c>
      <c r="F1190" s="219">
        <v>54.45</v>
      </c>
      <c r="G1190" s="34"/>
      <c r="H1190" s="35"/>
    </row>
    <row r="1191" spans="1:8" s="2" customFormat="1" ht="16.899999999999999" customHeight="1">
      <c r="A1191" s="34"/>
      <c r="B1191" s="35"/>
      <c r="C1191" s="220" t="s">
        <v>1</v>
      </c>
      <c r="D1191" s="220" t="s">
        <v>2424</v>
      </c>
      <c r="E1191" s="18" t="s">
        <v>1</v>
      </c>
      <c r="F1191" s="221">
        <v>0</v>
      </c>
      <c r="G1191" s="34"/>
      <c r="H1191" s="35"/>
    </row>
    <row r="1192" spans="1:8" s="2" customFormat="1" ht="16.899999999999999" customHeight="1">
      <c r="A1192" s="34"/>
      <c r="B1192" s="35"/>
      <c r="C1192" s="220" t="s">
        <v>1</v>
      </c>
      <c r="D1192" s="220" t="s">
        <v>2425</v>
      </c>
      <c r="E1192" s="18" t="s">
        <v>1</v>
      </c>
      <c r="F1192" s="221">
        <v>0</v>
      </c>
      <c r="G1192" s="34"/>
      <c r="H1192" s="35"/>
    </row>
    <row r="1193" spans="1:8" s="2" customFormat="1" ht="16.899999999999999" customHeight="1">
      <c r="A1193" s="34"/>
      <c r="B1193" s="35"/>
      <c r="C1193" s="220" t="s">
        <v>1</v>
      </c>
      <c r="D1193" s="220" t="s">
        <v>2426</v>
      </c>
      <c r="E1193" s="18" t="s">
        <v>1</v>
      </c>
      <c r="F1193" s="221">
        <v>4.05</v>
      </c>
      <c r="G1193" s="34"/>
      <c r="H1193" s="35"/>
    </row>
    <row r="1194" spans="1:8" s="2" customFormat="1" ht="16.899999999999999" customHeight="1">
      <c r="A1194" s="34"/>
      <c r="B1194" s="35"/>
      <c r="C1194" s="220" t="s">
        <v>1</v>
      </c>
      <c r="D1194" s="220" t="s">
        <v>2427</v>
      </c>
      <c r="E1194" s="18" t="s">
        <v>1</v>
      </c>
      <c r="F1194" s="221">
        <v>0</v>
      </c>
      <c r="G1194" s="34"/>
      <c r="H1194" s="35"/>
    </row>
    <row r="1195" spans="1:8" s="2" customFormat="1" ht="16.899999999999999" customHeight="1">
      <c r="A1195" s="34"/>
      <c r="B1195" s="35"/>
      <c r="C1195" s="220" t="s">
        <v>1</v>
      </c>
      <c r="D1195" s="220" t="s">
        <v>2428</v>
      </c>
      <c r="E1195" s="18" t="s">
        <v>1</v>
      </c>
      <c r="F1195" s="221">
        <v>50.4</v>
      </c>
      <c r="G1195" s="34"/>
      <c r="H1195" s="35"/>
    </row>
    <row r="1196" spans="1:8" s="2" customFormat="1" ht="16.899999999999999" customHeight="1">
      <c r="A1196" s="34"/>
      <c r="B1196" s="35"/>
      <c r="C1196" s="220" t="s">
        <v>2263</v>
      </c>
      <c r="D1196" s="220" t="s">
        <v>348</v>
      </c>
      <c r="E1196" s="18" t="s">
        <v>1</v>
      </c>
      <c r="F1196" s="221">
        <v>54.45</v>
      </c>
      <c r="G1196" s="34"/>
      <c r="H1196" s="35"/>
    </row>
    <row r="1197" spans="1:8" s="2" customFormat="1" ht="16.899999999999999" customHeight="1">
      <c r="A1197" s="34"/>
      <c r="B1197" s="35"/>
      <c r="C1197" s="222" t="s">
        <v>5830</v>
      </c>
      <c r="D1197" s="34"/>
      <c r="E1197" s="34"/>
      <c r="F1197" s="34"/>
      <c r="G1197" s="34"/>
      <c r="H1197" s="35"/>
    </row>
    <row r="1198" spans="1:8" s="2" customFormat="1" ht="16.899999999999999" customHeight="1">
      <c r="A1198" s="34"/>
      <c r="B1198" s="35"/>
      <c r="C1198" s="220" t="s">
        <v>343</v>
      </c>
      <c r="D1198" s="220" t="s">
        <v>344</v>
      </c>
      <c r="E1198" s="18" t="s">
        <v>308</v>
      </c>
      <c r="F1198" s="221">
        <v>271.36</v>
      </c>
      <c r="G1198" s="34"/>
      <c r="H1198" s="35"/>
    </row>
    <row r="1199" spans="1:8" s="2" customFormat="1" ht="16.899999999999999" customHeight="1">
      <c r="A1199" s="34"/>
      <c r="B1199" s="35"/>
      <c r="C1199" s="220" t="s">
        <v>2467</v>
      </c>
      <c r="D1199" s="220" t="s">
        <v>2468</v>
      </c>
      <c r="E1199" s="18" t="s">
        <v>411</v>
      </c>
      <c r="F1199" s="221">
        <v>186.68199999999999</v>
      </c>
      <c r="G1199" s="34"/>
      <c r="H1199" s="35"/>
    </row>
    <row r="1200" spans="1:8" s="2" customFormat="1" ht="16.899999999999999" customHeight="1">
      <c r="A1200" s="34"/>
      <c r="B1200" s="35"/>
      <c r="C1200" s="216" t="s">
        <v>1408</v>
      </c>
      <c r="D1200" s="217" t="s">
        <v>1</v>
      </c>
      <c r="E1200" s="218" t="s">
        <v>1</v>
      </c>
      <c r="F1200" s="219">
        <v>57.622</v>
      </c>
      <c r="G1200" s="34"/>
      <c r="H1200" s="35"/>
    </row>
    <row r="1201" spans="1:8" s="2" customFormat="1" ht="16.899999999999999" customHeight="1">
      <c r="A1201" s="34"/>
      <c r="B1201" s="35"/>
      <c r="C1201" s="220" t="s">
        <v>1</v>
      </c>
      <c r="D1201" s="220" t="s">
        <v>1395</v>
      </c>
      <c r="E1201" s="18" t="s">
        <v>1</v>
      </c>
      <c r="F1201" s="221">
        <v>0</v>
      </c>
      <c r="G1201" s="34"/>
      <c r="H1201" s="35"/>
    </row>
    <row r="1202" spans="1:8" s="2" customFormat="1" ht="16.899999999999999" customHeight="1">
      <c r="A1202" s="34"/>
      <c r="B1202" s="35"/>
      <c r="C1202" s="220" t="s">
        <v>1</v>
      </c>
      <c r="D1202" s="220" t="s">
        <v>3160</v>
      </c>
      <c r="E1202" s="18" t="s">
        <v>1</v>
      </c>
      <c r="F1202" s="221">
        <v>0</v>
      </c>
      <c r="G1202" s="34"/>
      <c r="H1202" s="35"/>
    </row>
    <row r="1203" spans="1:8" s="2" customFormat="1" ht="16.899999999999999" customHeight="1">
      <c r="A1203" s="34"/>
      <c r="B1203" s="35"/>
      <c r="C1203" s="220" t="s">
        <v>1</v>
      </c>
      <c r="D1203" s="220" t="s">
        <v>3161</v>
      </c>
      <c r="E1203" s="18" t="s">
        <v>1</v>
      </c>
      <c r="F1203" s="221">
        <v>19.963999999999999</v>
      </c>
      <c r="G1203" s="34"/>
      <c r="H1203" s="35"/>
    </row>
    <row r="1204" spans="1:8" s="2" customFormat="1" ht="16.899999999999999" customHeight="1">
      <c r="A1204" s="34"/>
      <c r="B1204" s="35"/>
      <c r="C1204" s="220" t="s">
        <v>1</v>
      </c>
      <c r="D1204" s="220" t="s">
        <v>3162</v>
      </c>
      <c r="E1204" s="18" t="s">
        <v>1</v>
      </c>
      <c r="F1204" s="221">
        <v>28.273</v>
      </c>
      <c r="G1204" s="34"/>
      <c r="H1204" s="35"/>
    </row>
    <row r="1205" spans="1:8" s="2" customFormat="1" ht="16.899999999999999" customHeight="1">
      <c r="A1205" s="34"/>
      <c r="B1205" s="35"/>
      <c r="C1205" s="220" t="s">
        <v>1</v>
      </c>
      <c r="D1205" s="220" t="s">
        <v>3163</v>
      </c>
      <c r="E1205" s="18" t="s">
        <v>1</v>
      </c>
      <c r="F1205" s="221">
        <v>0.72599999999999998</v>
      </c>
      <c r="G1205" s="34"/>
      <c r="H1205" s="35"/>
    </row>
    <row r="1206" spans="1:8" s="2" customFormat="1" ht="16.899999999999999" customHeight="1">
      <c r="A1206" s="34"/>
      <c r="B1206" s="35"/>
      <c r="C1206" s="220" t="s">
        <v>1</v>
      </c>
      <c r="D1206" s="220" t="s">
        <v>3164</v>
      </c>
      <c r="E1206" s="18" t="s">
        <v>1</v>
      </c>
      <c r="F1206" s="221">
        <v>6.4</v>
      </c>
      <c r="G1206" s="34"/>
      <c r="H1206" s="35"/>
    </row>
    <row r="1207" spans="1:8" s="2" customFormat="1" ht="16.899999999999999" customHeight="1">
      <c r="A1207" s="34"/>
      <c r="B1207" s="35"/>
      <c r="C1207" s="220" t="s">
        <v>1</v>
      </c>
      <c r="D1207" s="220" t="s">
        <v>424</v>
      </c>
      <c r="E1207" s="18" t="s">
        <v>1</v>
      </c>
      <c r="F1207" s="221">
        <v>0</v>
      </c>
      <c r="G1207" s="34"/>
      <c r="H1207" s="35"/>
    </row>
    <row r="1208" spans="1:8" s="2" customFormat="1" ht="16.899999999999999" customHeight="1">
      <c r="A1208" s="34"/>
      <c r="B1208" s="35"/>
      <c r="C1208" s="220" t="s">
        <v>1</v>
      </c>
      <c r="D1208" s="220" t="s">
        <v>3165</v>
      </c>
      <c r="E1208" s="18" t="s">
        <v>1</v>
      </c>
      <c r="F1208" s="221">
        <v>0.41</v>
      </c>
      <c r="G1208" s="34"/>
      <c r="H1208" s="35"/>
    </row>
    <row r="1209" spans="1:8" s="2" customFormat="1" ht="16.899999999999999" customHeight="1">
      <c r="A1209" s="34"/>
      <c r="B1209" s="35"/>
      <c r="C1209" s="220" t="s">
        <v>1</v>
      </c>
      <c r="D1209" s="220" t="s">
        <v>3166</v>
      </c>
      <c r="E1209" s="18" t="s">
        <v>1</v>
      </c>
      <c r="F1209" s="221">
        <v>0.35299999999999998</v>
      </c>
      <c r="G1209" s="34"/>
      <c r="H1209" s="35"/>
    </row>
    <row r="1210" spans="1:8" s="2" customFormat="1" ht="16.899999999999999" customHeight="1">
      <c r="A1210" s="34"/>
      <c r="B1210" s="35"/>
      <c r="C1210" s="220" t="s">
        <v>1</v>
      </c>
      <c r="D1210" s="220" t="s">
        <v>3167</v>
      </c>
      <c r="E1210" s="18" t="s">
        <v>1</v>
      </c>
      <c r="F1210" s="221">
        <v>1.093</v>
      </c>
      <c r="G1210" s="34"/>
      <c r="H1210" s="35"/>
    </row>
    <row r="1211" spans="1:8" s="2" customFormat="1" ht="16.899999999999999" customHeight="1">
      <c r="A1211" s="34"/>
      <c r="B1211" s="35"/>
      <c r="C1211" s="220" t="s">
        <v>1</v>
      </c>
      <c r="D1211" s="220" t="s">
        <v>3168</v>
      </c>
      <c r="E1211" s="18" t="s">
        <v>1</v>
      </c>
      <c r="F1211" s="221">
        <v>0.35299999999999998</v>
      </c>
      <c r="G1211" s="34"/>
      <c r="H1211" s="35"/>
    </row>
    <row r="1212" spans="1:8" s="2" customFormat="1" ht="16.899999999999999" customHeight="1">
      <c r="A1212" s="34"/>
      <c r="B1212" s="35"/>
      <c r="C1212" s="220" t="s">
        <v>1</v>
      </c>
      <c r="D1212" s="220" t="s">
        <v>3169</v>
      </c>
      <c r="E1212" s="18" t="s">
        <v>1</v>
      </c>
      <c r="F1212" s="221">
        <v>0</v>
      </c>
      <c r="G1212" s="34"/>
      <c r="H1212" s="35"/>
    </row>
    <row r="1213" spans="1:8" s="2" customFormat="1" ht="16.899999999999999" customHeight="1">
      <c r="A1213" s="34"/>
      <c r="B1213" s="35"/>
      <c r="C1213" s="220" t="s">
        <v>1</v>
      </c>
      <c r="D1213" s="220" t="s">
        <v>3170</v>
      </c>
      <c r="E1213" s="18" t="s">
        <v>1</v>
      </c>
      <c r="F1213" s="221">
        <v>2.5000000000000001E-2</v>
      </c>
      <c r="G1213" s="34"/>
      <c r="H1213" s="35"/>
    </row>
    <row r="1214" spans="1:8" s="2" customFormat="1" ht="16.899999999999999" customHeight="1">
      <c r="A1214" s="34"/>
      <c r="B1214" s="35"/>
      <c r="C1214" s="220" t="s">
        <v>1</v>
      </c>
      <c r="D1214" s="220" t="s">
        <v>3171</v>
      </c>
      <c r="E1214" s="18" t="s">
        <v>1</v>
      </c>
      <c r="F1214" s="221">
        <v>2.5000000000000001E-2</v>
      </c>
      <c r="G1214" s="34"/>
      <c r="H1214" s="35"/>
    </row>
    <row r="1215" spans="1:8" s="2" customFormat="1" ht="16.899999999999999" customHeight="1">
      <c r="A1215" s="34"/>
      <c r="B1215" s="35"/>
      <c r="C1215" s="220" t="s">
        <v>1408</v>
      </c>
      <c r="D1215" s="220" t="s">
        <v>324</v>
      </c>
      <c r="E1215" s="18" t="s">
        <v>1</v>
      </c>
      <c r="F1215" s="221">
        <v>57.622</v>
      </c>
      <c r="G1215" s="34"/>
      <c r="H1215" s="35"/>
    </row>
    <row r="1216" spans="1:8" s="2" customFormat="1" ht="16.899999999999999" customHeight="1">
      <c r="A1216" s="34"/>
      <c r="B1216" s="35"/>
      <c r="C1216" s="216" t="s">
        <v>2265</v>
      </c>
      <c r="D1216" s="217" t="s">
        <v>1</v>
      </c>
      <c r="E1216" s="218" t="s">
        <v>1</v>
      </c>
      <c r="F1216" s="219">
        <v>74</v>
      </c>
      <c r="G1216" s="34"/>
      <c r="H1216" s="35"/>
    </row>
    <row r="1217" spans="1:8" s="2" customFormat="1" ht="16.899999999999999" customHeight="1">
      <c r="A1217" s="34"/>
      <c r="B1217" s="35"/>
      <c r="C1217" s="220" t="s">
        <v>1</v>
      </c>
      <c r="D1217" s="220" t="s">
        <v>2335</v>
      </c>
      <c r="E1217" s="18" t="s">
        <v>1</v>
      </c>
      <c r="F1217" s="221">
        <v>42</v>
      </c>
      <c r="G1217" s="34"/>
      <c r="H1217" s="35"/>
    </row>
    <row r="1218" spans="1:8" s="2" customFormat="1" ht="16.899999999999999" customHeight="1">
      <c r="A1218" s="34"/>
      <c r="B1218" s="35"/>
      <c r="C1218" s="220" t="s">
        <v>1</v>
      </c>
      <c r="D1218" s="220" t="s">
        <v>2336</v>
      </c>
      <c r="E1218" s="18" t="s">
        <v>1</v>
      </c>
      <c r="F1218" s="221">
        <v>27</v>
      </c>
      <c r="G1218" s="34"/>
      <c r="H1218" s="35"/>
    </row>
    <row r="1219" spans="1:8" s="2" customFormat="1" ht="16.899999999999999" customHeight="1">
      <c r="A1219" s="34"/>
      <c r="B1219" s="35"/>
      <c r="C1219" s="220" t="s">
        <v>1</v>
      </c>
      <c r="D1219" s="220" t="s">
        <v>329</v>
      </c>
      <c r="E1219" s="18" t="s">
        <v>1</v>
      </c>
      <c r="F1219" s="221">
        <v>5</v>
      </c>
      <c r="G1219" s="34"/>
      <c r="H1219" s="35"/>
    </row>
    <row r="1220" spans="1:8" s="2" customFormat="1" ht="16.899999999999999" customHeight="1">
      <c r="A1220" s="34"/>
      <c r="B1220" s="35"/>
      <c r="C1220" s="220" t="s">
        <v>2265</v>
      </c>
      <c r="D1220" s="220" t="s">
        <v>324</v>
      </c>
      <c r="E1220" s="18" t="s">
        <v>1</v>
      </c>
      <c r="F1220" s="221">
        <v>74</v>
      </c>
      <c r="G1220" s="34"/>
      <c r="H1220" s="35"/>
    </row>
    <row r="1221" spans="1:8" s="2" customFormat="1" ht="16.899999999999999" customHeight="1">
      <c r="A1221" s="34"/>
      <c r="B1221" s="35"/>
      <c r="C1221" s="222" t="s">
        <v>5830</v>
      </c>
      <c r="D1221" s="34"/>
      <c r="E1221" s="34"/>
      <c r="F1221" s="34"/>
      <c r="G1221" s="34"/>
      <c r="H1221" s="35"/>
    </row>
    <row r="1222" spans="1:8" s="2" customFormat="1" ht="16.899999999999999" customHeight="1">
      <c r="A1222" s="34"/>
      <c r="B1222" s="35"/>
      <c r="C1222" s="220" t="s">
        <v>2332</v>
      </c>
      <c r="D1222" s="220" t="s">
        <v>2333</v>
      </c>
      <c r="E1222" s="18" t="s">
        <v>356</v>
      </c>
      <c r="F1222" s="221">
        <v>74</v>
      </c>
      <c r="G1222" s="34"/>
      <c r="H1222" s="35"/>
    </row>
    <row r="1223" spans="1:8" s="2" customFormat="1" ht="16.899999999999999" customHeight="1">
      <c r="A1223" s="34"/>
      <c r="B1223" s="35"/>
      <c r="C1223" s="220" t="s">
        <v>2337</v>
      </c>
      <c r="D1223" s="220" t="s">
        <v>2338</v>
      </c>
      <c r="E1223" s="18" t="s">
        <v>356</v>
      </c>
      <c r="F1223" s="221">
        <v>74</v>
      </c>
      <c r="G1223" s="34"/>
      <c r="H1223" s="35"/>
    </row>
    <row r="1224" spans="1:8" s="2" customFormat="1" ht="16.899999999999999" customHeight="1">
      <c r="A1224" s="34"/>
      <c r="B1224" s="35"/>
      <c r="C1224" s="220" t="s">
        <v>330</v>
      </c>
      <c r="D1224" s="220" t="s">
        <v>331</v>
      </c>
      <c r="E1224" s="18" t="s">
        <v>332</v>
      </c>
      <c r="F1224" s="221">
        <v>6.29</v>
      </c>
      <c r="G1224" s="34"/>
      <c r="H1224" s="35"/>
    </row>
    <row r="1225" spans="1:8" s="2" customFormat="1" ht="16.899999999999999" customHeight="1">
      <c r="A1225" s="34"/>
      <c r="B1225" s="35"/>
      <c r="C1225" s="216" t="s">
        <v>2266</v>
      </c>
      <c r="D1225" s="217" t="s">
        <v>1</v>
      </c>
      <c r="E1225" s="218" t="s">
        <v>1</v>
      </c>
      <c r="F1225" s="219">
        <v>74</v>
      </c>
      <c r="G1225" s="34"/>
      <c r="H1225" s="35"/>
    </row>
    <row r="1226" spans="1:8" s="2" customFormat="1" ht="16.899999999999999" customHeight="1">
      <c r="A1226" s="34"/>
      <c r="B1226" s="35"/>
      <c r="C1226" s="222" t="s">
        <v>5830</v>
      </c>
      <c r="D1226" s="34"/>
      <c r="E1226" s="34"/>
      <c r="F1226" s="34"/>
      <c r="G1226" s="34"/>
      <c r="H1226" s="35"/>
    </row>
    <row r="1227" spans="1:8" s="2" customFormat="1" ht="16.899999999999999" customHeight="1">
      <c r="A1227" s="34"/>
      <c r="B1227" s="35"/>
      <c r="C1227" s="220" t="s">
        <v>2332</v>
      </c>
      <c r="D1227" s="220" t="s">
        <v>2333</v>
      </c>
      <c r="E1227" s="18" t="s">
        <v>356</v>
      </c>
      <c r="F1227" s="221">
        <v>74</v>
      </c>
      <c r="G1227" s="34"/>
      <c r="H1227" s="35"/>
    </row>
    <row r="1228" spans="1:8" s="2" customFormat="1" ht="16.899999999999999" customHeight="1">
      <c r="A1228" s="34"/>
      <c r="B1228" s="35"/>
      <c r="C1228" s="220" t="s">
        <v>1487</v>
      </c>
      <c r="D1228" s="220" t="s">
        <v>1488</v>
      </c>
      <c r="E1228" s="18" t="s">
        <v>308</v>
      </c>
      <c r="F1228" s="221">
        <v>609.99</v>
      </c>
      <c r="G1228" s="34"/>
      <c r="H1228" s="35"/>
    </row>
    <row r="1229" spans="1:8" s="2" customFormat="1" ht="16.899999999999999" customHeight="1">
      <c r="A1229" s="34"/>
      <c r="B1229" s="35"/>
      <c r="C1229" s="216" t="s">
        <v>2267</v>
      </c>
      <c r="D1229" s="217" t="s">
        <v>1</v>
      </c>
      <c r="E1229" s="218" t="s">
        <v>1</v>
      </c>
      <c r="F1229" s="219">
        <v>61.1</v>
      </c>
      <c r="G1229" s="34"/>
      <c r="H1229" s="35"/>
    </row>
    <row r="1230" spans="1:8" s="2" customFormat="1" ht="16.899999999999999" customHeight="1">
      <c r="A1230" s="34"/>
      <c r="B1230" s="35"/>
      <c r="C1230" s="220" t="s">
        <v>1</v>
      </c>
      <c r="D1230" s="220" t="s">
        <v>2354</v>
      </c>
      <c r="E1230" s="18" t="s">
        <v>1</v>
      </c>
      <c r="F1230" s="221">
        <v>61.1</v>
      </c>
      <c r="G1230" s="34"/>
      <c r="H1230" s="35"/>
    </row>
    <row r="1231" spans="1:8" s="2" customFormat="1" ht="16.899999999999999" customHeight="1">
      <c r="A1231" s="34"/>
      <c r="B1231" s="35"/>
      <c r="C1231" s="220" t="s">
        <v>2267</v>
      </c>
      <c r="D1231" s="220" t="s">
        <v>324</v>
      </c>
      <c r="E1231" s="18" t="s">
        <v>1</v>
      </c>
      <c r="F1231" s="221">
        <v>61.1</v>
      </c>
      <c r="G1231" s="34"/>
      <c r="H1231" s="35"/>
    </row>
    <row r="1232" spans="1:8" s="2" customFormat="1" ht="16.899999999999999" customHeight="1">
      <c r="A1232" s="34"/>
      <c r="B1232" s="35"/>
      <c r="C1232" s="222" t="s">
        <v>5830</v>
      </c>
      <c r="D1232" s="34"/>
      <c r="E1232" s="34"/>
      <c r="F1232" s="34"/>
      <c r="G1232" s="34"/>
      <c r="H1232" s="35"/>
    </row>
    <row r="1233" spans="1:8" s="2" customFormat="1" ht="16.899999999999999" customHeight="1">
      <c r="A1233" s="34"/>
      <c r="B1233" s="35"/>
      <c r="C1233" s="220" t="s">
        <v>2351</v>
      </c>
      <c r="D1233" s="220" t="s">
        <v>2352</v>
      </c>
      <c r="E1233" s="18" t="s">
        <v>356</v>
      </c>
      <c r="F1233" s="221">
        <v>61.1</v>
      </c>
      <c r="G1233" s="34"/>
      <c r="H1233" s="35"/>
    </row>
    <row r="1234" spans="1:8" s="2" customFormat="1" ht="16.899999999999999" customHeight="1">
      <c r="A1234" s="34"/>
      <c r="B1234" s="35"/>
      <c r="C1234" s="220" t="s">
        <v>2355</v>
      </c>
      <c r="D1234" s="220" t="s">
        <v>2356</v>
      </c>
      <c r="E1234" s="18" t="s">
        <v>356</v>
      </c>
      <c r="F1234" s="221">
        <v>61.1</v>
      </c>
      <c r="G1234" s="34"/>
      <c r="H1234" s="35"/>
    </row>
    <row r="1235" spans="1:8" s="2" customFormat="1" ht="16.899999999999999" customHeight="1">
      <c r="A1235" s="34"/>
      <c r="B1235" s="35"/>
      <c r="C1235" s="216" t="s">
        <v>5850</v>
      </c>
      <c r="D1235" s="217" t="s">
        <v>1</v>
      </c>
      <c r="E1235" s="218" t="s">
        <v>1</v>
      </c>
      <c r="F1235" s="219">
        <v>29032.999999999989</v>
      </c>
      <c r="G1235" s="34"/>
      <c r="H1235" s="35"/>
    </row>
    <row r="1236" spans="1:8" s="2" customFormat="1" ht="16.899999999999999" customHeight="1">
      <c r="A1236" s="34"/>
      <c r="B1236" s="35"/>
      <c r="C1236" s="220" t="s">
        <v>1</v>
      </c>
      <c r="D1236" s="220" t="s">
        <v>876</v>
      </c>
      <c r="E1236" s="18" t="s">
        <v>1</v>
      </c>
      <c r="F1236" s="221">
        <v>0</v>
      </c>
      <c r="G1236" s="34"/>
      <c r="H1236" s="35"/>
    </row>
    <row r="1237" spans="1:8" s="2" customFormat="1" ht="16.899999999999999" customHeight="1">
      <c r="A1237" s="34"/>
      <c r="B1237" s="35"/>
      <c r="C1237" s="220" t="s">
        <v>1</v>
      </c>
      <c r="D1237" s="220" t="s">
        <v>424</v>
      </c>
      <c r="E1237" s="18" t="s">
        <v>1</v>
      </c>
      <c r="F1237" s="221">
        <v>0</v>
      </c>
      <c r="G1237" s="34"/>
      <c r="H1237" s="35"/>
    </row>
    <row r="1238" spans="1:8" s="2" customFormat="1" ht="16.899999999999999" customHeight="1">
      <c r="A1238" s="34"/>
      <c r="B1238" s="35"/>
      <c r="C1238" s="220" t="s">
        <v>1</v>
      </c>
      <c r="D1238" s="220" t="s">
        <v>2900</v>
      </c>
      <c r="E1238" s="18" t="s">
        <v>1</v>
      </c>
      <c r="F1238" s="221">
        <v>331.6</v>
      </c>
      <c r="G1238" s="34"/>
      <c r="H1238" s="35"/>
    </row>
    <row r="1239" spans="1:8" s="2" customFormat="1" ht="16.899999999999999" customHeight="1">
      <c r="A1239" s="34"/>
      <c r="B1239" s="35"/>
      <c r="C1239" s="220" t="s">
        <v>1</v>
      </c>
      <c r="D1239" s="220" t="s">
        <v>2901</v>
      </c>
      <c r="E1239" s="18" t="s">
        <v>1</v>
      </c>
      <c r="F1239" s="221">
        <v>317.58999999999997</v>
      </c>
      <c r="G1239" s="34"/>
      <c r="H1239" s="35"/>
    </row>
    <row r="1240" spans="1:8" s="2" customFormat="1" ht="16.899999999999999" customHeight="1">
      <c r="A1240" s="34"/>
      <c r="B1240" s="35"/>
      <c r="C1240" s="220" t="s">
        <v>1</v>
      </c>
      <c r="D1240" s="220" t="s">
        <v>2902</v>
      </c>
      <c r="E1240" s="18" t="s">
        <v>1</v>
      </c>
      <c r="F1240" s="221">
        <v>328.26</v>
      </c>
      <c r="G1240" s="34"/>
      <c r="H1240" s="35"/>
    </row>
    <row r="1241" spans="1:8" s="2" customFormat="1" ht="16.899999999999999" customHeight="1">
      <c r="A1241" s="34"/>
      <c r="B1241" s="35"/>
      <c r="C1241" s="220" t="s">
        <v>1</v>
      </c>
      <c r="D1241" s="220" t="s">
        <v>2903</v>
      </c>
      <c r="E1241" s="18" t="s">
        <v>1</v>
      </c>
      <c r="F1241" s="221">
        <v>0</v>
      </c>
      <c r="G1241" s="34"/>
      <c r="H1241" s="35"/>
    </row>
    <row r="1242" spans="1:8" s="2" customFormat="1" ht="16.899999999999999" customHeight="1">
      <c r="A1242" s="34"/>
      <c r="B1242" s="35"/>
      <c r="C1242" s="220" t="s">
        <v>1</v>
      </c>
      <c r="D1242" s="220" t="s">
        <v>2904</v>
      </c>
      <c r="E1242" s="18" t="s">
        <v>1</v>
      </c>
      <c r="F1242" s="221">
        <v>376.97</v>
      </c>
      <c r="G1242" s="34"/>
      <c r="H1242" s="35"/>
    </row>
    <row r="1243" spans="1:8" s="2" customFormat="1" ht="16.899999999999999" customHeight="1">
      <c r="A1243" s="34"/>
      <c r="B1243" s="35"/>
      <c r="C1243" s="220" t="s">
        <v>1</v>
      </c>
      <c r="D1243" s="220" t="s">
        <v>2905</v>
      </c>
      <c r="E1243" s="18" t="s">
        <v>1</v>
      </c>
      <c r="F1243" s="221">
        <v>388.31</v>
      </c>
      <c r="G1243" s="34"/>
      <c r="H1243" s="35"/>
    </row>
    <row r="1244" spans="1:8" s="2" customFormat="1" ht="16.899999999999999" customHeight="1">
      <c r="A1244" s="34"/>
      <c r="B1244" s="35"/>
      <c r="C1244" s="220" t="s">
        <v>1</v>
      </c>
      <c r="D1244" s="220" t="s">
        <v>2906</v>
      </c>
      <c r="E1244" s="18" t="s">
        <v>1</v>
      </c>
      <c r="F1244" s="221">
        <v>382.97</v>
      </c>
      <c r="G1244" s="34"/>
      <c r="H1244" s="35"/>
    </row>
    <row r="1245" spans="1:8" s="2" customFormat="1" ht="16.899999999999999" customHeight="1">
      <c r="A1245" s="34"/>
      <c r="B1245" s="35"/>
      <c r="C1245" s="220" t="s">
        <v>1</v>
      </c>
      <c r="D1245" s="220" t="s">
        <v>2907</v>
      </c>
      <c r="E1245" s="18" t="s">
        <v>1</v>
      </c>
      <c r="F1245" s="221">
        <v>390.31</v>
      </c>
      <c r="G1245" s="34"/>
      <c r="H1245" s="35"/>
    </row>
    <row r="1246" spans="1:8" s="2" customFormat="1" ht="16.899999999999999" customHeight="1">
      <c r="A1246" s="34"/>
      <c r="B1246" s="35"/>
      <c r="C1246" s="220" t="s">
        <v>1</v>
      </c>
      <c r="D1246" s="220" t="s">
        <v>2908</v>
      </c>
      <c r="E1246" s="18" t="s">
        <v>1</v>
      </c>
      <c r="F1246" s="221">
        <v>393.82</v>
      </c>
      <c r="G1246" s="34"/>
      <c r="H1246" s="35"/>
    </row>
    <row r="1247" spans="1:8" s="2" customFormat="1" ht="16.899999999999999" customHeight="1">
      <c r="A1247" s="34"/>
      <c r="B1247" s="35"/>
      <c r="C1247" s="220" t="s">
        <v>1</v>
      </c>
      <c r="D1247" s="220" t="s">
        <v>2909</v>
      </c>
      <c r="E1247" s="18" t="s">
        <v>1</v>
      </c>
      <c r="F1247" s="221">
        <v>390.98</v>
      </c>
      <c r="G1247" s="34"/>
      <c r="H1247" s="35"/>
    </row>
    <row r="1248" spans="1:8" s="2" customFormat="1" ht="16.899999999999999" customHeight="1">
      <c r="A1248" s="34"/>
      <c r="B1248" s="35"/>
      <c r="C1248" s="220" t="s">
        <v>1</v>
      </c>
      <c r="D1248" s="220" t="s">
        <v>2910</v>
      </c>
      <c r="E1248" s="18" t="s">
        <v>1</v>
      </c>
      <c r="F1248" s="221">
        <v>0</v>
      </c>
      <c r="G1248" s="34"/>
      <c r="H1248" s="35"/>
    </row>
    <row r="1249" spans="1:8" s="2" customFormat="1" ht="16.899999999999999" customHeight="1">
      <c r="A1249" s="34"/>
      <c r="B1249" s="35"/>
      <c r="C1249" s="220" t="s">
        <v>1</v>
      </c>
      <c r="D1249" s="220" t="s">
        <v>2911</v>
      </c>
      <c r="E1249" s="18" t="s">
        <v>1</v>
      </c>
      <c r="F1249" s="221">
        <v>371.63</v>
      </c>
      <c r="G1249" s="34"/>
      <c r="H1249" s="35"/>
    </row>
    <row r="1250" spans="1:8" s="2" customFormat="1" ht="16.899999999999999" customHeight="1">
      <c r="A1250" s="34"/>
      <c r="B1250" s="35"/>
      <c r="C1250" s="220" t="s">
        <v>1</v>
      </c>
      <c r="D1250" s="220" t="s">
        <v>2912</v>
      </c>
      <c r="E1250" s="18" t="s">
        <v>1</v>
      </c>
      <c r="F1250" s="221">
        <v>378.97</v>
      </c>
      <c r="G1250" s="34"/>
      <c r="H1250" s="35"/>
    </row>
    <row r="1251" spans="1:8" s="2" customFormat="1" ht="16.899999999999999" customHeight="1">
      <c r="A1251" s="34"/>
      <c r="B1251" s="35"/>
      <c r="C1251" s="220" t="s">
        <v>1</v>
      </c>
      <c r="D1251" s="220" t="s">
        <v>2913</v>
      </c>
      <c r="E1251" s="18" t="s">
        <v>1</v>
      </c>
      <c r="F1251" s="221">
        <v>327.60000000000002</v>
      </c>
      <c r="G1251" s="34"/>
      <c r="H1251" s="35"/>
    </row>
    <row r="1252" spans="1:8" s="2" customFormat="1" ht="16.899999999999999" customHeight="1">
      <c r="A1252" s="34"/>
      <c r="B1252" s="35"/>
      <c r="C1252" s="220" t="s">
        <v>1</v>
      </c>
      <c r="D1252" s="220" t="s">
        <v>2914</v>
      </c>
      <c r="E1252" s="18" t="s">
        <v>1</v>
      </c>
      <c r="F1252" s="221">
        <v>334.93</v>
      </c>
      <c r="G1252" s="34"/>
      <c r="H1252" s="35"/>
    </row>
    <row r="1253" spans="1:8" s="2" customFormat="1" ht="16.899999999999999" customHeight="1">
      <c r="A1253" s="34"/>
      <c r="B1253" s="35"/>
      <c r="C1253" s="220" t="s">
        <v>1</v>
      </c>
      <c r="D1253" s="220" t="s">
        <v>2915</v>
      </c>
      <c r="E1253" s="18" t="s">
        <v>1</v>
      </c>
      <c r="F1253" s="221">
        <v>336.94</v>
      </c>
      <c r="G1253" s="34"/>
      <c r="H1253" s="35"/>
    </row>
    <row r="1254" spans="1:8" s="2" customFormat="1" ht="16.899999999999999" customHeight="1">
      <c r="A1254" s="34"/>
      <c r="B1254" s="35"/>
      <c r="C1254" s="220" t="s">
        <v>1</v>
      </c>
      <c r="D1254" s="220" t="s">
        <v>2916</v>
      </c>
      <c r="E1254" s="18" t="s">
        <v>1</v>
      </c>
      <c r="F1254" s="221">
        <v>283.56</v>
      </c>
      <c r="G1254" s="34"/>
      <c r="H1254" s="35"/>
    </row>
    <row r="1255" spans="1:8" s="2" customFormat="1" ht="16.899999999999999" customHeight="1">
      <c r="A1255" s="34"/>
      <c r="B1255" s="35"/>
      <c r="C1255" s="220" t="s">
        <v>1</v>
      </c>
      <c r="D1255" s="220" t="s">
        <v>879</v>
      </c>
      <c r="E1255" s="18" t="s">
        <v>1</v>
      </c>
      <c r="F1255" s="221">
        <v>0</v>
      </c>
      <c r="G1255" s="34"/>
      <c r="H1255" s="35"/>
    </row>
    <row r="1256" spans="1:8" s="2" customFormat="1" ht="16.899999999999999" customHeight="1">
      <c r="A1256" s="34"/>
      <c r="B1256" s="35"/>
      <c r="C1256" s="220" t="s">
        <v>1</v>
      </c>
      <c r="D1256" s="220" t="s">
        <v>424</v>
      </c>
      <c r="E1256" s="18" t="s">
        <v>1</v>
      </c>
      <c r="F1256" s="221">
        <v>0</v>
      </c>
      <c r="G1256" s="34"/>
      <c r="H1256" s="35"/>
    </row>
    <row r="1257" spans="1:8" s="2" customFormat="1" ht="16.899999999999999" customHeight="1">
      <c r="A1257" s="34"/>
      <c r="B1257" s="35"/>
      <c r="C1257" s="220" t="s">
        <v>1</v>
      </c>
      <c r="D1257" s="220" t="s">
        <v>2917</v>
      </c>
      <c r="E1257" s="18" t="s">
        <v>1</v>
      </c>
      <c r="F1257" s="221">
        <v>321.45999999999998</v>
      </c>
      <c r="G1257" s="34"/>
      <c r="H1257" s="35"/>
    </row>
    <row r="1258" spans="1:8" s="2" customFormat="1" ht="16.899999999999999" customHeight="1">
      <c r="A1258" s="34"/>
      <c r="B1258" s="35"/>
      <c r="C1258" s="220" t="s">
        <v>1</v>
      </c>
      <c r="D1258" s="220" t="s">
        <v>2903</v>
      </c>
      <c r="E1258" s="18" t="s">
        <v>1</v>
      </c>
      <c r="F1258" s="221">
        <v>0</v>
      </c>
      <c r="G1258" s="34"/>
      <c r="H1258" s="35"/>
    </row>
    <row r="1259" spans="1:8" s="2" customFormat="1" ht="16.899999999999999" customHeight="1">
      <c r="A1259" s="34"/>
      <c r="B1259" s="35"/>
      <c r="C1259" s="220" t="s">
        <v>1</v>
      </c>
      <c r="D1259" s="220" t="s">
        <v>2918</v>
      </c>
      <c r="E1259" s="18" t="s">
        <v>1</v>
      </c>
      <c r="F1259" s="221">
        <v>556.78</v>
      </c>
      <c r="G1259" s="34"/>
      <c r="H1259" s="35"/>
    </row>
    <row r="1260" spans="1:8" s="2" customFormat="1" ht="16.899999999999999" customHeight="1">
      <c r="A1260" s="34"/>
      <c r="B1260" s="35"/>
      <c r="C1260" s="220" t="s">
        <v>1</v>
      </c>
      <c r="D1260" s="220" t="s">
        <v>2919</v>
      </c>
      <c r="E1260" s="18" t="s">
        <v>1</v>
      </c>
      <c r="F1260" s="221">
        <v>545.23</v>
      </c>
      <c r="G1260" s="34"/>
      <c r="H1260" s="35"/>
    </row>
    <row r="1261" spans="1:8" s="2" customFormat="1" ht="16.899999999999999" customHeight="1">
      <c r="A1261" s="34"/>
      <c r="B1261" s="35"/>
      <c r="C1261" s="220" t="s">
        <v>1</v>
      </c>
      <c r="D1261" s="220" t="s">
        <v>2920</v>
      </c>
      <c r="E1261" s="18" t="s">
        <v>1</v>
      </c>
      <c r="F1261" s="221">
        <v>583.41999999999996</v>
      </c>
      <c r="G1261" s="34"/>
      <c r="H1261" s="35"/>
    </row>
    <row r="1262" spans="1:8" s="2" customFormat="1" ht="16.899999999999999" customHeight="1">
      <c r="A1262" s="34"/>
      <c r="B1262" s="35"/>
      <c r="C1262" s="220" t="s">
        <v>1</v>
      </c>
      <c r="D1262" s="220" t="s">
        <v>2910</v>
      </c>
      <c r="E1262" s="18" t="s">
        <v>1</v>
      </c>
      <c r="F1262" s="221">
        <v>0</v>
      </c>
      <c r="G1262" s="34"/>
      <c r="H1262" s="35"/>
    </row>
    <row r="1263" spans="1:8" s="2" customFormat="1" ht="16.899999999999999" customHeight="1">
      <c r="A1263" s="34"/>
      <c r="B1263" s="35"/>
      <c r="C1263" s="220" t="s">
        <v>1</v>
      </c>
      <c r="D1263" s="220" t="s">
        <v>2921</v>
      </c>
      <c r="E1263" s="18" t="s">
        <v>1</v>
      </c>
      <c r="F1263" s="221">
        <v>630.48</v>
      </c>
      <c r="G1263" s="34"/>
      <c r="H1263" s="35"/>
    </row>
    <row r="1264" spans="1:8" s="2" customFormat="1" ht="16.899999999999999" customHeight="1">
      <c r="A1264" s="34"/>
      <c r="B1264" s="35"/>
      <c r="C1264" s="220" t="s">
        <v>1</v>
      </c>
      <c r="D1264" s="220" t="s">
        <v>887</v>
      </c>
      <c r="E1264" s="18" t="s">
        <v>1</v>
      </c>
      <c r="F1264" s="221">
        <v>0</v>
      </c>
      <c r="G1264" s="34"/>
      <c r="H1264" s="35"/>
    </row>
    <row r="1265" spans="1:8" s="2" customFormat="1" ht="16.899999999999999" customHeight="1">
      <c r="A1265" s="34"/>
      <c r="B1265" s="35"/>
      <c r="C1265" s="220" t="s">
        <v>1</v>
      </c>
      <c r="D1265" s="220" t="s">
        <v>424</v>
      </c>
      <c r="E1265" s="18" t="s">
        <v>1</v>
      </c>
      <c r="F1265" s="221">
        <v>0</v>
      </c>
      <c r="G1265" s="34"/>
      <c r="H1265" s="35"/>
    </row>
    <row r="1266" spans="1:8" s="2" customFormat="1" ht="16.899999999999999" customHeight="1">
      <c r="A1266" s="34"/>
      <c r="B1266" s="35"/>
      <c r="C1266" s="220" t="s">
        <v>1</v>
      </c>
      <c r="D1266" s="220" t="s">
        <v>2922</v>
      </c>
      <c r="E1266" s="18" t="s">
        <v>1</v>
      </c>
      <c r="F1266" s="221">
        <v>194.48</v>
      </c>
      <c r="G1266" s="34"/>
      <c r="H1266" s="35"/>
    </row>
    <row r="1267" spans="1:8" s="2" customFormat="1" ht="16.899999999999999" customHeight="1">
      <c r="A1267" s="34"/>
      <c r="B1267" s="35"/>
      <c r="C1267" s="220" t="s">
        <v>1</v>
      </c>
      <c r="D1267" s="220" t="s">
        <v>889</v>
      </c>
      <c r="E1267" s="18" t="s">
        <v>1</v>
      </c>
      <c r="F1267" s="221">
        <v>0</v>
      </c>
      <c r="G1267" s="34"/>
      <c r="H1267" s="35"/>
    </row>
    <row r="1268" spans="1:8" s="2" customFormat="1" ht="16.899999999999999" customHeight="1">
      <c r="A1268" s="34"/>
      <c r="B1268" s="35"/>
      <c r="C1268" s="220" t="s">
        <v>1</v>
      </c>
      <c r="D1268" s="220" t="s">
        <v>424</v>
      </c>
      <c r="E1268" s="18" t="s">
        <v>1</v>
      </c>
      <c r="F1268" s="221">
        <v>0</v>
      </c>
      <c r="G1268" s="34"/>
      <c r="H1268" s="35"/>
    </row>
    <row r="1269" spans="1:8" s="2" customFormat="1" ht="16.899999999999999" customHeight="1">
      <c r="A1269" s="34"/>
      <c r="B1269" s="35"/>
      <c r="C1269" s="220" t="s">
        <v>1</v>
      </c>
      <c r="D1269" s="220" t="s">
        <v>2923</v>
      </c>
      <c r="E1269" s="18" t="s">
        <v>1</v>
      </c>
      <c r="F1269" s="221">
        <v>612.17999999999995</v>
      </c>
      <c r="G1269" s="34"/>
      <c r="H1269" s="35"/>
    </row>
    <row r="1270" spans="1:8" s="2" customFormat="1" ht="16.899999999999999" customHeight="1">
      <c r="A1270" s="34"/>
      <c r="B1270" s="35"/>
      <c r="C1270" s="220" t="s">
        <v>1</v>
      </c>
      <c r="D1270" s="220" t="s">
        <v>2924</v>
      </c>
      <c r="E1270" s="18" t="s">
        <v>1</v>
      </c>
      <c r="F1270" s="221">
        <v>558.48</v>
      </c>
      <c r="G1270" s="34"/>
      <c r="H1270" s="35"/>
    </row>
    <row r="1271" spans="1:8" s="2" customFormat="1" ht="16.899999999999999" customHeight="1">
      <c r="A1271" s="34"/>
      <c r="B1271" s="35"/>
      <c r="C1271" s="220" t="s">
        <v>1</v>
      </c>
      <c r="D1271" s="220" t="s">
        <v>2925</v>
      </c>
      <c r="E1271" s="18" t="s">
        <v>1</v>
      </c>
      <c r="F1271" s="221">
        <v>558.48</v>
      </c>
      <c r="G1271" s="34"/>
      <c r="H1271" s="35"/>
    </row>
    <row r="1272" spans="1:8" s="2" customFormat="1" ht="16.899999999999999" customHeight="1">
      <c r="A1272" s="34"/>
      <c r="B1272" s="35"/>
      <c r="C1272" s="220" t="s">
        <v>1</v>
      </c>
      <c r="D1272" s="220" t="s">
        <v>2910</v>
      </c>
      <c r="E1272" s="18" t="s">
        <v>1</v>
      </c>
      <c r="F1272" s="221">
        <v>0</v>
      </c>
      <c r="G1272" s="34"/>
      <c r="H1272" s="35"/>
    </row>
    <row r="1273" spans="1:8" s="2" customFormat="1" ht="16.899999999999999" customHeight="1">
      <c r="A1273" s="34"/>
      <c r="B1273" s="35"/>
      <c r="C1273" s="220" t="s">
        <v>1</v>
      </c>
      <c r="D1273" s="220" t="s">
        <v>2926</v>
      </c>
      <c r="E1273" s="18" t="s">
        <v>1</v>
      </c>
      <c r="F1273" s="221">
        <v>734.26</v>
      </c>
      <c r="G1273" s="34"/>
      <c r="H1273" s="35"/>
    </row>
    <row r="1274" spans="1:8" s="2" customFormat="1" ht="16.899999999999999" customHeight="1">
      <c r="A1274" s="34"/>
      <c r="B1274" s="35"/>
      <c r="C1274" s="220" t="s">
        <v>1</v>
      </c>
      <c r="D1274" s="220" t="s">
        <v>2927</v>
      </c>
      <c r="E1274" s="18" t="s">
        <v>1</v>
      </c>
      <c r="F1274" s="221">
        <v>734.26</v>
      </c>
      <c r="G1274" s="34"/>
      <c r="H1274" s="35"/>
    </row>
    <row r="1275" spans="1:8" s="2" customFormat="1" ht="16.899999999999999" customHeight="1">
      <c r="A1275" s="34"/>
      <c r="B1275" s="35"/>
      <c r="C1275" s="220" t="s">
        <v>1</v>
      </c>
      <c r="D1275" s="220" t="s">
        <v>2928</v>
      </c>
      <c r="E1275" s="18" t="s">
        <v>1</v>
      </c>
      <c r="F1275" s="221">
        <v>612.17999999999995</v>
      </c>
      <c r="G1275" s="34"/>
      <c r="H1275" s="35"/>
    </row>
    <row r="1276" spans="1:8" s="2" customFormat="1" ht="16.899999999999999" customHeight="1">
      <c r="A1276" s="34"/>
      <c r="B1276" s="35"/>
      <c r="C1276" s="220" t="s">
        <v>1</v>
      </c>
      <c r="D1276" s="220" t="s">
        <v>2929</v>
      </c>
      <c r="E1276" s="18" t="s">
        <v>1</v>
      </c>
      <c r="F1276" s="221">
        <v>612.17999999999995</v>
      </c>
      <c r="G1276" s="34"/>
      <c r="H1276" s="35"/>
    </row>
    <row r="1277" spans="1:8" s="2" customFormat="1" ht="16.899999999999999" customHeight="1">
      <c r="A1277" s="34"/>
      <c r="B1277" s="35"/>
      <c r="C1277" s="220" t="s">
        <v>1</v>
      </c>
      <c r="D1277" s="220" t="s">
        <v>2930</v>
      </c>
      <c r="E1277" s="18" t="s">
        <v>1</v>
      </c>
      <c r="F1277" s="221">
        <v>612.17999999999995</v>
      </c>
      <c r="G1277" s="34"/>
      <c r="H1277" s="35"/>
    </row>
    <row r="1278" spans="1:8" s="2" customFormat="1" ht="16.899999999999999" customHeight="1">
      <c r="A1278" s="34"/>
      <c r="B1278" s="35"/>
      <c r="C1278" s="220" t="s">
        <v>1</v>
      </c>
      <c r="D1278" s="220" t="s">
        <v>2931</v>
      </c>
      <c r="E1278" s="18" t="s">
        <v>1</v>
      </c>
      <c r="F1278" s="221">
        <v>612.17999999999995</v>
      </c>
      <c r="G1278" s="34"/>
      <c r="H1278" s="35"/>
    </row>
    <row r="1279" spans="1:8" s="2" customFormat="1" ht="16.899999999999999" customHeight="1">
      <c r="A1279" s="34"/>
      <c r="B1279" s="35"/>
      <c r="C1279" s="220" t="s">
        <v>1</v>
      </c>
      <c r="D1279" s="220" t="s">
        <v>895</v>
      </c>
      <c r="E1279" s="18" t="s">
        <v>1</v>
      </c>
      <c r="F1279" s="221">
        <v>0</v>
      </c>
      <c r="G1279" s="34"/>
      <c r="H1279" s="35"/>
    </row>
    <row r="1280" spans="1:8" s="2" customFormat="1" ht="16.899999999999999" customHeight="1">
      <c r="A1280" s="34"/>
      <c r="B1280" s="35"/>
      <c r="C1280" s="220" t="s">
        <v>1</v>
      </c>
      <c r="D1280" s="220" t="s">
        <v>424</v>
      </c>
      <c r="E1280" s="18" t="s">
        <v>1</v>
      </c>
      <c r="F1280" s="221">
        <v>0</v>
      </c>
      <c r="G1280" s="34"/>
      <c r="H1280" s="35"/>
    </row>
    <row r="1281" spans="1:8" s="2" customFormat="1" ht="16.899999999999999" customHeight="1">
      <c r="A1281" s="34"/>
      <c r="B1281" s="35"/>
      <c r="C1281" s="220" t="s">
        <v>1</v>
      </c>
      <c r="D1281" s="220" t="s">
        <v>2932</v>
      </c>
      <c r="E1281" s="18" t="s">
        <v>1</v>
      </c>
      <c r="F1281" s="221">
        <v>1044.19</v>
      </c>
      <c r="G1281" s="34"/>
      <c r="H1281" s="35"/>
    </row>
    <row r="1282" spans="1:8" s="2" customFormat="1" ht="16.899999999999999" customHeight="1">
      <c r="A1282" s="34"/>
      <c r="B1282" s="35"/>
      <c r="C1282" s="220" t="s">
        <v>1</v>
      </c>
      <c r="D1282" s="220" t="s">
        <v>2903</v>
      </c>
      <c r="E1282" s="18" t="s">
        <v>1</v>
      </c>
      <c r="F1282" s="221">
        <v>0</v>
      </c>
      <c r="G1282" s="34"/>
      <c r="H1282" s="35"/>
    </row>
    <row r="1283" spans="1:8" s="2" customFormat="1" ht="16.899999999999999" customHeight="1">
      <c r="A1283" s="34"/>
      <c r="B1283" s="35"/>
      <c r="C1283" s="220" t="s">
        <v>1</v>
      </c>
      <c r="D1283" s="220" t="s">
        <v>2933</v>
      </c>
      <c r="E1283" s="18" t="s">
        <v>1</v>
      </c>
      <c r="F1283" s="221">
        <v>1313.12</v>
      </c>
      <c r="G1283" s="34"/>
      <c r="H1283" s="35"/>
    </row>
    <row r="1284" spans="1:8" s="2" customFormat="1" ht="16.899999999999999" customHeight="1">
      <c r="A1284" s="34"/>
      <c r="B1284" s="35"/>
      <c r="C1284" s="220" t="s">
        <v>1</v>
      </c>
      <c r="D1284" s="220" t="s">
        <v>2934</v>
      </c>
      <c r="E1284" s="18" t="s">
        <v>1</v>
      </c>
      <c r="F1284" s="221">
        <v>1313.12</v>
      </c>
      <c r="G1284" s="34"/>
      <c r="H1284" s="35"/>
    </row>
    <row r="1285" spans="1:8" s="2" customFormat="1" ht="16.899999999999999" customHeight="1">
      <c r="A1285" s="34"/>
      <c r="B1285" s="35"/>
      <c r="C1285" s="220" t="s">
        <v>1</v>
      </c>
      <c r="D1285" s="220" t="s">
        <v>2935</v>
      </c>
      <c r="E1285" s="18" t="s">
        <v>1</v>
      </c>
      <c r="F1285" s="221">
        <v>1313.12</v>
      </c>
      <c r="G1285" s="34"/>
      <c r="H1285" s="35"/>
    </row>
    <row r="1286" spans="1:8" s="2" customFormat="1" ht="16.899999999999999" customHeight="1">
      <c r="A1286" s="34"/>
      <c r="B1286" s="35"/>
      <c r="C1286" s="220" t="s">
        <v>1</v>
      </c>
      <c r="D1286" s="220" t="s">
        <v>2936</v>
      </c>
      <c r="E1286" s="18" t="s">
        <v>1</v>
      </c>
      <c r="F1286" s="221">
        <v>1313.12</v>
      </c>
      <c r="G1286" s="34"/>
      <c r="H1286" s="35"/>
    </row>
    <row r="1287" spans="1:8" s="2" customFormat="1" ht="16.899999999999999" customHeight="1">
      <c r="A1287" s="34"/>
      <c r="B1287" s="35"/>
      <c r="C1287" s="220" t="s">
        <v>1</v>
      </c>
      <c r="D1287" s="220" t="s">
        <v>2937</v>
      </c>
      <c r="E1287" s="18" t="s">
        <v>1</v>
      </c>
      <c r="F1287" s="221">
        <v>1313.12</v>
      </c>
      <c r="G1287" s="34"/>
      <c r="H1287" s="35"/>
    </row>
    <row r="1288" spans="1:8" s="2" customFormat="1" ht="16.899999999999999" customHeight="1">
      <c r="A1288" s="34"/>
      <c r="B1288" s="35"/>
      <c r="C1288" s="220" t="s">
        <v>1</v>
      </c>
      <c r="D1288" s="220" t="s">
        <v>2938</v>
      </c>
      <c r="E1288" s="18" t="s">
        <v>1</v>
      </c>
      <c r="F1288" s="221">
        <v>1313.12</v>
      </c>
      <c r="G1288" s="34"/>
      <c r="H1288" s="35"/>
    </row>
    <row r="1289" spans="1:8" s="2" customFormat="1" ht="16.899999999999999" customHeight="1">
      <c r="A1289" s="34"/>
      <c r="B1289" s="35"/>
      <c r="C1289" s="220" t="s">
        <v>1</v>
      </c>
      <c r="D1289" s="220" t="s">
        <v>2104</v>
      </c>
      <c r="E1289" s="18" t="s">
        <v>1</v>
      </c>
      <c r="F1289" s="221">
        <v>0</v>
      </c>
      <c r="G1289" s="34"/>
      <c r="H1289" s="35"/>
    </row>
    <row r="1290" spans="1:8" s="2" customFormat="1" ht="16.899999999999999" customHeight="1">
      <c r="A1290" s="34"/>
      <c r="B1290" s="35"/>
      <c r="C1290" s="220" t="s">
        <v>1</v>
      </c>
      <c r="D1290" s="220" t="s">
        <v>2903</v>
      </c>
      <c r="E1290" s="18" t="s">
        <v>1</v>
      </c>
      <c r="F1290" s="221">
        <v>0</v>
      </c>
      <c r="G1290" s="34"/>
      <c r="H1290" s="35"/>
    </row>
    <row r="1291" spans="1:8" s="2" customFormat="1" ht="16.899999999999999" customHeight="1">
      <c r="A1291" s="34"/>
      <c r="B1291" s="35"/>
      <c r="C1291" s="220" t="s">
        <v>1</v>
      </c>
      <c r="D1291" s="220" t="s">
        <v>2939</v>
      </c>
      <c r="E1291" s="18" t="s">
        <v>1</v>
      </c>
      <c r="F1291" s="221">
        <v>1596.1</v>
      </c>
      <c r="G1291" s="34"/>
      <c r="H1291" s="35"/>
    </row>
    <row r="1292" spans="1:8" s="2" customFormat="1" ht="16.899999999999999" customHeight="1">
      <c r="A1292" s="34"/>
      <c r="B1292" s="35"/>
      <c r="C1292" s="220" t="s">
        <v>1</v>
      </c>
      <c r="D1292" s="220" t="s">
        <v>2940</v>
      </c>
      <c r="E1292" s="18" t="s">
        <v>1</v>
      </c>
      <c r="F1292" s="221">
        <v>1596.1</v>
      </c>
      <c r="G1292" s="34"/>
      <c r="H1292" s="35"/>
    </row>
    <row r="1293" spans="1:8" s="2" customFormat="1" ht="16.899999999999999" customHeight="1">
      <c r="A1293" s="34"/>
      <c r="B1293" s="35"/>
      <c r="C1293" s="220" t="s">
        <v>1</v>
      </c>
      <c r="D1293" s="220" t="s">
        <v>2941</v>
      </c>
      <c r="E1293" s="18" t="s">
        <v>1</v>
      </c>
      <c r="F1293" s="221">
        <v>1596.1</v>
      </c>
      <c r="G1293" s="34"/>
      <c r="H1293" s="35"/>
    </row>
    <row r="1294" spans="1:8" s="2" customFormat="1" ht="16.899999999999999" customHeight="1">
      <c r="A1294" s="34"/>
      <c r="B1294" s="35"/>
      <c r="C1294" s="220" t="s">
        <v>1</v>
      </c>
      <c r="D1294" s="220" t="s">
        <v>2910</v>
      </c>
      <c r="E1294" s="18" t="s">
        <v>1</v>
      </c>
      <c r="F1294" s="221">
        <v>0</v>
      </c>
      <c r="G1294" s="34"/>
      <c r="H1294" s="35"/>
    </row>
    <row r="1295" spans="1:8" s="2" customFormat="1" ht="16.899999999999999" customHeight="1">
      <c r="A1295" s="34"/>
      <c r="B1295" s="35"/>
      <c r="C1295" s="220" t="s">
        <v>1</v>
      </c>
      <c r="D1295" s="220" t="s">
        <v>2942</v>
      </c>
      <c r="E1295" s="18" t="s">
        <v>1</v>
      </c>
      <c r="F1295" s="221">
        <v>1509.12</v>
      </c>
      <c r="G1295" s="34"/>
      <c r="H1295" s="35"/>
    </row>
    <row r="1296" spans="1:8" s="2" customFormat="1" ht="16.899999999999999" customHeight="1">
      <c r="A1296" s="34"/>
      <c r="B1296" s="35"/>
      <c r="C1296" s="220" t="s">
        <v>5850</v>
      </c>
      <c r="D1296" s="220" t="s">
        <v>324</v>
      </c>
      <c r="E1296" s="18" t="s">
        <v>1</v>
      </c>
      <c r="F1296" s="221">
        <v>29033</v>
      </c>
      <c r="G1296" s="34"/>
      <c r="H1296" s="35"/>
    </row>
    <row r="1297" spans="1:8" s="2" customFormat="1" ht="16.899999999999999" customHeight="1">
      <c r="A1297" s="34"/>
      <c r="B1297" s="35"/>
      <c r="C1297" s="216" t="s">
        <v>2269</v>
      </c>
      <c r="D1297" s="217" t="s">
        <v>1</v>
      </c>
      <c r="E1297" s="218" t="s">
        <v>1</v>
      </c>
      <c r="F1297" s="219">
        <v>-12.559999999999999</v>
      </c>
      <c r="G1297" s="34"/>
      <c r="H1297" s="35"/>
    </row>
    <row r="1298" spans="1:8" s="2" customFormat="1" ht="16.899999999999999" customHeight="1">
      <c r="A1298" s="34"/>
      <c r="B1298" s="35"/>
      <c r="C1298" s="220" t="s">
        <v>1</v>
      </c>
      <c r="D1298" s="220" t="s">
        <v>2836</v>
      </c>
      <c r="E1298" s="18" t="s">
        <v>1</v>
      </c>
      <c r="F1298" s="221">
        <v>0</v>
      </c>
      <c r="G1298" s="34"/>
      <c r="H1298" s="35"/>
    </row>
    <row r="1299" spans="1:8" s="2" customFormat="1" ht="16.899999999999999" customHeight="1">
      <c r="A1299" s="34"/>
      <c r="B1299" s="35"/>
      <c r="C1299" s="220" t="s">
        <v>1</v>
      </c>
      <c r="D1299" s="220" t="s">
        <v>2837</v>
      </c>
      <c r="E1299" s="18" t="s">
        <v>1</v>
      </c>
      <c r="F1299" s="221">
        <v>-3.06</v>
      </c>
      <c r="G1299" s="34"/>
      <c r="H1299" s="35"/>
    </row>
    <row r="1300" spans="1:8" s="2" customFormat="1" ht="16.899999999999999" customHeight="1">
      <c r="A1300" s="34"/>
      <c r="B1300" s="35"/>
      <c r="C1300" s="220" t="s">
        <v>1</v>
      </c>
      <c r="D1300" s="220" t="s">
        <v>2838</v>
      </c>
      <c r="E1300" s="18" t="s">
        <v>1</v>
      </c>
      <c r="F1300" s="221">
        <v>-2.4700000000000002</v>
      </c>
      <c r="G1300" s="34"/>
      <c r="H1300" s="35"/>
    </row>
    <row r="1301" spans="1:8" s="2" customFormat="1" ht="16.899999999999999" customHeight="1">
      <c r="A1301" s="34"/>
      <c r="B1301" s="35"/>
      <c r="C1301" s="220" t="s">
        <v>1</v>
      </c>
      <c r="D1301" s="220" t="s">
        <v>2839</v>
      </c>
      <c r="E1301" s="18" t="s">
        <v>1</v>
      </c>
      <c r="F1301" s="221">
        <v>-2.4449999999999998</v>
      </c>
      <c r="G1301" s="34"/>
      <c r="H1301" s="35"/>
    </row>
    <row r="1302" spans="1:8" s="2" customFormat="1" ht="16.899999999999999" customHeight="1">
      <c r="A1302" s="34"/>
      <c r="B1302" s="35"/>
      <c r="C1302" s="220" t="s">
        <v>1</v>
      </c>
      <c r="D1302" s="220" t="s">
        <v>2840</v>
      </c>
      <c r="E1302" s="18" t="s">
        <v>1</v>
      </c>
      <c r="F1302" s="221">
        <v>-2.375</v>
      </c>
      <c r="G1302" s="34"/>
      <c r="H1302" s="35"/>
    </row>
    <row r="1303" spans="1:8" s="2" customFormat="1" ht="16.899999999999999" customHeight="1">
      <c r="A1303" s="34"/>
      <c r="B1303" s="35"/>
      <c r="C1303" s="220" t="s">
        <v>1</v>
      </c>
      <c r="D1303" s="220" t="s">
        <v>2841</v>
      </c>
      <c r="E1303" s="18" t="s">
        <v>1</v>
      </c>
      <c r="F1303" s="221">
        <v>-2.21</v>
      </c>
      <c r="G1303" s="34"/>
      <c r="H1303" s="35"/>
    </row>
    <row r="1304" spans="1:8" s="2" customFormat="1" ht="16.899999999999999" customHeight="1">
      <c r="A1304" s="34"/>
      <c r="B1304" s="35"/>
      <c r="C1304" s="220" t="s">
        <v>2269</v>
      </c>
      <c r="D1304" s="220" t="s">
        <v>348</v>
      </c>
      <c r="E1304" s="18" t="s">
        <v>1</v>
      </c>
      <c r="F1304" s="221">
        <v>-12.56</v>
      </c>
      <c r="G1304" s="34"/>
      <c r="H1304" s="35"/>
    </row>
    <row r="1305" spans="1:8" s="2" customFormat="1" ht="16.899999999999999" customHeight="1">
      <c r="A1305" s="34"/>
      <c r="B1305" s="35"/>
      <c r="C1305" s="222" t="s">
        <v>5830</v>
      </c>
      <c r="D1305" s="34"/>
      <c r="E1305" s="34"/>
      <c r="F1305" s="34"/>
      <c r="G1305" s="34"/>
      <c r="H1305" s="35"/>
    </row>
    <row r="1306" spans="1:8" s="2" customFormat="1" ht="16.899999999999999" customHeight="1">
      <c r="A1306" s="34"/>
      <c r="B1306" s="35"/>
      <c r="C1306" s="220" t="s">
        <v>2508</v>
      </c>
      <c r="D1306" s="220" t="s">
        <v>2509</v>
      </c>
      <c r="E1306" s="18" t="s">
        <v>411</v>
      </c>
      <c r="F1306" s="221">
        <v>1946.3489999999999</v>
      </c>
      <c r="G1306" s="34"/>
      <c r="H1306" s="35"/>
    </row>
    <row r="1307" spans="1:8" s="2" customFormat="1" ht="16.899999999999999" customHeight="1">
      <c r="A1307" s="34"/>
      <c r="B1307" s="35"/>
      <c r="C1307" s="216" t="s">
        <v>2271</v>
      </c>
      <c r="D1307" s="217" t="s">
        <v>1</v>
      </c>
      <c r="E1307" s="218" t="s">
        <v>1</v>
      </c>
      <c r="F1307" s="219">
        <v>-11.381999999999998</v>
      </c>
      <c r="G1307" s="34"/>
      <c r="H1307" s="35"/>
    </row>
    <row r="1308" spans="1:8" s="2" customFormat="1" ht="16.899999999999999" customHeight="1">
      <c r="A1308" s="34"/>
      <c r="B1308" s="35"/>
      <c r="C1308" s="220" t="s">
        <v>1</v>
      </c>
      <c r="D1308" s="220" t="s">
        <v>2836</v>
      </c>
      <c r="E1308" s="18" t="s">
        <v>1</v>
      </c>
      <c r="F1308" s="221">
        <v>0</v>
      </c>
      <c r="G1308" s="34"/>
      <c r="H1308" s="35"/>
    </row>
    <row r="1309" spans="1:8" s="2" customFormat="1" ht="16.899999999999999" customHeight="1">
      <c r="A1309" s="34"/>
      <c r="B1309" s="35"/>
      <c r="C1309" s="220" t="s">
        <v>1</v>
      </c>
      <c r="D1309" s="220" t="s">
        <v>2842</v>
      </c>
      <c r="E1309" s="18" t="s">
        <v>1</v>
      </c>
      <c r="F1309" s="221">
        <v>-2.472</v>
      </c>
      <c r="G1309" s="34"/>
      <c r="H1309" s="35"/>
    </row>
    <row r="1310" spans="1:8" s="2" customFormat="1" ht="16.899999999999999" customHeight="1">
      <c r="A1310" s="34"/>
      <c r="B1310" s="35"/>
      <c r="C1310" s="220" t="s">
        <v>1</v>
      </c>
      <c r="D1310" s="220" t="s">
        <v>2843</v>
      </c>
      <c r="E1310" s="18" t="s">
        <v>1</v>
      </c>
      <c r="F1310" s="221">
        <v>-2.8559999999999999</v>
      </c>
      <c r="G1310" s="34"/>
      <c r="H1310" s="35"/>
    </row>
    <row r="1311" spans="1:8" s="2" customFormat="1" ht="16.899999999999999" customHeight="1">
      <c r="A1311" s="34"/>
      <c r="B1311" s="35"/>
      <c r="C1311" s="220" t="s">
        <v>1</v>
      </c>
      <c r="D1311" s="220" t="s">
        <v>2844</v>
      </c>
      <c r="E1311" s="18" t="s">
        <v>1</v>
      </c>
      <c r="F1311" s="221">
        <v>-2.9820000000000002</v>
      </c>
      <c r="G1311" s="34"/>
      <c r="H1311" s="35"/>
    </row>
    <row r="1312" spans="1:8" s="2" customFormat="1" ht="16.899999999999999" customHeight="1">
      <c r="A1312" s="34"/>
      <c r="B1312" s="35"/>
      <c r="C1312" s="220" t="s">
        <v>1</v>
      </c>
      <c r="D1312" s="220" t="s">
        <v>2845</v>
      </c>
      <c r="E1312" s="18" t="s">
        <v>1</v>
      </c>
      <c r="F1312" s="221">
        <v>-3.0720000000000001</v>
      </c>
      <c r="G1312" s="34"/>
      <c r="H1312" s="35"/>
    </row>
    <row r="1313" spans="1:8" s="2" customFormat="1" ht="16.899999999999999" customHeight="1">
      <c r="A1313" s="34"/>
      <c r="B1313" s="35"/>
      <c r="C1313" s="220" t="s">
        <v>2271</v>
      </c>
      <c r="D1313" s="220" t="s">
        <v>348</v>
      </c>
      <c r="E1313" s="18" t="s">
        <v>1</v>
      </c>
      <c r="F1313" s="221">
        <v>-11.382</v>
      </c>
      <c r="G1313" s="34"/>
      <c r="H1313" s="35"/>
    </row>
    <row r="1314" spans="1:8" s="2" customFormat="1" ht="16.899999999999999" customHeight="1">
      <c r="A1314" s="34"/>
      <c r="B1314" s="35"/>
      <c r="C1314" s="222" t="s">
        <v>5830</v>
      </c>
      <c r="D1314" s="34"/>
      <c r="E1314" s="34"/>
      <c r="F1314" s="34"/>
      <c r="G1314" s="34"/>
      <c r="H1314" s="35"/>
    </row>
    <row r="1315" spans="1:8" s="2" customFormat="1" ht="16.899999999999999" customHeight="1">
      <c r="A1315" s="34"/>
      <c r="B1315" s="35"/>
      <c r="C1315" s="220" t="s">
        <v>2508</v>
      </c>
      <c r="D1315" s="220" t="s">
        <v>2509</v>
      </c>
      <c r="E1315" s="18" t="s">
        <v>411</v>
      </c>
      <c r="F1315" s="221">
        <v>1946.3489999999999</v>
      </c>
      <c r="G1315" s="34"/>
      <c r="H1315" s="35"/>
    </row>
    <row r="1316" spans="1:8" s="2" customFormat="1" ht="16.899999999999999" customHeight="1">
      <c r="A1316" s="34"/>
      <c r="B1316" s="35"/>
      <c r="C1316" s="216" t="s">
        <v>2273</v>
      </c>
      <c r="D1316" s="217" t="s">
        <v>1</v>
      </c>
      <c r="E1316" s="218" t="s">
        <v>1</v>
      </c>
      <c r="F1316" s="219">
        <v>-1.8440000000000001</v>
      </c>
      <c r="G1316" s="34"/>
      <c r="H1316" s="35"/>
    </row>
    <row r="1317" spans="1:8" s="2" customFormat="1" ht="16.899999999999999" customHeight="1">
      <c r="A1317" s="34"/>
      <c r="B1317" s="35"/>
      <c r="C1317" s="220" t="s">
        <v>1</v>
      </c>
      <c r="D1317" s="220" t="s">
        <v>2830</v>
      </c>
      <c r="E1317" s="18" t="s">
        <v>1</v>
      </c>
      <c r="F1317" s="221">
        <v>0</v>
      </c>
      <c r="G1317" s="34"/>
      <c r="H1317" s="35"/>
    </row>
    <row r="1318" spans="1:8" s="2" customFormat="1" ht="16.899999999999999" customHeight="1">
      <c r="A1318" s="34"/>
      <c r="B1318" s="35"/>
      <c r="C1318" s="220" t="s">
        <v>1</v>
      </c>
      <c r="D1318" s="220" t="s">
        <v>2835</v>
      </c>
      <c r="E1318" s="18" t="s">
        <v>1</v>
      </c>
      <c r="F1318" s="221">
        <v>-1.8440000000000001</v>
      </c>
      <c r="G1318" s="34"/>
      <c r="H1318" s="35"/>
    </row>
    <row r="1319" spans="1:8" s="2" customFormat="1" ht="16.899999999999999" customHeight="1">
      <c r="A1319" s="34"/>
      <c r="B1319" s="35"/>
      <c r="C1319" s="220" t="s">
        <v>2273</v>
      </c>
      <c r="D1319" s="220" t="s">
        <v>348</v>
      </c>
      <c r="E1319" s="18" t="s">
        <v>1</v>
      </c>
      <c r="F1319" s="221">
        <v>-1.8440000000000001</v>
      </c>
      <c r="G1319" s="34"/>
      <c r="H1319" s="35"/>
    </row>
    <row r="1320" spans="1:8" s="2" customFormat="1" ht="16.899999999999999" customHeight="1">
      <c r="A1320" s="34"/>
      <c r="B1320" s="35"/>
      <c r="C1320" s="222" t="s">
        <v>5830</v>
      </c>
      <c r="D1320" s="34"/>
      <c r="E1320" s="34"/>
      <c r="F1320" s="34"/>
      <c r="G1320" s="34"/>
      <c r="H1320" s="35"/>
    </row>
    <row r="1321" spans="1:8" s="2" customFormat="1" ht="16.899999999999999" customHeight="1">
      <c r="A1321" s="34"/>
      <c r="B1321" s="35"/>
      <c r="C1321" s="220" t="s">
        <v>2508</v>
      </c>
      <c r="D1321" s="220" t="s">
        <v>2509</v>
      </c>
      <c r="E1321" s="18" t="s">
        <v>411</v>
      </c>
      <c r="F1321" s="221">
        <v>1946.3489999999999</v>
      </c>
      <c r="G1321" s="34"/>
      <c r="H1321" s="35"/>
    </row>
    <row r="1322" spans="1:8" s="2" customFormat="1" ht="16.899999999999999" customHeight="1">
      <c r="A1322" s="34"/>
      <c r="B1322" s="35"/>
      <c r="C1322" s="216" t="s">
        <v>2275</v>
      </c>
      <c r="D1322" s="217" t="s">
        <v>1</v>
      </c>
      <c r="E1322" s="218" t="s">
        <v>1</v>
      </c>
      <c r="F1322" s="219">
        <v>-3.823</v>
      </c>
      <c r="G1322" s="34"/>
      <c r="H1322" s="35"/>
    </row>
    <row r="1323" spans="1:8" s="2" customFormat="1" ht="16.899999999999999" customHeight="1">
      <c r="A1323" s="34"/>
      <c r="B1323" s="35"/>
      <c r="C1323" s="220" t="s">
        <v>1</v>
      </c>
      <c r="D1323" s="220" t="s">
        <v>2836</v>
      </c>
      <c r="E1323" s="18" t="s">
        <v>1</v>
      </c>
      <c r="F1323" s="221">
        <v>0</v>
      </c>
      <c r="G1323" s="34"/>
      <c r="H1323" s="35"/>
    </row>
    <row r="1324" spans="1:8" s="2" customFormat="1" ht="16.899999999999999" customHeight="1">
      <c r="A1324" s="34"/>
      <c r="B1324" s="35"/>
      <c r="C1324" s="220" t="s">
        <v>1</v>
      </c>
      <c r="D1324" s="220" t="s">
        <v>2846</v>
      </c>
      <c r="E1324" s="18" t="s">
        <v>1</v>
      </c>
      <c r="F1324" s="221">
        <v>-0.624</v>
      </c>
      <c r="G1324" s="34"/>
      <c r="H1324" s="35"/>
    </row>
    <row r="1325" spans="1:8" s="2" customFormat="1" ht="16.899999999999999" customHeight="1">
      <c r="A1325" s="34"/>
      <c r="B1325" s="35"/>
      <c r="C1325" s="220" t="s">
        <v>1</v>
      </c>
      <c r="D1325" s="220" t="s">
        <v>2847</v>
      </c>
      <c r="E1325" s="18" t="s">
        <v>1</v>
      </c>
      <c r="F1325" s="221">
        <v>-6.4000000000000001E-2</v>
      </c>
      <c r="G1325" s="34"/>
      <c r="H1325" s="35"/>
    </row>
    <row r="1326" spans="1:8" s="2" customFormat="1" ht="16.899999999999999" customHeight="1">
      <c r="A1326" s="34"/>
      <c r="B1326" s="35"/>
      <c r="C1326" s="220" t="s">
        <v>1</v>
      </c>
      <c r="D1326" s="220" t="s">
        <v>2848</v>
      </c>
      <c r="E1326" s="18" t="s">
        <v>1</v>
      </c>
      <c r="F1326" s="221">
        <v>-0.39500000000000002</v>
      </c>
      <c r="G1326" s="34"/>
      <c r="H1326" s="35"/>
    </row>
    <row r="1327" spans="1:8" s="2" customFormat="1" ht="16.899999999999999" customHeight="1">
      <c r="A1327" s="34"/>
      <c r="B1327" s="35"/>
      <c r="C1327" s="220" t="s">
        <v>1</v>
      </c>
      <c r="D1327" s="220" t="s">
        <v>2849</v>
      </c>
      <c r="E1327" s="18" t="s">
        <v>1</v>
      </c>
      <c r="F1327" s="221">
        <v>-0.40899999999999997</v>
      </c>
      <c r="G1327" s="34"/>
      <c r="H1327" s="35"/>
    </row>
    <row r="1328" spans="1:8" s="2" customFormat="1" ht="16.899999999999999" customHeight="1">
      <c r="A1328" s="34"/>
      <c r="B1328" s="35"/>
      <c r="C1328" s="220" t="s">
        <v>1</v>
      </c>
      <c r="D1328" s="220" t="s">
        <v>2850</v>
      </c>
      <c r="E1328" s="18" t="s">
        <v>1</v>
      </c>
      <c r="F1328" s="221">
        <v>-0.44800000000000001</v>
      </c>
      <c r="G1328" s="34"/>
      <c r="H1328" s="35"/>
    </row>
    <row r="1329" spans="1:8" s="2" customFormat="1" ht="16.899999999999999" customHeight="1">
      <c r="A1329" s="34"/>
      <c r="B1329" s="35"/>
      <c r="C1329" s="220" t="s">
        <v>1</v>
      </c>
      <c r="D1329" s="220" t="s">
        <v>2851</v>
      </c>
      <c r="E1329" s="18" t="s">
        <v>1</v>
      </c>
      <c r="F1329" s="221">
        <v>-0.54</v>
      </c>
      <c r="G1329" s="34"/>
      <c r="H1329" s="35"/>
    </row>
    <row r="1330" spans="1:8" s="2" customFormat="1" ht="16.899999999999999" customHeight="1">
      <c r="A1330" s="34"/>
      <c r="B1330" s="35"/>
      <c r="C1330" s="220" t="s">
        <v>1</v>
      </c>
      <c r="D1330" s="220" t="s">
        <v>2852</v>
      </c>
      <c r="E1330" s="18" t="s">
        <v>1</v>
      </c>
      <c r="F1330" s="221">
        <v>-0.501</v>
      </c>
      <c r="G1330" s="34"/>
      <c r="H1330" s="35"/>
    </row>
    <row r="1331" spans="1:8" s="2" customFormat="1" ht="16.899999999999999" customHeight="1">
      <c r="A1331" s="34"/>
      <c r="B1331" s="35"/>
      <c r="C1331" s="220" t="s">
        <v>1</v>
      </c>
      <c r="D1331" s="220" t="s">
        <v>2853</v>
      </c>
      <c r="E1331" s="18" t="s">
        <v>1</v>
      </c>
      <c r="F1331" s="221">
        <v>-0.442</v>
      </c>
      <c r="G1331" s="34"/>
      <c r="H1331" s="35"/>
    </row>
    <row r="1332" spans="1:8" s="2" customFormat="1" ht="16.899999999999999" customHeight="1">
      <c r="A1332" s="34"/>
      <c r="B1332" s="35"/>
      <c r="C1332" s="220" t="s">
        <v>1</v>
      </c>
      <c r="D1332" s="220" t="s">
        <v>2854</v>
      </c>
      <c r="E1332" s="18" t="s">
        <v>1</v>
      </c>
      <c r="F1332" s="221">
        <v>-0.4</v>
      </c>
      <c r="G1332" s="34"/>
      <c r="H1332" s="35"/>
    </row>
    <row r="1333" spans="1:8" s="2" customFormat="1" ht="16.899999999999999" customHeight="1">
      <c r="A1333" s="34"/>
      <c r="B1333" s="35"/>
      <c r="C1333" s="220" t="s">
        <v>2275</v>
      </c>
      <c r="D1333" s="220" t="s">
        <v>348</v>
      </c>
      <c r="E1333" s="18" t="s">
        <v>1</v>
      </c>
      <c r="F1333" s="221">
        <v>-3.823</v>
      </c>
      <c r="G1333" s="34"/>
      <c r="H1333" s="35"/>
    </row>
    <row r="1334" spans="1:8" s="2" customFormat="1" ht="16.899999999999999" customHeight="1">
      <c r="A1334" s="34"/>
      <c r="B1334" s="35"/>
      <c r="C1334" s="222" t="s">
        <v>5830</v>
      </c>
      <c r="D1334" s="34"/>
      <c r="E1334" s="34"/>
      <c r="F1334" s="34"/>
      <c r="G1334" s="34"/>
      <c r="H1334" s="35"/>
    </row>
    <row r="1335" spans="1:8" s="2" customFormat="1" ht="16.899999999999999" customHeight="1">
      <c r="A1335" s="34"/>
      <c r="B1335" s="35"/>
      <c r="C1335" s="220" t="s">
        <v>2508</v>
      </c>
      <c r="D1335" s="220" t="s">
        <v>2509</v>
      </c>
      <c r="E1335" s="18" t="s">
        <v>411</v>
      </c>
      <c r="F1335" s="221">
        <v>1946.3489999999999</v>
      </c>
      <c r="G1335" s="34"/>
      <c r="H1335" s="35"/>
    </row>
    <row r="1336" spans="1:8" s="2" customFormat="1" ht="16.899999999999999" customHeight="1">
      <c r="A1336" s="34"/>
      <c r="B1336" s="35"/>
      <c r="C1336" s="216" t="s">
        <v>2277</v>
      </c>
      <c r="D1336" s="217" t="s">
        <v>1</v>
      </c>
      <c r="E1336" s="218" t="s">
        <v>1</v>
      </c>
      <c r="F1336" s="219">
        <v>-9.1310000000000002</v>
      </c>
      <c r="G1336" s="34"/>
      <c r="H1336" s="35"/>
    </row>
    <row r="1337" spans="1:8" s="2" customFormat="1" ht="16.899999999999999" customHeight="1">
      <c r="A1337" s="34"/>
      <c r="B1337" s="35"/>
      <c r="C1337" s="220" t="s">
        <v>1</v>
      </c>
      <c r="D1337" s="220" t="s">
        <v>2827</v>
      </c>
      <c r="E1337" s="18" t="s">
        <v>1</v>
      </c>
      <c r="F1337" s="221">
        <v>0</v>
      </c>
      <c r="G1337" s="34"/>
      <c r="H1337" s="35"/>
    </row>
    <row r="1338" spans="1:8" s="2" customFormat="1" ht="16.899999999999999" customHeight="1">
      <c r="A1338" s="34"/>
      <c r="B1338" s="35"/>
      <c r="C1338" s="220" t="s">
        <v>1</v>
      </c>
      <c r="D1338" s="220" t="s">
        <v>2828</v>
      </c>
      <c r="E1338" s="18" t="s">
        <v>1</v>
      </c>
      <c r="F1338" s="221">
        <v>-1.06</v>
      </c>
      <c r="G1338" s="34"/>
      <c r="H1338" s="35"/>
    </row>
    <row r="1339" spans="1:8" s="2" customFormat="1" ht="16.899999999999999" customHeight="1">
      <c r="A1339" s="34"/>
      <c r="B1339" s="35"/>
      <c r="C1339" s="220" t="s">
        <v>1</v>
      </c>
      <c r="D1339" s="220" t="s">
        <v>2829</v>
      </c>
      <c r="E1339" s="18" t="s">
        <v>1</v>
      </c>
      <c r="F1339" s="221">
        <v>-1.06</v>
      </c>
      <c r="G1339" s="34"/>
      <c r="H1339" s="35"/>
    </row>
    <row r="1340" spans="1:8" s="2" customFormat="1" ht="16.899999999999999" customHeight="1">
      <c r="A1340" s="34"/>
      <c r="B1340" s="35"/>
      <c r="C1340" s="220" t="s">
        <v>1</v>
      </c>
      <c r="D1340" s="220" t="s">
        <v>2830</v>
      </c>
      <c r="E1340" s="18" t="s">
        <v>1</v>
      </c>
      <c r="F1340" s="221">
        <v>0</v>
      </c>
      <c r="G1340" s="34"/>
      <c r="H1340" s="35"/>
    </row>
    <row r="1341" spans="1:8" s="2" customFormat="1" ht="16.899999999999999" customHeight="1">
      <c r="A1341" s="34"/>
      <c r="B1341" s="35"/>
      <c r="C1341" s="220" t="s">
        <v>1</v>
      </c>
      <c r="D1341" s="220" t="s">
        <v>2831</v>
      </c>
      <c r="E1341" s="18" t="s">
        <v>1</v>
      </c>
      <c r="F1341" s="221">
        <v>-4.9180000000000001</v>
      </c>
      <c r="G1341" s="34"/>
      <c r="H1341" s="35"/>
    </row>
    <row r="1342" spans="1:8" s="2" customFormat="1" ht="16.899999999999999" customHeight="1">
      <c r="A1342" s="34"/>
      <c r="B1342" s="35"/>
      <c r="C1342" s="220" t="s">
        <v>1</v>
      </c>
      <c r="D1342" s="220" t="s">
        <v>2832</v>
      </c>
      <c r="E1342" s="18" t="s">
        <v>1</v>
      </c>
      <c r="F1342" s="221">
        <v>-2.093</v>
      </c>
      <c r="G1342" s="34"/>
      <c r="H1342" s="35"/>
    </row>
    <row r="1343" spans="1:8" s="2" customFormat="1" ht="16.899999999999999" customHeight="1">
      <c r="A1343" s="34"/>
      <c r="B1343" s="35"/>
      <c r="C1343" s="220" t="s">
        <v>2277</v>
      </c>
      <c r="D1343" s="220" t="s">
        <v>348</v>
      </c>
      <c r="E1343" s="18" t="s">
        <v>1</v>
      </c>
      <c r="F1343" s="221">
        <v>-9.1310000000000002</v>
      </c>
      <c r="G1343" s="34"/>
      <c r="H1343" s="35"/>
    </row>
    <row r="1344" spans="1:8" s="2" customFormat="1" ht="16.899999999999999" customHeight="1">
      <c r="A1344" s="34"/>
      <c r="B1344" s="35"/>
      <c r="C1344" s="222" t="s">
        <v>5830</v>
      </c>
      <c r="D1344" s="34"/>
      <c r="E1344" s="34"/>
      <c r="F1344" s="34"/>
      <c r="G1344" s="34"/>
      <c r="H1344" s="35"/>
    </row>
    <row r="1345" spans="1:8" s="2" customFormat="1" ht="16.899999999999999" customHeight="1">
      <c r="A1345" s="34"/>
      <c r="B1345" s="35"/>
      <c r="C1345" s="220" t="s">
        <v>2508</v>
      </c>
      <c r="D1345" s="220" t="s">
        <v>2509</v>
      </c>
      <c r="E1345" s="18" t="s">
        <v>411</v>
      </c>
      <c r="F1345" s="221">
        <v>1946.3489999999999</v>
      </c>
      <c r="G1345" s="34"/>
      <c r="H1345" s="35"/>
    </row>
    <row r="1346" spans="1:8" s="2" customFormat="1" ht="16.899999999999999" customHeight="1">
      <c r="A1346" s="34"/>
      <c r="B1346" s="35"/>
      <c r="C1346" s="216" t="s">
        <v>2279</v>
      </c>
      <c r="D1346" s="217" t="s">
        <v>1</v>
      </c>
      <c r="E1346" s="218" t="s">
        <v>1</v>
      </c>
      <c r="F1346" s="219">
        <v>-3.758</v>
      </c>
      <c r="G1346" s="34"/>
      <c r="H1346" s="35"/>
    </row>
    <row r="1347" spans="1:8" s="2" customFormat="1" ht="16.899999999999999" customHeight="1">
      <c r="A1347" s="34"/>
      <c r="B1347" s="35"/>
      <c r="C1347" s="220" t="s">
        <v>1</v>
      </c>
      <c r="D1347" s="220" t="s">
        <v>2827</v>
      </c>
      <c r="E1347" s="18" t="s">
        <v>1</v>
      </c>
      <c r="F1347" s="221">
        <v>0</v>
      </c>
      <c r="G1347" s="34"/>
      <c r="H1347" s="35"/>
    </row>
    <row r="1348" spans="1:8" s="2" customFormat="1" ht="16.899999999999999" customHeight="1">
      <c r="A1348" s="34"/>
      <c r="B1348" s="35"/>
      <c r="C1348" s="220" t="s">
        <v>1</v>
      </c>
      <c r="D1348" s="220" t="s">
        <v>2833</v>
      </c>
      <c r="E1348" s="18" t="s">
        <v>1</v>
      </c>
      <c r="F1348" s="221">
        <v>-2.7330000000000001</v>
      </c>
      <c r="G1348" s="34"/>
      <c r="H1348" s="35"/>
    </row>
    <row r="1349" spans="1:8" s="2" customFormat="1" ht="16.899999999999999" customHeight="1">
      <c r="A1349" s="34"/>
      <c r="B1349" s="35"/>
      <c r="C1349" s="220" t="s">
        <v>1</v>
      </c>
      <c r="D1349" s="220" t="s">
        <v>2830</v>
      </c>
      <c r="E1349" s="18" t="s">
        <v>1</v>
      </c>
      <c r="F1349" s="221">
        <v>0</v>
      </c>
      <c r="G1349" s="34"/>
      <c r="H1349" s="35"/>
    </row>
    <row r="1350" spans="1:8" s="2" customFormat="1" ht="16.899999999999999" customHeight="1">
      <c r="A1350" s="34"/>
      <c r="B1350" s="35"/>
      <c r="C1350" s="220" t="s">
        <v>1</v>
      </c>
      <c r="D1350" s="220" t="s">
        <v>2834</v>
      </c>
      <c r="E1350" s="18" t="s">
        <v>1</v>
      </c>
      <c r="F1350" s="221">
        <v>-1.0249999999999999</v>
      </c>
      <c r="G1350" s="34"/>
      <c r="H1350" s="35"/>
    </row>
    <row r="1351" spans="1:8" s="2" customFormat="1" ht="16.899999999999999" customHeight="1">
      <c r="A1351" s="34"/>
      <c r="B1351" s="35"/>
      <c r="C1351" s="220" t="s">
        <v>2279</v>
      </c>
      <c r="D1351" s="220" t="s">
        <v>348</v>
      </c>
      <c r="E1351" s="18" t="s">
        <v>1</v>
      </c>
      <c r="F1351" s="221">
        <v>-3.758</v>
      </c>
      <c r="G1351" s="34"/>
      <c r="H1351" s="35"/>
    </row>
    <row r="1352" spans="1:8" s="2" customFormat="1" ht="16.899999999999999" customHeight="1">
      <c r="A1352" s="34"/>
      <c r="B1352" s="35"/>
      <c r="C1352" s="222" t="s">
        <v>5830</v>
      </c>
      <c r="D1352" s="34"/>
      <c r="E1352" s="34"/>
      <c r="F1352" s="34"/>
      <c r="G1352" s="34"/>
      <c r="H1352" s="35"/>
    </row>
    <row r="1353" spans="1:8" s="2" customFormat="1" ht="16.899999999999999" customHeight="1">
      <c r="A1353" s="34"/>
      <c r="B1353" s="35"/>
      <c r="C1353" s="220" t="s">
        <v>2508</v>
      </c>
      <c r="D1353" s="220" t="s">
        <v>2509</v>
      </c>
      <c r="E1353" s="18" t="s">
        <v>411</v>
      </c>
      <c r="F1353" s="221">
        <v>1946.3489999999999</v>
      </c>
      <c r="G1353" s="34"/>
      <c r="H1353" s="35"/>
    </row>
    <row r="1354" spans="1:8" s="2" customFormat="1" ht="16.899999999999999" customHeight="1">
      <c r="A1354" s="34"/>
      <c r="B1354" s="35"/>
      <c r="C1354" s="216" t="s">
        <v>199</v>
      </c>
      <c r="D1354" s="217" t="s">
        <v>1</v>
      </c>
      <c r="E1354" s="218" t="s">
        <v>1</v>
      </c>
      <c r="F1354" s="219">
        <v>2199.0010000000002</v>
      </c>
      <c r="G1354" s="34"/>
      <c r="H1354" s="35"/>
    </row>
    <row r="1355" spans="1:8" s="2" customFormat="1" ht="16.899999999999999" customHeight="1">
      <c r="A1355" s="34"/>
      <c r="B1355" s="35"/>
      <c r="C1355" s="220" t="s">
        <v>1</v>
      </c>
      <c r="D1355" s="220" t="s">
        <v>5867</v>
      </c>
      <c r="E1355" s="18" t="s">
        <v>1</v>
      </c>
      <c r="F1355" s="221">
        <v>2199.0010000000002</v>
      </c>
      <c r="G1355" s="34"/>
      <c r="H1355" s="35"/>
    </row>
    <row r="1356" spans="1:8" s="2" customFormat="1" ht="16.899999999999999" customHeight="1">
      <c r="A1356" s="34"/>
      <c r="B1356" s="35"/>
      <c r="C1356" s="220" t="s">
        <v>199</v>
      </c>
      <c r="D1356" s="220" t="s">
        <v>324</v>
      </c>
      <c r="E1356" s="18" t="s">
        <v>1</v>
      </c>
      <c r="F1356" s="221">
        <v>2199.0010000000002</v>
      </c>
      <c r="G1356" s="34"/>
      <c r="H1356" s="35"/>
    </row>
    <row r="1357" spans="1:8" s="2" customFormat="1" ht="16.899999999999999" customHeight="1">
      <c r="A1357" s="34"/>
      <c r="B1357" s="35"/>
      <c r="C1357" s="216" t="s">
        <v>5851</v>
      </c>
      <c r="D1357" s="217" t="s">
        <v>1</v>
      </c>
      <c r="E1357" s="218" t="s">
        <v>1</v>
      </c>
      <c r="F1357" s="219">
        <v>775.06499999999994</v>
      </c>
      <c r="G1357" s="34"/>
      <c r="H1357" s="35"/>
    </row>
    <row r="1358" spans="1:8" s="2" customFormat="1" ht="16.899999999999999" customHeight="1">
      <c r="A1358" s="34"/>
      <c r="B1358" s="35"/>
      <c r="C1358" s="220" t="s">
        <v>1</v>
      </c>
      <c r="D1358" s="220" t="s">
        <v>5868</v>
      </c>
      <c r="E1358" s="18" t="s">
        <v>1</v>
      </c>
      <c r="F1358" s="221">
        <v>91.552999999999997</v>
      </c>
      <c r="G1358" s="34"/>
      <c r="H1358" s="35"/>
    </row>
    <row r="1359" spans="1:8" s="2" customFormat="1" ht="16.899999999999999" customHeight="1">
      <c r="A1359" s="34"/>
      <c r="B1359" s="35"/>
      <c r="C1359" s="220" t="s">
        <v>1</v>
      </c>
      <c r="D1359" s="220" t="s">
        <v>5869</v>
      </c>
      <c r="E1359" s="18" t="s">
        <v>1</v>
      </c>
      <c r="F1359" s="221">
        <v>0</v>
      </c>
      <c r="G1359" s="34"/>
      <c r="H1359" s="35"/>
    </row>
    <row r="1360" spans="1:8" s="2" customFormat="1" ht="16.899999999999999" customHeight="1">
      <c r="A1360" s="34"/>
      <c r="B1360" s="35"/>
      <c r="C1360" s="220" t="s">
        <v>1</v>
      </c>
      <c r="D1360" s="220" t="s">
        <v>5870</v>
      </c>
      <c r="E1360" s="18" t="s">
        <v>1</v>
      </c>
      <c r="F1360" s="221">
        <v>675.46100000000001</v>
      </c>
      <c r="G1360" s="34"/>
      <c r="H1360" s="35"/>
    </row>
    <row r="1361" spans="1:8" s="2" customFormat="1" ht="16.899999999999999" customHeight="1">
      <c r="A1361" s="34"/>
      <c r="B1361" s="35"/>
      <c r="C1361" s="220" t="s">
        <v>1</v>
      </c>
      <c r="D1361" s="220" t="s">
        <v>3105</v>
      </c>
      <c r="E1361" s="18" t="s">
        <v>1</v>
      </c>
      <c r="F1361" s="221">
        <v>7.4779999999999998</v>
      </c>
      <c r="G1361" s="34"/>
      <c r="H1361" s="35"/>
    </row>
    <row r="1362" spans="1:8" s="2" customFormat="1" ht="16.899999999999999" customHeight="1">
      <c r="A1362" s="34"/>
      <c r="B1362" s="35"/>
      <c r="C1362" s="220" t="s">
        <v>1</v>
      </c>
      <c r="D1362" s="220" t="s">
        <v>3106</v>
      </c>
      <c r="E1362" s="18" t="s">
        <v>1</v>
      </c>
      <c r="F1362" s="221">
        <v>0.57299999999999995</v>
      </c>
      <c r="G1362" s="34"/>
      <c r="H1362" s="35"/>
    </row>
    <row r="1363" spans="1:8" s="2" customFormat="1" ht="16.899999999999999" customHeight="1">
      <c r="A1363" s="34"/>
      <c r="B1363" s="35"/>
      <c r="C1363" s="220" t="s">
        <v>5851</v>
      </c>
      <c r="D1363" s="220" t="s">
        <v>324</v>
      </c>
      <c r="E1363" s="18" t="s">
        <v>1</v>
      </c>
      <c r="F1363" s="221">
        <v>775.06500000000005</v>
      </c>
      <c r="G1363" s="34"/>
      <c r="H1363" s="35"/>
    </row>
    <row r="1364" spans="1:8" s="2" customFormat="1" ht="16.899999999999999" customHeight="1">
      <c r="A1364" s="34"/>
      <c r="B1364" s="35"/>
      <c r="C1364" s="216" t="s">
        <v>5858</v>
      </c>
      <c r="D1364" s="217" t="s">
        <v>1</v>
      </c>
      <c r="E1364" s="218" t="s">
        <v>1</v>
      </c>
      <c r="F1364" s="219">
        <v>123.048</v>
      </c>
      <c r="G1364" s="34"/>
      <c r="H1364" s="35"/>
    </row>
    <row r="1365" spans="1:8" s="2" customFormat="1" ht="16.899999999999999" customHeight="1">
      <c r="A1365" s="34"/>
      <c r="B1365" s="35"/>
      <c r="C1365" s="216" t="s">
        <v>2281</v>
      </c>
      <c r="D1365" s="217" t="s">
        <v>1</v>
      </c>
      <c r="E1365" s="218" t="s">
        <v>1</v>
      </c>
      <c r="F1365" s="219">
        <v>25.832999999999998</v>
      </c>
      <c r="G1365" s="34"/>
      <c r="H1365" s="35"/>
    </row>
    <row r="1366" spans="1:8" s="2" customFormat="1" ht="16.899999999999999" customHeight="1">
      <c r="A1366" s="34"/>
      <c r="B1366" s="35"/>
      <c r="C1366" s="222" t="s">
        <v>5830</v>
      </c>
      <c r="D1366" s="34"/>
      <c r="E1366" s="34"/>
      <c r="F1366" s="34"/>
      <c r="G1366" s="34"/>
      <c r="H1366" s="35"/>
    </row>
    <row r="1367" spans="1:8" s="2" customFormat="1" ht="16.899999999999999" customHeight="1">
      <c r="A1367" s="34"/>
      <c r="B1367" s="35"/>
      <c r="C1367" s="220" t="s">
        <v>2508</v>
      </c>
      <c r="D1367" s="220" t="s">
        <v>2509</v>
      </c>
      <c r="E1367" s="18" t="s">
        <v>411</v>
      </c>
      <c r="F1367" s="221">
        <v>1946.3489999999999</v>
      </c>
      <c r="G1367" s="34"/>
      <c r="H1367" s="35"/>
    </row>
    <row r="1368" spans="1:8" s="2" customFormat="1" ht="16.899999999999999" customHeight="1">
      <c r="A1368" s="34"/>
      <c r="B1368" s="35"/>
      <c r="C1368" s="216" t="s">
        <v>2282</v>
      </c>
      <c r="D1368" s="217" t="s">
        <v>1</v>
      </c>
      <c r="E1368" s="218" t="s">
        <v>1</v>
      </c>
      <c r="F1368" s="219">
        <v>86.11</v>
      </c>
      <c r="G1368" s="34"/>
      <c r="H1368" s="35"/>
    </row>
    <row r="1369" spans="1:8" s="2" customFormat="1" ht="16.899999999999999" customHeight="1">
      <c r="A1369" s="34"/>
      <c r="B1369" s="35"/>
      <c r="C1369" s="222" t="s">
        <v>5830</v>
      </c>
      <c r="D1369" s="34"/>
      <c r="E1369" s="34"/>
      <c r="F1369" s="34"/>
      <c r="G1369" s="34"/>
      <c r="H1369" s="35"/>
    </row>
    <row r="1370" spans="1:8" s="2" customFormat="1" ht="16.899999999999999" customHeight="1">
      <c r="A1370" s="34"/>
      <c r="B1370" s="35"/>
      <c r="C1370" s="220" t="s">
        <v>2432</v>
      </c>
      <c r="D1370" s="220" t="s">
        <v>2433</v>
      </c>
      <c r="E1370" s="18" t="s">
        <v>308</v>
      </c>
      <c r="F1370" s="221">
        <v>86.11</v>
      </c>
      <c r="G1370" s="34"/>
      <c r="H1370" s="35"/>
    </row>
    <row r="1371" spans="1:8" s="2" customFormat="1" ht="16.899999999999999" customHeight="1">
      <c r="A1371" s="34"/>
      <c r="B1371" s="35"/>
      <c r="C1371" s="216" t="s">
        <v>201</v>
      </c>
      <c r="D1371" s="217" t="s">
        <v>1</v>
      </c>
      <c r="E1371" s="218" t="s">
        <v>1</v>
      </c>
      <c r="F1371" s="219">
        <v>1.256</v>
      </c>
      <c r="G1371" s="34"/>
      <c r="H1371" s="35"/>
    </row>
    <row r="1372" spans="1:8" s="2" customFormat="1" ht="16.899999999999999" customHeight="1">
      <c r="A1372" s="34"/>
      <c r="B1372" s="35"/>
      <c r="C1372" s="222" t="s">
        <v>5830</v>
      </c>
      <c r="D1372" s="34"/>
      <c r="E1372" s="34"/>
      <c r="F1372" s="34"/>
      <c r="G1372" s="34"/>
      <c r="H1372" s="35"/>
    </row>
    <row r="1373" spans="1:8" s="2" customFormat="1" ht="16.899999999999999" customHeight="1">
      <c r="A1373" s="34"/>
      <c r="B1373" s="35"/>
      <c r="C1373" s="220" t="s">
        <v>758</v>
      </c>
      <c r="D1373" s="220" t="s">
        <v>759</v>
      </c>
      <c r="E1373" s="18" t="s">
        <v>332</v>
      </c>
      <c r="F1373" s="221">
        <v>3.3000000000000002E-2</v>
      </c>
      <c r="G1373" s="34"/>
      <c r="H1373" s="35"/>
    </row>
    <row r="1374" spans="1:8" s="2" customFormat="1" ht="16.899999999999999" customHeight="1">
      <c r="A1374" s="34"/>
      <c r="B1374" s="35"/>
      <c r="C1374" s="216" t="s">
        <v>2284</v>
      </c>
      <c r="D1374" s="217" t="s">
        <v>1</v>
      </c>
      <c r="E1374" s="218" t="s">
        <v>1</v>
      </c>
      <c r="F1374" s="219">
        <v>108.529</v>
      </c>
      <c r="G1374" s="34"/>
      <c r="H1374" s="35"/>
    </row>
    <row r="1375" spans="1:8" s="2" customFormat="1" ht="16.899999999999999" customHeight="1">
      <c r="A1375" s="34"/>
      <c r="B1375" s="35"/>
      <c r="C1375" s="222" t="s">
        <v>5830</v>
      </c>
      <c r="D1375" s="34"/>
      <c r="E1375" s="34"/>
      <c r="F1375" s="34"/>
      <c r="G1375" s="34"/>
      <c r="H1375" s="35"/>
    </row>
    <row r="1376" spans="1:8" s="2" customFormat="1" ht="16.899999999999999" customHeight="1">
      <c r="A1376" s="34"/>
      <c r="B1376" s="35"/>
      <c r="C1376" s="220" t="s">
        <v>639</v>
      </c>
      <c r="D1376" s="220" t="s">
        <v>640</v>
      </c>
      <c r="E1376" s="18" t="s">
        <v>308</v>
      </c>
      <c r="F1376" s="221">
        <v>180.88200000000001</v>
      </c>
      <c r="G1376" s="34"/>
      <c r="H1376" s="35"/>
    </row>
    <row r="1377" spans="1:8" s="2" customFormat="1" ht="16.899999999999999" customHeight="1">
      <c r="A1377" s="34"/>
      <c r="B1377" s="35"/>
      <c r="C1377" s="216" t="s">
        <v>2286</v>
      </c>
      <c r="D1377" s="217" t="s">
        <v>1</v>
      </c>
      <c r="E1377" s="218" t="s">
        <v>1</v>
      </c>
      <c r="F1377" s="219">
        <v>72.352999999999994</v>
      </c>
      <c r="G1377" s="34"/>
      <c r="H1377" s="35"/>
    </row>
    <row r="1378" spans="1:8" s="2" customFormat="1" ht="16.899999999999999" customHeight="1">
      <c r="A1378" s="34"/>
      <c r="B1378" s="35"/>
      <c r="C1378" s="222" t="s">
        <v>5830</v>
      </c>
      <c r="D1378" s="34"/>
      <c r="E1378" s="34"/>
      <c r="F1378" s="34"/>
      <c r="G1378" s="34"/>
      <c r="H1378" s="35"/>
    </row>
    <row r="1379" spans="1:8" s="2" customFormat="1" ht="16.899999999999999" customHeight="1">
      <c r="A1379" s="34"/>
      <c r="B1379" s="35"/>
      <c r="C1379" s="220" t="s">
        <v>639</v>
      </c>
      <c r="D1379" s="220" t="s">
        <v>640</v>
      </c>
      <c r="E1379" s="18" t="s">
        <v>308</v>
      </c>
      <c r="F1379" s="221">
        <v>180.88200000000001</v>
      </c>
      <c r="G1379" s="34"/>
      <c r="H1379" s="35"/>
    </row>
    <row r="1380" spans="1:8" s="2" customFormat="1" ht="16.899999999999999" customHeight="1">
      <c r="A1380" s="34"/>
      <c r="B1380" s="35"/>
      <c r="C1380" s="216" t="s">
        <v>5871</v>
      </c>
      <c r="D1380" s="217" t="s">
        <v>1</v>
      </c>
      <c r="E1380" s="218" t="s">
        <v>1</v>
      </c>
      <c r="F1380" s="219">
        <v>1060.2</v>
      </c>
      <c r="G1380" s="34"/>
      <c r="H1380" s="35"/>
    </row>
    <row r="1381" spans="1:8" s="2" customFormat="1" ht="16.899999999999999" customHeight="1">
      <c r="A1381" s="34"/>
      <c r="B1381" s="35"/>
      <c r="C1381" s="216" t="s">
        <v>2288</v>
      </c>
      <c r="D1381" s="217" t="s">
        <v>1</v>
      </c>
      <c r="E1381" s="218" t="s">
        <v>1</v>
      </c>
      <c r="F1381" s="219">
        <v>761.07</v>
      </c>
      <c r="G1381" s="34"/>
      <c r="H1381" s="35"/>
    </row>
    <row r="1382" spans="1:8" s="2" customFormat="1" ht="16.899999999999999" customHeight="1">
      <c r="A1382" s="34"/>
      <c r="B1382" s="35"/>
      <c r="C1382" s="220" t="s">
        <v>1</v>
      </c>
      <c r="D1382" s="220" t="s">
        <v>2511</v>
      </c>
      <c r="E1382" s="18" t="s">
        <v>1</v>
      </c>
      <c r="F1382" s="221">
        <v>0</v>
      </c>
      <c r="G1382" s="34"/>
      <c r="H1382" s="35"/>
    </row>
    <row r="1383" spans="1:8" s="2" customFormat="1" ht="16.899999999999999" customHeight="1">
      <c r="A1383" s="34"/>
      <c r="B1383" s="35"/>
      <c r="C1383" s="220" t="s">
        <v>1</v>
      </c>
      <c r="D1383" s="220" t="s">
        <v>2512</v>
      </c>
      <c r="E1383" s="18" t="s">
        <v>1</v>
      </c>
      <c r="F1383" s="221">
        <v>0</v>
      </c>
      <c r="G1383" s="34"/>
      <c r="H1383" s="35"/>
    </row>
    <row r="1384" spans="1:8" s="2" customFormat="1" ht="16.899999999999999" customHeight="1">
      <c r="A1384" s="34"/>
      <c r="B1384" s="35"/>
      <c r="C1384" s="220" t="s">
        <v>1</v>
      </c>
      <c r="D1384" s="220" t="s">
        <v>2667</v>
      </c>
      <c r="E1384" s="18" t="s">
        <v>1</v>
      </c>
      <c r="F1384" s="221">
        <v>72.171999999999997</v>
      </c>
      <c r="G1384" s="34"/>
      <c r="H1384" s="35"/>
    </row>
    <row r="1385" spans="1:8" s="2" customFormat="1" ht="16.899999999999999" customHeight="1">
      <c r="A1385" s="34"/>
      <c r="B1385" s="35"/>
      <c r="C1385" s="220" t="s">
        <v>1</v>
      </c>
      <c r="D1385" s="220" t="s">
        <v>2516</v>
      </c>
      <c r="E1385" s="18" t="s">
        <v>1</v>
      </c>
      <c r="F1385" s="221">
        <v>0</v>
      </c>
      <c r="G1385" s="34"/>
      <c r="H1385" s="35"/>
    </row>
    <row r="1386" spans="1:8" s="2" customFormat="1" ht="16.899999999999999" customHeight="1">
      <c r="A1386" s="34"/>
      <c r="B1386" s="35"/>
      <c r="C1386" s="220" t="s">
        <v>1</v>
      </c>
      <c r="D1386" s="220" t="s">
        <v>2668</v>
      </c>
      <c r="E1386" s="18" t="s">
        <v>1</v>
      </c>
      <c r="F1386" s="221">
        <v>34.927</v>
      </c>
      <c r="G1386" s="34"/>
      <c r="H1386" s="35"/>
    </row>
    <row r="1387" spans="1:8" s="2" customFormat="1" ht="16.899999999999999" customHeight="1">
      <c r="A1387" s="34"/>
      <c r="B1387" s="35"/>
      <c r="C1387" s="220" t="s">
        <v>1</v>
      </c>
      <c r="D1387" s="220" t="s">
        <v>2669</v>
      </c>
      <c r="E1387" s="18" t="s">
        <v>1</v>
      </c>
      <c r="F1387" s="221">
        <v>47.131</v>
      </c>
      <c r="G1387" s="34"/>
      <c r="H1387" s="35"/>
    </row>
    <row r="1388" spans="1:8" s="2" customFormat="1" ht="16.899999999999999" customHeight="1">
      <c r="A1388" s="34"/>
      <c r="B1388" s="35"/>
      <c r="C1388" s="220" t="s">
        <v>1</v>
      </c>
      <c r="D1388" s="220" t="s">
        <v>2520</v>
      </c>
      <c r="E1388" s="18" t="s">
        <v>1</v>
      </c>
      <c r="F1388" s="221">
        <v>0</v>
      </c>
      <c r="G1388" s="34"/>
      <c r="H1388" s="35"/>
    </row>
    <row r="1389" spans="1:8" s="2" customFormat="1" ht="16.899999999999999" customHeight="1">
      <c r="A1389" s="34"/>
      <c r="B1389" s="35"/>
      <c r="C1389" s="220" t="s">
        <v>1</v>
      </c>
      <c r="D1389" s="220" t="s">
        <v>2670</v>
      </c>
      <c r="E1389" s="18" t="s">
        <v>1</v>
      </c>
      <c r="F1389" s="221">
        <v>37.607999999999997</v>
      </c>
      <c r="G1389" s="34"/>
      <c r="H1389" s="35"/>
    </row>
    <row r="1390" spans="1:8" s="2" customFormat="1" ht="16.899999999999999" customHeight="1">
      <c r="A1390" s="34"/>
      <c r="B1390" s="35"/>
      <c r="C1390" s="220" t="s">
        <v>1</v>
      </c>
      <c r="D1390" s="220" t="s">
        <v>2671</v>
      </c>
      <c r="E1390" s="18" t="s">
        <v>1</v>
      </c>
      <c r="F1390" s="221">
        <v>52.374000000000002</v>
      </c>
      <c r="G1390" s="34"/>
      <c r="H1390" s="35"/>
    </row>
    <row r="1391" spans="1:8" s="2" customFormat="1" ht="16.899999999999999" customHeight="1">
      <c r="A1391" s="34"/>
      <c r="B1391" s="35"/>
      <c r="C1391" s="220" t="s">
        <v>1</v>
      </c>
      <c r="D1391" s="220" t="s">
        <v>2532</v>
      </c>
      <c r="E1391" s="18" t="s">
        <v>1</v>
      </c>
      <c r="F1391" s="221">
        <v>0</v>
      </c>
      <c r="G1391" s="34"/>
      <c r="H1391" s="35"/>
    </row>
    <row r="1392" spans="1:8" s="2" customFormat="1" ht="16.899999999999999" customHeight="1">
      <c r="A1392" s="34"/>
      <c r="B1392" s="35"/>
      <c r="C1392" s="220" t="s">
        <v>1</v>
      </c>
      <c r="D1392" s="220" t="s">
        <v>2672</v>
      </c>
      <c r="E1392" s="18" t="s">
        <v>1</v>
      </c>
      <c r="F1392" s="221">
        <v>46.445</v>
      </c>
      <c r="G1392" s="34"/>
      <c r="H1392" s="35"/>
    </row>
    <row r="1393" spans="1:8" s="2" customFormat="1" ht="16.899999999999999" customHeight="1">
      <c r="A1393" s="34"/>
      <c r="B1393" s="35"/>
      <c r="C1393" s="220" t="s">
        <v>1</v>
      </c>
      <c r="D1393" s="220" t="s">
        <v>2673</v>
      </c>
      <c r="E1393" s="18" t="s">
        <v>1</v>
      </c>
      <c r="F1393" s="221">
        <v>41.067</v>
      </c>
      <c r="G1393" s="34"/>
      <c r="H1393" s="35"/>
    </row>
    <row r="1394" spans="1:8" s="2" customFormat="1" ht="16.899999999999999" customHeight="1">
      <c r="A1394" s="34"/>
      <c r="B1394" s="35"/>
      <c r="C1394" s="220" t="s">
        <v>1</v>
      </c>
      <c r="D1394" s="220" t="s">
        <v>2674</v>
      </c>
      <c r="E1394" s="18" t="s">
        <v>1</v>
      </c>
      <c r="F1394" s="221">
        <v>37.203000000000003</v>
      </c>
      <c r="G1394" s="34"/>
      <c r="H1394" s="35"/>
    </row>
    <row r="1395" spans="1:8" s="2" customFormat="1" ht="16.899999999999999" customHeight="1">
      <c r="A1395" s="34"/>
      <c r="B1395" s="35"/>
      <c r="C1395" s="220" t="s">
        <v>1</v>
      </c>
      <c r="D1395" s="220" t="s">
        <v>2543</v>
      </c>
      <c r="E1395" s="18" t="s">
        <v>1</v>
      </c>
      <c r="F1395" s="221">
        <v>0</v>
      </c>
      <c r="G1395" s="34"/>
      <c r="H1395" s="35"/>
    </row>
    <row r="1396" spans="1:8" s="2" customFormat="1" ht="16.899999999999999" customHeight="1">
      <c r="A1396" s="34"/>
      <c r="B1396" s="35"/>
      <c r="C1396" s="220" t="s">
        <v>1</v>
      </c>
      <c r="D1396" s="220" t="s">
        <v>2675</v>
      </c>
      <c r="E1396" s="18" t="s">
        <v>1</v>
      </c>
      <c r="F1396" s="221">
        <v>39.152000000000001</v>
      </c>
      <c r="G1396" s="34"/>
      <c r="H1396" s="35"/>
    </row>
    <row r="1397" spans="1:8" s="2" customFormat="1" ht="16.899999999999999" customHeight="1">
      <c r="A1397" s="34"/>
      <c r="B1397" s="35"/>
      <c r="C1397" s="220" t="s">
        <v>1</v>
      </c>
      <c r="D1397" s="220" t="s">
        <v>2573</v>
      </c>
      <c r="E1397" s="18" t="s">
        <v>1</v>
      </c>
      <c r="F1397" s="221">
        <v>0</v>
      </c>
      <c r="G1397" s="34"/>
      <c r="H1397" s="35"/>
    </row>
    <row r="1398" spans="1:8" s="2" customFormat="1" ht="16.899999999999999" customHeight="1">
      <c r="A1398" s="34"/>
      <c r="B1398" s="35"/>
      <c r="C1398" s="220" t="s">
        <v>1</v>
      </c>
      <c r="D1398" s="220" t="s">
        <v>2676</v>
      </c>
      <c r="E1398" s="18" t="s">
        <v>1</v>
      </c>
      <c r="F1398" s="221">
        <v>9.5370000000000008</v>
      </c>
      <c r="G1398" s="34"/>
      <c r="H1398" s="35"/>
    </row>
    <row r="1399" spans="1:8" s="2" customFormat="1" ht="16.899999999999999" customHeight="1">
      <c r="A1399" s="34"/>
      <c r="B1399" s="35"/>
      <c r="C1399" s="220" t="s">
        <v>1</v>
      </c>
      <c r="D1399" s="220" t="s">
        <v>2677</v>
      </c>
      <c r="E1399" s="18" t="s">
        <v>1</v>
      </c>
      <c r="F1399" s="221">
        <v>4.3499999999999996</v>
      </c>
      <c r="G1399" s="34"/>
      <c r="H1399" s="35"/>
    </row>
    <row r="1400" spans="1:8" s="2" customFormat="1" ht="16.899999999999999" customHeight="1">
      <c r="A1400" s="34"/>
      <c r="B1400" s="35"/>
      <c r="C1400" s="220" t="s">
        <v>1</v>
      </c>
      <c r="D1400" s="220" t="s">
        <v>2577</v>
      </c>
      <c r="E1400" s="18" t="s">
        <v>1</v>
      </c>
      <c r="F1400" s="221">
        <v>0</v>
      </c>
      <c r="G1400" s="34"/>
      <c r="H1400" s="35"/>
    </row>
    <row r="1401" spans="1:8" s="2" customFormat="1" ht="16.899999999999999" customHeight="1">
      <c r="A1401" s="34"/>
      <c r="B1401" s="35"/>
      <c r="C1401" s="220" t="s">
        <v>1</v>
      </c>
      <c r="D1401" s="220" t="s">
        <v>2678</v>
      </c>
      <c r="E1401" s="18" t="s">
        <v>1</v>
      </c>
      <c r="F1401" s="221">
        <v>25.56</v>
      </c>
      <c r="G1401" s="34"/>
      <c r="H1401" s="35"/>
    </row>
    <row r="1402" spans="1:8" s="2" customFormat="1" ht="16.899999999999999" customHeight="1">
      <c r="A1402" s="34"/>
      <c r="B1402" s="35"/>
      <c r="C1402" s="220" t="s">
        <v>1</v>
      </c>
      <c r="D1402" s="220" t="s">
        <v>2679</v>
      </c>
      <c r="E1402" s="18" t="s">
        <v>1</v>
      </c>
      <c r="F1402" s="221">
        <v>14.24</v>
      </c>
      <c r="G1402" s="34"/>
      <c r="H1402" s="35"/>
    </row>
    <row r="1403" spans="1:8" s="2" customFormat="1" ht="16.899999999999999" customHeight="1">
      <c r="A1403" s="34"/>
      <c r="B1403" s="35"/>
      <c r="C1403" s="220" t="s">
        <v>1</v>
      </c>
      <c r="D1403" s="220" t="s">
        <v>2680</v>
      </c>
      <c r="E1403" s="18" t="s">
        <v>1</v>
      </c>
      <c r="F1403" s="221">
        <v>16.544</v>
      </c>
      <c r="G1403" s="34"/>
      <c r="H1403" s="35"/>
    </row>
    <row r="1404" spans="1:8" s="2" customFormat="1" ht="16.899999999999999" customHeight="1">
      <c r="A1404" s="34"/>
      <c r="B1404" s="35"/>
      <c r="C1404" s="220" t="s">
        <v>1</v>
      </c>
      <c r="D1404" s="220" t="s">
        <v>2681</v>
      </c>
      <c r="E1404" s="18" t="s">
        <v>1</v>
      </c>
      <c r="F1404" s="221">
        <v>0</v>
      </c>
      <c r="G1404" s="34"/>
      <c r="H1404" s="35"/>
    </row>
    <row r="1405" spans="1:8" s="2" customFormat="1" ht="16.899999999999999" customHeight="1">
      <c r="A1405" s="34"/>
      <c r="B1405" s="35"/>
      <c r="C1405" s="220" t="s">
        <v>1</v>
      </c>
      <c r="D1405" s="220" t="s">
        <v>2682</v>
      </c>
      <c r="E1405" s="18" t="s">
        <v>1</v>
      </c>
      <c r="F1405" s="221">
        <v>28.56</v>
      </c>
      <c r="G1405" s="34"/>
      <c r="H1405" s="35"/>
    </row>
    <row r="1406" spans="1:8" s="2" customFormat="1" ht="16.899999999999999" customHeight="1">
      <c r="A1406" s="34"/>
      <c r="B1406" s="35"/>
      <c r="C1406" s="220" t="s">
        <v>1</v>
      </c>
      <c r="D1406" s="220" t="s">
        <v>2683</v>
      </c>
      <c r="E1406" s="18" t="s">
        <v>1</v>
      </c>
      <c r="F1406" s="221">
        <v>82.992000000000004</v>
      </c>
      <c r="G1406" s="34"/>
      <c r="H1406" s="35"/>
    </row>
    <row r="1407" spans="1:8" s="2" customFormat="1" ht="16.899999999999999" customHeight="1">
      <c r="A1407" s="34"/>
      <c r="B1407" s="35"/>
      <c r="C1407" s="220" t="s">
        <v>1</v>
      </c>
      <c r="D1407" s="220" t="s">
        <v>2684</v>
      </c>
      <c r="E1407" s="18" t="s">
        <v>1</v>
      </c>
      <c r="F1407" s="221">
        <v>1.59</v>
      </c>
      <c r="G1407" s="34"/>
      <c r="H1407" s="35"/>
    </row>
    <row r="1408" spans="1:8" s="2" customFormat="1" ht="16.899999999999999" customHeight="1">
      <c r="A1408" s="34"/>
      <c r="B1408" s="35"/>
      <c r="C1408" s="220" t="s">
        <v>1</v>
      </c>
      <c r="D1408" s="220" t="s">
        <v>2610</v>
      </c>
      <c r="E1408" s="18" t="s">
        <v>1</v>
      </c>
      <c r="F1408" s="221">
        <v>0</v>
      </c>
      <c r="G1408" s="34"/>
      <c r="H1408" s="35"/>
    </row>
    <row r="1409" spans="1:8" s="2" customFormat="1" ht="16.899999999999999" customHeight="1">
      <c r="A1409" s="34"/>
      <c r="B1409" s="35"/>
      <c r="C1409" s="220" t="s">
        <v>1</v>
      </c>
      <c r="D1409" s="220" t="s">
        <v>2685</v>
      </c>
      <c r="E1409" s="18" t="s">
        <v>1</v>
      </c>
      <c r="F1409" s="221">
        <v>148.67500000000001</v>
      </c>
      <c r="G1409" s="34"/>
      <c r="H1409" s="35"/>
    </row>
    <row r="1410" spans="1:8" s="2" customFormat="1" ht="16.899999999999999" customHeight="1">
      <c r="A1410" s="34"/>
      <c r="B1410" s="35"/>
      <c r="C1410" s="220" t="s">
        <v>1</v>
      </c>
      <c r="D1410" s="220" t="s">
        <v>2612</v>
      </c>
      <c r="E1410" s="18" t="s">
        <v>1</v>
      </c>
      <c r="F1410" s="221">
        <v>0</v>
      </c>
      <c r="G1410" s="34"/>
      <c r="H1410" s="35"/>
    </row>
    <row r="1411" spans="1:8" s="2" customFormat="1" ht="16.899999999999999" customHeight="1">
      <c r="A1411" s="34"/>
      <c r="B1411" s="35"/>
      <c r="C1411" s="220" t="s">
        <v>1</v>
      </c>
      <c r="D1411" s="220" t="s">
        <v>2686</v>
      </c>
      <c r="E1411" s="18" t="s">
        <v>1</v>
      </c>
      <c r="F1411" s="221">
        <v>20.943000000000001</v>
      </c>
      <c r="G1411" s="34"/>
      <c r="H1411" s="35"/>
    </row>
    <row r="1412" spans="1:8" s="2" customFormat="1" ht="16.899999999999999" customHeight="1">
      <c r="A1412" s="34"/>
      <c r="B1412" s="35"/>
      <c r="C1412" s="220" t="s">
        <v>2288</v>
      </c>
      <c r="D1412" s="220" t="s">
        <v>324</v>
      </c>
      <c r="E1412" s="18" t="s">
        <v>1</v>
      </c>
      <c r="F1412" s="221">
        <v>761.07</v>
      </c>
      <c r="G1412" s="34"/>
      <c r="H1412" s="35"/>
    </row>
    <row r="1413" spans="1:8" s="2" customFormat="1" ht="16.899999999999999" customHeight="1">
      <c r="A1413" s="34"/>
      <c r="B1413" s="35"/>
      <c r="C1413" s="222" t="s">
        <v>5830</v>
      </c>
      <c r="D1413" s="34"/>
      <c r="E1413" s="34"/>
      <c r="F1413" s="34"/>
      <c r="G1413" s="34"/>
      <c r="H1413" s="35"/>
    </row>
    <row r="1414" spans="1:8" s="2" customFormat="1" ht="16.899999999999999" customHeight="1">
      <c r="A1414" s="34"/>
      <c r="B1414" s="35"/>
      <c r="C1414" s="220" t="s">
        <v>2664</v>
      </c>
      <c r="D1414" s="220" t="s">
        <v>2665</v>
      </c>
      <c r="E1414" s="18" t="s">
        <v>308</v>
      </c>
      <c r="F1414" s="221">
        <v>304.428</v>
      </c>
      <c r="G1414" s="34"/>
      <c r="H1414" s="35"/>
    </row>
    <row r="1415" spans="1:8" s="2" customFormat="1" ht="16.899999999999999" customHeight="1">
      <c r="A1415" s="34"/>
      <c r="B1415" s="35"/>
      <c r="C1415" s="220" t="s">
        <v>448</v>
      </c>
      <c r="D1415" s="220" t="s">
        <v>449</v>
      </c>
      <c r="E1415" s="18" t="s">
        <v>308</v>
      </c>
      <c r="F1415" s="221">
        <v>1089.5830000000001</v>
      </c>
      <c r="G1415" s="34"/>
      <c r="H1415" s="35"/>
    </row>
    <row r="1416" spans="1:8" s="2" customFormat="1" ht="16.899999999999999" customHeight="1">
      <c r="A1416" s="34"/>
      <c r="B1416" s="35"/>
      <c r="C1416" s="220" t="s">
        <v>2691</v>
      </c>
      <c r="D1416" s="220" t="s">
        <v>2692</v>
      </c>
      <c r="E1416" s="18" t="s">
        <v>308</v>
      </c>
      <c r="F1416" s="221">
        <v>456.642</v>
      </c>
      <c r="G1416" s="34"/>
      <c r="H1416" s="35"/>
    </row>
    <row r="1417" spans="1:8" s="2" customFormat="1" ht="16.899999999999999" customHeight="1">
      <c r="A1417" s="34"/>
      <c r="B1417" s="35"/>
      <c r="C1417" s="216" t="s">
        <v>2290</v>
      </c>
      <c r="D1417" s="217" t="s">
        <v>1</v>
      </c>
      <c r="E1417" s="218" t="s">
        <v>1</v>
      </c>
      <c r="F1417" s="219">
        <v>2723.9569999999999</v>
      </c>
      <c r="G1417" s="34"/>
      <c r="H1417" s="35"/>
    </row>
    <row r="1418" spans="1:8" s="2" customFormat="1" ht="16.899999999999999" customHeight="1">
      <c r="A1418" s="34"/>
      <c r="B1418" s="35"/>
      <c r="C1418" s="220" t="s">
        <v>1</v>
      </c>
      <c r="D1418" s="220" t="s">
        <v>2511</v>
      </c>
      <c r="E1418" s="18" t="s">
        <v>1</v>
      </c>
      <c r="F1418" s="221">
        <v>0</v>
      </c>
      <c r="G1418" s="34"/>
      <c r="H1418" s="35"/>
    </row>
    <row r="1419" spans="1:8" s="2" customFormat="1" ht="16.899999999999999" customHeight="1">
      <c r="A1419" s="34"/>
      <c r="B1419" s="35"/>
      <c r="C1419" s="220" t="s">
        <v>1</v>
      </c>
      <c r="D1419" s="220" t="s">
        <v>2512</v>
      </c>
      <c r="E1419" s="18" t="s">
        <v>1</v>
      </c>
      <c r="F1419" s="221">
        <v>0</v>
      </c>
      <c r="G1419" s="34"/>
      <c r="H1419" s="35"/>
    </row>
    <row r="1420" spans="1:8" s="2" customFormat="1" ht="16.899999999999999" customHeight="1">
      <c r="A1420" s="34"/>
      <c r="B1420" s="35"/>
      <c r="C1420" s="220" t="s">
        <v>1</v>
      </c>
      <c r="D1420" s="220" t="s">
        <v>2698</v>
      </c>
      <c r="E1420" s="18" t="s">
        <v>1</v>
      </c>
      <c r="F1420" s="221">
        <v>44.274999999999999</v>
      </c>
      <c r="G1420" s="34"/>
      <c r="H1420" s="35"/>
    </row>
    <row r="1421" spans="1:8" s="2" customFormat="1" ht="16.899999999999999" customHeight="1">
      <c r="A1421" s="34"/>
      <c r="B1421" s="35"/>
      <c r="C1421" s="220" t="s">
        <v>1</v>
      </c>
      <c r="D1421" s="220" t="s">
        <v>2699</v>
      </c>
      <c r="E1421" s="18" t="s">
        <v>1</v>
      </c>
      <c r="F1421" s="221">
        <v>47.311999999999998</v>
      </c>
      <c r="G1421" s="34"/>
      <c r="H1421" s="35"/>
    </row>
    <row r="1422" spans="1:8" s="2" customFormat="1" ht="16.899999999999999" customHeight="1">
      <c r="A1422" s="34"/>
      <c r="B1422" s="35"/>
      <c r="C1422" s="220" t="s">
        <v>1</v>
      </c>
      <c r="D1422" s="220" t="s">
        <v>2667</v>
      </c>
      <c r="E1422" s="18" t="s">
        <v>1</v>
      </c>
      <c r="F1422" s="221">
        <v>72.171999999999997</v>
      </c>
      <c r="G1422" s="34"/>
      <c r="H1422" s="35"/>
    </row>
    <row r="1423" spans="1:8" s="2" customFormat="1" ht="16.899999999999999" customHeight="1">
      <c r="A1423" s="34"/>
      <c r="B1423" s="35"/>
      <c r="C1423" s="220" t="s">
        <v>1</v>
      </c>
      <c r="D1423" s="220" t="s">
        <v>2516</v>
      </c>
      <c r="E1423" s="18" t="s">
        <v>1</v>
      </c>
      <c r="F1423" s="221">
        <v>0</v>
      </c>
      <c r="G1423" s="34"/>
      <c r="H1423" s="35"/>
    </row>
    <row r="1424" spans="1:8" s="2" customFormat="1" ht="16.899999999999999" customHeight="1">
      <c r="A1424" s="34"/>
      <c r="B1424" s="35"/>
      <c r="C1424" s="220" t="s">
        <v>1</v>
      </c>
      <c r="D1424" s="220" t="s">
        <v>2700</v>
      </c>
      <c r="E1424" s="18" t="s">
        <v>1</v>
      </c>
      <c r="F1424" s="221">
        <v>41.576999999999998</v>
      </c>
      <c r="G1424" s="34"/>
      <c r="H1424" s="35"/>
    </row>
    <row r="1425" spans="1:8" s="2" customFormat="1" ht="16.899999999999999" customHeight="1">
      <c r="A1425" s="34"/>
      <c r="B1425" s="35"/>
      <c r="C1425" s="220" t="s">
        <v>1</v>
      </c>
      <c r="D1425" s="220" t="s">
        <v>2668</v>
      </c>
      <c r="E1425" s="18" t="s">
        <v>1</v>
      </c>
      <c r="F1425" s="221">
        <v>34.927</v>
      </c>
      <c r="G1425" s="34"/>
      <c r="H1425" s="35"/>
    </row>
    <row r="1426" spans="1:8" s="2" customFormat="1" ht="16.899999999999999" customHeight="1">
      <c r="A1426" s="34"/>
      <c r="B1426" s="35"/>
      <c r="C1426" s="220" t="s">
        <v>1</v>
      </c>
      <c r="D1426" s="220" t="s">
        <v>2669</v>
      </c>
      <c r="E1426" s="18" t="s">
        <v>1</v>
      </c>
      <c r="F1426" s="221">
        <v>47.131</v>
      </c>
      <c r="G1426" s="34"/>
      <c r="H1426" s="35"/>
    </row>
    <row r="1427" spans="1:8" s="2" customFormat="1" ht="16.899999999999999" customHeight="1">
      <c r="A1427" s="34"/>
      <c r="B1427" s="35"/>
      <c r="C1427" s="220" t="s">
        <v>1</v>
      </c>
      <c r="D1427" s="220" t="s">
        <v>2520</v>
      </c>
      <c r="E1427" s="18" t="s">
        <v>1</v>
      </c>
      <c r="F1427" s="221">
        <v>0</v>
      </c>
      <c r="G1427" s="34"/>
      <c r="H1427" s="35"/>
    </row>
    <row r="1428" spans="1:8" s="2" customFormat="1" ht="16.899999999999999" customHeight="1">
      <c r="A1428" s="34"/>
      <c r="B1428" s="35"/>
      <c r="C1428" s="220" t="s">
        <v>1</v>
      </c>
      <c r="D1428" s="220" t="s">
        <v>2701</v>
      </c>
      <c r="E1428" s="18" t="s">
        <v>1</v>
      </c>
      <c r="F1428" s="221">
        <v>42.774999999999999</v>
      </c>
      <c r="G1428" s="34"/>
      <c r="H1428" s="35"/>
    </row>
    <row r="1429" spans="1:8" s="2" customFormat="1" ht="16.899999999999999" customHeight="1">
      <c r="A1429" s="34"/>
      <c r="B1429" s="35"/>
      <c r="C1429" s="220" t="s">
        <v>1</v>
      </c>
      <c r="D1429" s="220" t="s">
        <v>2670</v>
      </c>
      <c r="E1429" s="18" t="s">
        <v>1</v>
      </c>
      <c r="F1429" s="221">
        <v>37.607999999999997</v>
      </c>
      <c r="G1429" s="34"/>
      <c r="H1429" s="35"/>
    </row>
    <row r="1430" spans="1:8" s="2" customFormat="1" ht="16.899999999999999" customHeight="1">
      <c r="A1430" s="34"/>
      <c r="B1430" s="35"/>
      <c r="C1430" s="220" t="s">
        <v>1</v>
      </c>
      <c r="D1430" s="220" t="s">
        <v>2671</v>
      </c>
      <c r="E1430" s="18" t="s">
        <v>1</v>
      </c>
      <c r="F1430" s="221">
        <v>52.374000000000002</v>
      </c>
      <c r="G1430" s="34"/>
      <c r="H1430" s="35"/>
    </row>
    <row r="1431" spans="1:8" s="2" customFormat="1" ht="16.899999999999999" customHeight="1">
      <c r="A1431" s="34"/>
      <c r="B1431" s="35"/>
      <c r="C1431" s="220" t="s">
        <v>1</v>
      </c>
      <c r="D1431" s="220" t="s">
        <v>2524</v>
      </c>
      <c r="E1431" s="18" t="s">
        <v>1</v>
      </c>
      <c r="F1431" s="221">
        <v>0</v>
      </c>
      <c r="G1431" s="34"/>
      <c r="H1431" s="35"/>
    </row>
    <row r="1432" spans="1:8" s="2" customFormat="1" ht="16.899999999999999" customHeight="1">
      <c r="A1432" s="34"/>
      <c r="B1432" s="35"/>
      <c r="C1432" s="220" t="s">
        <v>1</v>
      </c>
      <c r="D1432" s="220" t="s">
        <v>2702</v>
      </c>
      <c r="E1432" s="18" t="s">
        <v>1</v>
      </c>
      <c r="F1432" s="221">
        <v>45.658000000000001</v>
      </c>
      <c r="G1432" s="34"/>
      <c r="H1432" s="35"/>
    </row>
    <row r="1433" spans="1:8" s="2" customFormat="1" ht="16.899999999999999" customHeight="1">
      <c r="A1433" s="34"/>
      <c r="B1433" s="35"/>
      <c r="C1433" s="220" t="s">
        <v>1</v>
      </c>
      <c r="D1433" s="220" t="s">
        <v>2703</v>
      </c>
      <c r="E1433" s="18" t="s">
        <v>1</v>
      </c>
      <c r="F1433" s="221">
        <v>40.412999999999997</v>
      </c>
      <c r="G1433" s="34"/>
      <c r="H1433" s="35"/>
    </row>
    <row r="1434" spans="1:8" s="2" customFormat="1" ht="16.899999999999999" customHeight="1">
      <c r="A1434" s="34"/>
      <c r="B1434" s="35"/>
      <c r="C1434" s="220" t="s">
        <v>1</v>
      </c>
      <c r="D1434" s="220" t="s">
        <v>2527</v>
      </c>
      <c r="E1434" s="18" t="s">
        <v>1</v>
      </c>
      <c r="F1434" s="221">
        <v>0</v>
      </c>
      <c r="G1434" s="34"/>
      <c r="H1434" s="35"/>
    </row>
    <row r="1435" spans="1:8" s="2" customFormat="1" ht="16.899999999999999" customHeight="1">
      <c r="A1435" s="34"/>
      <c r="B1435" s="35"/>
      <c r="C1435" s="220" t="s">
        <v>1</v>
      </c>
      <c r="D1435" s="220" t="s">
        <v>2704</v>
      </c>
      <c r="E1435" s="18" t="s">
        <v>1</v>
      </c>
      <c r="F1435" s="221">
        <v>32.704000000000001</v>
      </c>
      <c r="G1435" s="34"/>
      <c r="H1435" s="35"/>
    </row>
    <row r="1436" spans="1:8" s="2" customFormat="1" ht="16.899999999999999" customHeight="1">
      <c r="A1436" s="34"/>
      <c r="B1436" s="35"/>
      <c r="C1436" s="220" t="s">
        <v>1</v>
      </c>
      <c r="D1436" s="220" t="s">
        <v>2705</v>
      </c>
      <c r="E1436" s="18" t="s">
        <v>1</v>
      </c>
      <c r="F1436" s="221">
        <v>28.936</v>
      </c>
      <c r="G1436" s="34"/>
      <c r="H1436" s="35"/>
    </row>
    <row r="1437" spans="1:8" s="2" customFormat="1" ht="16.899999999999999" customHeight="1">
      <c r="A1437" s="34"/>
      <c r="B1437" s="35"/>
      <c r="C1437" s="220" t="s">
        <v>1</v>
      </c>
      <c r="D1437" s="220" t="s">
        <v>2530</v>
      </c>
      <c r="E1437" s="18" t="s">
        <v>1</v>
      </c>
      <c r="F1437" s="221">
        <v>0</v>
      </c>
      <c r="G1437" s="34"/>
      <c r="H1437" s="35"/>
    </row>
    <row r="1438" spans="1:8" s="2" customFormat="1" ht="16.899999999999999" customHeight="1">
      <c r="A1438" s="34"/>
      <c r="B1438" s="35"/>
      <c r="C1438" s="220" t="s">
        <v>1</v>
      </c>
      <c r="D1438" s="220" t="s">
        <v>2706</v>
      </c>
      <c r="E1438" s="18" t="s">
        <v>1</v>
      </c>
      <c r="F1438" s="221">
        <v>41.006</v>
      </c>
      <c r="G1438" s="34"/>
      <c r="H1438" s="35"/>
    </row>
    <row r="1439" spans="1:8" s="2" customFormat="1" ht="16.899999999999999" customHeight="1">
      <c r="A1439" s="34"/>
      <c r="B1439" s="35"/>
      <c r="C1439" s="220" t="s">
        <v>1</v>
      </c>
      <c r="D1439" s="220" t="s">
        <v>2532</v>
      </c>
      <c r="E1439" s="18" t="s">
        <v>1</v>
      </c>
      <c r="F1439" s="221">
        <v>0</v>
      </c>
      <c r="G1439" s="34"/>
      <c r="H1439" s="35"/>
    </row>
    <row r="1440" spans="1:8" s="2" customFormat="1" ht="16.899999999999999" customHeight="1">
      <c r="A1440" s="34"/>
      <c r="B1440" s="35"/>
      <c r="C1440" s="220" t="s">
        <v>1</v>
      </c>
      <c r="D1440" s="220" t="s">
        <v>2672</v>
      </c>
      <c r="E1440" s="18" t="s">
        <v>1</v>
      </c>
      <c r="F1440" s="221">
        <v>46.445</v>
      </c>
      <c r="G1440" s="34"/>
      <c r="H1440" s="35"/>
    </row>
    <row r="1441" spans="1:8" s="2" customFormat="1" ht="16.899999999999999" customHeight="1">
      <c r="A1441" s="34"/>
      <c r="B1441" s="35"/>
      <c r="C1441" s="220" t="s">
        <v>1</v>
      </c>
      <c r="D1441" s="220" t="s">
        <v>2673</v>
      </c>
      <c r="E1441" s="18" t="s">
        <v>1</v>
      </c>
      <c r="F1441" s="221">
        <v>41.067</v>
      </c>
      <c r="G1441" s="34"/>
      <c r="H1441" s="35"/>
    </row>
    <row r="1442" spans="1:8" s="2" customFormat="1" ht="16.899999999999999" customHeight="1">
      <c r="A1442" s="34"/>
      <c r="B1442" s="35"/>
      <c r="C1442" s="220" t="s">
        <v>1</v>
      </c>
      <c r="D1442" s="220" t="s">
        <v>2674</v>
      </c>
      <c r="E1442" s="18" t="s">
        <v>1</v>
      </c>
      <c r="F1442" s="221">
        <v>37.203000000000003</v>
      </c>
      <c r="G1442" s="34"/>
      <c r="H1442" s="35"/>
    </row>
    <row r="1443" spans="1:8" s="2" customFormat="1" ht="16.899999999999999" customHeight="1">
      <c r="A1443" s="34"/>
      <c r="B1443" s="35"/>
      <c r="C1443" s="220" t="s">
        <v>1</v>
      </c>
      <c r="D1443" s="220" t="s">
        <v>2536</v>
      </c>
      <c r="E1443" s="18" t="s">
        <v>1</v>
      </c>
      <c r="F1443" s="221">
        <v>0</v>
      </c>
      <c r="G1443" s="34"/>
      <c r="H1443" s="35"/>
    </row>
    <row r="1444" spans="1:8" s="2" customFormat="1" ht="16.899999999999999" customHeight="1">
      <c r="A1444" s="34"/>
      <c r="B1444" s="35"/>
      <c r="C1444" s="220" t="s">
        <v>1</v>
      </c>
      <c r="D1444" s="220" t="s">
        <v>2707</v>
      </c>
      <c r="E1444" s="18" t="s">
        <v>1</v>
      </c>
      <c r="F1444" s="221">
        <v>53.55</v>
      </c>
      <c r="G1444" s="34"/>
      <c r="H1444" s="35"/>
    </row>
    <row r="1445" spans="1:8" s="2" customFormat="1" ht="16.899999999999999" customHeight="1">
      <c r="A1445" s="34"/>
      <c r="B1445" s="35"/>
      <c r="C1445" s="220" t="s">
        <v>1</v>
      </c>
      <c r="D1445" s="220" t="s">
        <v>2708</v>
      </c>
      <c r="E1445" s="18" t="s">
        <v>1</v>
      </c>
      <c r="F1445" s="221">
        <v>59.564</v>
      </c>
      <c r="G1445" s="34"/>
      <c r="H1445" s="35"/>
    </row>
    <row r="1446" spans="1:8" s="2" customFormat="1" ht="16.899999999999999" customHeight="1">
      <c r="A1446" s="34"/>
      <c r="B1446" s="35"/>
      <c r="C1446" s="220" t="s">
        <v>1</v>
      </c>
      <c r="D1446" s="220" t="s">
        <v>2709</v>
      </c>
      <c r="E1446" s="18" t="s">
        <v>1</v>
      </c>
      <c r="F1446" s="221">
        <v>49.575000000000003</v>
      </c>
      <c r="G1446" s="34"/>
      <c r="H1446" s="35"/>
    </row>
    <row r="1447" spans="1:8" s="2" customFormat="1" ht="16.899999999999999" customHeight="1">
      <c r="A1447" s="34"/>
      <c r="B1447" s="35"/>
      <c r="C1447" s="220" t="s">
        <v>1</v>
      </c>
      <c r="D1447" s="220" t="s">
        <v>2540</v>
      </c>
      <c r="E1447" s="18" t="s">
        <v>1</v>
      </c>
      <c r="F1447" s="221">
        <v>0</v>
      </c>
      <c r="G1447" s="34"/>
      <c r="H1447" s="35"/>
    </row>
    <row r="1448" spans="1:8" s="2" customFormat="1" ht="16.899999999999999" customHeight="1">
      <c r="A1448" s="34"/>
      <c r="B1448" s="35"/>
      <c r="C1448" s="220" t="s">
        <v>1</v>
      </c>
      <c r="D1448" s="220" t="s">
        <v>2710</v>
      </c>
      <c r="E1448" s="18" t="s">
        <v>1</v>
      </c>
      <c r="F1448" s="221">
        <v>27.738</v>
      </c>
      <c r="G1448" s="34"/>
      <c r="H1448" s="35"/>
    </row>
    <row r="1449" spans="1:8" s="2" customFormat="1" ht="16.899999999999999" customHeight="1">
      <c r="A1449" s="34"/>
      <c r="B1449" s="35"/>
      <c r="C1449" s="220" t="s">
        <v>1</v>
      </c>
      <c r="D1449" s="220" t="s">
        <v>2711</v>
      </c>
      <c r="E1449" s="18" t="s">
        <v>1</v>
      </c>
      <c r="F1449" s="221">
        <v>63.36</v>
      </c>
      <c r="G1449" s="34"/>
      <c r="H1449" s="35"/>
    </row>
    <row r="1450" spans="1:8" s="2" customFormat="1" ht="16.899999999999999" customHeight="1">
      <c r="A1450" s="34"/>
      <c r="B1450" s="35"/>
      <c r="C1450" s="220" t="s">
        <v>1</v>
      </c>
      <c r="D1450" s="220" t="s">
        <v>2543</v>
      </c>
      <c r="E1450" s="18" t="s">
        <v>1</v>
      </c>
      <c r="F1450" s="221">
        <v>0</v>
      </c>
      <c r="G1450" s="34"/>
      <c r="H1450" s="35"/>
    </row>
    <row r="1451" spans="1:8" s="2" customFormat="1" ht="16.899999999999999" customHeight="1">
      <c r="A1451" s="34"/>
      <c r="B1451" s="35"/>
      <c r="C1451" s="220" t="s">
        <v>1</v>
      </c>
      <c r="D1451" s="220" t="s">
        <v>2712</v>
      </c>
      <c r="E1451" s="18" t="s">
        <v>1</v>
      </c>
      <c r="F1451" s="221">
        <v>50.4</v>
      </c>
      <c r="G1451" s="34"/>
      <c r="H1451" s="35"/>
    </row>
    <row r="1452" spans="1:8" s="2" customFormat="1" ht="16.899999999999999" customHeight="1">
      <c r="A1452" s="34"/>
      <c r="B1452" s="35"/>
      <c r="C1452" s="220" t="s">
        <v>1</v>
      </c>
      <c r="D1452" s="220" t="s">
        <v>2713</v>
      </c>
      <c r="E1452" s="18" t="s">
        <v>1</v>
      </c>
      <c r="F1452" s="221">
        <v>49.777000000000001</v>
      </c>
      <c r="G1452" s="34"/>
      <c r="H1452" s="35"/>
    </row>
    <row r="1453" spans="1:8" s="2" customFormat="1" ht="16.899999999999999" customHeight="1">
      <c r="A1453" s="34"/>
      <c r="B1453" s="35"/>
      <c r="C1453" s="220" t="s">
        <v>1</v>
      </c>
      <c r="D1453" s="220" t="s">
        <v>2675</v>
      </c>
      <c r="E1453" s="18" t="s">
        <v>1</v>
      </c>
      <c r="F1453" s="221">
        <v>39.152000000000001</v>
      </c>
      <c r="G1453" s="34"/>
      <c r="H1453" s="35"/>
    </row>
    <row r="1454" spans="1:8" s="2" customFormat="1" ht="16.899999999999999" customHeight="1">
      <c r="A1454" s="34"/>
      <c r="B1454" s="35"/>
      <c r="C1454" s="220" t="s">
        <v>1</v>
      </c>
      <c r="D1454" s="220" t="s">
        <v>2547</v>
      </c>
      <c r="E1454" s="18" t="s">
        <v>1</v>
      </c>
      <c r="F1454" s="221">
        <v>0</v>
      </c>
      <c r="G1454" s="34"/>
      <c r="H1454" s="35"/>
    </row>
    <row r="1455" spans="1:8" s="2" customFormat="1" ht="16.899999999999999" customHeight="1">
      <c r="A1455" s="34"/>
      <c r="B1455" s="35"/>
      <c r="C1455" s="220" t="s">
        <v>1</v>
      </c>
      <c r="D1455" s="220" t="s">
        <v>2714</v>
      </c>
      <c r="E1455" s="18" t="s">
        <v>1</v>
      </c>
      <c r="F1455" s="221">
        <v>34.020000000000003</v>
      </c>
      <c r="G1455" s="34"/>
      <c r="H1455" s="35"/>
    </row>
    <row r="1456" spans="1:8" s="2" customFormat="1" ht="16.899999999999999" customHeight="1">
      <c r="A1456" s="34"/>
      <c r="B1456" s="35"/>
      <c r="C1456" s="220" t="s">
        <v>1</v>
      </c>
      <c r="D1456" s="220" t="s">
        <v>2549</v>
      </c>
      <c r="E1456" s="18" t="s">
        <v>1</v>
      </c>
      <c r="F1456" s="221">
        <v>0</v>
      </c>
      <c r="G1456" s="34"/>
      <c r="H1456" s="35"/>
    </row>
    <row r="1457" spans="1:8" s="2" customFormat="1" ht="16.899999999999999" customHeight="1">
      <c r="A1457" s="34"/>
      <c r="B1457" s="35"/>
      <c r="C1457" s="220" t="s">
        <v>1</v>
      </c>
      <c r="D1457" s="220" t="s">
        <v>2715</v>
      </c>
      <c r="E1457" s="18" t="s">
        <v>1</v>
      </c>
      <c r="F1457" s="221">
        <v>42.24</v>
      </c>
      <c r="G1457" s="34"/>
      <c r="H1457" s="35"/>
    </row>
    <row r="1458" spans="1:8" s="2" customFormat="1" ht="16.899999999999999" customHeight="1">
      <c r="A1458" s="34"/>
      <c r="B1458" s="35"/>
      <c r="C1458" s="220" t="s">
        <v>1</v>
      </c>
      <c r="D1458" s="220" t="s">
        <v>2551</v>
      </c>
      <c r="E1458" s="18" t="s">
        <v>1</v>
      </c>
      <c r="F1458" s="221">
        <v>0</v>
      </c>
      <c r="G1458" s="34"/>
      <c r="H1458" s="35"/>
    </row>
    <row r="1459" spans="1:8" s="2" customFormat="1" ht="16.899999999999999" customHeight="1">
      <c r="A1459" s="34"/>
      <c r="B1459" s="35"/>
      <c r="C1459" s="220" t="s">
        <v>1</v>
      </c>
      <c r="D1459" s="220" t="s">
        <v>2716</v>
      </c>
      <c r="E1459" s="18" t="s">
        <v>1</v>
      </c>
      <c r="F1459" s="221">
        <v>51.488999999999997</v>
      </c>
      <c r="G1459" s="34"/>
      <c r="H1459" s="35"/>
    </row>
    <row r="1460" spans="1:8" s="2" customFormat="1" ht="16.899999999999999" customHeight="1">
      <c r="A1460" s="34"/>
      <c r="B1460" s="35"/>
      <c r="C1460" s="220" t="s">
        <v>1</v>
      </c>
      <c r="D1460" s="220" t="s">
        <v>2717</v>
      </c>
      <c r="E1460" s="18" t="s">
        <v>1</v>
      </c>
      <c r="F1460" s="221">
        <v>51.987000000000002</v>
      </c>
      <c r="G1460" s="34"/>
      <c r="H1460" s="35"/>
    </row>
    <row r="1461" spans="1:8" s="2" customFormat="1" ht="16.899999999999999" customHeight="1">
      <c r="A1461" s="34"/>
      <c r="B1461" s="35"/>
      <c r="C1461" s="220" t="s">
        <v>1</v>
      </c>
      <c r="D1461" s="220" t="s">
        <v>2718</v>
      </c>
      <c r="E1461" s="18" t="s">
        <v>1</v>
      </c>
      <c r="F1461" s="221">
        <v>60.639000000000003</v>
      </c>
      <c r="G1461" s="34"/>
      <c r="H1461" s="35"/>
    </row>
    <row r="1462" spans="1:8" s="2" customFormat="1" ht="16.899999999999999" customHeight="1">
      <c r="A1462" s="34"/>
      <c r="B1462" s="35"/>
      <c r="C1462" s="220" t="s">
        <v>1</v>
      </c>
      <c r="D1462" s="220" t="s">
        <v>2555</v>
      </c>
      <c r="E1462" s="18" t="s">
        <v>1</v>
      </c>
      <c r="F1462" s="221">
        <v>0</v>
      </c>
      <c r="G1462" s="34"/>
      <c r="H1462" s="35"/>
    </row>
    <row r="1463" spans="1:8" s="2" customFormat="1" ht="16.899999999999999" customHeight="1">
      <c r="A1463" s="34"/>
      <c r="B1463" s="35"/>
      <c r="C1463" s="220" t="s">
        <v>1</v>
      </c>
      <c r="D1463" s="220" t="s">
        <v>2719</v>
      </c>
      <c r="E1463" s="18" t="s">
        <v>1</v>
      </c>
      <c r="F1463" s="221">
        <v>36.707999999999998</v>
      </c>
      <c r="G1463" s="34"/>
      <c r="H1463" s="35"/>
    </row>
    <row r="1464" spans="1:8" s="2" customFormat="1" ht="16.899999999999999" customHeight="1">
      <c r="A1464" s="34"/>
      <c r="B1464" s="35"/>
      <c r="C1464" s="220" t="s">
        <v>1</v>
      </c>
      <c r="D1464" s="220" t="s">
        <v>2557</v>
      </c>
      <c r="E1464" s="18" t="s">
        <v>1</v>
      </c>
      <c r="F1464" s="221">
        <v>0</v>
      </c>
      <c r="G1464" s="34"/>
      <c r="H1464" s="35"/>
    </row>
    <row r="1465" spans="1:8" s="2" customFormat="1" ht="16.899999999999999" customHeight="1">
      <c r="A1465" s="34"/>
      <c r="B1465" s="35"/>
      <c r="C1465" s="220" t="s">
        <v>1</v>
      </c>
      <c r="D1465" s="220" t="s">
        <v>2720</v>
      </c>
      <c r="E1465" s="18" t="s">
        <v>1</v>
      </c>
      <c r="F1465" s="221">
        <v>53.459000000000003</v>
      </c>
      <c r="G1465" s="34"/>
      <c r="H1465" s="35"/>
    </row>
    <row r="1466" spans="1:8" s="2" customFormat="1" ht="16.899999999999999" customHeight="1">
      <c r="A1466" s="34"/>
      <c r="B1466" s="35"/>
      <c r="C1466" s="220" t="s">
        <v>1</v>
      </c>
      <c r="D1466" s="220" t="s">
        <v>2721</v>
      </c>
      <c r="E1466" s="18" t="s">
        <v>1</v>
      </c>
      <c r="F1466" s="221">
        <v>60.843000000000004</v>
      </c>
      <c r="G1466" s="34"/>
      <c r="H1466" s="35"/>
    </row>
    <row r="1467" spans="1:8" s="2" customFormat="1" ht="16.899999999999999" customHeight="1">
      <c r="A1467" s="34"/>
      <c r="B1467" s="35"/>
      <c r="C1467" s="220" t="s">
        <v>1</v>
      </c>
      <c r="D1467" s="220" t="s">
        <v>2560</v>
      </c>
      <c r="E1467" s="18" t="s">
        <v>1</v>
      </c>
      <c r="F1467" s="221">
        <v>0</v>
      </c>
      <c r="G1467" s="34"/>
      <c r="H1467" s="35"/>
    </row>
    <row r="1468" spans="1:8" s="2" customFormat="1" ht="16.899999999999999" customHeight="1">
      <c r="A1468" s="34"/>
      <c r="B1468" s="35"/>
      <c r="C1468" s="220" t="s">
        <v>1</v>
      </c>
      <c r="D1468" s="220" t="s">
        <v>2722</v>
      </c>
      <c r="E1468" s="18" t="s">
        <v>1</v>
      </c>
      <c r="F1468" s="221">
        <v>55.332000000000001</v>
      </c>
      <c r="G1468" s="34"/>
      <c r="H1468" s="35"/>
    </row>
    <row r="1469" spans="1:8" s="2" customFormat="1" ht="16.899999999999999" customHeight="1">
      <c r="A1469" s="34"/>
      <c r="B1469" s="35"/>
      <c r="C1469" s="220" t="s">
        <v>1</v>
      </c>
      <c r="D1469" s="220" t="s">
        <v>2562</v>
      </c>
      <c r="E1469" s="18" t="s">
        <v>1</v>
      </c>
      <c r="F1469" s="221">
        <v>0</v>
      </c>
      <c r="G1469" s="34"/>
      <c r="H1469" s="35"/>
    </row>
    <row r="1470" spans="1:8" s="2" customFormat="1" ht="16.899999999999999" customHeight="1">
      <c r="A1470" s="34"/>
      <c r="B1470" s="35"/>
      <c r="C1470" s="220" t="s">
        <v>1</v>
      </c>
      <c r="D1470" s="220" t="s">
        <v>2723</v>
      </c>
      <c r="E1470" s="18" t="s">
        <v>1</v>
      </c>
      <c r="F1470" s="221">
        <v>42.8</v>
      </c>
      <c r="G1470" s="34"/>
      <c r="H1470" s="35"/>
    </row>
    <row r="1471" spans="1:8" s="2" customFormat="1" ht="16.899999999999999" customHeight="1">
      <c r="A1471" s="34"/>
      <c r="B1471" s="35"/>
      <c r="C1471" s="220" t="s">
        <v>1</v>
      </c>
      <c r="D1471" s="220" t="s">
        <v>2564</v>
      </c>
      <c r="E1471" s="18" t="s">
        <v>1</v>
      </c>
      <c r="F1471" s="221">
        <v>0</v>
      </c>
      <c r="G1471" s="34"/>
      <c r="H1471" s="35"/>
    </row>
    <row r="1472" spans="1:8" s="2" customFormat="1" ht="16.899999999999999" customHeight="1">
      <c r="A1472" s="34"/>
      <c r="B1472" s="35"/>
      <c r="C1472" s="220" t="s">
        <v>1</v>
      </c>
      <c r="D1472" s="220" t="s">
        <v>2724</v>
      </c>
      <c r="E1472" s="18" t="s">
        <v>1</v>
      </c>
      <c r="F1472" s="221">
        <v>53.845999999999997</v>
      </c>
      <c r="G1472" s="34"/>
      <c r="H1472" s="35"/>
    </row>
    <row r="1473" spans="1:8" s="2" customFormat="1" ht="16.899999999999999" customHeight="1">
      <c r="A1473" s="34"/>
      <c r="B1473" s="35"/>
      <c r="C1473" s="220" t="s">
        <v>1</v>
      </c>
      <c r="D1473" s="220" t="s">
        <v>2725</v>
      </c>
      <c r="E1473" s="18" t="s">
        <v>1</v>
      </c>
      <c r="F1473" s="221">
        <v>63.512999999999998</v>
      </c>
      <c r="G1473" s="34"/>
      <c r="H1473" s="35"/>
    </row>
    <row r="1474" spans="1:8" s="2" customFormat="1" ht="16.899999999999999" customHeight="1">
      <c r="A1474" s="34"/>
      <c r="B1474" s="35"/>
      <c r="C1474" s="220" t="s">
        <v>1</v>
      </c>
      <c r="D1474" s="220" t="s">
        <v>2567</v>
      </c>
      <c r="E1474" s="18" t="s">
        <v>1</v>
      </c>
      <c r="F1474" s="221">
        <v>0</v>
      </c>
      <c r="G1474" s="34"/>
      <c r="H1474" s="35"/>
    </row>
    <row r="1475" spans="1:8" s="2" customFormat="1" ht="16.899999999999999" customHeight="1">
      <c r="A1475" s="34"/>
      <c r="B1475" s="35"/>
      <c r="C1475" s="220" t="s">
        <v>1</v>
      </c>
      <c r="D1475" s="220" t="s">
        <v>2726</v>
      </c>
      <c r="E1475" s="18" t="s">
        <v>1</v>
      </c>
      <c r="F1475" s="221">
        <v>34.658000000000001</v>
      </c>
      <c r="G1475" s="34"/>
      <c r="H1475" s="35"/>
    </row>
    <row r="1476" spans="1:8" s="2" customFormat="1" ht="16.899999999999999" customHeight="1">
      <c r="A1476" s="34"/>
      <c r="B1476" s="35"/>
      <c r="C1476" s="220" t="s">
        <v>1</v>
      </c>
      <c r="D1476" s="220" t="s">
        <v>2569</v>
      </c>
      <c r="E1476" s="18" t="s">
        <v>1</v>
      </c>
      <c r="F1476" s="221">
        <v>0</v>
      </c>
      <c r="G1476" s="34"/>
      <c r="H1476" s="35"/>
    </row>
    <row r="1477" spans="1:8" s="2" customFormat="1" ht="16.899999999999999" customHeight="1">
      <c r="A1477" s="34"/>
      <c r="B1477" s="35"/>
      <c r="C1477" s="220" t="s">
        <v>1</v>
      </c>
      <c r="D1477" s="220" t="s">
        <v>2727</v>
      </c>
      <c r="E1477" s="18" t="s">
        <v>1</v>
      </c>
      <c r="F1477" s="221">
        <v>54.034999999999997</v>
      </c>
      <c r="G1477" s="34"/>
      <c r="H1477" s="35"/>
    </row>
    <row r="1478" spans="1:8" s="2" customFormat="1" ht="16.899999999999999" customHeight="1">
      <c r="A1478" s="34"/>
      <c r="B1478" s="35"/>
      <c r="C1478" s="220" t="s">
        <v>1</v>
      </c>
      <c r="D1478" s="220" t="s">
        <v>2728</v>
      </c>
      <c r="E1478" s="18" t="s">
        <v>1</v>
      </c>
      <c r="F1478" s="221">
        <v>61.387999999999998</v>
      </c>
      <c r="G1478" s="34"/>
      <c r="H1478" s="35"/>
    </row>
    <row r="1479" spans="1:8" s="2" customFormat="1" ht="16.899999999999999" customHeight="1">
      <c r="A1479" s="34"/>
      <c r="B1479" s="35"/>
      <c r="C1479" s="220" t="s">
        <v>1</v>
      </c>
      <c r="D1479" s="220" t="s">
        <v>2729</v>
      </c>
      <c r="E1479" s="18" t="s">
        <v>1</v>
      </c>
      <c r="F1479" s="221">
        <v>40.521000000000001</v>
      </c>
      <c r="G1479" s="34"/>
      <c r="H1479" s="35"/>
    </row>
    <row r="1480" spans="1:8" s="2" customFormat="1" ht="16.899999999999999" customHeight="1">
      <c r="A1480" s="34"/>
      <c r="B1480" s="35"/>
      <c r="C1480" s="220" t="s">
        <v>1</v>
      </c>
      <c r="D1480" s="220" t="s">
        <v>2573</v>
      </c>
      <c r="E1480" s="18" t="s">
        <v>1</v>
      </c>
      <c r="F1480" s="221">
        <v>0</v>
      </c>
      <c r="G1480" s="34"/>
      <c r="H1480" s="35"/>
    </row>
    <row r="1481" spans="1:8" s="2" customFormat="1" ht="16.899999999999999" customHeight="1">
      <c r="A1481" s="34"/>
      <c r="B1481" s="35"/>
      <c r="C1481" s="220" t="s">
        <v>1</v>
      </c>
      <c r="D1481" s="220" t="s">
        <v>2730</v>
      </c>
      <c r="E1481" s="18" t="s">
        <v>1</v>
      </c>
      <c r="F1481" s="221">
        <v>21.663</v>
      </c>
      <c r="G1481" s="34"/>
      <c r="H1481" s="35"/>
    </row>
    <row r="1482" spans="1:8" s="2" customFormat="1" ht="16.899999999999999" customHeight="1">
      <c r="A1482" s="34"/>
      <c r="B1482" s="35"/>
      <c r="C1482" s="220" t="s">
        <v>1</v>
      </c>
      <c r="D1482" s="220" t="s">
        <v>2676</v>
      </c>
      <c r="E1482" s="18" t="s">
        <v>1</v>
      </c>
      <c r="F1482" s="221">
        <v>9.5370000000000008</v>
      </c>
      <c r="G1482" s="34"/>
      <c r="H1482" s="35"/>
    </row>
    <row r="1483" spans="1:8" s="2" customFormat="1" ht="16.899999999999999" customHeight="1">
      <c r="A1483" s="34"/>
      <c r="B1483" s="35"/>
      <c r="C1483" s="220" t="s">
        <v>1</v>
      </c>
      <c r="D1483" s="220" t="s">
        <v>2677</v>
      </c>
      <c r="E1483" s="18" t="s">
        <v>1</v>
      </c>
      <c r="F1483" s="221">
        <v>4.3499999999999996</v>
      </c>
      <c r="G1483" s="34"/>
      <c r="H1483" s="35"/>
    </row>
    <row r="1484" spans="1:8" s="2" customFormat="1" ht="16.899999999999999" customHeight="1">
      <c r="A1484" s="34"/>
      <c r="B1484" s="35"/>
      <c r="C1484" s="220" t="s">
        <v>1</v>
      </c>
      <c r="D1484" s="220" t="s">
        <v>2577</v>
      </c>
      <c r="E1484" s="18" t="s">
        <v>1</v>
      </c>
      <c r="F1484" s="221">
        <v>0</v>
      </c>
      <c r="G1484" s="34"/>
      <c r="H1484" s="35"/>
    </row>
    <row r="1485" spans="1:8" s="2" customFormat="1" ht="16.899999999999999" customHeight="1">
      <c r="A1485" s="34"/>
      <c r="B1485" s="35"/>
      <c r="C1485" s="220" t="s">
        <v>1</v>
      </c>
      <c r="D1485" s="220" t="s">
        <v>2678</v>
      </c>
      <c r="E1485" s="18" t="s">
        <v>1</v>
      </c>
      <c r="F1485" s="221">
        <v>25.56</v>
      </c>
      <c r="G1485" s="34"/>
      <c r="H1485" s="35"/>
    </row>
    <row r="1486" spans="1:8" s="2" customFormat="1" ht="16.899999999999999" customHeight="1">
      <c r="A1486" s="34"/>
      <c r="B1486" s="35"/>
      <c r="C1486" s="220" t="s">
        <v>1</v>
      </c>
      <c r="D1486" s="220" t="s">
        <v>2679</v>
      </c>
      <c r="E1486" s="18" t="s">
        <v>1</v>
      </c>
      <c r="F1486" s="221">
        <v>14.24</v>
      </c>
      <c r="G1486" s="34"/>
      <c r="H1486" s="35"/>
    </row>
    <row r="1487" spans="1:8" s="2" customFormat="1" ht="16.899999999999999" customHeight="1">
      <c r="A1487" s="34"/>
      <c r="B1487" s="35"/>
      <c r="C1487" s="220" t="s">
        <v>1</v>
      </c>
      <c r="D1487" s="220" t="s">
        <v>2680</v>
      </c>
      <c r="E1487" s="18" t="s">
        <v>1</v>
      </c>
      <c r="F1487" s="221">
        <v>16.544</v>
      </c>
      <c r="G1487" s="34"/>
      <c r="H1487" s="35"/>
    </row>
    <row r="1488" spans="1:8" s="2" customFormat="1" ht="16.899999999999999" customHeight="1">
      <c r="A1488" s="34"/>
      <c r="B1488" s="35"/>
      <c r="C1488" s="220" t="s">
        <v>1</v>
      </c>
      <c r="D1488" s="220" t="s">
        <v>2581</v>
      </c>
      <c r="E1488" s="18" t="s">
        <v>1</v>
      </c>
      <c r="F1488" s="221">
        <v>0</v>
      </c>
      <c r="G1488" s="34"/>
      <c r="H1488" s="35"/>
    </row>
    <row r="1489" spans="1:8" s="2" customFormat="1" ht="16.899999999999999" customHeight="1">
      <c r="A1489" s="34"/>
      <c r="B1489" s="35"/>
      <c r="C1489" s="220" t="s">
        <v>1</v>
      </c>
      <c r="D1489" s="220" t="s">
        <v>2731</v>
      </c>
      <c r="E1489" s="18" t="s">
        <v>1</v>
      </c>
      <c r="F1489" s="221">
        <v>40.052999999999997</v>
      </c>
      <c r="G1489" s="34"/>
      <c r="H1489" s="35"/>
    </row>
    <row r="1490" spans="1:8" s="2" customFormat="1" ht="16.899999999999999" customHeight="1">
      <c r="A1490" s="34"/>
      <c r="B1490" s="35"/>
      <c r="C1490" s="220" t="s">
        <v>1</v>
      </c>
      <c r="D1490" s="220" t="s">
        <v>2732</v>
      </c>
      <c r="E1490" s="18" t="s">
        <v>1</v>
      </c>
      <c r="F1490" s="221">
        <v>34.973999999999997</v>
      </c>
      <c r="G1490" s="34"/>
      <c r="H1490" s="35"/>
    </row>
    <row r="1491" spans="1:8" s="2" customFormat="1" ht="16.899999999999999" customHeight="1">
      <c r="A1491" s="34"/>
      <c r="B1491" s="35"/>
      <c r="C1491" s="220" t="s">
        <v>1</v>
      </c>
      <c r="D1491" s="220" t="s">
        <v>2584</v>
      </c>
      <c r="E1491" s="18" t="s">
        <v>1</v>
      </c>
      <c r="F1491" s="221">
        <v>0</v>
      </c>
      <c r="G1491" s="34"/>
      <c r="H1491" s="35"/>
    </row>
    <row r="1492" spans="1:8" s="2" customFormat="1" ht="16.899999999999999" customHeight="1">
      <c r="A1492" s="34"/>
      <c r="B1492" s="35"/>
      <c r="C1492" s="220" t="s">
        <v>1</v>
      </c>
      <c r="D1492" s="220" t="s">
        <v>2733</v>
      </c>
      <c r="E1492" s="18" t="s">
        <v>1</v>
      </c>
      <c r="F1492" s="221">
        <v>27.6</v>
      </c>
      <c r="G1492" s="34"/>
      <c r="H1492" s="35"/>
    </row>
    <row r="1493" spans="1:8" s="2" customFormat="1" ht="16.899999999999999" customHeight="1">
      <c r="A1493" s="34"/>
      <c r="B1493" s="35"/>
      <c r="C1493" s="220" t="s">
        <v>1</v>
      </c>
      <c r="D1493" s="220" t="s">
        <v>2734</v>
      </c>
      <c r="E1493" s="18" t="s">
        <v>1</v>
      </c>
      <c r="F1493" s="221">
        <v>49.569000000000003</v>
      </c>
      <c r="G1493" s="34"/>
      <c r="H1493" s="35"/>
    </row>
    <row r="1494" spans="1:8" s="2" customFormat="1" ht="16.899999999999999" customHeight="1">
      <c r="A1494" s="34"/>
      <c r="B1494" s="35"/>
      <c r="C1494" s="220" t="s">
        <v>1</v>
      </c>
      <c r="D1494" s="220" t="s">
        <v>2587</v>
      </c>
      <c r="E1494" s="18" t="s">
        <v>1</v>
      </c>
      <c r="F1494" s="221">
        <v>0</v>
      </c>
      <c r="G1494" s="34"/>
      <c r="H1494" s="35"/>
    </row>
    <row r="1495" spans="1:8" s="2" customFormat="1" ht="16.899999999999999" customHeight="1">
      <c r="A1495" s="34"/>
      <c r="B1495" s="35"/>
      <c r="C1495" s="220" t="s">
        <v>1</v>
      </c>
      <c r="D1495" s="220" t="s">
        <v>2735</v>
      </c>
      <c r="E1495" s="18" t="s">
        <v>1</v>
      </c>
      <c r="F1495" s="221">
        <v>42.566000000000003</v>
      </c>
      <c r="G1495" s="34"/>
      <c r="H1495" s="35"/>
    </row>
    <row r="1496" spans="1:8" s="2" customFormat="1" ht="16.899999999999999" customHeight="1">
      <c r="A1496" s="34"/>
      <c r="B1496" s="35"/>
      <c r="C1496" s="220" t="s">
        <v>1</v>
      </c>
      <c r="D1496" s="220" t="s">
        <v>2736</v>
      </c>
      <c r="E1496" s="18" t="s">
        <v>1</v>
      </c>
      <c r="F1496" s="221">
        <v>36.966000000000001</v>
      </c>
      <c r="G1496" s="34"/>
      <c r="H1496" s="35"/>
    </row>
    <row r="1497" spans="1:8" s="2" customFormat="1" ht="16.899999999999999" customHeight="1">
      <c r="A1497" s="34"/>
      <c r="B1497" s="35"/>
      <c r="C1497" s="220" t="s">
        <v>1</v>
      </c>
      <c r="D1497" s="220" t="s">
        <v>2590</v>
      </c>
      <c r="E1497" s="18" t="s">
        <v>1</v>
      </c>
      <c r="F1497" s="221">
        <v>0</v>
      </c>
      <c r="G1497" s="34"/>
      <c r="H1497" s="35"/>
    </row>
    <row r="1498" spans="1:8" s="2" customFormat="1" ht="16.899999999999999" customHeight="1">
      <c r="A1498" s="34"/>
      <c r="B1498" s="35"/>
      <c r="C1498" s="220" t="s">
        <v>1</v>
      </c>
      <c r="D1498" s="220" t="s">
        <v>2737</v>
      </c>
      <c r="E1498" s="18" t="s">
        <v>1</v>
      </c>
      <c r="F1498" s="221">
        <v>24.670999999999999</v>
      </c>
      <c r="G1498" s="34"/>
      <c r="H1498" s="35"/>
    </row>
    <row r="1499" spans="1:8" s="2" customFormat="1" ht="16.899999999999999" customHeight="1">
      <c r="A1499" s="34"/>
      <c r="B1499" s="35"/>
      <c r="C1499" s="220" t="s">
        <v>1</v>
      </c>
      <c r="D1499" s="220" t="s">
        <v>2682</v>
      </c>
      <c r="E1499" s="18" t="s">
        <v>1</v>
      </c>
      <c r="F1499" s="221">
        <v>28.56</v>
      </c>
      <c r="G1499" s="34"/>
      <c r="H1499" s="35"/>
    </row>
    <row r="1500" spans="1:8" s="2" customFormat="1" ht="16.899999999999999" customHeight="1">
      <c r="A1500" s="34"/>
      <c r="B1500" s="35"/>
      <c r="C1500" s="220" t="s">
        <v>1</v>
      </c>
      <c r="D1500" s="220" t="s">
        <v>2683</v>
      </c>
      <c r="E1500" s="18" t="s">
        <v>1</v>
      </c>
      <c r="F1500" s="221">
        <v>82.992000000000004</v>
      </c>
      <c r="G1500" s="34"/>
      <c r="H1500" s="35"/>
    </row>
    <row r="1501" spans="1:8" s="2" customFormat="1" ht="16.899999999999999" customHeight="1">
      <c r="A1501" s="34"/>
      <c r="B1501" s="35"/>
      <c r="C1501" s="220" t="s">
        <v>1</v>
      </c>
      <c r="D1501" s="220" t="s">
        <v>2684</v>
      </c>
      <c r="E1501" s="18" t="s">
        <v>1</v>
      </c>
      <c r="F1501" s="221">
        <v>1.59</v>
      </c>
      <c r="G1501" s="34"/>
      <c r="H1501" s="35"/>
    </row>
    <row r="1502" spans="1:8" s="2" customFormat="1" ht="16.899999999999999" customHeight="1">
      <c r="A1502" s="34"/>
      <c r="B1502" s="35"/>
      <c r="C1502" s="220" t="s">
        <v>1</v>
      </c>
      <c r="D1502" s="220" t="s">
        <v>2595</v>
      </c>
      <c r="E1502" s="18" t="s">
        <v>1</v>
      </c>
      <c r="F1502" s="221">
        <v>0</v>
      </c>
      <c r="G1502" s="34"/>
      <c r="H1502" s="35"/>
    </row>
    <row r="1503" spans="1:8" s="2" customFormat="1" ht="16.899999999999999" customHeight="1">
      <c r="A1503" s="34"/>
      <c r="B1503" s="35"/>
      <c r="C1503" s="220" t="s">
        <v>1</v>
      </c>
      <c r="D1503" s="220" t="s">
        <v>2738</v>
      </c>
      <c r="E1503" s="18" t="s">
        <v>1</v>
      </c>
      <c r="F1503" s="221">
        <v>45.688000000000002</v>
      </c>
      <c r="G1503" s="34"/>
      <c r="H1503" s="35"/>
    </row>
    <row r="1504" spans="1:8" s="2" customFormat="1" ht="16.899999999999999" customHeight="1">
      <c r="A1504" s="34"/>
      <c r="B1504" s="35"/>
      <c r="C1504" s="220" t="s">
        <v>1</v>
      </c>
      <c r="D1504" s="220" t="s">
        <v>2739</v>
      </c>
      <c r="E1504" s="18" t="s">
        <v>1</v>
      </c>
      <c r="F1504" s="221">
        <v>37.99</v>
      </c>
      <c r="G1504" s="34"/>
      <c r="H1504" s="35"/>
    </row>
    <row r="1505" spans="1:8" s="2" customFormat="1" ht="16.899999999999999" customHeight="1">
      <c r="A1505" s="34"/>
      <c r="B1505" s="35"/>
      <c r="C1505" s="220" t="s">
        <v>1</v>
      </c>
      <c r="D1505" s="220" t="s">
        <v>2598</v>
      </c>
      <c r="E1505" s="18" t="s">
        <v>1</v>
      </c>
      <c r="F1505" s="221">
        <v>0</v>
      </c>
      <c r="G1505" s="34"/>
      <c r="H1505" s="35"/>
    </row>
    <row r="1506" spans="1:8" s="2" customFormat="1" ht="16.899999999999999" customHeight="1">
      <c r="A1506" s="34"/>
      <c r="B1506" s="35"/>
      <c r="C1506" s="220" t="s">
        <v>1</v>
      </c>
      <c r="D1506" s="220" t="s">
        <v>2740</v>
      </c>
      <c r="E1506" s="18" t="s">
        <v>1</v>
      </c>
      <c r="F1506" s="221">
        <v>66.429000000000002</v>
      </c>
      <c r="G1506" s="34"/>
      <c r="H1506" s="35"/>
    </row>
    <row r="1507" spans="1:8" s="2" customFormat="1" ht="16.899999999999999" customHeight="1">
      <c r="A1507" s="34"/>
      <c r="B1507" s="35"/>
      <c r="C1507" s="220" t="s">
        <v>1</v>
      </c>
      <c r="D1507" s="220" t="s">
        <v>2600</v>
      </c>
      <c r="E1507" s="18" t="s">
        <v>1</v>
      </c>
      <c r="F1507" s="221">
        <v>0</v>
      </c>
      <c r="G1507" s="34"/>
      <c r="H1507" s="35"/>
    </row>
    <row r="1508" spans="1:8" s="2" customFormat="1" ht="16.899999999999999" customHeight="1">
      <c r="A1508" s="34"/>
      <c r="B1508" s="35"/>
      <c r="C1508" s="220" t="s">
        <v>1</v>
      </c>
      <c r="D1508" s="220" t="s">
        <v>2741</v>
      </c>
      <c r="E1508" s="18" t="s">
        <v>1</v>
      </c>
      <c r="F1508" s="221">
        <v>14.7</v>
      </c>
      <c r="G1508" s="34"/>
      <c r="H1508" s="35"/>
    </row>
    <row r="1509" spans="1:8" s="2" customFormat="1" ht="16.899999999999999" customHeight="1">
      <c r="A1509" s="34"/>
      <c r="B1509" s="35"/>
      <c r="C1509" s="220" t="s">
        <v>1</v>
      </c>
      <c r="D1509" s="220" t="s">
        <v>2602</v>
      </c>
      <c r="E1509" s="18" t="s">
        <v>1</v>
      </c>
      <c r="F1509" s="221">
        <v>0</v>
      </c>
      <c r="G1509" s="34"/>
      <c r="H1509" s="35"/>
    </row>
    <row r="1510" spans="1:8" s="2" customFormat="1" ht="16.899999999999999" customHeight="1">
      <c r="A1510" s="34"/>
      <c r="B1510" s="35"/>
      <c r="C1510" s="220" t="s">
        <v>1</v>
      </c>
      <c r="D1510" s="220" t="s">
        <v>2742</v>
      </c>
      <c r="E1510" s="18" t="s">
        <v>1</v>
      </c>
      <c r="F1510" s="221">
        <v>43.898000000000003</v>
      </c>
      <c r="G1510" s="34"/>
      <c r="H1510" s="35"/>
    </row>
    <row r="1511" spans="1:8" s="2" customFormat="1" ht="16.899999999999999" customHeight="1">
      <c r="A1511" s="34"/>
      <c r="B1511" s="35"/>
      <c r="C1511" s="220" t="s">
        <v>1</v>
      </c>
      <c r="D1511" s="220" t="s">
        <v>2743</v>
      </c>
      <c r="E1511" s="18" t="s">
        <v>1</v>
      </c>
      <c r="F1511" s="221">
        <v>35.631</v>
      </c>
      <c r="G1511" s="34"/>
      <c r="H1511" s="35"/>
    </row>
    <row r="1512" spans="1:8" s="2" customFormat="1" ht="16.899999999999999" customHeight="1">
      <c r="A1512" s="34"/>
      <c r="B1512" s="35"/>
      <c r="C1512" s="220" t="s">
        <v>1</v>
      </c>
      <c r="D1512" s="220" t="s">
        <v>2605</v>
      </c>
      <c r="E1512" s="18" t="s">
        <v>1</v>
      </c>
      <c r="F1512" s="221">
        <v>0</v>
      </c>
      <c r="G1512" s="34"/>
      <c r="H1512" s="35"/>
    </row>
    <row r="1513" spans="1:8" s="2" customFormat="1" ht="16.899999999999999" customHeight="1">
      <c r="A1513" s="34"/>
      <c r="B1513" s="35"/>
      <c r="C1513" s="220" t="s">
        <v>1</v>
      </c>
      <c r="D1513" s="220" t="s">
        <v>2707</v>
      </c>
      <c r="E1513" s="18" t="s">
        <v>1</v>
      </c>
      <c r="F1513" s="221">
        <v>53.55</v>
      </c>
      <c r="G1513" s="34"/>
      <c r="H1513" s="35"/>
    </row>
    <row r="1514" spans="1:8" s="2" customFormat="1" ht="16.899999999999999" customHeight="1">
      <c r="A1514" s="34"/>
      <c r="B1514" s="35"/>
      <c r="C1514" s="220" t="s">
        <v>1</v>
      </c>
      <c r="D1514" s="220" t="s">
        <v>2708</v>
      </c>
      <c r="E1514" s="18" t="s">
        <v>1</v>
      </c>
      <c r="F1514" s="221">
        <v>59.564</v>
      </c>
      <c r="G1514" s="34"/>
      <c r="H1514" s="35"/>
    </row>
    <row r="1515" spans="1:8" s="2" customFormat="1" ht="16.899999999999999" customHeight="1">
      <c r="A1515" s="34"/>
      <c r="B1515" s="35"/>
      <c r="C1515" s="220" t="s">
        <v>1</v>
      </c>
      <c r="D1515" s="220" t="s">
        <v>2606</v>
      </c>
      <c r="E1515" s="18" t="s">
        <v>1</v>
      </c>
      <c r="F1515" s="221">
        <v>0</v>
      </c>
      <c r="G1515" s="34"/>
      <c r="H1515" s="35"/>
    </row>
    <row r="1516" spans="1:8" s="2" customFormat="1" ht="16.899999999999999" customHeight="1">
      <c r="A1516" s="34"/>
      <c r="B1516" s="35"/>
      <c r="C1516" s="220" t="s">
        <v>1</v>
      </c>
      <c r="D1516" s="220" t="s">
        <v>2707</v>
      </c>
      <c r="E1516" s="18" t="s">
        <v>1</v>
      </c>
      <c r="F1516" s="221">
        <v>53.55</v>
      </c>
      <c r="G1516" s="34"/>
      <c r="H1516" s="35"/>
    </row>
    <row r="1517" spans="1:8" s="2" customFormat="1" ht="16.899999999999999" customHeight="1">
      <c r="A1517" s="34"/>
      <c r="B1517" s="35"/>
      <c r="C1517" s="220" t="s">
        <v>1</v>
      </c>
      <c r="D1517" s="220" t="s">
        <v>2708</v>
      </c>
      <c r="E1517" s="18" t="s">
        <v>1</v>
      </c>
      <c r="F1517" s="221">
        <v>59.564</v>
      </c>
      <c r="G1517" s="34"/>
      <c r="H1517" s="35"/>
    </row>
    <row r="1518" spans="1:8" s="2" customFormat="1" ht="16.899999999999999" customHeight="1">
      <c r="A1518" s="34"/>
      <c r="B1518" s="35"/>
      <c r="C1518" s="220" t="s">
        <v>1</v>
      </c>
      <c r="D1518" s="220" t="s">
        <v>2607</v>
      </c>
      <c r="E1518" s="18" t="s">
        <v>1</v>
      </c>
      <c r="F1518" s="221">
        <v>0</v>
      </c>
      <c r="G1518" s="34"/>
      <c r="H1518" s="35"/>
    </row>
    <row r="1519" spans="1:8" s="2" customFormat="1" ht="16.899999999999999" customHeight="1">
      <c r="A1519" s="34"/>
      <c r="B1519" s="35"/>
      <c r="C1519" s="220" t="s">
        <v>1</v>
      </c>
      <c r="D1519" s="220" t="s">
        <v>2733</v>
      </c>
      <c r="E1519" s="18" t="s">
        <v>1</v>
      </c>
      <c r="F1519" s="221">
        <v>27.6</v>
      </c>
      <c r="G1519" s="34"/>
      <c r="H1519" s="35"/>
    </row>
    <row r="1520" spans="1:8" s="2" customFormat="1" ht="16.899999999999999" customHeight="1">
      <c r="A1520" s="34"/>
      <c r="B1520" s="35"/>
      <c r="C1520" s="220" t="s">
        <v>1</v>
      </c>
      <c r="D1520" s="220" t="s">
        <v>2734</v>
      </c>
      <c r="E1520" s="18" t="s">
        <v>1</v>
      </c>
      <c r="F1520" s="221">
        <v>49.569000000000003</v>
      </c>
      <c r="G1520" s="34"/>
      <c r="H1520" s="35"/>
    </row>
    <row r="1521" spans="1:8" s="2" customFormat="1" ht="16.899999999999999" customHeight="1">
      <c r="A1521" s="34"/>
      <c r="B1521" s="35"/>
      <c r="C1521" s="220" t="s">
        <v>1</v>
      </c>
      <c r="D1521" s="220" t="s">
        <v>2610</v>
      </c>
      <c r="E1521" s="18" t="s">
        <v>1</v>
      </c>
      <c r="F1521" s="221">
        <v>0</v>
      </c>
      <c r="G1521" s="34"/>
      <c r="H1521" s="35"/>
    </row>
    <row r="1522" spans="1:8" s="2" customFormat="1" ht="16.899999999999999" customHeight="1">
      <c r="A1522" s="34"/>
      <c r="B1522" s="35"/>
      <c r="C1522" s="220" t="s">
        <v>1</v>
      </c>
      <c r="D1522" s="220" t="s">
        <v>2744</v>
      </c>
      <c r="E1522" s="18" t="s">
        <v>1</v>
      </c>
      <c r="F1522" s="221">
        <v>169.803</v>
      </c>
      <c r="G1522" s="34"/>
      <c r="H1522" s="35"/>
    </row>
    <row r="1523" spans="1:8" s="2" customFormat="1" ht="16.899999999999999" customHeight="1">
      <c r="A1523" s="34"/>
      <c r="B1523" s="35"/>
      <c r="C1523" s="220" t="s">
        <v>1</v>
      </c>
      <c r="D1523" s="220" t="s">
        <v>2612</v>
      </c>
      <c r="E1523" s="18" t="s">
        <v>1</v>
      </c>
      <c r="F1523" s="221">
        <v>0</v>
      </c>
      <c r="G1523" s="34"/>
      <c r="H1523" s="35"/>
    </row>
    <row r="1524" spans="1:8" s="2" customFormat="1" ht="16.899999999999999" customHeight="1">
      <c r="A1524" s="34"/>
      <c r="B1524" s="35"/>
      <c r="C1524" s="220" t="s">
        <v>1</v>
      </c>
      <c r="D1524" s="220" t="s">
        <v>2686</v>
      </c>
      <c r="E1524" s="18" t="s">
        <v>1</v>
      </c>
      <c r="F1524" s="221">
        <v>20.943000000000001</v>
      </c>
      <c r="G1524" s="34"/>
      <c r="H1524" s="35"/>
    </row>
    <row r="1525" spans="1:8" s="2" customFormat="1" ht="16.899999999999999" customHeight="1">
      <c r="A1525" s="34"/>
      <c r="B1525" s="35"/>
      <c r="C1525" s="220" t="s">
        <v>1</v>
      </c>
      <c r="D1525" s="220" t="s">
        <v>2745</v>
      </c>
      <c r="E1525" s="18" t="s">
        <v>1</v>
      </c>
      <c r="F1525" s="221">
        <v>29.256</v>
      </c>
      <c r="G1525" s="34"/>
      <c r="H1525" s="35"/>
    </row>
    <row r="1526" spans="1:8" s="2" customFormat="1" ht="16.899999999999999" customHeight="1">
      <c r="A1526" s="34"/>
      <c r="B1526" s="35"/>
      <c r="C1526" s="220" t="s">
        <v>1</v>
      </c>
      <c r="D1526" s="220" t="s">
        <v>2746</v>
      </c>
      <c r="E1526" s="18" t="s">
        <v>1</v>
      </c>
      <c r="F1526" s="221">
        <v>32.78</v>
      </c>
      <c r="G1526" s="34"/>
      <c r="H1526" s="35"/>
    </row>
    <row r="1527" spans="1:8" s="2" customFormat="1" ht="16.899999999999999" customHeight="1">
      <c r="A1527" s="34"/>
      <c r="B1527" s="35"/>
      <c r="C1527" s="220" t="s">
        <v>1</v>
      </c>
      <c r="D1527" s="220" t="s">
        <v>2747</v>
      </c>
      <c r="E1527" s="18" t="s">
        <v>1</v>
      </c>
      <c r="F1527" s="221">
        <v>35.192</v>
      </c>
      <c r="G1527" s="34"/>
      <c r="H1527" s="35"/>
    </row>
    <row r="1528" spans="1:8" s="2" customFormat="1" ht="16.899999999999999" customHeight="1">
      <c r="A1528" s="34"/>
      <c r="B1528" s="35"/>
      <c r="C1528" s="220" t="s">
        <v>1</v>
      </c>
      <c r="D1528" s="220" t="s">
        <v>2748</v>
      </c>
      <c r="E1528" s="18" t="s">
        <v>1</v>
      </c>
      <c r="F1528" s="221">
        <v>35.148000000000003</v>
      </c>
      <c r="G1528" s="34"/>
      <c r="H1528" s="35"/>
    </row>
    <row r="1529" spans="1:8" s="2" customFormat="1" ht="16.899999999999999" customHeight="1">
      <c r="A1529" s="34"/>
      <c r="B1529" s="35"/>
      <c r="C1529" s="220" t="s">
        <v>1</v>
      </c>
      <c r="D1529" s="220" t="s">
        <v>2749</v>
      </c>
      <c r="E1529" s="18" t="s">
        <v>1</v>
      </c>
      <c r="F1529" s="221">
        <v>29.5</v>
      </c>
      <c r="G1529" s="34"/>
      <c r="H1529" s="35"/>
    </row>
    <row r="1530" spans="1:8" s="2" customFormat="1" ht="16.899999999999999" customHeight="1">
      <c r="A1530" s="34"/>
      <c r="B1530" s="35"/>
      <c r="C1530" s="220" t="s">
        <v>1</v>
      </c>
      <c r="D1530" s="220" t="s">
        <v>2750</v>
      </c>
      <c r="E1530" s="18" t="s">
        <v>1</v>
      </c>
      <c r="F1530" s="221">
        <v>35.264000000000003</v>
      </c>
      <c r="G1530" s="34"/>
      <c r="H1530" s="35"/>
    </row>
    <row r="1531" spans="1:8" s="2" customFormat="1" ht="16.899999999999999" customHeight="1">
      <c r="A1531" s="34"/>
      <c r="B1531" s="35"/>
      <c r="C1531" s="220" t="s">
        <v>1</v>
      </c>
      <c r="D1531" s="220" t="s">
        <v>2751</v>
      </c>
      <c r="E1531" s="18" t="s">
        <v>1</v>
      </c>
      <c r="F1531" s="221">
        <v>44.957000000000001</v>
      </c>
      <c r="G1531" s="34"/>
      <c r="H1531" s="35"/>
    </row>
    <row r="1532" spans="1:8" s="2" customFormat="1" ht="16.899999999999999" customHeight="1">
      <c r="A1532" s="34"/>
      <c r="B1532" s="35"/>
      <c r="C1532" s="220" t="s">
        <v>1</v>
      </c>
      <c r="D1532" s="220" t="s">
        <v>2752</v>
      </c>
      <c r="E1532" s="18" t="s">
        <v>1</v>
      </c>
      <c r="F1532" s="221">
        <v>37.164000000000001</v>
      </c>
      <c r="G1532" s="34"/>
      <c r="H1532" s="35"/>
    </row>
    <row r="1533" spans="1:8" s="2" customFormat="1" ht="16.899999999999999" customHeight="1">
      <c r="A1533" s="34"/>
      <c r="B1533" s="35"/>
      <c r="C1533" s="220" t="s">
        <v>1</v>
      </c>
      <c r="D1533" s="220" t="s">
        <v>2753</v>
      </c>
      <c r="E1533" s="18" t="s">
        <v>1</v>
      </c>
      <c r="F1533" s="221">
        <v>42.524999999999999</v>
      </c>
      <c r="G1533" s="34"/>
      <c r="H1533" s="35"/>
    </row>
    <row r="1534" spans="1:8" s="2" customFormat="1" ht="16.899999999999999" customHeight="1">
      <c r="A1534" s="34"/>
      <c r="B1534" s="35"/>
      <c r="C1534" s="220" t="s">
        <v>1</v>
      </c>
      <c r="D1534" s="220" t="s">
        <v>2754</v>
      </c>
      <c r="E1534" s="18" t="s">
        <v>1</v>
      </c>
      <c r="F1534" s="221">
        <v>39.15</v>
      </c>
      <c r="G1534" s="34"/>
      <c r="H1534" s="35"/>
    </row>
    <row r="1535" spans="1:8" s="2" customFormat="1" ht="16.899999999999999" customHeight="1">
      <c r="A1535" s="34"/>
      <c r="B1535" s="35"/>
      <c r="C1535" s="220" t="s">
        <v>1</v>
      </c>
      <c r="D1535" s="220" t="s">
        <v>2755</v>
      </c>
      <c r="E1535" s="18" t="s">
        <v>1</v>
      </c>
      <c r="F1535" s="221">
        <v>0</v>
      </c>
      <c r="G1535" s="34"/>
      <c r="H1535" s="35"/>
    </row>
    <row r="1536" spans="1:8" s="2" customFormat="1" ht="16.899999999999999" customHeight="1">
      <c r="A1536" s="34"/>
      <c r="B1536" s="35"/>
      <c r="C1536" s="220" t="s">
        <v>1</v>
      </c>
      <c r="D1536" s="220" t="s">
        <v>2756</v>
      </c>
      <c r="E1536" s="18" t="s">
        <v>1</v>
      </c>
      <c r="F1536" s="221">
        <v>-761.07</v>
      </c>
      <c r="G1536" s="34"/>
      <c r="H1536" s="35"/>
    </row>
    <row r="1537" spans="1:8" s="2" customFormat="1" ht="16.899999999999999" customHeight="1">
      <c r="A1537" s="34"/>
      <c r="B1537" s="35"/>
      <c r="C1537" s="220" t="s">
        <v>2290</v>
      </c>
      <c r="D1537" s="220" t="s">
        <v>324</v>
      </c>
      <c r="E1537" s="18" t="s">
        <v>1</v>
      </c>
      <c r="F1537" s="221">
        <v>2723.9569999999999</v>
      </c>
      <c r="G1537" s="34"/>
      <c r="H1537" s="35"/>
    </row>
    <row r="1538" spans="1:8" s="2" customFormat="1" ht="16.899999999999999" customHeight="1">
      <c r="A1538" s="34"/>
      <c r="B1538" s="35"/>
      <c r="C1538" s="222" t="s">
        <v>5830</v>
      </c>
      <c r="D1538" s="34"/>
      <c r="E1538" s="34"/>
      <c r="F1538" s="34"/>
      <c r="G1538" s="34"/>
      <c r="H1538" s="35"/>
    </row>
    <row r="1539" spans="1:8" s="2" customFormat="1" ht="16.899999999999999" customHeight="1">
      <c r="A1539" s="34"/>
      <c r="B1539" s="35"/>
      <c r="C1539" s="220" t="s">
        <v>448</v>
      </c>
      <c r="D1539" s="220" t="s">
        <v>449</v>
      </c>
      <c r="E1539" s="18" t="s">
        <v>308</v>
      </c>
      <c r="F1539" s="221">
        <v>1089.5830000000001</v>
      </c>
      <c r="G1539" s="34"/>
      <c r="H1539" s="35"/>
    </row>
    <row r="1540" spans="1:8" s="2" customFormat="1" ht="16.899999999999999" customHeight="1">
      <c r="A1540" s="34"/>
      <c r="B1540" s="35"/>
      <c r="C1540" s="220" t="s">
        <v>459</v>
      </c>
      <c r="D1540" s="220" t="s">
        <v>460</v>
      </c>
      <c r="E1540" s="18" t="s">
        <v>308</v>
      </c>
      <c r="F1540" s="221">
        <v>1634.374</v>
      </c>
      <c r="G1540" s="34"/>
      <c r="H1540" s="35"/>
    </row>
    <row r="1541" spans="1:8" s="2" customFormat="1" ht="16.899999999999999" customHeight="1">
      <c r="A1541" s="34"/>
      <c r="B1541" s="35"/>
      <c r="C1541" s="216" t="s">
        <v>2292</v>
      </c>
      <c r="D1541" s="217" t="s">
        <v>1</v>
      </c>
      <c r="E1541" s="218" t="s">
        <v>1</v>
      </c>
      <c r="F1541" s="219">
        <v>280.79999999999995</v>
      </c>
      <c r="G1541" s="34"/>
      <c r="H1541" s="35"/>
    </row>
    <row r="1542" spans="1:8" s="2" customFormat="1" ht="16.899999999999999" customHeight="1">
      <c r="A1542" s="34"/>
      <c r="B1542" s="35"/>
      <c r="C1542" s="220" t="s">
        <v>1</v>
      </c>
      <c r="D1542" s="220" t="s">
        <v>424</v>
      </c>
      <c r="E1542" s="18" t="s">
        <v>1</v>
      </c>
      <c r="F1542" s="221">
        <v>0</v>
      </c>
      <c r="G1542" s="34"/>
      <c r="H1542" s="35"/>
    </row>
    <row r="1543" spans="1:8" s="2" customFormat="1" ht="16.899999999999999" customHeight="1">
      <c r="A1543" s="34"/>
      <c r="B1543" s="35"/>
      <c r="C1543" s="220" t="s">
        <v>1</v>
      </c>
      <c r="D1543" s="220" t="s">
        <v>2883</v>
      </c>
      <c r="E1543" s="18" t="s">
        <v>1</v>
      </c>
      <c r="F1543" s="221">
        <v>11.88</v>
      </c>
      <c r="G1543" s="34"/>
      <c r="H1543" s="35"/>
    </row>
    <row r="1544" spans="1:8" s="2" customFormat="1" ht="16.899999999999999" customHeight="1">
      <c r="A1544" s="34"/>
      <c r="B1544" s="35"/>
      <c r="C1544" s="220" t="s">
        <v>1</v>
      </c>
      <c r="D1544" s="220" t="s">
        <v>2884</v>
      </c>
      <c r="E1544" s="18" t="s">
        <v>1</v>
      </c>
      <c r="F1544" s="221">
        <v>11.28</v>
      </c>
      <c r="G1544" s="34"/>
      <c r="H1544" s="35"/>
    </row>
    <row r="1545" spans="1:8" s="2" customFormat="1" ht="16.899999999999999" customHeight="1">
      <c r="A1545" s="34"/>
      <c r="B1545" s="35"/>
      <c r="C1545" s="220" t="s">
        <v>1</v>
      </c>
      <c r="D1545" s="220" t="s">
        <v>2885</v>
      </c>
      <c r="E1545" s="18" t="s">
        <v>1</v>
      </c>
      <c r="F1545" s="221">
        <v>19.920000000000002</v>
      </c>
      <c r="G1545" s="34"/>
      <c r="H1545" s="35"/>
    </row>
    <row r="1546" spans="1:8" s="2" customFormat="1" ht="16.899999999999999" customHeight="1">
      <c r="A1546" s="34"/>
      <c r="B1546" s="35"/>
      <c r="C1546" s="220" t="s">
        <v>1</v>
      </c>
      <c r="D1546" s="220" t="s">
        <v>2886</v>
      </c>
      <c r="E1546" s="18" t="s">
        <v>1</v>
      </c>
      <c r="F1546" s="221">
        <v>11.28</v>
      </c>
      <c r="G1546" s="34"/>
      <c r="H1546" s="35"/>
    </row>
    <row r="1547" spans="1:8" s="2" customFormat="1" ht="16.899999999999999" customHeight="1">
      <c r="A1547" s="34"/>
      <c r="B1547" s="35"/>
      <c r="C1547" s="220" t="s">
        <v>1</v>
      </c>
      <c r="D1547" s="220" t="s">
        <v>2887</v>
      </c>
      <c r="E1547" s="18" t="s">
        <v>1</v>
      </c>
      <c r="F1547" s="221">
        <v>0</v>
      </c>
      <c r="G1547" s="34"/>
      <c r="H1547" s="35"/>
    </row>
    <row r="1548" spans="1:8" s="2" customFormat="1" ht="16.899999999999999" customHeight="1">
      <c r="A1548" s="34"/>
      <c r="B1548" s="35"/>
      <c r="C1548" s="220" t="s">
        <v>1</v>
      </c>
      <c r="D1548" s="220" t="s">
        <v>2888</v>
      </c>
      <c r="E1548" s="18" t="s">
        <v>1</v>
      </c>
      <c r="F1548" s="221">
        <v>0</v>
      </c>
      <c r="G1548" s="34"/>
      <c r="H1548" s="35"/>
    </row>
    <row r="1549" spans="1:8" s="2" customFormat="1" ht="16.899999999999999" customHeight="1">
      <c r="A1549" s="34"/>
      <c r="B1549" s="35"/>
      <c r="C1549" s="220" t="s">
        <v>1</v>
      </c>
      <c r="D1549" s="220" t="s">
        <v>2889</v>
      </c>
      <c r="E1549" s="18" t="s">
        <v>1</v>
      </c>
      <c r="F1549" s="221">
        <v>90.72</v>
      </c>
      <c r="G1549" s="34"/>
      <c r="H1549" s="35"/>
    </row>
    <row r="1550" spans="1:8" s="2" customFormat="1" ht="16.899999999999999" customHeight="1">
      <c r="A1550" s="34"/>
      <c r="B1550" s="35"/>
      <c r="C1550" s="220" t="s">
        <v>1</v>
      </c>
      <c r="D1550" s="220" t="s">
        <v>2890</v>
      </c>
      <c r="E1550" s="18" t="s">
        <v>1</v>
      </c>
      <c r="F1550" s="221">
        <v>0</v>
      </c>
      <c r="G1550" s="34"/>
      <c r="H1550" s="35"/>
    </row>
    <row r="1551" spans="1:8" s="2" customFormat="1" ht="16.899999999999999" customHeight="1">
      <c r="A1551" s="34"/>
      <c r="B1551" s="35"/>
      <c r="C1551" s="220" t="s">
        <v>1</v>
      </c>
      <c r="D1551" s="220" t="s">
        <v>2891</v>
      </c>
      <c r="E1551" s="18" t="s">
        <v>1</v>
      </c>
      <c r="F1551" s="221">
        <v>46.08</v>
      </c>
      <c r="G1551" s="34"/>
      <c r="H1551" s="35"/>
    </row>
    <row r="1552" spans="1:8" s="2" customFormat="1" ht="16.899999999999999" customHeight="1">
      <c r="A1552" s="34"/>
      <c r="B1552" s="35"/>
      <c r="C1552" s="220" t="s">
        <v>1</v>
      </c>
      <c r="D1552" s="220" t="s">
        <v>2892</v>
      </c>
      <c r="E1552" s="18" t="s">
        <v>1</v>
      </c>
      <c r="F1552" s="221">
        <v>0</v>
      </c>
      <c r="G1552" s="34"/>
      <c r="H1552" s="35"/>
    </row>
    <row r="1553" spans="1:8" s="2" customFormat="1" ht="16.899999999999999" customHeight="1">
      <c r="A1553" s="34"/>
      <c r="B1553" s="35"/>
      <c r="C1553" s="220" t="s">
        <v>1</v>
      </c>
      <c r="D1553" s="220" t="s">
        <v>2893</v>
      </c>
      <c r="E1553" s="18" t="s">
        <v>1</v>
      </c>
      <c r="F1553" s="221">
        <v>0</v>
      </c>
      <c r="G1553" s="34"/>
      <c r="H1553" s="35"/>
    </row>
    <row r="1554" spans="1:8" s="2" customFormat="1" ht="16.899999999999999" customHeight="1">
      <c r="A1554" s="34"/>
      <c r="B1554" s="35"/>
      <c r="C1554" s="220" t="s">
        <v>1</v>
      </c>
      <c r="D1554" s="220" t="s">
        <v>2894</v>
      </c>
      <c r="E1554" s="18" t="s">
        <v>1</v>
      </c>
      <c r="F1554" s="221">
        <v>73.08</v>
      </c>
      <c r="G1554" s="34"/>
      <c r="H1554" s="35"/>
    </row>
    <row r="1555" spans="1:8" s="2" customFormat="1" ht="16.899999999999999" customHeight="1">
      <c r="A1555" s="34"/>
      <c r="B1555" s="35"/>
      <c r="C1555" s="220" t="s">
        <v>1</v>
      </c>
      <c r="D1555" s="220" t="s">
        <v>2895</v>
      </c>
      <c r="E1555" s="18" t="s">
        <v>1</v>
      </c>
      <c r="F1555" s="221">
        <v>0</v>
      </c>
      <c r="G1555" s="34"/>
      <c r="H1555" s="35"/>
    </row>
    <row r="1556" spans="1:8" s="2" customFormat="1" ht="16.899999999999999" customHeight="1">
      <c r="A1556" s="34"/>
      <c r="B1556" s="35"/>
      <c r="C1556" s="220" t="s">
        <v>1</v>
      </c>
      <c r="D1556" s="220" t="s">
        <v>2896</v>
      </c>
      <c r="E1556" s="18" t="s">
        <v>1</v>
      </c>
      <c r="F1556" s="221">
        <v>16.559999999999999</v>
      </c>
      <c r="G1556" s="34"/>
      <c r="H1556" s="35"/>
    </row>
    <row r="1557" spans="1:8" s="2" customFormat="1" ht="16.899999999999999" customHeight="1">
      <c r="A1557" s="34"/>
      <c r="B1557" s="35"/>
      <c r="C1557" s="220" t="s">
        <v>2292</v>
      </c>
      <c r="D1557" s="220" t="s">
        <v>324</v>
      </c>
      <c r="E1557" s="18" t="s">
        <v>1</v>
      </c>
      <c r="F1557" s="221">
        <v>280.8</v>
      </c>
      <c r="G1557" s="34"/>
      <c r="H1557" s="35"/>
    </row>
    <row r="1558" spans="1:8" s="2" customFormat="1" ht="16.899999999999999" customHeight="1">
      <c r="A1558" s="34"/>
      <c r="B1558" s="35"/>
      <c r="C1558" s="222" t="s">
        <v>5830</v>
      </c>
      <c r="D1558" s="34"/>
      <c r="E1558" s="34"/>
      <c r="F1558" s="34"/>
      <c r="G1558" s="34"/>
      <c r="H1558" s="35"/>
    </row>
    <row r="1559" spans="1:8" s="2" customFormat="1" ht="16.899999999999999" customHeight="1">
      <c r="A1559" s="34"/>
      <c r="B1559" s="35"/>
      <c r="C1559" s="220" t="s">
        <v>832</v>
      </c>
      <c r="D1559" s="220" t="s">
        <v>2863</v>
      </c>
      <c r="E1559" s="18" t="s">
        <v>308</v>
      </c>
      <c r="F1559" s="221">
        <v>1060.2</v>
      </c>
      <c r="G1559" s="34"/>
      <c r="H1559" s="35"/>
    </row>
    <row r="1560" spans="1:8" s="2" customFormat="1" ht="16.899999999999999" customHeight="1">
      <c r="A1560" s="34"/>
      <c r="B1560" s="35"/>
      <c r="C1560" s="216" t="s">
        <v>214</v>
      </c>
      <c r="D1560" s="217" t="s">
        <v>1</v>
      </c>
      <c r="E1560" s="218" t="s">
        <v>1</v>
      </c>
      <c r="F1560" s="219">
        <v>61.78</v>
      </c>
      <c r="G1560" s="34"/>
      <c r="H1560" s="35"/>
    </row>
    <row r="1561" spans="1:8" s="2" customFormat="1" ht="16.899999999999999" customHeight="1">
      <c r="A1561" s="34"/>
      <c r="B1561" s="35"/>
      <c r="C1561" s="220" t="s">
        <v>1</v>
      </c>
      <c r="D1561" s="220" t="s">
        <v>2440</v>
      </c>
      <c r="E1561" s="18" t="s">
        <v>1</v>
      </c>
      <c r="F1561" s="221">
        <v>0</v>
      </c>
      <c r="G1561" s="34"/>
      <c r="H1561" s="35"/>
    </row>
    <row r="1562" spans="1:8" s="2" customFormat="1" ht="16.899999999999999" customHeight="1">
      <c r="A1562" s="34"/>
      <c r="B1562" s="35"/>
      <c r="C1562" s="220" t="s">
        <v>1</v>
      </c>
      <c r="D1562" s="220" t="s">
        <v>2441</v>
      </c>
      <c r="E1562" s="18" t="s">
        <v>1</v>
      </c>
      <c r="F1562" s="221">
        <v>2.4</v>
      </c>
      <c r="G1562" s="34"/>
      <c r="H1562" s="35"/>
    </row>
    <row r="1563" spans="1:8" s="2" customFormat="1" ht="16.899999999999999" customHeight="1">
      <c r="A1563" s="34"/>
      <c r="B1563" s="35"/>
      <c r="C1563" s="220" t="s">
        <v>1</v>
      </c>
      <c r="D1563" s="220" t="s">
        <v>2442</v>
      </c>
      <c r="E1563" s="18" t="s">
        <v>1</v>
      </c>
      <c r="F1563" s="221">
        <v>0</v>
      </c>
      <c r="G1563" s="34"/>
      <c r="H1563" s="35"/>
    </row>
    <row r="1564" spans="1:8" s="2" customFormat="1" ht="16.899999999999999" customHeight="1">
      <c r="A1564" s="34"/>
      <c r="B1564" s="35"/>
      <c r="C1564" s="220" t="s">
        <v>1</v>
      </c>
      <c r="D1564" s="220" t="s">
        <v>2443</v>
      </c>
      <c r="E1564" s="18" t="s">
        <v>1</v>
      </c>
      <c r="F1564" s="221">
        <v>48.1</v>
      </c>
      <c r="G1564" s="34"/>
      <c r="H1564" s="35"/>
    </row>
    <row r="1565" spans="1:8" s="2" customFormat="1" ht="16.899999999999999" customHeight="1">
      <c r="A1565" s="34"/>
      <c r="B1565" s="35"/>
      <c r="C1565" s="220" t="s">
        <v>1</v>
      </c>
      <c r="D1565" s="220" t="s">
        <v>2444</v>
      </c>
      <c r="E1565" s="18" t="s">
        <v>1</v>
      </c>
      <c r="F1565" s="221">
        <v>0</v>
      </c>
      <c r="G1565" s="34"/>
      <c r="H1565" s="35"/>
    </row>
    <row r="1566" spans="1:8" s="2" customFormat="1" ht="16.899999999999999" customHeight="1">
      <c r="A1566" s="34"/>
      <c r="B1566" s="35"/>
      <c r="C1566" s="220" t="s">
        <v>1</v>
      </c>
      <c r="D1566" s="220" t="s">
        <v>2445</v>
      </c>
      <c r="E1566" s="18" t="s">
        <v>1</v>
      </c>
      <c r="F1566" s="221">
        <v>11.28</v>
      </c>
      <c r="G1566" s="34"/>
      <c r="H1566" s="35"/>
    </row>
    <row r="1567" spans="1:8" s="2" customFormat="1" ht="16.899999999999999" customHeight="1">
      <c r="A1567" s="34"/>
      <c r="B1567" s="35"/>
      <c r="C1567" s="220" t="s">
        <v>214</v>
      </c>
      <c r="D1567" s="220" t="s">
        <v>324</v>
      </c>
      <c r="E1567" s="18" t="s">
        <v>1</v>
      </c>
      <c r="F1567" s="221">
        <v>61.78</v>
      </c>
      <c r="G1567" s="34"/>
      <c r="H1567" s="35"/>
    </row>
    <row r="1568" spans="1:8" s="2" customFormat="1" ht="16.899999999999999" customHeight="1">
      <c r="A1568" s="34"/>
      <c r="B1568" s="35"/>
      <c r="C1568" s="222" t="s">
        <v>5830</v>
      </c>
      <c r="D1568" s="34"/>
      <c r="E1568" s="34"/>
      <c r="F1568" s="34"/>
      <c r="G1568" s="34"/>
      <c r="H1568" s="35"/>
    </row>
    <row r="1569" spans="1:8" s="2" customFormat="1" ht="16.899999999999999" customHeight="1">
      <c r="A1569" s="34"/>
      <c r="B1569" s="35"/>
      <c r="C1569" s="220" t="s">
        <v>392</v>
      </c>
      <c r="D1569" s="220" t="s">
        <v>393</v>
      </c>
      <c r="E1569" s="18" t="s">
        <v>356</v>
      </c>
      <c r="F1569" s="221">
        <v>61.78</v>
      </c>
      <c r="G1569" s="34"/>
      <c r="H1569" s="35"/>
    </row>
    <row r="1570" spans="1:8" s="2" customFormat="1" ht="16.899999999999999" customHeight="1">
      <c r="A1570" s="34"/>
      <c r="B1570" s="35"/>
      <c r="C1570" s="220" t="s">
        <v>2038</v>
      </c>
      <c r="D1570" s="220" t="s">
        <v>2039</v>
      </c>
      <c r="E1570" s="18" t="s">
        <v>356</v>
      </c>
      <c r="F1570" s="221">
        <v>195.36</v>
      </c>
      <c r="G1570" s="34"/>
      <c r="H1570" s="35"/>
    </row>
    <row r="1571" spans="1:8" s="2" customFormat="1" ht="16.899999999999999" customHeight="1">
      <c r="A1571" s="34"/>
      <c r="B1571" s="35"/>
      <c r="C1571" s="216" t="s">
        <v>2295</v>
      </c>
      <c r="D1571" s="217" t="s">
        <v>1</v>
      </c>
      <c r="E1571" s="218" t="s">
        <v>1</v>
      </c>
      <c r="F1571" s="219">
        <v>143.04</v>
      </c>
      <c r="G1571" s="34"/>
      <c r="H1571" s="35"/>
    </row>
    <row r="1572" spans="1:8" s="2" customFormat="1" ht="16.899999999999999" customHeight="1">
      <c r="A1572" s="34"/>
      <c r="B1572" s="35"/>
      <c r="C1572" s="222" t="s">
        <v>5830</v>
      </c>
      <c r="D1572" s="34"/>
      <c r="E1572" s="34"/>
      <c r="F1572" s="34"/>
      <c r="G1572" s="34"/>
      <c r="H1572" s="35"/>
    </row>
    <row r="1573" spans="1:8" s="2" customFormat="1" ht="16.899999999999999" customHeight="1">
      <c r="A1573" s="34"/>
      <c r="B1573" s="35"/>
      <c r="C1573" s="220" t="s">
        <v>669</v>
      </c>
      <c r="D1573" s="220" t="s">
        <v>670</v>
      </c>
      <c r="E1573" s="18" t="s">
        <v>671</v>
      </c>
      <c r="F1573" s="221">
        <v>3432.96</v>
      </c>
      <c r="G1573" s="34"/>
      <c r="H1573" s="35"/>
    </row>
    <row r="1574" spans="1:8" s="2" customFormat="1" ht="16.899999999999999" customHeight="1">
      <c r="A1574" s="34"/>
      <c r="B1574" s="35"/>
      <c r="C1574" s="216" t="s">
        <v>2296</v>
      </c>
      <c r="D1574" s="217" t="s">
        <v>1</v>
      </c>
      <c r="E1574" s="218" t="s">
        <v>1</v>
      </c>
      <c r="F1574" s="219">
        <v>6.8360000000000003</v>
      </c>
      <c r="G1574" s="34"/>
      <c r="H1574" s="35"/>
    </row>
    <row r="1575" spans="1:8" s="2" customFormat="1" ht="16.899999999999999" customHeight="1">
      <c r="A1575" s="34"/>
      <c r="B1575" s="35"/>
      <c r="C1575" s="222" t="s">
        <v>5830</v>
      </c>
      <c r="D1575" s="34"/>
      <c r="E1575" s="34"/>
      <c r="F1575" s="34"/>
      <c r="G1575" s="34"/>
      <c r="H1575" s="35"/>
    </row>
    <row r="1576" spans="1:8" s="2" customFormat="1" ht="16.899999999999999" customHeight="1">
      <c r="A1576" s="34"/>
      <c r="B1576" s="35"/>
      <c r="C1576" s="220" t="s">
        <v>743</v>
      </c>
      <c r="D1576" s="220" t="s">
        <v>744</v>
      </c>
      <c r="E1576" s="18" t="s">
        <v>671</v>
      </c>
      <c r="F1576" s="221">
        <v>164.06399999999999</v>
      </c>
      <c r="G1576" s="34"/>
      <c r="H1576" s="35"/>
    </row>
    <row r="1577" spans="1:8" s="2" customFormat="1" ht="16.899999999999999" customHeight="1">
      <c r="A1577" s="34"/>
      <c r="B1577" s="35"/>
      <c r="C1577" s="216" t="s">
        <v>223</v>
      </c>
      <c r="D1577" s="217" t="s">
        <v>1</v>
      </c>
      <c r="E1577" s="218" t="s">
        <v>1</v>
      </c>
      <c r="F1577" s="219">
        <v>7.2149999999999999</v>
      </c>
      <c r="G1577" s="34"/>
      <c r="H1577" s="35"/>
    </row>
    <row r="1578" spans="1:8" s="2" customFormat="1" ht="16.899999999999999" customHeight="1">
      <c r="A1578" s="34"/>
      <c r="B1578" s="35"/>
      <c r="C1578" s="220" t="s">
        <v>1</v>
      </c>
      <c r="D1578" s="220" t="s">
        <v>1147</v>
      </c>
      <c r="E1578" s="18" t="s">
        <v>1</v>
      </c>
      <c r="F1578" s="221">
        <v>0</v>
      </c>
      <c r="G1578" s="34"/>
      <c r="H1578" s="35"/>
    </row>
    <row r="1579" spans="1:8" s="2" customFormat="1" ht="16.899999999999999" customHeight="1">
      <c r="A1579" s="34"/>
      <c r="B1579" s="35"/>
      <c r="C1579" s="220" t="s">
        <v>1</v>
      </c>
      <c r="D1579" s="220" t="s">
        <v>3120</v>
      </c>
      <c r="E1579" s="18" t="s">
        <v>1</v>
      </c>
      <c r="F1579" s="221">
        <v>7.2149999999999999</v>
      </c>
      <c r="G1579" s="34"/>
      <c r="H1579" s="35"/>
    </row>
    <row r="1580" spans="1:8" s="2" customFormat="1" ht="16.899999999999999" customHeight="1">
      <c r="A1580" s="34"/>
      <c r="B1580" s="35"/>
      <c r="C1580" s="220" t="s">
        <v>223</v>
      </c>
      <c r="D1580" s="220" t="s">
        <v>324</v>
      </c>
      <c r="E1580" s="18" t="s">
        <v>1</v>
      </c>
      <c r="F1580" s="221">
        <v>7.2149999999999999</v>
      </c>
      <c r="G1580" s="34"/>
      <c r="H1580" s="35"/>
    </row>
    <row r="1581" spans="1:8" s="2" customFormat="1" ht="16.899999999999999" customHeight="1">
      <c r="A1581" s="34"/>
      <c r="B1581" s="35"/>
      <c r="C1581" s="222" t="s">
        <v>5830</v>
      </c>
      <c r="D1581" s="34"/>
      <c r="E1581" s="34"/>
      <c r="F1581" s="34"/>
      <c r="G1581" s="34"/>
      <c r="H1581" s="35"/>
    </row>
    <row r="1582" spans="1:8" s="2" customFormat="1" ht="16.899999999999999" customHeight="1">
      <c r="A1582" s="34"/>
      <c r="B1582" s="35"/>
      <c r="C1582" s="220" t="s">
        <v>1142</v>
      </c>
      <c r="D1582" s="220" t="s">
        <v>1143</v>
      </c>
      <c r="E1582" s="18" t="s">
        <v>411</v>
      </c>
      <c r="F1582" s="221">
        <v>7.5759999999999996</v>
      </c>
      <c r="G1582" s="34"/>
      <c r="H1582" s="35"/>
    </row>
    <row r="1583" spans="1:8" s="2" customFormat="1" ht="16.899999999999999" customHeight="1">
      <c r="A1583" s="34"/>
      <c r="B1583" s="35"/>
      <c r="C1583" s="220" t="s">
        <v>1137</v>
      </c>
      <c r="D1583" s="220" t="s">
        <v>1138</v>
      </c>
      <c r="E1583" s="18" t="s">
        <v>566</v>
      </c>
      <c r="F1583" s="221">
        <v>47.726999999999997</v>
      </c>
      <c r="G1583" s="34"/>
      <c r="H1583" s="35"/>
    </row>
    <row r="1584" spans="1:8" s="2" customFormat="1" ht="16.899999999999999" customHeight="1">
      <c r="A1584" s="34"/>
      <c r="B1584" s="35"/>
      <c r="C1584" s="216" t="s">
        <v>225</v>
      </c>
      <c r="D1584" s="217" t="s">
        <v>1</v>
      </c>
      <c r="E1584" s="218" t="s">
        <v>1</v>
      </c>
      <c r="F1584" s="219">
        <v>69.802000000000007</v>
      </c>
      <c r="G1584" s="34"/>
      <c r="H1584" s="35"/>
    </row>
    <row r="1585" spans="1:8" s="2" customFormat="1" ht="16.899999999999999" customHeight="1">
      <c r="A1585" s="34"/>
      <c r="B1585" s="35"/>
      <c r="C1585" s="222" t="s">
        <v>5830</v>
      </c>
      <c r="D1585" s="34"/>
      <c r="E1585" s="34"/>
      <c r="F1585" s="34"/>
      <c r="G1585" s="34"/>
      <c r="H1585" s="35"/>
    </row>
    <row r="1586" spans="1:8" s="2" customFormat="1" ht="16.899999999999999" customHeight="1">
      <c r="A1586" s="34"/>
      <c r="B1586" s="35"/>
      <c r="C1586" s="220" t="s">
        <v>1204</v>
      </c>
      <c r="D1586" s="220" t="s">
        <v>1205</v>
      </c>
      <c r="E1586" s="18" t="s">
        <v>308</v>
      </c>
      <c r="F1586" s="221">
        <v>91.844999999999999</v>
      </c>
      <c r="G1586" s="34"/>
      <c r="H1586" s="35"/>
    </row>
    <row r="1587" spans="1:8" s="2" customFormat="1" ht="16.899999999999999" customHeight="1">
      <c r="A1587" s="34"/>
      <c r="B1587" s="35"/>
      <c r="C1587" s="216" t="s">
        <v>2299</v>
      </c>
      <c r="D1587" s="217" t="s">
        <v>1</v>
      </c>
      <c r="E1587" s="218" t="s">
        <v>1</v>
      </c>
      <c r="F1587" s="219">
        <v>22.042999999999999</v>
      </c>
      <c r="G1587" s="34"/>
      <c r="H1587" s="35"/>
    </row>
    <row r="1588" spans="1:8" s="2" customFormat="1" ht="16.899999999999999" customHeight="1">
      <c r="A1588" s="34"/>
      <c r="B1588" s="35"/>
      <c r="C1588" s="220" t="s">
        <v>1</v>
      </c>
      <c r="D1588" s="220" t="s">
        <v>3123</v>
      </c>
      <c r="E1588" s="18" t="s">
        <v>1</v>
      </c>
      <c r="F1588" s="221">
        <v>0</v>
      </c>
      <c r="G1588" s="34"/>
      <c r="H1588" s="35"/>
    </row>
    <row r="1589" spans="1:8" s="2" customFormat="1" ht="16.899999999999999" customHeight="1">
      <c r="A1589" s="34"/>
      <c r="B1589" s="35"/>
      <c r="C1589" s="220" t="s">
        <v>1</v>
      </c>
      <c r="D1589" s="220" t="s">
        <v>3124</v>
      </c>
      <c r="E1589" s="18" t="s">
        <v>1</v>
      </c>
      <c r="F1589" s="221">
        <v>22.042999999999999</v>
      </c>
      <c r="G1589" s="34"/>
      <c r="H1589" s="35"/>
    </row>
    <row r="1590" spans="1:8" s="2" customFormat="1" ht="16.899999999999999" customHeight="1">
      <c r="A1590" s="34"/>
      <c r="B1590" s="35"/>
      <c r="C1590" s="220" t="s">
        <v>2299</v>
      </c>
      <c r="D1590" s="220" t="s">
        <v>348</v>
      </c>
      <c r="E1590" s="18" t="s">
        <v>1</v>
      </c>
      <c r="F1590" s="221">
        <v>22.042999999999999</v>
      </c>
      <c r="G1590" s="34"/>
      <c r="H1590" s="35"/>
    </row>
    <row r="1591" spans="1:8" s="2" customFormat="1" ht="16.899999999999999" customHeight="1">
      <c r="A1591" s="34"/>
      <c r="B1591" s="35"/>
      <c r="C1591" s="222" t="s">
        <v>5830</v>
      </c>
      <c r="D1591" s="34"/>
      <c r="E1591" s="34"/>
      <c r="F1591" s="34"/>
      <c r="G1591" s="34"/>
      <c r="H1591" s="35"/>
    </row>
    <row r="1592" spans="1:8" s="2" customFormat="1" ht="16.899999999999999" customHeight="1">
      <c r="A1592" s="34"/>
      <c r="B1592" s="35"/>
      <c r="C1592" s="220" t="s">
        <v>1193</v>
      </c>
      <c r="D1592" s="220" t="s">
        <v>3121</v>
      </c>
      <c r="E1592" s="18" t="s">
        <v>308</v>
      </c>
      <c r="F1592" s="221">
        <v>61.844999999999999</v>
      </c>
      <c r="G1592" s="34"/>
      <c r="H1592" s="35"/>
    </row>
    <row r="1593" spans="1:8" s="2" customFormat="1" ht="16.899999999999999" customHeight="1">
      <c r="A1593" s="34"/>
      <c r="B1593" s="35"/>
      <c r="C1593" s="220" t="s">
        <v>1204</v>
      </c>
      <c r="D1593" s="220" t="s">
        <v>1205</v>
      </c>
      <c r="E1593" s="18" t="s">
        <v>308</v>
      </c>
      <c r="F1593" s="221">
        <v>91.844999999999999</v>
      </c>
      <c r="G1593" s="34"/>
      <c r="H1593" s="35"/>
    </row>
    <row r="1594" spans="1:8" s="2" customFormat="1" ht="16.899999999999999" customHeight="1">
      <c r="A1594" s="34"/>
      <c r="B1594" s="35"/>
      <c r="C1594" s="216" t="s">
        <v>5872</v>
      </c>
      <c r="D1594" s="217" t="s">
        <v>1</v>
      </c>
      <c r="E1594" s="218" t="s">
        <v>1</v>
      </c>
      <c r="F1594" s="219">
        <v>376.97499999999997</v>
      </c>
      <c r="G1594" s="34"/>
      <c r="H1594" s="35"/>
    </row>
    <row r="1595" spans="1:8" s="2" customFormat="1" ht="16.899999999999999" customHeight="1">
      <c r="A1595" s="34"/>
      <c r="B1595" s="35"/>
      <c r="C1595" s="216" t="s">
        <v>2343</v>
      </c>
      <c r="D1595" s="217" t="s">
        <v>1</v>
      </c>
      <c r="E1595" s="218" t="s">
        <v>1</v>
      </c>
      <c r="F1595" s="219">
        <v>6.29</v>
      </c>
      <c r="G1595" s="34"/>
      <c r="H1595" s="35"/>
    </row>
    <row r="1596" spans="1:8" s="2" customFormat="1" ht="16.899999999999999" customHeight="1">
      <c r="A1596" s="34"/>
      <c r="B1596" s="35"/>
      <c r="C1596" s="220" t="s">
        <v>1</v>
      </c>
      <c r="D1596" s="220" t="s">
        <v>2341</v>
      </c>
      <c r="E1596" s="18" t="s">
        <v>1</v>
      </c>
      <c r="F1596" s="221">
        <v>0</v>
      </c>
      <c r="G1596" s="34"/>
      <c r="H1596" s="35"/>
    </row>
    <row r="1597" spans="1:8" s="2" customFormat="1" ht="16.899999999999999" customHeight="1">
      <c r="A1597" s="34"/>
      <c r="B1597" s="35"/>
      <c r="C1597" s="220" t="s">
        <v>1</v>
      </c>
      <c r="D1597" s="220" t="s">
        <v>2342</v>
      </c>
      <c r="E1597" s="18" t="s">
        <v>1</v>
      </c>
      <c r="F1597" s="221">
        <v>6.29</v>
      </c>
      <c r="G1597" s="34"/>
      <c r="H1597" s="35"/>
    </row>
    <row r="1598" spans="1:8" s="2" customFormat="1" ht="16.899999999999999" customHeight="1">
      <c r="A1598" s="34"/>
      <c r="B1598" s="35"/>
      <c r="C1598" s="220" t="s">
        <v>2343</v>
      </c>
      <c r="D1598" s="220" t="s">
        <v>324</v>
      </c>
      <c r="E1598" s="18" t="s">
        <v>1</v>
      </c>
      <c r="F1598" s="221">
        <v>6.29</v>
      </c>
      <c r="G1598" s="34"/>
      <c r="H1598" s="35"/>
    </row>
    <row r="1599" spans="1:8" s="2" customFormat="1" ht="16.899999999999999" customHeight="1">
      <c r="A1599" s="34"/>
      <c r="B1599" s="35"/>
      <c r="C1599" s="216" t="s">
        <v>2301</v>
      </c>
      <c r="D1599" s="217" t="s">
        <v>1</v>
      </c>
      <c r="E1599" s="218" t="s">
        <v>1</v>
      </c>
      <c r="F1599" s="219">
        <v>11.7</v>
      </c>
      <c r="G1599" s="34"/>
      <c r="H1599" s="35"/>
    </row>
    <row r="1600" spans="1:8" s="2" customFormat="1" ht="16.899999999999999" customHeight="1">
      <c r="A1600" s="34"/>
      <c r="B1600" s="35"/>
      <c r="C1600" s="222" t="s">
        <v>5830</v>
      </c>
      <c r="D1600" s="34"/>
      <c r="E1600" s="34"/>
      <c r="F1600" s="34"/>
      <c r="G1600" s="34"/>
      <c r="H1600" s="35"/>
    </row>
    <row r="1601" spans="1:8" s="2" customFormat="1" ht="16.899999999999999" customHeight="1">
      <c r="A1601" s="34"/>
      <c r="B1601" s="35"/>
      <c r="C1601" s="220" t="s">
        <v>594</v>
      </c>
      <c r="D1601" s="220" t="s">
        <v>3052</v>
      </c>
      <c r="E1601" s="18" t="s">
        <v>411</v>
      </c>
      <c r="F1601" s="221">
        <v>61.034999999999997</v>
      </c>
      <c r="G1601" s="34"/>
      <c r="H1601" s="35"/>
    </row>
    <row r="1602" spans="1:8" s="2" customFormat="1" ht="16.899999999999999" customHeight="1">
      <c r="A1602" s="34"/>
      <c r="B1602" s="35"/>
      <c r="C1602" s="220" t="s">
        <v>639</v>
      </c>
      <c r="D1602" s="220" t="s">
        <v>640</v>
      </c>
      <c r="E1602" s="18" t="s">
        <v>308</v>
      </c>
      <c r="F1602" s="221">
        <v>180.88200000000001</v>
      </c>
      <c r="G1602" s="34"/>
      <c r="H1602" s="35"/>
    </row>
    <row r="1603" spans="1:8" s="2" customFormat="1" ht="16.899999999999999" customHeight="1">
      <c r="A1603" s="34"/>
      <c r="B1603" s="35"/>
      <c r="C1603" s="220" t="s">
        <v>654</v>
      </c>
      <c r="D1603" s="220" t="s">
        <v>655</v>
      </c>
      <c r="E1603" s="18" t="s">
        <v>308</v>
      </c>
      <c r="F1603" s="221">
        <v>12.207000000000001</v>
      </c>
      <c r="G1603" s="34"/>
      <c r="H1603" s="35"/>
    </row>
    <row r="1604" spans="1:8" s="2" customFormat="1" ht="16.899999999999999" customHeight="1">
      <c r="A1604" s="34"/>
      <c r="B1604" s="35"/>
      <c r="C1604" s="220" t="s">
        <v>763</v>
      </c>
      <c r="D1604" s="220" t="s">
        <v>764</v>
      </c>
      <c r="E1604" s="18" t="s">
        <v>411</v>
      </c>
      <c r="F1604" s="221">
        <v>6.1040000000000001</v>
      </c>
      <c r="G1604" s="34"/>
      <c r="H1604" s="35"/>
    </row>
    <row r="1605" spans="1:8" s="2" customFormat="1" ht="16.899999999999999" customHeight="1">
      <c r="A1605" s="34"/>
      <c r="B1605" s="35"/>
      <c r="C1605" s="220" t="s">
        <v>719</v>
      </c>
      <c r="D1605" s="220" t="s">
        <v>720</v>
      </c>
      <c r="E1605" s="18" t="s">
        <v>721</v>
      </c>
      <c r="F1605" s="221">
        <v>0.19600000000000001</v>
      </c>
      <c r="G1605" s="34"/>
      <c r="H1605" s="35"/>
    </row>
    <row r="1606" spans="1:8" s="2" customFormat="1" ht="16.899999999999999" customHeight="1">
      <c r="A1606" s="34"/>
      <c r="B1606" s="35"/>
      <c r="C1606" s="220" t="s">
        <v>1085</v>
      </c>
      <c r="D1606" s="220" t="s">
        <v>1086</v>
      </c>
      <c r="E1606" s="18" t="s">
        <v>308</v>
      </c>
      <c r="F1606" s="221">
        <v>111.345</v>
      </c>
      <c r="G1606" s="34"/>
      <c r="H1606" s="35"/>
    </row>
    <row r="1607" spans="1:8" s="2" customFormat="1" ht="16.899999999999999" customHeight="1">
      <c r="A1607" s="34"/>
      <c r="B1607" s="35"/>
      <c r="C1607" s="220" t="s">
        <v>1091</v>
      </c>
      <c r="D1607" s="220" t="s">
        <v>1092</v>
      </c>
      <c r="E1607" s="18" t="s">
        <v>308</v>
      </c>
      <c r="F1607" s="221">
        <v>28.86</v>
      </c>
      <c r="G1607" s="34"/>
      <c r="H1607" s="35"/>
    </row>
    <row r="1608" spans="1:8" s="2" customFormat="1" ht="16.899999999999999" customHeight="1">
      <c r="A1608" s="34"/>
      <c r="B1608" s="35"/>
      <c r="C1608" s="220" t="s">
        <v>1208</v>
      </c>
      <c r="D1608" s="220" t="s">
        <v>1209</v>
      </c>
      <c r="E1608" s="18" t="s">
        <v>356</v>
      </c>
      <c r="F1608" s="221">
        <v>19.5</v>
      </c>
      <c r="G1608" s="34"/>
      <c r="H1608" s="35"/>
    </row>
    <row r="1609" spans="1:8" s="2" customFormat="1" ht="16.899999999999999" customHeight="1">
      <c r="A1609" s="34"/>
      <c r="B1609" s="35"/>
      <c r="C1609" s="220" t="s">
        <v>711</v>
      </c>
      <c r="D1609" s="220" t="s">
        <v>712</v>
      </c>
      <c r="E1609" s="18" t="s">
        <v>411</v>
      </c>
      <c r="F1609" s="221">
        <v>2.8860000000000001</v>
      </c>
      <c r="G1609" s="34"/>
      <c r="H1609" s="35"/>
    </row>
    <row r="1610" spans="1:8" s="2" customFormat="1" ht="16.899999999999999" customHeight="1">
      <c r="A1610" s="34"/>
      <c r="B1610" s="35"/>
      <c r="C1610" s="220" t="s">
        <v>1193</v>
      </c>
      <c r="D1610" s="220" t="s">
        <v>3121</v>
      </c>
      <c r="E1610" s="18" t="s">
        <v>308</v>
      </c>
      <c r="F1610" s="221">
        <v>61.844999999999999</v>
      </c>
      <c r="G1610" s="34"/>
      <c r="H1610" s="35"/>
    </row>
    <row r="1611" spans="1:8" s="2" customFormat="1" ht="16.899999999999999" customHeight="1">
      <c r="A1611" s="34"/>
      <c r="B1611" s="35"/>
      <c r="C1611" s="220" t="s">
        <v>1142</v>
      </c>
      <c r="D1611" s="220" t="s">
        <v>1143</v>
      </c>
      <c r="E1611" s="18" t="s">
        <v>411</v>
      </c>
      <c r="F1611" s="221">
        <v>7.5759999999999996</v>
      </c>
      <c r="G1611" s="34"/>
      <c r="H1611" s="35"/>
    </row>
    <row r="1612" spans="1:8" s="2" customFormat="1" ht="16.899999999999999" customHeight="1">
      <c r="A1612" s="34"/>
      <c r="B1612" s="35"/>
      <c r="C1612" s="216" t="s">
        <v>2303</v>
      </c>
      <c r="D1612" s="217" t="s">
        <v>1</v>
      </c>
      <c r="E1612" s="218" t="s">
        <v>1</v>
      </c>
      <c r="F1612" s="219">
        <v>7.8</v>
      </c>
      <c r="G1612" s="34"/>
      <c r="H1612" s="35"/>
    </row>
    <row r="1613" spans="1:8" s="2" customFormat="1" ht="16.899999999999999" customHeight="1">
      <c r="A1613" s="34"/>
      <c r="B1613" s="35"/>
      <c r="C1613" s="222" t="s">
        <v>5830</v>
      </c>
      <c r="D1613" s="34"/>
      <c r="E1613" s="34"/>
      <c r="F1613" s="34"/>
      <c r="G1613" s="34"/>
      <c r="H1613" s="35"/>
    </row>
    <row r="1614" spans="1:8" s="2" customFormat="1" ht="16.899999999999999" customHeight="1">
      <c r="A1614" s="34"/>
      <c r="B1614" s="35"/>
      <c r="C1614" s="220" t="s">
        <v>594</v>
      </c>
      <c r="D1614" s="220" t="s">
        <v>3052</v>
      </c>
      <c r="E1614" s="18" t="s">
        <v>411</v>
      </c>
      <c r="F1614" s="221">
        <v>61.034999999999997</v>
      </c>
      <c r="G1614" s="34"/>
      <c r="H1614" s="35"/>
    </row>
    <row r="1615" spans="1:8" s="2" customFormat="1" ht="16.899999999999999" customHeight="1">
      <c r="A1615" s="34"/>
      <c r="B1615" s="35"/>
      <c r="C1615" s="220" t="s">
        <v>639</v>
      </c>
      <c r="D1615" s="220" t="s">
        <v>640</v>
      </c>
      <c r="E1615" s="18" t="s">
        <v>308</v>
      </c>
      <c r="F1615" s="221">
        <v>180.88200000000001</v>
      </c>
      <c r="G1615" s="34"/>
      <c r="H1615" s="35"/>
    </row>
    <row r="1616" spans="1:8" s="2" customFormat="1" ht="16.899999999999999" customHeight="1">
      <c r="A1616" s="34"/>
      <c r="B1616" s="35"/>
      <c r="C1616" s="220" t="s">
        <v>654</v>
      </c>
      <c r="D1616" s="220" t="s">
        <v>655</v>
      </c>
      <c r="E1616" s="18" t="s">
        <v>308</v>
      </c>
      <c r="F1616" s="221">
        <v>12.207000000000001</v>
      </c>
      <c r="G1616" s="34"/>
      <c r="H1616" s="35"/>
    </row>
    <row r="1617" spans="1:8" s="2" customFormat="1" ht="16.899999999999999" customHeight="1">
      <c r="A1617" s="34"/>
      <c r="B1617" s="35"/>
      <c r="C1617" s="220" t="s">
        <v>763</v>
      </c>
      <c r="D1617" s="220" t="s">
        <v>764</v>
      </c>
      <c r="E1617" s="18" t="s">
        <v>411</v>
      </c>
      <c r="F1617" s="221">
        <v>6.1040000000000001</v>
      </c>
      <c r="G1617" s="34"/>
      <c r="H1617" s="35"/>
    </row>
    <row r="1618" spans="1:8" s="2" customFormat="1" ht="16.899999999999999" customHeight="1">
      <c r="A1618" s="34"/>
      <c r="B1618" s="35"/>
      <c r="C1618" s="220" t="s">
        <v>719</v>
      </c>
      <c r="D1618" s="220" t="s">
        <v>720</v>
      </c>
      <c r="E1618" s="18" t="s">
        <v>721</v>
      </c>
      <c r="F1618" s="221">
        <v>0.19600000000000001</v>
      </c>
      <c r="G1618" s="34"/>
      <c r="H1618" s="35"/>
    </row>
    <row r="1619" spans="1:8" s="2" customFormat="1" ht="16.899999999999999" customHeight="1">
      <c r="A1619" s="34"/>
      <c r="B1619" s="35"/>
      <c r="C1619" s="220" t="s">
        <v>1085</v>
      </c>
      <c r="D1619" s="220" t="s">
        <v>1086</v>
      </c>
      <c r="E1619" s="18" t="s">
        <v>308</v>
      </c>
      <c r="F1619" s="221">
        <v>111.345</v>
      </c>
      <c r="G1619" s="34"/>
      <c r="H1619" s="35"/>
    </row>
    <row r="1620" spans="1:8" s="2" customFormat="1" ht="16.899999999999999" customHeight="1">
      <c r="A1620" s="34"/>
      <c r="B1620" s="35"/>
      <c r="C1620" s="220" t="s">
        <v>1091</v>
      </c>
      <c r="D1620" s="220" t="s">
        <v>1092</v>
      </c>
      <c r="E1620" s="18" t="s">
        <v>308</v>
      </c>
      <c r="F1620" s="221">
        <v>28.86</v>
      </c>
      <c r="G1620" s="34"/>
      <c r="H1620" s="35"/>
    </row>
    <row r="1621" spans="1:8" s="2" customFormat="1" ht="16.899999999999999" customHeight="1">
      <c r="A1621" s="34"/>
      <c r="B1621" s="35"/>
      <c r="C1621" s="220" t="s">
        <v>1208</v>
      </c>
      <c r="D1621" s="220" t="s">
        <v>1209</v>
      </c>
      <c r="E1621" s="18" t="s">
        <v>356</v>
      </c>
      <c r="F1621" s="221">
        <v>19.5</v>
      </c>
      <c r="G1621" s="34"/>
      <c r="H1621" s="35"/>
    </row>
    <row r="1622" spans="1:8" s="2" customFormat="1" ht="16.899999999999999" customHeight="1">
      <c r="A1622" s="34"/>
      <c r="B1622" s="35"/>
      <c r="C1622" s="220" t="s">
        <v>711</v>
      </c>
      <c r="D1622" s="220" t="s">
        <v>712</v>
      </c>
      <c r="E1622" s="18" t="s">
        <v>411</v>
      </c>
      <c r="F1622" s="221">
        <v>2.8860000000000001</v>
      </c>
      <c r="G1622" s="34"/>
      <c r="H1622" s="35"/>
    </row>
    <row r="1623" spans="1:8" s="2" customFormat="1" ht="16.899999999999999" customHeight="1">
      <c r="A1623" s="34"/>
      <c r="B1623" s="35"/>
      <c r="C1623" s="220" t="s">
        <v>1193</v>
      </c>
      <c r="D1623" s="220" t="s">
        <v>3121</v>
      </c>
      <c r="E1623" s="18" t="s">
        <v>308</v>
      </c>
      <c r="F1623" s="221">
        <v>61.844999999999999</v>
      </c>
      <c r="G1623" s="34"/>
      <c r="H1623" s="35"/>
    </row>
    <row r="1624" spans="1:8" s="2" customFormat="1" ht="16.899999999999999" customHeight="1">
      <c r="A1624" s="34"/>
      <c r="B1624" s="35"/>
      <c r="C1624" s="220" t="s">
        <v>1142</v>
      </c>
      <c r="D1624" s="220" t="s">
        <v>1143</v>
      </c>
      <c r="E1624" s="18" t="s">
        <v>411</v>
      </c>
      <c r="F1624" s="221">
        <v>7.5759999999999996</v>
      </c>
      <c r="G1624" s="34"/>
      <c r="H1624" s="35"/>
    </row>
    <row r="1625" spans="1:8" s="2" customFormat="1" ht="16.899999999999999" customHeight="1">
      <c r="A1625" s="34"/>
      <c r="B1625" s="35"/>
      <c r="C1625" s="216" t="s">
        <v>234</v>
      </c>
      <c r="D1625" s="217" t="s">
        <v>1</v>
      </c>
      <c r="E1625" s="218" t="s">
        <v>1</v>
      </c>
      <c r="F1625" s="219">
        <v>2006.5450000000003</v>
      </c>
      <c r="G1625" s="34"/>
      <c r="H1625" s="35"/>
    </row>
    <row r="1626" spans="1:8" s="2" customFormat="1" ht="16.899999999999999" customHeight="1">
      <c r="A1626" s="34"/>
      <c r="B1626" s="35"/>
      <c r="C1626" s="220" t="s">
        <v>1</v>
      </c>
      <c r="D1626" s="220" t="s">
        <v>2511</v>
      </c>
      <c r="E1626" s="18" t="s">
        <v>1</v>
      </c>
      <c r="F1626" s="221">
        <v>0</v>
      </c>
      <c r="G1626" s="34"/>
      <c r="H1626" s="35"/>
    </row>
    <row r="1627" spans="1:8" s="2" customFormat="1" ht="16.899999999999999" customHeight="1">
      <c r="A1627" s="34"/>
      <c r="B1627" s="35"/>
      <c r="C1627" s="220" t="s">
        <v>1</v>
      </c>
      <c r="D1627" s="220" t="s">
        <v>2512</v>
      </c>
      <c r="E1627" s="18" t="s">
        <v>1</v>
      </c>
      <c r="F1627" s="221">
        <v>0</v>
      </c>
      <c r="G1627" s="34"/>
      <c r="H1627" s="35"/>
    </row>
    <row r="1628" spans="1:8" s="2" customFormat="1" ht="16.899999999999999" customHeight="1">
      <c r="A1628" s="34"/>
      <c r="B1628" s="35"/>
      <c r="C1628" s="220" t="s">
        <v>1</v>
      </c>
      <c r="D1628" s="220" t="s">
        <v>2513</v>
      </c>
      <c r="E1628" s="18" t="s">
        <v>1</v>
      </c>
      <c r="F1628" s="221">
        <v>28.777999999999999</v>
      </c>
      <c r="G1628" s="34"/>
      <c r="H1628" s="35"/>
    </row>
    <row r="1629" spans="1:8" s="2" customFormat="1" ht="16.899999999999999" customHeight="1">
      <c r="A1629" s="34"/>
      <c r="B1629" s="35"/>
      <c r="C1629" s="220" t="s">
        <v>1</v>
      </c>
      <c r="D1629" s="220" t="s">
        <v>2514</v>
      </c>
      <c r="E1629" s="18" t="s">
        <v>1</v>
      </c>
      <c r="F1629" s="221">
        <v>30.753</v>
      </c>
      <c r="G1629" s="34"/>
      <c r="H1629" s="35"/>
    </row>
    <row r="1630" spans="1:8" s="2" customFormat="1" ht="16.899999999999999" customHeight="1">
      <c r="A1630" s="34"/>
      <c r="B1630" s="35"/>
      <c r="C1630" s="220" t="s">
        <v>1</v>
      </c>
      <c r="D1630" s="220" t="s">
        <v>2515</v>
      </c>
      <c r="E1630" s="18" t="s">
        <v>1</v>
      </c>
      <c r="F1630" s="221">
        <v>43.302999999999997</v>
      </c>
      <c r="G1630" s="34"/>
      <c r="H1630" s="35"/>
    </row>
    <row r="1631" spans="1:8" s="2" customFormat="1" ht="16.899999999999999" customHeight="1">
      <c r="A1631" s="34"/>
      <c r="B1631" s="35"/>
      <c r="C1631" s="220" t="s">
        <v>1</v>
      </c>
      <c r="D1631" s="220" t="s">
        <v>2516</v>
      </c>
      <c r="E1631" s="18" t="s">
        <v>1</v>
      </c>
      <c r="F1631" s="221">
        <v>0</v>
      </c>
      <c r="G1631" s="34"/>
      <c r="H1631" s="35"/>
    </row>
    <row r="1632" spans="1:8" s="2" customFormat="1" ht="16.899999999999999" customHeight="1">
      <c r="A1632" s="34"/>
      <c r="B1632" s="35"/>
      <c r="C1632" s="220" t="s">
        <v>1</v>
      </c>
      <c r="D1632" s="220" t="s">
        <v>2517</v>
      </c>
      <c r="E1632" s="18" t="s">
        <v>1</v>
      </c>
      <c r="F1632" s="221">
        <v>27.024999999999999</v>
      </c>
      <c r="G1632" s="34"/>
      <c r="H1632" s="35"/>
    </row>
    <row r="1633" spans="1:8" s="2" customFormat="1" ht="16.899999999999999" customHeight="1">
      <c r="A1633" s="34"/>
      <c r="B1633" s="35"/>
      <c r="C1633" s="220" t="s">
        <v>1</v>
      </c>
      <c r="D1633" s="220" t="s">
        <v>2518</v>
      </c>
      <c r="E1633" s="18" t="s">
        <v>1</v>
      </c>
      <c r="F1633" s="221">
        <v>22.702000000000002</v>
      </c>
      <c r="G1633" s="34"/>
      <c r="H1633" s="35"/>
    </row>
    <row r="1634" spans="1:8" s="2" customFormat="1" ht="16.899999999999999" customHeight="1">
      <c r="A1634" s="34"/>
      <c r="B1634" s="35"/>
      <c r="C1634" s="220" t="s">
        <v>1</v>
      </c>
      <c r="D1634" s="220" t="s">
        <v>2519</v>
      </c>
      <c r="E1634" s="18" t="s">
        <v>1</v>
      </c>
      <c r="F1634" s="221">
        <v>28.277999999999999</v>
      </c>
      <c r="G1634" s="34"/>
      <c r="H1634" s="35"/>
    </row>
    <row r="1635" spans="1:8" s="2" customFormat="1" ht="16.899999999999999" customHeight="1">
      <c r="A1635" s="34"/>
      <c r="B1635" s="35"/>
      <c r="C1635" s="220" t="s">
        <v>1</v>
      </c>
      <c r="D1635" s="220" t="s">
        <v>2520</v>
      </c>
      <c r="E1635" s="18" t="s">
        <v>1</v>
      </c>
      <c r="F1635" s="221">
        <v>0</v>
      </c>
      <c r="G1635" s="34"/>
      <c r="H1635" s="35"/>
    </row>
    <row r="1636" spans="1:8" s="2" customFormat="1" ht="16.899999999999999" customHeight="1">
      <c r="A1636" s="34"/>
      <c r="B1636" s="35"/>
      <c r="C1636" s="220" t="s">
        <v>1</v>
      </c>
      <c r="D1636" s="220" t="s">
        <v>2521</v>
      </c>
      <c r="E1636" s="18" t="s">
        <v>1</v>
      </c>
      <c r="F1636" s="221">
        <v>27.803999999999998</v>
      </c>
      <c r="G1636" s="34"/>
      <c r="H1636" s="35"/>
    </row>
    <row r="1637" spans="1:8" s="2" customFormat="1" ht="16.899999999999999" customHeight="1">
      <c r="A1637" s="34"/>
      <c r="B1637" s="35"/>
      <c r="C1637" s="220" t="s">
        <v>1</v>
      </c>
      <c r="D1637" s="220" t="s">
        <v>2522</v>
      </c>
      <c r="E1637" s="18" t="s">
        <v>1</v>
      </c>
      <c r="F1637" s="221">
        <v>24.445</v>
      </c>
      <c r="G1637" s="34"/>
      <c r="H1637" s="35"/>
    </row>
    <row r="1638" spans="1:8" s="2" customFormat="1" ht="16.899999999999999" customHeight="1">
      <c r="A1638" s="34"/>
      <c r="B1638" s="35"/>
      <c r="C1638" s="220" t="s">
        <v>1</v>
      </c>
      <c r="D1638" s="220" t="s">
        <v>2523</v>
      </c>
      <c r="E1638" s="18" t="s">
        <v>1</v>
      </c>
      <c r="F1638" s="221">
        <v>31.423999999999999</v>
      </c>
      <c r="G1638" s="34"/>
      <c r="H1638" s="35"/>
    </row>
    <row r="1639" spans="1:8" s="2" customFormat="1" ht="16.899999999999999" customHeight="1">
      <c r="A1639" s="34"/>
      <c r="B1639" s="35"/>
      <c r="C1639" s="220" t="s">
        <v>1</v>
      </c>
      <c r="D1639" s="220" t="s">
        <v>2524</v>
      </c>
      <c r="E1639" s="18" t="s">
        <v>1</v>
      </c>
      <c r="F1639" s="221">
        <v>0</v>
      </c>
      <c r="G1639" s="34"/>
      <c r="H1639" s="35"/>
    </row>
    <row r="1640" spans="1:8" s="2" customFormat="1" ht="16.899999999999999" customHeight="1">
      <c r="A1640" s="34"/>
      <c r="B1640" s="35"/>
      <c r="C1640" s="220" t="s">
        <v>1</v>
      </c>
      <c r="D1640" s="220" t="s">
        <v>2525</v>
      </c>
      <c r="E1640" s="18" t="s">
        <v>1</v>
      </c>
      <c r="F1640" s="221">
        <v>29.677</v>
      </c>
      <c r="G1640" s="34"/>
      <c r="H1640" s="35"/>
    </row>
    <row r="1641" spans="1:8" s="2" customFormat="1" ht="16.899999999999999" customHeight="1">
      <c r="A1641" s="34"/>
      <c r="B1641" s="35"/>
      <c r="C1641" s="220" t="s">
        <v>1</v>
      </c>
      <c r="D1641" s="220" t="s">
        <v>2526</v>
      </c>
      <c r="E1641" s="18" t="s">
        <v>1</v>
      </c>
      <c r="F1641" s="221">
        <v>26.268000000000001</v>
      </c>
      <c r="G1641" s="34"/>
      <c r="H1641" s="35"/>
    </row>
    <row r="1642" spans="1:8" s="2" customFormat="1" ht="16.899999999999999" customHeight="1">
      <c r="A1642" s="34"/>
      <c r="B1642" s="35"/>
      <c r="C1642" s="220" t="s">
        <v>1</v>
      </c>
      <c r="D1642" s="220" t="s">
        <v>2527</v>
      </c>
      <c r="E1642" s="18" t="s">
        <v>1</v>
      </c>
      <c r="F1642" s="221">
        <v>0</v>
      </c>
      <c r="G1642" s="34"/>
      <c r="H1642" s="35"/>
    </row>
    <row r="1643" spans="1:8" s="2" customFormat="1" ht="16.899999999999999" customHeight="1">
      <c r="A1643" s="34"/>
      <c r="B1643" s="35"/>
      <c r="C1643" s="220" t="s">
        <v>1</v>
      </c>
      <c r="D1643" s="220" t="s">
        <v>2528</v>
      </c>
      <c r="E1643" s="18" t="s">
        <v>1</v>
      </c>
      <c r="F1643" s="221">
        <v>21.257999999999999</v>
      </c>
      <c r="G1643" s="34"/>
      <c r="H1643" s="35"/>
    </row>
    <row r="1644" spans="1:8" s="2" customFormat="1" ht="16.899999999999999" customHeight="1">
      <c r="A1644" s="34"/>
      <c r="B1644" s="35"/>
      <c r="C1644" s="220" t="s">
        <v>1</v>
      </c>
      <c r="D1644" s="220" t="s">
        <v>2529</v>
      </c>
      <c r="E1644" s="18" t="s">
        <v>1</v>
      </c>
      <c r="F1644" s="221">
        <v>18.808</v>
      </c>
      <c r="G1644" s="34"/>
      <c r="H1644" s="35"/>
    </row>
    <row r="1645" spans="1:8" s="2" customFormat="1" ht="16.899999999999999" customHeight="1">
      <c r="A1645" s="34"/>
      <c r="B1645" s="35"/>
      <c r="C1645" s="220" t="s">
        <v>1</v>
      </c>
      <c r="D1645" s="220" t="s">
        <v>2530</v>
      </c>
      <c r="E1645" s="18" t="s">
        <v>1</v>
      </c>
      <c r="F1645" s="221">
        <v>0</v>
      </c>
      <c r="G1645" s="34"/>
      <c r="H1645" s="35"/>
    </row>
    <row r="1646" spans="1:8" s="2" customFormat="1" ht="16.899999999999999" customHeight="1">
      <c r="A1646" s="34"/>
      <c r="B1646" s="35"/>
      <c r="C1646" s="220" t="s">
        <v>1</v>
      </c>
      <c r="D1646" s="220" t="s">
        <v>2531</v>
      </c>
      <c r="E1646" s="18" t="s">
        <v>1</v>
      </c>
      <c r="F1646" s="221">
        <v>20.696999999999999</v>
      </c>
      <c r="G1646" s="34"/>
      <c r="H1646" s="35"/>
    </row>
    <row r="1647" spans="1:8" s="2" customFormat="1" ht="16.899999999999999" customHeight="1">
      <c r="A1647" s="34"/>
      <c r="B1647" s="35"/>
      <c r="C1647" s="220" t="s">
        <v>1</v>
      </c>
      <c r="D1647" s="220" t="s">
        <v>2532</v>
      </c>
      <c r="E1647" s="18" t="s">
        <v>1</v>
      </c>
      <c r="F1647" s="221">
        <v>0</v>
      </c>
      <c r="G1647" s="34"/>
      <c r="H1647" s="35"/>
    </row>
    <row r="1648" spans="1:8" s="2" customFormat="1" ht="16.899999999999999" customHeight="1">
      <c r="A1648" s="34"/>
      <c r="B1648" s="35"/>
      <c r="C1648" s="220" t="s">
        <v>1</v>
      </c>
      <c r="D1648" s="220" t="s">
        <v>2533</v>
      </c>
      <c r="E1648" s="18" t="s">
        <v>1</v>
      </c>
      <c r="F1648" s="221">
        <v>30.189</v>
      </c>
      <c r="G1648" s="34"/>
      <c r="H1648" s="35"/>
    </row>
    <row r="1649" spans="1:8" s="2" customFormat="1" ht="16.899999999999999" customHeight="1">
      <c r="A1649" s="34"/>
      <c r="B1649" s="35"/>
      <c r="C1649" s="220" t="s">
        <v>1</v>
      </c>
      <c r="D1649" s="220" t="s">
        <v>2534</v>
      </c>
      <c r="E1649" s="18" t="s">
        <v>1</v>
      </c>
      <c r="F1649" s="221">
        <v>26.693999999999999</v>
      </c>
      <c r="G1649" s="34"/>
      <c r="H1649" s="35"/>
    </row>
    <row r="1650" spans="1:8" s="2" customFormat="1" ht="16.899999999999999" customHeight="1">
      <c r="A1650" s="34"/>
      <c r="B1650" s="35"/>
      <c r="C1650" s="220" t="s">
        <v>1</v>
      </c>
      <c r="D1650" s="220" t="s">
        <v>2535</v>
      </c>
      <c r="E1650" s="18" t="s">
        <v>1</v>
      </c>
      <c r="F1650" s="221">
        <v>22.321999999999999</v>
      </c>
      <c r="G1650" s="34"/>
      <c r="H1650" s="35"/>
    </row>
    <row r="1651" spans="1:8" s="2" customFormat="1" ht="16.899999999999999" customHeight="1">
      <c r="A1651" s="34"/>
      <c r="B1651" s="35"/>
      <c r="C1651" s="220" t="s">
        <v>1</v>
      </c>
      <c r="D1651" s="220" t="s">
        <v>2536</v>
      </c>
      <c r="E1651" s="18" t="s">
        <v>1</v>
      </c>
      <c r="F1651" s="221">
        <v>0</v>
      </c>
      <c r="G1651" s="34"/>
      <c r="H1651" s="35"/>
    </row>
    <row r="1652" spans="1:8" s="2" customFormat="1" ht="16.899999999999999" customHeight="1">
      <c r="A1652" s="34"/>
      <c r="B1652" s="35"/>
      <c r="C1652" s="220" t="s">
        <v>1</v>
      </c>
      <c r="D1652" s="220" t="s">
        <v>2537</v>
      </c>
      <c r="E1652" s="18" t="s">
        <v>1</v>
      </c>
      <c r="F1652" s="221">
        <v>34.808</v>
      </c>
      <c r="G1652" s="34"/>
      <c r="H1652" s="35"/>
    </row>
    <row r="1653" spans="1:8" s="2" customFormat="1" ht="16.899999999999999" customHeight="1">
      <c r="A1653" s="34"/>
      <c r="B1653" s="35"/>
      <c r="C1653" s="220" t="s">
        <v>1</v>
      </c>
      <c r="D1653" s="220" t="s">
        <v>2538</v>
      </c>
      <c r="E1653" s="18" t="s">
        <v>1</v>
      </c>
      <c r="F1653" s="221">
        <v>38.716999999999999</v>
      </c>
      <c r="G1653" s="34"/>
      <c r="H1653" s="35"/>
    </row>
    <row r="1654" spans="1:8" s="2" customFormat="1" ht="16.899999999999999" customHeight="1">
      <c r="A1654" s="34"/>
      <c r="B1654" s="35"/>
      <c r="C1654" s="220" t="s">
        <v>1</v>
      </c>
      <c r="D1654" s="220" t="s">
        <v>2539</v>
      </c>
      <c r="E1654" s="18" t="s">
        <v>1</v>
      </c>
      <c r="F1654" s="221">
        <v>29.745000000000001</v>
      </c>
      <c r="G1654" s="34"/>
      <c r="H1654" s="35"/>
    </row>
    <row r="1655" spans="1:8" s="2" customFormat="1" ht="16.899999999999999" customHeight="1">
      <c r="A1655" s="34"/>
      <c r="B1655" s="35"/>
      <c r="C1655" s="220" t="s">
        <v>1</v>
      </c>
      <c r="D1655" s="220" t="s">
        <v>2540</v>
      </c>
      <c r="E1655" s="18" t="s">
        <v>1</v>
      </c>
      <c r="F1655" s="221">
        <v>0</v>
      </c>
      <c r="G1655" s="34"/>
      <c r="H1655" s="35"/>
    </row>
    <row r="1656" spans="1:8" s="2" customFormat="1" ht="16.899999999999999" customHeight="1">
      <c r="A1656" s="34"/>
      <c r="B1656" s="35"/>
      <c r="C1656" s="220" t="s">
        <v>1</v>
      </c>
      <c r="D1656" s="220" t="s">
        <v>2541</v>
      </c>
      <c r="E1656" s="18" t="s">
        <v>1</v>
      </c>
      <c r="F1656" s="221">
        <v>20.803999999999998</v>
      </c>
      <c r="G1656" s="34"/>
      <c r="H1656" s="35"/>
    </row>
    <row r="1657" spans="1:8" s="2" customFormat="1" ht="16.899999999999999" customHeight="1">
      <c r="A1657" s="34"/>
      <c r="B1657" s="35"/>
      <c r="C1657" s="220" t="s">
        <v>1</v>
      </c>
      <c r="D1657" s="220" t="s">
        <v>2542</v>
      </c>
      <c r="E1657" s="18" t="s">
        <v>1</v>
      </c>
      <c r="F1657" s="221">
        <v>38.015999999999998</v>
      </c>
      <c r="G1657" s="34"/>
      <c r="H1657" s="35"/>
    </row>
    <row r="1658" spans="1:8" s="2" customFormat="1" ht="16.899999999999999" customHeight="1">
      <c r="A1658" s="34"/>
      <c r="B1658" s="35"/>
      <c r="C1658" s="220" t="s">
        <v>1</v>
      </c>
      <c r="D1658" s="220" t="s">
        <v>2543</v>
      </c>
      <c r="E1658" s="18" t="s">
        <v>1</v>
      </c>
      <c r="F1658" s="221">
        <v>0</v>
      </c>
      <c r="G1658" s="34"/>
      <c r="H1658" s="35"/>
    </row>
    <row r="1659" spans="1:8" s="2" customFormat="1" ht="16.899999999999999" customHeight="1">
      <c r="A1659" s="34"/>
      <c r="B1659" s="35"/>
      <c r="C1659" s="220" t="s">
        <v>1</v>
      </c>
      <c r="D1659" s="220" t="s">
        <v>2544</v>
      </c>
      <c r="E1659" s="18" t="s">
        <v>1</v>
      </c>
      <c r="F1659" s="221">
        <v>32.76</v>
      </c>
      <c r="G1659" s="34"/>
      <c r="H1659" s="35"/>
    </row>
    <row r="1660" spans="1:8" s="2" customFormat="1" ht="16.899999999999999" customHeight="1">
      <c r="A1660" s="34"/>
      <c r="B1660" s="35"/>
      <c r="C1660" s="220" t="s">
        <v>1</v>
      </c>
      <c r="D1660" s="220" t="s">
        <v>2545</v>
      </c>
      <c r="E1660" s="18" t="s">
        <v>1</v>
      </c>
      <c r="F1660" s="221">
        <v>32.354999999999997</v>
      </c>
      <c r="G1660" s="34"/>
      <c r="H1660" s="35"/>
    </row>
    <row r="1661" spans="1:8" s="2" customFormat="1" ht="16.899999999999999" customHeight="1">
      <c r="A1661" s="34"/>
      <c r="B1661" s="35"/>
      <c r="C1661" s="220" t="s">
        <v>1</v>
      </c>
      <c r="D1661" s="220" t="s">
        <v>2546</v>
      </c>
      <c r="E1661" s="18" t="s">
        <v>1</v>
      </c>
      <c r="F1661" s="221">
        <v>23.491</v>
      </c>
      <c r="G1661" s="34"/>
      <c r="H1661" s="35"/>
    </row>
    <row r="1662" spans="1:8" s="2" customFormat="1" ht="16.899999999999999" customHeight="1">
      <c r="A1662" s="34"/>
      <c r="B1662" s="35"/>
      <c r="C1662" s="220" t="s">
        <v>1</v>
      </c>
      <c r="D1662" s="220" t="s">
        <v>2547</v>
      </c>
      <c r="E1662" s="18" t="s">
        <v>1</v>
      </c>
      <c r="F1662" s="221">
        <v>0</v>
      </c>
      <c r="G1662" s="34"/>
      <c r="H1662" s="35"/>
    </row>
    <row r="1663" spans="1:8" s="2" customFormat="1" ht="16.899999999999999" customHeight="1">
      <c r="A1663" s="34"/>
      <c r="B1663" s="35"/>
      <c r="C1663" s="220" t="s">
        <v>1</v>
      </c>
      <c r="D1663" s="220" t="s">
        <v>2548</v>
      </c>
      <c r="E1663" s="18" t="s">
        <v>1</v>
      </c>
      <c r="F1663" s="221">
        <v>25.515000000000001</v>
      </c>
      <c r="G1663" s="34"/>
      <c r="H1663" s="35"/>
    </row>
    <row r="1664" spans="1:8" s="2" customFormat="1" ht="16.899999999999999" customHeight="1">
      <c r="A1664" s="34"/>
      <c r="B1664" s="35"/>
      <c r="C1664" s="220" t="s">
        <v>1</v>
      </c>
      <c r="D1664" s="220" t="s">
        <v>2549</v>
      </c>
      <c r="E1664" s="18" t="s">
        <v>1</v>
      </c>
      <c r="F1664" s="221">
        <v>0</v>
      </c>
      <c r="G1664" s="34"/>
      <c r="H1664" s="35"/>
    </row>
    <row r="1665" spans="1:8" s="2" customFormat="1" ht="16.899999999999999" customHeight="1">
      <c r="A1665" s="34"/>
      <c r="B1665" s="35"/>
      <c r="C1665" s="220" t="s">
        <v>1</v>
      </c>
      <c r="D1665" s="220" t="s">
        <v>2550</v>
      </c>
      <c r="E1665" s="18" t="s">
        <v>1</v>
      </c>
      <c r="F1665" s="221">
        <v>31.68</v>
      </c>
      <c r="G1665" s="34"/>
      <c r="H1665" s="35"/>
    </row>
    <row r="1666" spans="1:8" s="2" customFormat="1" ht="16.899999999999999" customHeight="1">
      <c r="A1666" s="34"/>
      <c r="B1666" s="35"/>
      <c r="C1666" s="220" t="s">
        <v>1</v>
      </c>
      <c r="D1666" s="220" t="s">
        <v>2551</v>
      </c>
      <c r="E1666" s="18" t="s">
        <v>1</v>
      </c>
      <c r="F1666" s="221">
        <v>0</v>
      </c>
      <c r="G1666" s="34"/>
      <c r="H1666" s="35"/>
    </row>
    <row r="1667" spans="1:8" s="2" customFormat="1" ht="16.899999999999999" customHeight="1">
      <c r="A1667" s="34"/>
      <c r="B1667" s="35"/>
      <c r="C1667" s="220" t="s">
        <v>1</v>
      </c>
      <c r="D1667" s="220" t="s">
        <v>2552</v>
      </c>
      <c r="E1667" s="18" t="s">
        <v>1</v>
      </c>
      <c r="F1667" s="221">
        <v>33.468000000000004</v>
      </c>
      <c r="G1667" s="34"/>
      <c r="H1667" s="35"/>
    </row>
    <row r="1668" spans="1:8" s="2" customFormat="1" ht="16.899999999999999" customHeight="1">
      <c r="A1668" s="34"/>
      <c r="B1668" s="35"/>
      <c r="C1668" s="220" t="s">
        <v>1</v>
      </c>
      <c r="D1668" s="220" t="s">
        <v>2553</v>
      </c>
      <c r="E1668" s="18" t="s">
        <v>1</v>
      </c>
      <c r="F1668" s="221">
        <v>33.790999999999997</v>
      </c>
      <c r="G1668" s="34"/>
      <c r="H1668" s="35"/>
    </row>
    <row r="1669" spans="1:8" s="2" customFormat="1" ht="16.899999999999999" customHeight="1">
      <c r="A1669" s="34"/>
      <c r="B1669" s="35"/>
      <c r="C1669" s="220" t="s">
        <v>1</v>
      </c>
      <c r="D1669" s="220" t="s">
        <v>2554</v>
      </c>
      <c r="E1669" s="18" t="s">
        <v>1</v>
      </c>
      <c r="F1669" s="221">
        <v>36.384</v>
      </c>
      <c r="G1669" s="34"/>
      <c r="H1669" s="35"/>
    </row>
    <row r="1670" spans="1:8" s="2" customFormat="1" ht="16.899999999999999" customHeight="1">
      <c r="A1670" s="34"/>
      <c r="B1670" s="35"/>
      <c r="C1670" s="220" t="s">
        <v>1</v>
      </c>
      <c r="D1670" s="220" t="s">
        <v>2555</v>
      </c>
      <c r="E1670" s="18" t="s">
        <v>1</v>
      </c>
      <c r="F1670" s="221">
        <v>0</v>
      </c>
      <c r="G1670" s="34"/>
      <c r="H1670" s="35"/>
    </row>
    <row r="1671" spans="1:8" s="2" customFormat="1" ht="16.899999999999999" customHeight="1">
      <c r="A1671" s="34"/>
      <c r="B1671" s="35"/>
      <c r="C1671" s="220" t="s">
        <v>1</v>
      </c>
      <c r="D1671" s="220" t="s">
        <v>2556</v>
      </c>
      <c r="E1671" s="18" t="s">
        <v>1</v>
      </c>
      <c r="F1671" s="221">
        <v>27.530999999999999</v>
      </c>
      <c r="G1671" s="34"/>
      <c r="H1671" s="35"/>
    </row>
    <row r="1672" spans="1:8" s="2" customFormat="1" ht="16.899999999999999" customHeight="1">
      <c r="A1672" s="34"/>
      <c r="B1672" s="35"/>
      <c r="C1672" s="220" t="s">
        <v>1</v>
      </c>
      <c r="D1672" s="220" t="s">
        <v>2557</v>
      </c>
      <c r="E1672" s="18" t="s">
        <v>1</v>
      </c>
      <c r="F1672" s="221">
        <v>0</v>
      </c>
      <c r="G1672" s="34"/>
      <c r="H1672" s="35"/>
    </row>
    <row r="1673" spans="1:8" s="2" customFormat="1" ht="16.899999999999999" customHeight="1">
      <c r="A1673" s="34"/>
      <c r="B1673" s="35"/>
      <c r="C1673" s="220" t="s">
        <v>1</v>
      </c>
      <c r="D1673" s="220" t="s">
        <v>2558</v>
      </c>
      <c r="E1673" s="18" t="s">
        <v>1</v>
      </c>
      <c r="F1673" s="221">
        <v>34.747999999999998</v>
      </c>
      <c r="G1673" s="34"/>
      <c r="H1673" s="35"/>
    </row>
    <row r="1674" spans="1:8" s="2" customFormat="1" ht="16.899999999999999" customHeight="1">
      <c r="A1674" s="34"/>
      <c r="B1674" s="35"/>
      <c r="C1674" s="220" t="s">
        <v>1</v>
      </c>
      <c r="D1674" s="220" t="s">
        <v>2559</v>
      </c>
      <c r="E1674" s="18" t="s">
        <v>1</v>
      </c>
      <c r="F1674" s="221">
        <v>39.548000000000002</v>
      </c>
      <c r="G1674" s="34"/>
      <c r="H1674" s="35"/>
    </row>
    <row r="1675" spans="1:8" s="2" customFormat="1" ht="16.899999999999999" customHeight="1">
      <c r="A1675" s="34"/>
      <c r="B1675" s="35"/>
      <c r="C1675" s="220" t="s">
        <v>1</v>
      </c>
      <c r="D1675" s="220" t="s">
        <v>2560</v>
      </c>
      <c r="E1675" s="18" t="s">
        <v>1</v>
      </c>
      <c r="F1675" s="221">
        <v>0</v>
      </c>
      <c r="G1675" s="34"/>
      <c r="H1675" s="35"/>
    </row>
    <row r="1676" spans="1:8" s="2" customFormat="1" ht="16.899999999999999" customHeight="1">
      <c r="A1676" s="34"/>
      <c r="B1676" s="35"/>
      <c r="C1676" s="220" t="s">
        <v>1</v>
      </c>
      <c r="D1676" s="220" t="s">
        <v>2561</v>
      </c>
      <c r="E1676" s="18" t="s">
        <v>1</v>
      </c>
      <c r="F1676" s="221">
        <v>41.499000000000002</v>
      </c>
      <c r="G1676" s="34"/>
      <c r="H1676" s="35"/>
    </row>
    <row r="1677" spans="1:8" s="2" customFormat="1" ht="16.899999999999999" customHeight="1">
      <c r="A1677" s="34"/>
      <c r="B1677" s="35"/>
      <c r="C1677" s="220" t="s">
        <v>1</v>
      </c>
      <c r="D1677" s="220" t="s">
        <v>2562</v>
      </c>
      <c r="E1677" s="18" t="s">
        <v>1</v>
      </c>
      <c r="F1677" s="221">
        <v>0</v>
      </c>
      <c r="G1677" s="34"/>
      <c r="H1677" s="35"/>
    </row>
    <row r="1678" spans="1:8" s="2" customFormat="1" ht="16.899999999999999" customHeight="1">
      <c r="A1678" s="34"/>
      <c r="B1678" s="35"/>
      <c r="C1678" s="220" t="s">
        <v>1</v>
      </c>
      <c r="D1678" s="220" t="s">
        <v>2563</v>
      </c>
      <c r="E1678" s="18" t="s">
        <v>1</v>
      </c>
      <c r="F1678" s="221">
        <v>32.1</v>
      </c>
      <c r="G1678" s="34"/>
      <c r="H1678" s="35"/>
    </row>
    <row r="1679" spans="1:8" s="2" customFormat="1" ht="16.899999999999999" customHeight="1">
      <c r="A1679" s="34"/>
      <c r="B1679" s="35"/>
      <c r="C1679" s="220" t="s">
        <v>1</v>
      </c>
      <c r="D1679" s="220" t="s">
        <v>2564</v>
      </c>
      <c r="E1679" s="18" t="s">
        <v>1</v>
      </c>
      <c r="F1679" s="221">
        <v>0</v>
      </c>
      <c r="G1679" s="34"/>
      <c r="H1679" s="35"/>
    </row>
    <row r="1680" spans="1:8" s="2" customFormat="1" ht="16.899999999999999" customHeight="1">
      <c r="A1680" s="34"/>
      <c r="B1680" s="35"/>
      <c r="C1680" s="220" t="s">
        <v>1</v>
      </c>
      <c r="D1680" s="220" t="s">
        <v>2565</v>
      </c>
      <c r="E1680" s="18" t="s">
        <v>1</v>
      </c>
      <c r="F1680" s="221">
        <v>35</v>
      </c>
      <c r="G1680" s="34"/>
      <c r="H1680" s="35"/>
    </row>
    <row r="1681" spans="1:8" s="2" customFormat="1" ht="16.899999999999999" customHeight="1">
      <c r="A1681" s="34"/>
      <c r="B1681" s="35"/>
      <c r="C1681" s="220" t="s">
        <v>1</v>
      </c>
      <c r="D1681" s="220" t="s">
        <v>2566</v>
      </c>
      <c r="E1681" s="18" t="s">
        <v>1</v>
      </c>
      <c r="F1681" s="221">
        <v>41.283999999999999</v>
      </c>
      <c r="G1681" s="34"/>
      <c r="H1681" s="35"/>
    </row>
    <row r="1682" spans="1:8" s="2" customFormat="1" ht="16.899999999999999" customHeight="1">
      <c r="A1682" s="34"/>
      <c r="B1682" s="35"/>
      <c r="C1682" s="220" t="s">
        <v>1</v>
      </c>
      <c r="D1682" s="220" t="s">
        <v>2567</v>
      </c>
      <c r="E1682" s="18" t="s">
        <v>1</v>
      </c>
      <c r="F1682" s="221">
        <v>0</v>
      </c>
      <c r="G1682" s="34"/>
      <c r="H1682" s="35"/>
    </row>
    <row r="1683" spans="1:8" s="2" customFormat="1" ht="16.899999999999999" customHeight="1">
      <c r="A1683" s="34"/>
      <c r="B1683" s="35"/>
      <c r="C1683" s="220" t="s">
        <v>1</v>
      </c>
      <c r="D1683" s="220" t="s">
        <v>2568</v>
      </c>
      <c r="E1683" s="18" t="s">
        <v>1</v>
      </c>
      <c r="F1683" s="221">
        <v>25.994</v>
      </c>
      <c r="G1683" s="34"/>
      <c r="H1683" s="35"/>
    </row>
    <row r="1684" spans="1:8" s="2" customFormat="1" ht="16.899999999999999" customHeight="1">
      <c r="A1684" s="34"/>
      <c r="B1684" s="35"/>
      <c r="C1684" s="220" t="s">
        <v>1</v>
      </c>
      <c r="D1684" s="220" t="s">
        <v>2569</v>
      </c>
      <c r="E1684" s="18" t="s">
        <v>1</v>
      </c>
      <c r="F1684" s="221">
        <v>0</v>
      </c>
      <c r="G1684" s="34"/>
      <c r="H1684" s="35"/>
    </row>
    <row r="1685" spans="1:8" s="2" customFormat="1" ht="16.899999999999999" customHeight="1">
      <c r="A1685" s="34"/>
      <c r="B1685" s="35"/>
      <c r="C1685" s="220" t="s">
        <v>1</v>
      </c>
      <c r="D1685" s="220" t="s">
        <v>2570</v>
      </c>
      <c r="E1685" s="18" t="s">
        <v>1</v>
      </c>
      <c r="F1685" s="221">
        <v>35.122</v>
      </c>
      <c r="G1685" s="34"/>
      <c r="H1685" s="35"/>
    </row>
    <row r="1686" spans="1:8" s="2" customFormat="1" ht="16.899999999999999" customHeight="1">
      <c r="A1686" s="34"/>
      <c r="B1686" s="35"/>
      <c r="C1686" s="220" t="s">
        <v>1</v>
      </c>
      <c r="D1686" s="220" t="s">
        <v>2571</v>
      </c>
      <c r="E1686" s="18" t="s">
        <v>1</v>
      </c>
      <c r="F1686" s="221">
        <v>39.902000000000001</v>
      </c>
      <c r="G1686" s="34"/>
      <c r="H1686" s="35"/>
    </row>
    <row r="1687" spans="1:8" s="2" customFormat="1" ht="16.899999999999999" customHeight="1">
      <c r="A1687" s="34"/>
      <c r="B1687" s="35"/>
      <c r="C1687" s="220" t="s">
        <v>1</v>
      </c>
      <c r="D1687" s="220" t="s">
        <v>2572</v>
      </c>
      <c r="E1687" s="18" t="s">
        <v>1</v>
      </c>
      <c r="F1687" s="221">
        <v>24.312999999999999</v>
      </c>
      <c r="G1687" s="34"/>
      <c r="H1687" s="35"/>
    </row>
    <row r="1688" spans="1:8" s="2" customFormat="1" ht="16.899999999999999" customHeight="1">
      <c r="A1688" s="34"/>
      <c r="B1688" s="35"/>
      <c r="C1688" s="220" t="s">
        <v>1</v>
      </c>
      <c r="D1688" s="220" t="s">
        <v>2573</v>
      </c>
      <c r="E1688" s="18" t="s">
        <v>1</v>
      </c>
      <c r="F1688" s="221">
        <v>0</v>
      </c>
      <c r="G1688" s="34"/>
      <c r="H1688" s="35"/>
    </row>
    <row r="1689" spans="1:8" s="2" customFormat="1" ht="16.899999999999999" customHeight="1">
      <c r="A1689" s="34"/>
      <c r="B1689" s="35"/>
      <c r="C1689" s="220" t="s">
        <v>1</v>
      </c>
      <c r="D1689" s="220" t="s">
        <v>2574</v>
      </c>
      <c r="E1689" s="18" t="s">
        <v>1</v>
      </c>
      <c r="F1689" s="221">
        <v>16.247</v>
      </c>
      <c r="G1689" s="34"/>
      <c r="H1689" s="35"/>
    </row>
    <row r="1690" spans="1:8" s="2" customFormat="1" ht="16.899999999999999" customHeight="1">
      <c r="A1690" s="34"/>
      <c r="B1690" s="35"/>
      <c r="C1690" s="220" t="s">
        <v>1</v>
      </c>
      <c r="D1690" s="220" t="s">
        <v>2575</v>
      </c>
      <c r="E1690" s="18" t="s">
        <v>1</v>
      </c>
      <c r="F1690" s="221">
        <v>5.7220000000000004</v>
      </c>
      <c r="G1690" s="34"/>
      <c r="H1690" s="35"/>
    </row>
    <row r="1691" spans="1:8" s="2" customFormat="1" ht="16.899999999999999" customHeight="1">
      <c r="A1691" s="34"/>
      <c r="B1691" s="35"/>
      <c r="C1691" s="220" t="s">
        <v>1</v>
      </c>
      <c r="D1691" s="220" t="s">
        <v>2576</v>
      </c>
      <c r="E1691" s="18" t="s">
        <v>1</v>
      </c>
      <c r="F1691" s="221">
        <v>2.61</v>
      </c>
      <c r="G1691" s="34"/>
      <c r="H1691" s="35"/>
    </row>
    <row r="1692" spans="1:8" s="2" customFormat="1" ht="16.899999999999999" customHeight="1">
      <c r="A1692" s="34"/>
      <c r="B1692" s="35"/>
      <c r="C1692" s="220" t="s">
        <v>1</v>
      </c>
      <c r="D1692" s="220" t="s">
        <v>2577</v>
      </c>
      <c r="E1692" s="18" t="s">
        <v>1</v>
      </c>
      <c r="F1692" s="221">
        <v>0</v>
      </c>
      <c r="G1692" s="34"/>
      <c r="H1692" s="35"/>
    </row>
    <row r="1693" spans="1:8" s="2" customFormat="1" ht="16.899999999999999" customHeight="1">
      <c r="A1693" s="34"/>
      <c r="B1693" s="35"/>
      <c r="C1693" s="220" t="s">
        <v>1</v>
      </c>
      <c r="D1693" s="220" t="s">
        <v>2578</v>
      </c>
      <c r="E1693" s="18" t="s">
        <v>1</v>
      </c>
      <c r="F1693" s="221">
        <v>19.170000000000002</v>
      </c>
      <c r="G1693" s="34"/>
      <c r="H1693" s="35"/>
    </row>
    <row r="1694" spans="1:8" s="2" customFormat="1" ht="16.899999999999999" customHeight="1">
      <c r="A1694" s="34"/>
      <c r="B1694" s="35"/>
      <c r="C1694" s="220" t="s">
        <v>1</v>
      </c>
      <c r="D1694" s="220" t="s">
        <v>2579</v>
      </c>
      <c r="E1694" s="18" t="s">
        <v>1</v>
      </c>
      <c r="F1694" s="221">
        <v>8.5440000000000005</v>
      </c>
      <c r="G1694" s="34"/>
      <c r="H1694" s="35"/>
    </row>
    <row r="1695" spans="1:8" s="2" customFormat="1" ht="16.899999999999999" customHeight="1">
      <c r="A1695" s="34"/>
      <c r="B1695" s="35"/>
      <c r="C1695" s="220" t="s">
        <v>1</v>
      </c>
      <c r="D1695" s="220" t="s">
        <v>2580</v>
      </c>
      <c r="E1695" s="18" t="s">
        <v>1</v>
      </c>
      <c r="F1695" s="221">
        <v>9.9260000000000002</v>
      </c>
      <c r="G1695" s="34"/>
      <c r="H1695" s="35"/>
    </row>
    <row r="1696" spans="1:8" s="2" customFormat="1" ht="16.899999999999999" customHeight="1">
      <c r="A1696" s="34"/>
      <c r="B1696" s="35"/>
      <c r="C1696" s="220" t="s">
        <v>1</v>
      </c>
      <c r="D1696" s="220" t="s">
        <v>2581</v>
      </c>
      <c r="E1696" s="18" t="s">
        <v>1</v>
      </c>
      <c r="F1696" s="221">
        <v>0</v>
      </c>
      <c r="G1696" s="34"/>
      <c r="H1696" s="35"/>
    </row>
    <row r="1697" spans="1:8" s="2" customFormat="1" ht="16.899999999999999" customHeight="1">
      <c r="A1697" s="34"/>
      <c r="B1697" s="35"/>
      <c r="C1697" s="220" t="s">
        <v>1</v>
      </c>
      <c r="D1697" s="220" t="s">
        <v>2582</v>
      </c>
      <c r="E1697" s="18" t="s">
        <v>1</v>
      </c>
      <c r="F1697" s="221">
        <v>26.033999999999999</v>
      </c>
      <c r="G1697" s="34"/>
      <c r="H1697" s="35"/>
    </row>
    <row r="1698" spans="1:8" s="2" customFormat="1" ht="16.899999999999999" customHeight="1">
      <c r="A1698" s="34"/>
      <c r="B1698" s="35"/>
      <c r="C1698" s="220" t="s">
        <v>1</v>
      </c>
      <c r="D1698" s="220" t="s">
        <v>2583</v>
      </c>
      <c r="E1698" s="18" t="s">
        <v>1</v>
      </c>
      <c r="F1698" s="221">
        <v>22.733000000000001</v>
      </c>
      <c r="G1698" s="34"/>
      <c r="H1698" s="35"/>
    </row>
    <row r="1699" spans="1:8" s="2" customFormat="1" ht="16.899999999999999" customHeight="1">
      <c r="A1699" s="34"/>
      <c r="B1699" s="35"/>
      <c r="C1699" s="220" t="s">
        <v>1</v>
      </c>
      <c r="D1699" s="220" t="s">
        <v>2584</v>
      </c>
      <c r="E1699" s="18" t="s">
        <v>1</v>
      </c>
      <c r="F1699" s="221">
        <v>0</v>
      </c>
      <c r="G1699" s="34"/>
      <c r="H1699" s="35"/>
    </row>
    <row r="1700" spans="1:8" s="2" customFormat="1" ht="16.899999999999999" customHeight="1">
      <c r="A1700" s="34"/>
      <c r="B1700" s="35"/>
      <c r="C1700" s="220" t="s">
        <v>1</v>
      </c>
      <c r="D1700" s="220" t="s">
        <v>2585</v>
      </c>
      <c r="E1700" s="18" t="s">
        <v>1</v>
      </c>
      <c r="F1700" s="221">
        <v>16.559999999999999</v>
      </c>
      <c r="G1700" s="34"/>
      <c r="H1700" s="35"/>
    </row>
    <row r="1701" spans="1:8" s="2" customFormat="1" ht="16.899999999999999" customHeight="1">
      <c r="A1701" s="34"/>
      <c r="B1701" s="35"/>
      <c r="C1701" s="220" t="s">
        <v>1</v>
      </c>
      <c r="D1701" s="220" t="s">
        <v>2586</v>
      </c>
      <c r="E1701" s="18" t="s">
        <v>1</v>
      </c>
      <c r="F1701" s="221">
        <v>29.741</v>
      </c>
      <c r="G1701" s="34"/>
      <c r="H1701" s="35"/>
    </row>
    <row r="1702" spans="1:8" s="2" customFormat="1" ht="16.899999999999999" customHeight="1">
      <c r="A1702" s="34"/>
      <c r="B1702" s="35"/>
      <c r="C1702" s="220" t="s">
        <v>1</v>
      </c>
      <c r="D1702" s="220" t="s">
        <v>2587</v>
      </c>
      <c r="E1702" s="18" t="s">
        <v>1</v>
      </c>
      <c r="F1702" s="221">
        <v>0</v>
      </c>
      <c r="G1702" s="34"/>
      <c r="H1702" s="35"/>
    </row>
    <row r="1703" spans="1:8" s="2" customFormat="1" ht="16.899999999999999" customHeight="1">
      <c r="A1703" s="34"/>
      <c r="B1703" s="35"/>
      <c r="C1703" s="220" t="s">
        <v>1</v>
      </c>
      <c r="D1703" s="220" t="s">
        <v>2588</v>
      </c>
      <c r="E1703" s="18" t="s">
        <v>1</v>
      </c>
      <c r="F1703" s="221">
        <v>27.667999999999999</v>
      </c>
      <c r="G1703" s="34"/>
      <c r="H1703" s="35"/>
    </row>
    <row r="1704" spans="1:8" s="2" customFormat="1" ht="16.899999999999999" customHeight="1">
      <c r="A1704" s="34"/>
      <c r="B1704" s="35"/>
      <c r="C1704" s="220" t="s">
        <v>1</v>
      </c>
      <c r="D1704" s="220" t="s">
        <v>2589</v>
      </c>
      <c r="E1704" s="18" t="s">
        <v>1</v>
      </c>
      <c r="F1704" s="221">
        <v>24.027999999999999</v>
      </c>
      <c r="G1704" s="34"/>
      <c r="H1704" s="35"/>
    </row>
    <row r="1705" spans="1:8" s="2" customFormat="1" ht="16.899999999999999" customHeight="1">
      <c r="A1705" s="34"/>
      <c r="B1705" s="35"/>
      <c r="C1705" s="220" t="s">
        <v>1</v>
      </c>
      <c r="D1705" s="220" t="s">
        <v>2590</v>
      </c>
      <c r="E1705" s="18" t="s">
        <v>1</v>
      </c>
      <c r="F1705" s="221">
        <v>0</v>
      </c>
      <c r="G1705" s="34"/>
      <c r="H1705" s="35"/>
    </row>
    <row r="1706" spans="1:8" s="2" customFormat="1" ht="16.899999999999999" customHeight="1">
      <c r="A1706" s="34"/>
      <c r="B1706" s="35"/>
      <c r="C1706" s="220" t="s">
        <v>1</v>
      </c>
      <c r="D1706" s="220" t="s">
        <v>2591</v>
      </c>
      <c r="E1706" s="18" t="s">
        <v>1</v>
      </c>
      <c r="F1706" s="221">
        <v>18.503</v>
      </c>
      <c r="G1706" s="34"/>
      <c r="H1706" s="35"/>
    </row>
    <row r="1707" spans="1:8" s="2" customFormat="1" ht="16.899999999999999" customHeight="1">
      <c r="A1707" s="34"/>
      <c r="B1707" s="35"/>
      <c r="C1707" s="220" t="s">
        <v>1</v>
      </c>
      <c r="D1707" s="220" t="s">
        <v>2592</v>
      </c>
      <c r="E1707" s="18" t="s">
        <v>1</v>
      </c>
      <c r="F1707" s="221">
        <v>17.135999999999999</v>
      </c>
      <c r="G1707" s="34"/>
      <c r="H1707" s="35"/>
    </row>
    <row r="1708" spans="1:8" s="2" customFormat="1" ht="16.899999999999999" customHeight="1">
      <c r="A1708" s="34"/>
      <c r="B1708" s="35"/>
      <c r="C1708" s="220" t="s">
        <v>1</v>
      </c>
      <c r="D1708" s="220" t="s">
        <v>2593</v>
      </c>
      <c r="E1708" s="18" t="s">
        <v>1</v>
      </c>
      <c r="F1708" s="221">
        <v>49.795000000000002</v>
      </c>
      <c r="G1708" s="34"/>
      <c r="H1708" s="35"/>
    </row>
    <row r="1709" spans="1:8" s="2" customFormat="1" ht="16.899999999999999" customHeight="1">
      <c r="A1709" s="34"/>
      <c r="B1709" s="35"/>
      <c r="C1709" s="220" t="s">
        <v>1</v>
      </c>
      <c r="D1709" s="220" t="s">
        <v>2594</v>
      </c>
      <c r="E1709" s="18" t="s">
        <v>1</v>
      </c>
      <c r="F1709" s="221">
        <v>0.95399999999999996</v>
      </c>
      <c r="G1709" s="34"/>
      <c r="H1709" s="35"/>
    </row>
    <row r="1710" spans="1:8" s="2" customFormat="1" ht="16.899999999999999" customHeight="1">
      <c r="A1710" s="34"/>
      <c r="B1710" s="35"/>
      <c r="C1710" s="220" t="s">
        <v>1</v>
      </c>
      <c r="D1710" s="220" t="s">
        <v>2595</v>
      </c>
      <c r="E1710" s="18" t="s">
        <v>1</v>
      </c>
      <c r="F1710" s="221">
        <v>0</v>
      </c>
      <c r="G1710" s="34"/>
      <c r="H1710" s="35"/>
    </row>
    <row r="1711" spans="1:8" s="2" customFormat="1" ht="16.899999999999999" customHeight="1">
      <c r="A1711" s="34"/>
      <c r="B1711" s="35"/>
      <c r="C1711" s="220" t="s">
        <v>1</v>
      </c>
      <c r="D1711" s="220" t="s">
        <v>2596</v>
      </c>
      <c r="E1711" s="18" t="s">
        <v>1</v>
      </c>
      <c r="F1711" s="221">
        <v>29.696999999999999</v>
      </c>
      <c r="G1711" s="34"/>
      <c r="H1711" s="35"/>
    </row>
    <row r="1712" spans="1:8" s="2" customFormat="1" ht="16.899999999999999" customHeight="1">
      <c r="A1712" s="34"/>
      <c r="B1712" s="35"/>
      <c r="C1712" s="220" t="s">
        <v>1</v>
      </c>
      <c r="D1712" s="220" t="s">
        <v>2597</v>
      </c>
      <c r="E1712" s="18" t="s">
        <v>1</v>
      </c>
      <c r="F1712" s="221">
        <v>24.693999999999999</v>
      </c>
      <c r="G1712" s="34"/>
      <c r="H1712" s="35"/>
    </row>
    <row r="1713" spans="1:8" s="2" customFormat="1" ht="16.899999999999999" customHeight="1">
      <c r="A1713" s="34"/>
      <c r="B1713" s="35"/>
      <c r="C1713" s="220" t="s">
        <v>1</v>
      </c>
      <c r="D1713" s="220" t="s">
        <v>2598</v>
      </c>
      <c r="E1713" s="18" t="s">
        <v>1</v>
      </c>
      <c r="F1713" s="221">
        <v>0</v>
      </c>
      <c r="G1713" s="34"/>
      <c r="H1713" s="35"/>
    </row>
    <row r="1714" spans="1:8" s="2" customFormat="1" ht="16.899999999999999" customHeight="1">
      <c r="A1714" s="34"/>
      <c r="B1714" s="35"/>
      <c r="C1714" s="220" t="s">
        <v>1</v>
      </c>
      <c r="D1714" s="220" t="s">
        <v>2599</v>
      </c>
      <c r="E1714" s="18" t="s">
        <v>1</v>
      </c>
      <c r="F1714" s="221">
        <v>49.822000000000003</v>
      </c>
      <c r="G1714" s="34"/>
      <c r="H1714" s="35"/>
    </row>
    <row r="1715" spans="1:8" s="2" customFormat="1" ht="16.899999999999999" customHeight="1">
      <c r="A1715" s="34"/>
      <c r="B1715" s="35"/>
      <c r="C1715" s="220" t="s">
        <v>1</v>
      </c>
      <c r="D1715" s="220" t="s">
        <v>2600</v>
      </c>
      <c r="E1715" s="18" t="s">
        <v>1</v>
      </c>
      <c r="F1715" s="221">
        <v>0</v>
      </c>
      <c r="G1715" s="34"/>
      <c r="H1715" s="35"/>
    </row>
    <row r="1716" spans="1:8" s="2" customFormat="1" ht="16.899999999999999" customHeight="1">
      <c r="A1716" s="34"/>
      <c r="B1716" s="35"/>
      <c r="C1716" s="220" t="s">
        <v>1</v>
      </c>
      <c r="D1716" s="220" t="s">
        <v>2601</v>
      </c>
      <c r="E1716" s="18" t="s">
        <v>1</v>
      </c>
      <c r="F1716" s="221">
        <v>9.5549999999999997</v>
      </c>
      <c r="G1716" s="34"/>
      <c r="H1716" s="35"/>
    </row>
    <row r="1717" spans="1:8" s="2" customFormat="1" ht="16.899999999999999" customHeight="1">
      <c r="A1717" s="34"/>
      <c r="B1717" s="35"/>
      <c r="C1717" s="220" t="s">
        <v>1</v>
      </c>
      <c r="D1717" s="220" t="s">
        <v>2602</v>
      </c>
      <c r="E1717" s="18" t="s">
        <v>1</v>
      </c>
      <c r="F1717" s="221">
        <v>0</v>
      </c>
      <c r="G1717" s="34"/>
      <c r="H1717" s="35"/>
    </row>
    <row r="1718" spans="1:8" s="2" customFormat="1" ht="16.899999999999999" customHeight="1">
      <c r="A1718" s="34"/>
      <c r="B1718" s="35"/>
      <c r="C1718" s="220" t="s">
        <v>1</v>
      </c>
      <c r="D1718" s="220" t="s">
        <v>2603</v>
      </c>
      <c r="E1718" s="18" t="s">
        <v>1</v>
      </c>
      <c r="F1718" s="221">
        <v>28.533999999999999</v>
      </c>
      <c r="G1718" s="34"/>
      <c r="H1718" s="35"/>
    </row>
    <row r="1719" spans="1:8" s="2" customFormat="1" ht="16.899999999999999" customHeight="1">
      <c r="A1719" s="34"/>
      <c r="B1719" s="35"/>
      <c r="C1719" s="220" t="s">
        <v>1</v>
      </c>
      <c r="D1719" s="220" t="s">
        <v>2604</v>
      </c>
      <c r="E1719" s="18" t="s">
        <v>1</v>
      </c>
      <c r="F1719" s="221">
        <v>23.16</v>
      </c>
      <c r="G1719" s="34"/>
      <c r="H1719" s="35"/>
    </row>
    <row r="1720" spans="1:8" s="2" customFormat="1" ht="16.899999999999999" customHeight="1">
      <c r="A1720" s="34"/>
      <c r="B1720" s="35"/>
      <c r="C1720" s="220" t="s">
        <v>1</v>
      </c>
      <c r="D1720" s="220" t="s">
        <v>2605</v>
      </c>
      <c r="E1720" s="18" t="s">
        <v>1</v>
      </c>
      <c r="F1720" s="221">
        <v>0</v>
      </c>
      <c r="G1720" s="34"/>
      <c r="H1720" s="35"/>
    </row>
    <row r="1721" spans="1:8" s="2" customFormat="1" ht="16.899999999999999" customHeight="1">
      <c r="A1721" s="34"/>
      <c r="B1721" s="35"/>
      <c r="C1721" s="220" t="s">
        <v>1</v>
      </c>
      <c r="D1721" s="220" t="s">
        <v>2537</v>
      </c>
      <c r="E1721" s="18" t="s">
        <v>1</v>
      </c>
      <c r="F1721" s="221">
        <v>34.808</v>
      </c>
      <c r="G1721" s="34"/>
      <c r="H1721" s="35"/>
    </row>
    <row r="1722" spans="1:8" s="2" customFormat="1" ht="16.899999999999999" customHeight="1">
      <c r="A1722" s="34"/>
      <c r="B1722" s="35"/>
      <c r="C1722" s="220" t="s">
        <v>1</v>
      </c>
      <c r="D1722" s="220" t="s">
        <v>2538</v>
      </c>
      <c r="E1722" s="18" t="s">
        <v>1</v>
      </c>
      <c r="F1722" s="221">
        <v>38.716999999999999</v>
      </c>
      <c r="G1722" s="34"/>
      <c r="H1722" s="35"/>
    </row>
    <row r="1723" spans="1:8" s="2" customFormat="1" ht="16.899999999999999" customHeight="1">
      <c r="A1723" s="34"/>
      <c r="B1723" s="35"/>
      <c r="C1723" s="220" t="s">
        <v>1</v>
      </c>
      <c r="D1723" s="220" t="s">
        <v>2606</v>
      </c>
      <c r="E1723" s="18" t="s">
        <v>1</v>
      </c>
      <c r="F1723" s="221">
        <v>0</v>
      </c>
      <c r="G1723" s="34"/>
      <c r="H1723" s="35"/>
    </row>
    <row r="1724" spans="1:8" s="2" customFormat="1" ht="16.899999999999999" customHeight="1">
      <c r="A1724" s="34"/>
      <c r="B1724" s="35"/>
      <c r="C1724" s="220" t="s">
        <v>1</v>
      </c>
      <c r="D1724" s="220" t="s">
        <v>2537</v>
      </c>
      <c r="E1724" s="18" t="s">
        <v>1</v>
      </c>
      <c r="F1724" s="221">
        <v>34.808</v>
      </c>
      <c r="G1724" s="34"/>
      <c r="H1724" s="35"/>
    </row>
    <row r="1725" spans="1:8" s="2" customFormat="1" ht="16.899999999999999" customHeight="1">
      <c r="A1725" s="34"/>
      <c r="B1725" s="35"/>
      <c r="C1725" s="220" t="s">
        <v>1</v>
      </c>
      <c r="D1725" s="220" t="s">
        <v>2538</v>
      </c>
      <c r="E1725" s="18" t="s">
        <v>1</v>
      </c>
      <c r="F1725" s="221">
        <v>38.716999999999999</v>
      </c>
      <c r="G1725" s="34"/>
      <c r="H1725" s="35"/>
    </row>
    <row r="1726" spans="1:8" s="2" customFormat="1" ht="16.899999999999999" customHeight="1">
      <c r="A1726" s="34"/>
      <c r="B1726" s="35"/>
      <c r="C1726" s="220" t="s">
        <v>1</v>
      </c>
      <c r="D1726" s="220" t="s">
        <v>2607</v>
      </c>
      <c r="E1726" s="18" t="s">
        <v>1</v>
      </c>
      <c r="F1726" s="221">
        <v>0</v>
      </c>
      <c r="G1726" s="34"/>
      <c r="H1726" s="35"/>
    </row>
    <row r="1727" spans="1:8" s="2" customFormat="1" ht="16.899999999999999" customHeight="1">
      <c r="A1727" s="34"/>
      <c r="B1727" s="35"/>
      <c r="C1727" s="220" t="s">
        <v>1</v>
      </c>
      <c r="D1727" s="220" t="s">
        <v>2608</v>
      </c>
      <c r="E1727" s="18" t="s">
        <v>1</v>
      </c>
      <c r="F1727" s="221">
        <v>17.940000000000001</v>
      </c>
      <c r="G1727" s="34"/>
      <c r="H1727" s="35"/>
    </row>
    <row r="1728" spans="1:8" s="2" customFormat="1" ht="16.899999999999999" customHeight="1">
      <c r="A1728" s="34"/>
      <c r="B1728" s="35"/>
      <c r="C1728" s="220" t="s">
        <v>1</v>
      </c>
      <c r="D1728" s="220" t="s">
        <v>2609</v>
      </c>
      <c r="E1728" s="18" t="s">
        <v>1</v>
      </c>
      <c r="F1728" s="221">
        <v>32.22</v>
      </c>
      <c r="G1728" s="34"/>
      <c r="H1728" s="35"/>
    </row>
    <row r="1729" spans="1:8" s="2" customFormat="1" ht="16.899999999999999" customHeight="1">
      <c r="A1729" s="34"/>
      <c r="B1729" s="35"/>
      <c r="C1729" s="220" t="s">
        <v>1</v>
      </c>
      <c r="D1729" s="220" t="s">
        <v>2610</v>
      </c>
      <c r="E1729" s="18" t="s">
        <v>1</v>
      </c>
      <c r="F1729" s="221">
        <v>0</v>
      </c>
      <c r="G1729" s="34"/>
      <c r="H1729" s="35"/>
    </row>
    <row r="1730" spans="1:8" s="2" customFormat="1" ht="16.899999999999999" customHeight="1">
      <c r="A1730" s="34"/>
      <c r="B1730" s="35"/>
      <c r="C1730" s="220" t="s">
        <v>1</v>
      </c>
      <c r="D1730" s="220" t="s">
        <v>2611</v>
      </c>
      <c r="E1730" s="18" t="s">
        <v>1</v>
      </c>
      <c r="F1730" s="221">
        <v>110.372</v>
      </c>
      <c r="G1730" s="34"/>
      <c r="H1730" s="35"/>
    </row>
    <row r="1731" spans="1:8" s="2" customFormat="1" ht="16.899999999999999" customHeight="1">
      <c r="A1731" s="34"/>
      <c r="B1731" s="35"/>
      <c r="C1731" s="220" t="s">
        <v>1</v>
      </c>
      <c r="D1731" s="220" t="s">
        <v>2612</v>
      </c>
      <c r="E1731" s="18" t="s">
        <v>1</v>
      </c>
      <c r="F1731" s="221">
        <v>0</v>
      </c>
      <c r="G1731" s="34"/>
      <c r="H1731" s="35"/>
    </row>
    <row r="1732" spans="1:8" s="2" customFormat="1" ht="16.899999999999999" customHeight="1">
      <c r="A1732" s="34"/>
      <c r="B1732" s="35"/>
      <c r="C1732" s="220" t="s">
        <v>1</v>
      </c>
      <c r="D1732" s="220" t="s">
        <v>2613</v>
      </c>
      <c r="E1732" s="18" t="s">
        <v>1</v>
      </c>
      <c r="F1732" s="221">
        <v>12.566000000000001</v>
      </c>
      <c r="G1732" s="34"/>
      <c r="H1732" s="35"/>
    </row>
    <row r="1733" spans="1:8" s="2" customFormat="1" ht="16.899999999999999" customHeight="1">
      <c r="A1733" s="34"/>
      <c r="B1733" s="35"/>
      <c r="C1733" s="220" t="s">
        <v>1</v>
      </c>
      <c r="D1733" s="220" t="s">
        <v>2614</v>
      </c>
      <c r="E1733" s="18" t="s">
        <v>1</v>
      </c>
      <c r="F1733" s="221">
        <v>17.553999999999998</v>
      </c>
      <c r="G1733" s="34"/>
      <c r="H1733" s="35"/>
    </row>
    <row r="1734" spans="1:8" s="2" customFormat="1" ht="16.899999999999999" customHeight="1">
      <c r="A1734" s="34"/>
      <c r="B1734" s="35"/>
      <c r="C1734" s="220" t="s">
        <v>1</v>
      </c>
      <c r="D1734" s="220" t="s">
        <v>2615</v>
      </c>
      <c r="E1734" s="18" t="s">
        <v>1</v>
      </c>
      <c r="F1734" s="221">
        <v>19.667999999999999</v>
      </c>
      <c r="G1734" s="34"/>
      <c r="H1734" s="35"/>
    </row>
    <row r="1735" spans="1:8" s="2" customFormat="1" ht="16.899999999999999" customHeight="1">
      <c r="A1735" s="34"/>
      <c r="B1735" s="35"/>
      <c r="C1735" s="220" t="s">
        <v>1</v>
      </c>
      <c r="D1735" s="220" t="s">
        <v>2616</v>
      </c>
      <c r="E1735" s="18" t="s">
        <v>1</v>
      </c>
      <c r="F1735" s="221">
        <v>21.114999999999998</v>
      </c>
      <c r="G1735" s="34"/>
      <c r="H1735" s="35"/>
    </row>
    <row r="1736" spans="1:8" s="2" customFormat="1" ht="16.899999999999999" customHeight="1">
      <c r="A1736" s="34"/>
      <c r="B1736" s="35"/>
      <c r="C1736" s="220" t="s">
        <v>1</v>
      </c>
      <c r="D1736" s="220" t="s">
        <v>2617</v>
      </c>
      <c r="E1736" s="18" t="s">
        <v>1</v>
      </c>
      <c r="F1736" s="221">
        <v>21.088999999999999</v>
      </c>
      <c r="G1736" s="34"/>
      <c r="H1736" s="35"/>
    </row>
    <row r="1737" spans="1:8" s="2" customFormat="1" ht="16.899999999999999" customHeight="1">
      <c r="A1737" s="34"/>
      <c r="B1737" s="35"/>
      <c r="C1737" s="220" t="s">
        <v>1</v>
      </c>
      <c r="D1737" s="220" t="s">
        <v>2618</v>
      </c>
      <c r="E1737" s="18" t="s">
        <v>1</v>
      </c>
      <c r="F1737" s="221">
        <v>17.7</v>
      </c>
      <c r="G1737" s="34"/>
      <c r="H1737" s="35"/>
    </row>
    <row r="1738" spans="1:8" s="2" customFormat="1" ht="16.899999999999999" customHeight="1">
      <c r="A1738" s="34"/>
      <c r="B1738" s="35"/>
      <c r="C1738" s="220" t="s">
        <v>1</v>
      </c>
      <c r="D1738" s="220" t="s">
        <v>2619</v>
      </c>
      <c r="E1738" s="18" t="s">
        <v>1</v>
      </c>
      <c r="F1738" s="221">
        <v>21.158000000000001</v>
      </c>
      <c r="G1738" s="34"/>
      <c r="H1738" s="35"/>
    </row>
    <row r="1739" spans="1:8" s="2" customFormat="1" ht="16.899999999999999" customHeight="1">
      <c r="A1739" s="34"/>
      <c r="B1739" s="35"/>
      <c r="C1739" s="220" t="s">
        <v>1</v>
      </c>
      <c r="D1739" s="220" t="s">
        <v>2620</v>
      </c>
      <c r="E1739" s="18" t="s">
        <v>1</v>
      </c>
      <c r="F1739" s="221">
        <v>26.974</v>
      </c>
      <c r="G1739" s="34"/>
      <c r="H1739" s="35"/>
    </row>
    <row r="1740" spans="1:8" s="2" customFormat="1" ht="16.899999999999999" customHeight="1">
      <c r="A1740" s="34"/>
      <c r="B1740" s="35"/>
      <c r="C1740" s="220" t="s">
        <v>1</v>
      </c>
      <c r="D1740" s="220" t="s">
        <v>2621</v>
      </c>
      <c r="E1740" s="18" t="s">
        <v>1</v>
      </c>
      <c r="F1740" s="221">
        <v>22.297999999999998</v>
      </c>
      <c r="G1740" s="34"/>
      <c r="H1740" s="35"/>
    </row>
    <row r="1741" spans="1:8" s="2" customFormat="1" ht="16.899999999999999" customHeight="1">
      <c r="A1741" s="34"/>
      <c r="B1741" s="35"/>
      <c r="C1741" s="220" t="s">
        <v>1</v>
      </c>
      <c r="D1741" s="220" t="s">
        <v>2622</v>
      </c>
      <c r="E1741" s="18" t="s">
        <v>1</v>
      </c>
      <c r="F1741" s="221">
        <v>25.515000000000001</v>
      </c>
      <c r="G1741" s="34"/>
      <c r="H1741" s="35"/>
    </row>
    <row r="1742" spans="1:8" s="2" customFormat="1" ht="16.899999999999999" customHeight="1">
      <c r="A1742" s="34"/>
      <c r="B1742" s="35"/>
      <c r="C1742" s="220" t="s">
        <v>1</v>
      </c>
      <c r="D1742" s="220" t="s">
        <v>2623</v>
      </c>
      <c r="E1742" s="18" t="s">
        <v>1</v>
      </c>
      <c r="F1742" s="221">
        <v>23.49</v>
      </c>
      <c r="G1742" s="34"/>
      <c r="H1742" s="35"/>
    </row>
    <row r="1743" spans="1:8" s="2" customFormat="1" ht="16.899999999999999" customHeight="1">
      <c r="A1743" s="34"/>
      <c r="B1743" s="35"/>
      <c r="C1743" s="220" t="s">
        <v>1</v>
      </c>
      <c r="D1743" s="220" t="s">
        <v>429</v>
      </c>
      <c r="E1743" s="18" t="s">
        <v>1</v>
      </c>
      <c r="F1743" s="221">
        <v>0</v>
      </c>
      <c r="G1743" s="34"/>
      <c r="H1743" s="35"/>
    </row>
    <row r="1744" spans="1:8" s="2" customFormat="1" ht="16.899999999999999" customHeight="1">
      <c r="A1744" s="34"/>
      <c r="B1744" s="35"/>
      <c r="C1744" s="220" t="s">
        <v>1</v>
      </c>
      <c r="D1744" s="220" t="s">
        <v>2624</v>
      </c>
      <c r="E1744" s="18" t="s">
        <v>1</v>
      </c>
      <c r="F1744" s="221">
        <v>0</v>
      </c>
      <c r="G1744" s="34"/>
      <c r="H1744" s="35"/>
    </row>
    <row r="1745" spans="1:8" s="2" customFormat="1" ht="16.899999999999999" customHeight="1">
      <c r="A1745" s="34"/>
      <c r="B1745" s="35"/>
      <c r="C1745" s="220" t="s">
        <v>1</v>
      </c>
      <c r="D1745" s="220" t="s">
        <v>2625</v>
      </c>
      <c r="E1745" s="18" t="s">
        <v>1</v>
      </c>
      <c r="F1745" s="221">
        <v>-19.724</v>
      </c>
      <c r="G1745" s="34"/>
      <c r="H1745" s="35"/>
    </row>
    <row r="1746" spans="1:8" s="2" customFormat="1" ht="16.899999999999999" customHeight="1">
      <c r="A1746" s="34"/>
      <c r="B1746" s="35"/>
      <c r="C1746" s="220" t="s">
        <v>1</v>
      </c>
      <c r="D1746" s="220" t="s">
        <v>2626</v>
      </c>
      <c r="E1746" s="18" t="s">
        <v>1</v>
      </c>
      <c r="F1746" s="221">
        <v>-33.594999999999999</v>
      </c>
      <c r="G1746" s="34"/>
      <c r="H1746" s="35"/>
    </row>
    <row r="1747" spans="1:8" s="2" customFormat="1" ht="16.899999999999999" customHeight="1">
      <c r="A1747" s="34"/>
      <c r="B1747" s="35"/>
      <c r="C1747" s="220" t="s">
        <v>1</v>
      </c>
      <c r="D1747" s="220" t="s">
        <v>2627</v>
      </c>
      <c r="E1747" s="18" t="s">
        <v>1</v>
      </c>
      <c r="F1747" s="221">
        <v>-25.655999999999999</v>
      </c>
      <c r="G1747" s="34"/>
      <c r="H1747" s="35"/>
    </row>
    <row r="1748" spans="1:8" s="2" customFormat="1" ht="16.899999999999999" customHeight="1">
      <c r="A1748" s="34"/>
      <c r="B1748" s="35"/>
      <c r="C1748" s="220" t="s">
        <v>1</v>
      </c>
      <c r="D1748" s="220" t="s">
        <v>2628</v>
      </c>
      <c r="E1748" s="18" t="s">
        <v>1</v>
      </c>
      <c r="F1748" s="221">
        <v>-22.352</v>
      </c>
      <c r="G1748" s="34"/>
      <c r="H1748" s="35"/>
    </row>
    <row r="1749" spans="1:8" s="2" customFormat="1" ht="16.899999999999999" customHeight="1">
      <c r="A1749" s="34"/>
      <c r="B1749" s="35"/>
      <c r="C1749" s="220" t="s">
        <v>1</v>
      </c>
      <c r="D1749" s="220" t="s">
        <v>2629</v>
      </c>
      <c r="E1749" s="18" t="s">
        <v>1</v>
      </c>
      <c r="F1749" s="221">
        <v>-3.5550000000000002</v>
      </c>
      <c r="G1749" s="34"/>
      <c r="H1749" s="35"/>
    </row>
    <row r="1750" spans="1:8" s="2" customFormat="1" ht="16.899999999999999" customHeight="1">
      <c r="A1750" s="34"/>
      <c r="B1750" s="35"/>
      <c r="C1750" s="220" t="s">
        <v>1</v>
      </c>
      <c r="D1750" s="220" t="s">
        <v>2630</v>
      </c>
      <c r="E1750" s="18" t="s">
        <v>1</v>
      </c>
      <c r="F1750" s="221">
        <v>0</v>
      </c>
      <c r="G1750" s="34"/>
      <c r="H1750" s="35"/>
    </row>
    <row r="1751" spans="1:8" s="2" customFormat="1" ht="16.899999999999999" customHeight="1">
      <c r="A1751" s="34"/>
      <c r="B1751" s="35"/>
      <c r="C1751" s="220" t="s">
        <v>1</v>
      </c>
      <c r="D1751" s="220" t="s">
        <v>2631</v>
      </c>
      <c r="E1751" s="18" t="s">
        <v>1</v>
      </c>
      <c r="F1751" s="221">
        <v>-4.1769999999999996</v>
      </c>
      <c r="G1751" s="34"/>
      <c r="H1751" s="35"/>
    </row>
    <row r="1752" spans="1:8" s="2" customFormat="1" ht="16.899999999999999" customHeight="1">
      <c r="A1752" s="34"/>
      <c r="B1752" s="35"/>
      <c r="C1752" s="220" t="s">
        <v>1</v>
      </c>
      <c r="D1752" s="220" t="s">
        <v>2632</v>
      </c>
      <c r="E1752" s="18" t="s">
        <v>1</v>
      </c>
      <c r="F1752" s="221">
        <v>0</v>
      </c>
      <c r="G1752" s="34"/>
      <c r="H1752" s="35"/>
    </row>
    <row r="1753" spans="1:8" s="2" customFormat="1" ht="16.899999999999999" customHeight="1">
      <c r="A1753" s="34"/>
      <c r="B1753" s="35"/>
      <c r="C1753" s="220" t="s">
        <v>1</v>
      </c>
      <c r="D1753" s="220" t="s">
        <v>2633</v>
      </c>
      <c r="E1753" s="18" t="s">
        <v>1</v>
      </c>
      <c r="F1753" s="221">
        <v>0.376</v>
      </c>
      <c r="G1753" s="34"/>
      <c r="H1753" s="35"/>
    </row>
    <row r="1754" spans="1:8" s="2" customFormat="1" ht="16.899999999999999" customHeight="1">
      <c r="A1754" s="34"/>
      <c r="B1754" s="35"/>
      <c r="C1754" s="220" t="s">
        <v>1</v>
      </c>
      <c r="D1754" s="220" t="s">
        <v>2634</v>
      </c>
      <c r="E1754" s="18" t="s">
        <v>1</v>
      </c>
      <c r="F1754" s="221">
        <v>0</v>
      </c>
      <c r="G1754" s="34"/>
      <c r="H1754" s="35"/>
    </row>
    <row r="1755" spans="1:8" s="2" customFormat="1" ht="16.899999999999999" customHeight="1">
      <c r="A1755" s="34"/>
      <c r="B1755" s="35"/>
      <c r="C1755" s="220" t="s">
        <v>1</v>
      </c>
      <c r="D1755" s="220" t="s">
        <v>2635</v>
      </c>
      <c r="E1755" s="18" t="s">
        <v>1</v>
      </c>
      <c r="F1755" s="221">
        <v>-1.8819999999999999</v>
      </c>
      <c r="G1755" s="34"/>
      <c r="H1755" s="35"/>
    </row>
    <row r="1756" spans="1:8" s="2" customFormat="1" ht="16.899999999999999" customHeight="1">
      <c r="A1756" s="34"/>
      <c r="B1756" s="35"/>
      <c r="C1756" s="220" t="s">
        <v>1</v>
      </c>
      <c r="D1756" s="220" t="s">
        <v>2636</v>
      </c>
      <c r="E1756" s="18" t="s">
        <v>1</v>
      </c>
      <c r="F1756" s="221">
        <v>0</v>
      </c>
      <c r="G1756" s="34"/>
      <c r="H1756" s="35"/>
    </row>
    <row r="1757" spans="1:8" s="2" customFormat="1" ht="16.899999999999999" customHeight="1">
      <c r="A1757" s="34"/>
      <c r="B1757" s="35"/>
      <c r="C1757" s="220" t="s">
        <v>1</v>
      </c>
      <c r="D1757" s="220" t="s">
        <v>2637</v>
      </c>
      <c r="E1757" s="18" t="s">
        <v>1</v>
      </c>
      <c r="F1757" s="221">
        <v>-14.46</v>
      </c>
      <c r="G1757" s="34"/>
      <c r="H1757" s="35"/>
    </row>
    <row r="1758" spans="1:8" s="2" customFormat="1" ht="16.899999999999999" customHeight="1">
      <c r="A1758" s="34"/>
      <c r="B1758" s="35"/>
      <c r="C1758" s="220" t="s">
        <v>1</v>
      </c>
      <c r="D1758" s="220" t="s">
        <v>2638</v>
      </c>
      <c r="E1758" s="18" t="s">
        <v>1</v>
      </c>
      <c r="F1758" s="221">
        <v>0</v>
      </c>
      <c r="G1758" s="34"/>
      <c r="H1758" s="35"/>
    </row>
    <row r="1759" spans="1:8" s="2" customFormat="1" ht="16.899999999999999" customHeight="1">
      <c r="A1759" s="34"/>
      <c r="B1759" s="35"/>
      <c r="C1759" s="220" t="s">
        <v>1</v>
      </c>
      <c r="D1759" s="220" t="s">
        <v>2639</v>
      </c>
      <c r="E1759" s="18" t="s">
        <v>1</v>
      </c>
      <c r="F1759" s="221">
        <v>-56.911999999999999</v>
      </c>
      <c r="G1759" s="34"/>
      <c r="H1759" s="35"/>
    </row>
    <row r="1760" spans="1:8" s="2" customFormat="1" ht="16.899999999999999" customHeight="1">
      <c r="A1760" s="34"/>
      <c r="B1760" s="35"/>
      <c r="C1760" s="220" t="s">
        <v>1</v>
      </c>
      <c r="D1760" s="220" t="s">
        <v>2640</v>
      </c>
      <c r="E1760" s="18" t="s">
        <v>1</v>
      </c>
      <c r="F1760" s="221">
        <v>0</v>
      </c>
      <c r="G1760" s="34"/>
      <c r="H1760" s="35"/>
    </row>
    <row r="1761" spans="1:8" s="2" customFormat="1" ht="16.899999999999999" customHeight="1">
      <c r="A1761" s="34"/>
      <c r="B1761" s="35"/>
      <c r="C1761" s="220" t="s">
        <v>1</v>
      </c>
      <c r="D1761" s="220" t="s">
        <v>2641</v>
      </c>
      <c r="E1761" s="18" t="s">
        <v>1</v>
      </c>
      <c r="F1761" s="221">
        <v>-16.702000000000002</v>
      </c>
      <c r="G1761" s="34"/>
      <c r="H1761" s="35"/>
    </row>
    <row r="1762" spans="1:8" s="2" customFormat="1" ht="16.899999999999999" customHeight="1">
      <c r="A1762" s="34"/>
      <c r="B1762" s="35"/>
      <c r="C1762" s="220" t="s">
        <v>1</v>
      </c>
      <c r="D1762" s="220" t="s">
        <v>2642</v>
      </c>
      <c r="E1762" s="18" t="s">
        <v>1</v>
      </c>
      <c r="F1762" s="221">
        <v>0</v>
      </c>
      <c r="G1762" s="34"/>
      <c r="H1762" s="35"/>
    </row>
    <row r="1763" spans="1:8" s="2" customFormat="1" ht="16.899999999999999" customHeight="1">
      <c r="A1763" s="34"/>
      <c r="B1763" s="35"/>
      <c r="C1763" s="220" t="s">
        <v>1</v>
      </c>
      <c r="D1763" s="220" t="s">
        <v>2643</v>
      </c>
      <c r="E1763" s="18" t="s">
        <v>1</v>
      </c>
      <c r="F1763" s="221">
        <v>0</v>
      </c>
      <c r="G1763" s="34"/>
      <c r="H1763" s="35"/>
    </row>
    <row r="1764" spans="1:8" s="2" customFormat="1" ht="16.899999999999999" customHeight="1">
      <c r="A1764" s="34"/>
      <c r="B1764" s="35"/>
      <c r="C1764" s="220" t="s">
        <v>1</v>
      </c>
      <c r="D1764" s="220" t="s">
        <v>2644</v>
      </c>
      <c r="E1764" s="18" t="s">
        <v>1</v>
      </c>
      <c r="F1764" s="221">
        <v>-1.7909999999999999</v>
      </c>
      <c r="G1764" s="34"/>
      <c r="H1764" s="35"/>
    </row>
    <row r="1765" spans="1:8" s="2" customFormat="1" ht="16.899999999999999" customHeight="1">
      <c r="A1765" s="34"/>
      <c r="B1765" s="35"/>
      <c r="C1765" s="220" t="s">
        <v>1</v>
      </c>
      <c r="D1765" s="220" t="s">
        <v>2645</v>
      </c>
      <c r="E1765" s="18" t="s">
        <v>1</v>
      </c>
      <c r="F1765" s="221">
        <v>-5.2850000000000001</v>
      </c>
      <c r="G1765" s="34"/>
      <c r="H1765" s="35"/>
    </row>
    <row r="1766" spans="1:8" s="2" customFormat="1" ht="16.899999999999999" customHeight="1">
      <c r="A1766" s="34"/>
      <c r="B1766" s="35"/>
      <c r="C1766" s="220" t="s">
        <v>1</v>
      </c>
      <c r="D1766" s="220" t="s">
        <v>2646</v>
      </c>
      <c r="E1766" s="18" t="s">
        <v>1</v>
      </c>
      <c r="F1766" s="221">
        <v>-0.755</v>
      </c>
      <c r="G1766" s="34"/>
      <c r="H1766" s="35"/>
    </row>
    <row r="1767" spans="1:8" s="2" customFormat="1" ht="16.899999999999999" customHeight="1">
      <c r="A1767" s="34"/>
      <c r="B1767" s="35"/>
      <c r="C1767" s="220" t="s">
        <v>1</v>
      </c>
      <c r="D1767" s="220" t="s">
        <v>2647</v>
      </c>
      <c r="E1767" s="18" t="s">
        <v>1</v>
      </c>
      <c r="F1767" s="221">
        <v>0</v>
      </c>
      <c r="G1767" s="34"/>
      <c r="H1767" s="35"/>
    </row>
    <row r="1768" spans="1:8" s="2" customFormat="1" ht="16.899999999999999" customHeight="1">
      <c r="A1768" s="34"/>
      <c r="B1768" s="35"/>
      <c r="C1768" s="220" t="s">
        <v>1</v>
      </c>
      <c r="D1768" s="220" t="s">
        <v>2648</v>
      </c>
      <c r="E1768" s="18" t="s">
        <v>1</v>
      </c>
      <c r="F1768" s="221">
        <v>-8.2949999999999999</v>
      </c>
      <c r="G1768" s="34"/>
      <c r="H1768" s="35"/>
    </row>
    <row r="1769" spans="1:8" s="2" customFormat="1" ht="16.899999999999999" customHeight="1">
      <c r="A1769" s="34"/>
      <c r="B1769" s="35"/>
      <c r="C1769" s="220" t="s">
        <v>1</v>
      </c>
      <c r="D1769" s="220" t="s">
        <v>1340</v>
      </c>
      <c r="E1769" s="18" t="s">
        <v>1</v>
      </c>
      <c r="F1769" s="221">
        <v>0</v>
      </c>
      <c r="G1769" s="34"/>
      <c r="H1769" s="35"/>
    </row>
    <row r="1770" spans="1:8" s="2" customFormat="1" ht="16.899999999999999" customHeight="1">
      <c r="A1770" s="34"/>
      <c r="B1770" s="35"/>
      <c r="C1770" s="220" t="s">
        <v>1</v>
      </c>
      <c r="D1770" s="220" t="s">
        <v>1157</v>
      </c>
      <c r="E1770" s="18" t="s">
        <v>1</v>
      </c>
      <c r="F1770" s="221">
        <v>0</v>
      </c>
      <c r="G1770" s="34"/>
      <c r="H1770" s="35"/>
    </row>
    <row r="1771" spans="1:8" s="2" customFormat="1" ht="16.899999999999999" customHeight="1">
      <c r="A1771" s="34"/>
      <c r="B1771" s="35"/>
      <c r="C1771" s="220" t="s">
        <v>1</v>
      </c>
      <c r="D1771" s="220" t="s">
        <v>2649</v>
      </c>
      <c r="E1771" s="18" t="s">
        <v>1</v>
      </c>
      <c r="F1771" s="221">
        <v>-4.5129999999999999</v>
      </c>
      <c r="G1771" s="34"/>
      <c r="H1771" s="35"/>
    </row>
    <row r="1772" spans="1:8" s="2" customFormat="1" ht="16.899999999999999" customHeight="1">
      <c r="A1772" s="34"/>
      <c r="B1772" s="35"/>
      <c r="C1772" s="220" t="s">
        <v>1</v>
      </c>
      <c r="D1772" s="220" t="s">
        <v>2650</v>
      </c>
      <c r="E1772" s="18" t="s">
        <v>1</v>
      </c>
      <c r="F1772" s="221">
        <v>0</v>
      </c>
      <c r="G1772" s="34"/>
      <c r="H1772" s="35"/>
    </row>
    <row r="1773" spans="1:8" s="2" customFormat="1" ht="16.899999999999999" customHeight="1">
      <c r="A1773" s="34"/>
      <c r="B1773" s="35"/>
      <c r="C1773" s="220" t="s">
        <v>1</v>
      </c>
      <c r="D1773" s="220" t="s">
        <v>2651</v>
      </c>
      <c r="E1773" s="18" t="s">
        <v>1</v>
      </c>
      <c r="F1773" s="221">
        <v>-6.28</v>
      </c>
      <c r="G1773" s="34"/>
      <c r="H1773" s="35"/>
    </row>
    <row r="1774" spans="1:8" s="2" customFormat="1" ht="16.899999999999999" customHeight="1">
      <c r="A1774" s="34"/>
      <c r="B1774" s="35"/>
      <c r="C1774" s="220" t="s">
        <v>1</v>
      </c>
      <c r="D1774" s="220" t="s">
        <v>1346</v>
      </c>
      <c r="E1774" s="18" t="s">
        <v>1</v>
      </c>
      <c r="F1774" s="221">
        <v>0</v>
      </c>
      <c r="G1774" s="34"/>
      <c r="H1774" s="35"/>
    </row>
    <row r="1775" spans="1:8" s="2" customFormat="1" ht="16.899999999999999" customHeight="1">
      <c r="A1775" s="34"/>
      <c r="B1775" s="35"/>
      <c r="C1775" s="220" t="s">
        <v>1</v>
      </c>
      <c r="D1775" s="220" t="s">
        <v>2652</v>
      </c>
      <c r="E1775" s="18" t="s">
        <v>1</v>
      </c>
      <c r="F1775" s="221">
        <v>-9.0570000000000004</v>
      </c>
      <c r="G1775" s="34"/>
      <c r="H1775" s="35"/>
    </row>
    <row r="1776" spans="1:8" s="2" customFormat="1" ht="16.899999999999999" customHeight="1">
      <c r="A1776" s="34"/>
      <c r="B1776" s="35"/>
      <c r="C1776" s="220" t="s">
        <v>1</v>
      </c>
      <c r="D1776" s="220" t="s">
        <v>2653</v>
      </c>
      <c r="E1776" s="18" t="s">
        <v>1</v>
      </c>
      <c r="F1776" s="221">
        <v>0</v>
      </c>
      <c r="G1776" s="34"/>
      <c r="H1776" s="35"/>
    </row>
    <row r="1777" spans="1:8" s="2" customFormat="1" ht="16.899999999999999" customHeight="1">
      <c r="A1777" s="34"/>
      <c r="B1777" s="35"/>
      <c r="C1777" s="220" t="s">
        <v>1</v>
      </c>
      <c r="D1777" s="220" t="s">
        <v>2654</v>
      </c>
      <c r="E1777" s="18" t="s">
        <v>1</v>
      </c>
      <c r="F1777" s="221">
        <v>-0.28899999999999998</v>
      </c>
      <c r="G1777" s="34"/>
      <c r="H1777" s="35"/>
    </row>
    <row r="1778" spans="1:8" s="2" customFormat="1" ht="16.899999999999999" customHeight="1">
      <c r="A1778" s="34"/>
      <c r="B1778" s="35"/>
      <c r="C1778" s="220" t="s">
        <v>1</v>
      </c>
      <c r="D1778" s="220" t="s">
        <v>2655</v>
      </c>
      <c r="E1778" s="18" t="s">
        <v>1</v>
      </c>
      <c r="F1778" s="221">
        <v>-0.92600000000000005</v>
      </c>
      <c r="G1778" s="34"/>
      <c r="H1778" s="35"/>
    </row>
    <row r="1779" spans="1:8" s="2" customFormat="1" ht="16.899999999999999" customHeight="1">
      <c r="A1779" s="34"/>
      <c r="B1779" s="35"/>
      <c r="C1779" s="220" t="s">
        <v>1</v>
      </c>
      <c r="D1779" s="220" t="s">
        <v>2656</v>
      </c>
      <c r="E1779" s="18" t="s">
        <v>1</v>
      </c>
      <c r="F1779" s="221">
        <v>-0.57899999999999996</v>
      </c>
      <c r="G1779" s="34"/>
      <c r="H1779" s="35"/>
    </row>
    <row r="1780" spans="1:8" s="2" customFormat="1" ht="16.899999999999999" customHeight="1">
      <c r="A1780" s="34"/>
      <c r="B1780" s="35"/>
      <c r="C1780" s="220" t="s">
        <v>1</v>
      </c>
      <c r="D1780" s="220" t="s">
        <v>2657</v>
      </c>
      <c r="E1780" s="18" t="s">
        <v>1</v>
      </c>
      <c r="F1780" s="221">
        <v>-0.57899999999999996</v>
      </c>
      <c r="G1780" s="34"/>
      <c r="H1780" s="35"/>
    </row>
    <row r="1781" spans="1:8" s="2" customFormat="1" ht="16.899999999999999" customHeight="1">
      <c r="A1781" s="34"/>
      <c r="B1781" s="35"/>
      <c r="C1781" s="220" t="s">
        <v>1</v>
      </c>
      <c r="D1781" s="220" t="s">
        <v>2658</v>
      </c>
      <c r="E1781" s="18" t="s">
        <v>1</v>
      </c>
      <c r="F1781" s="221">
        <v>-0.92600000000000005</v>
      </c>
      <c r="G1781" s="34"/>
      <c r="H1781" s="35"/>
    </row>
    <row r="1782" spans="1:8" s="2" customFormat="1" ht="16.899999999999999" customHeight="1">
      <c r="A1782" s="34"/>
      <c r="B1782" s="35"/>
      <c r="C1782" s="220" t="s">
        <v>1</v>
      </c>
      <c r="D1782" s="220" t="s">
        <v>2659</v>
      </c>
      <c r="E1782" s="18" t="s">
        <v>1</v>
      </c>
      <c r="F1782" s="221">
        <v>-1.157</v>
      </c>
      <c r="G1782" s="34"/>
      <c r="H1782" s="35"/>
    </row>
    <row r="1783" spans="1:8" s="2" customFormat="1" ht="16.899999999999999" customHeight="1">
      <c r="A1783" s="34"/>
      <c r="B1783" s="35"/>
      <c r="C1783" s="220" t="s">
        <v>1</v>
      </c>
      <c r="D1783" s="220" t="s">
        <v>2660</v>
      </c>
      <c r="E1783" s="18" t="s">
        <v>1</v>
      </c>
      <c r="F1783" s="221">
        <v>-0.92600000000000005</v>
      </c>
      <c r="G1783" s="34"/>
      <c r="H1783" s="35"/>
    </row>
    <row r="1784" spans="1:8" s="2" customFormat="1" ht="16.899999999999999" customHeight="1">
      <c r="A1784" s="34"/>
      <c r="B1784" s="35"/>
      <c r="C1784" s="220" t="s">
        <v>234</v>
      </c>
      <c r="D1784" s="220" t="s">
        <v>324</v>
      </c>
      <c r="E1784" s="18" t="s">
        <v>1</v>
      </c>
      <c r="F1784" s="221">
        <v>2006.5450000000001</v>
      </c>
      <c r="G1784" s="34"/>
      <c r="H1784" s="35"/>
    </row>
    <row r="1785" spans="1:8" s="2" customFormat="1" ht="16.899999999999999" customHeight="1">
      <c r="A1785" s="34"/>
      <c r="B1785" s="35"/>
      <c r="C1785" s="222" t="s">
        <v>5830</v>
      </c>
      <c r="D1785" s="34"/>
      <c r="E1785" s="34"/>
      <c r="F1785" s="34"/>
      <c r="G1785" s="34"/>
      <c r="H1785" s="35"/>
    </row>
    <row r="1786" spans="1:8" s="2" customFormat="1" ht="16.899999999999999" customHeight="1">
      <c r="A1786" s="34"/>
      <c r="B1786" s="35"/>
      <c r="C1786" s="220" t="s">
        <v>409</v>
      </c>
      <c r="D1786" s="220" t="s">
        <v>410</v>
      </c>
      <c r="E1786" s="18" t="s">
        <v>411</v>
      </c>
      <c r="F1786" s="221">
        <v>1520.549</v>
      </c>
      <c r="G1786" s="34"/>
      <c r="H1786" s="35"/>
    </row>
    <row r="1787" spans="1:8" s="2" customFormat="1" ht="16.899999999999999" customHeight="1">
      <c r="A1787" s="34"/>
      <c r="B1787" s="35"/>
      <c r="C1787" s="220" t="s">
        <v>2508</v>
      </c>
      <c r="D1787" s="220" t="s">
        <v>2509</v>
      </c>
      <c r="E1787" s="18" t="s">
        <v>411</v>
      </c>
      <c r="F1787" s="221">
        <v>1946.3489999999999</v>
      </c>
      <c r="G1787" s="34"/>
      <c r="H1787" s="35"/>
    </row>
    <row r="1788" spans="1:8" s="2" customFormat="1" ht="16.899999999999999" customHeight="1">
      <c r="A1788" s="34"/>
      <c r="B1788" s="35"/>
      <c r="C1788" s="220" t="s">
        <v>2661</v>
      </c>
      <c r="D1788" s="220" t="s">
        <v>2662</v>
      </c>
      <c r="E1788" s="18" t="s">
        <v>411</v>
      </c>
      <c r="F1788" s="221">
        <v>60.195999999999998</v>
      </c>
      <c r="G1788" s="34"/>
      <c r="H1788" s="35"/>
    </row>
    <row r="1789" spans="1:8" s="2" customFormat="1" ht="16.899999999999999" customHeight="1">
      <c r="A1789" s="34"/>
      <c r="B1789" s="35"/>
      <c r="C1789" s="216" t="s">
        <v>235</v>
      </c>
      <c r="D1789" s="217" t="s">
        <v>1</v>
      </c>
      <c r="E1789" s="218" t="s">
        <v>1</v>
      </c>
      <c r="F1789" s="219">
        <v>2246.5419999999995</v>
      </c>
      <c r="G1789" s="34"/>
      <c r="H1789" s="35"/>
    </row>
    <row r="1790" spans="1:8" s="2" customFormat="1" ht="16.899999999999999" customHeight="1">
      <c r="A1790" s="34"/>
      <c r="B1790" s="35"/>
      <c r="C1790" s="220" t="s">
        <v>1</v>
      </c>
      <c r="D1790" s="220" t="s">
        <v>2511</v>
      </c>
      <c r="E1790" s="18" t="s">
        <v>1</v>
      </c>
      <c r="F1790" s="221">
        <v>0</v>
      </c>
      <c r="G1790" s="34"/>
      <c r="H1790" s="35"/>
    </row>
    <row r="1791" spans="1:8" s="2" customFormat="1" ht="16.899999999999999" customHeight="1">
      <c r="A1791" s="34"/>
      <c r="B1791" s="35"/>
      <c r="C1791" s="220" t="s">
        <v>1</v>
      </c>
      <c r="D1791" s="220" t="s">
        <v>2512</v>
      </c>
      <c r="E1791" s="18" t="s">
        <v>1</v>
      </c>
      <c r="F1791" s="221">
        <v>0</v>
      </c>
      <c r="G1791" s="34"/>
      <c r="H1791" s="35"/>
    </row>
    <row r="1792" spans="1:8" s="2" customFormat="1" ht="16.899999999999999" customHeight="1">
      <c r="A1792" s="34"/>
      <c r="B1792" s="35"/>
      <c r="C1792" s="220" t="s">
        <v>1</v>
      </c>
      <c r="D1792" s="220" t="s">
        <v>2513</v>
      </c>
      <c r="E1792" s="18" t="s">
        <v>1</v>
      </c>
      <c r="F1792" s="221">
        <v>28.777999999999999</v>
      </c>
      <c r="G1792" s="34"/>
      <c r="H1792" s="35"/>
    </row>
    <row r="1793" spans="1:8" s="2" customFormat="1" ht="16.899999999999999" customHeight="1">
      <c r="A1793" s="34"/>
      <c r="B1793" s="35"/>
      <c r="C1793" s="220" t="s">
        <v>1</v>
      </c>
      <c r="D1793" s="220" t="s">
        <v>2514</v>
      </c>
      <c r="E1793" s="18" t="s">
        <v>1</v>
      </c>
      <c r="F1793" s="221">
        <v>30.753</v>
      </c>
      <c r="G1793" s="34"/>
      <c r="H1793" s="35"/>
    </row>
    <row r="1794" spans="1:8" s="2" customFormat="1" ht="16.899999999999999" customHeight="1">
      <c r="A1794" s="34"/>
      <c r="B1794" s="35"/>
      <c r="C1794" s="220" t="s">
        <v>1</v>
      </c>
      <c r="D1794" s="220" t="s">
        <v>2515</v>
      </c>
      <c r="E1794" s="18" t="s">
        <v>1</v>
      </c>
      <c r="F1794" s="221">
        <v>43.302999999999997</v>
      </c>
      <c r="G1794" s="34"/>
      <c r="H1794" s="35"/>
    </row>
    <row r="1795" spans="1:8" s="2" customFormat="1" ht="16.899999999999999" customHeight="1">
      <c r="A1795" s="34"/>
      <c r="B1795" s="35"/>
      <c r="C1795" s="220" t="s">
        <v>1</v>
      </c>
      <c r="D1795" s="220" t="s">
        <v>2516</v>
      </c>
      <c r="E1795" s="18" t="s">
        <v>1</v>
      </c>
      <c r="F1795" s="221">
        <v>0</v>
      </c>
      <c r="G1795" s="34"/>
      <c r="H1795" s="35"/>
    </row>
    <row r="1796" spans="1:8" s="2" customFormat="1" ht="16.899999999999999" customHeight="1">
      <c r="A1796" s="34"/>
      <c r="B1796" s="35"/>
      <c r="C1796" s="220" t="s">
        <v>1</v>
      </c>
      <c r="D1796" s="220" t="s">
        <v>2517</v>
      </c>
      <c r="E1796" s="18" t="s">
        <v>1</v>
      </c>
      <c r="F1796" s="221">
        <v>27.024999999999999</v>
      </c>
      <c r="G1796" s="34"/>
      <c r="H1796" s="35"/>
    </row>
    <row r="1797" spans="1:8" s="2" customFormat="1" ht="16.899999999999999" customHeight="1">
      <c r="A1797" s="34"/>
      <c r="B1797" s="35"/>
      <c r="C1797" s="220" t="s">
        <v>1</v>
      </c>
      <c r="D1797" s="220" t="s">
        <v>2518</v>
      </c>
      <c r="E1797" s="18" t="s">
        <v>1</v>
      </c>
      <c r="F1797" s="221">
        <v>22.702000000000002</v>
      </c>
      <c r="G1797" s="34"/>
      <c r="H1797" s="35"/>
    </row>
    <row r="1798" spans="1:8" s="2" customFormat="1" ht="16.899999999999999" customHeight="1">
      <c r="A1798" s="34"/>
      <c r="B1798" s="35"/>
      <c r="C1798" s="220" t="s">
        <v>1</v>
      </c>
      <c r="D1798" s="220" t="s">
        <v>2519</v>
      </c>
      <c r="E1798" s="18" t="s">
        <v>1</v>
      </c>
      <c r="F1798" s="221">
        <v>28.277999999999999</v>
      </c>
      <c r="G1798" s="34"/>
      <c r="H1798" s="35"/>
    </row>
    <row r="1799" spans="1:8" s="2" customFormat="1" ht="16.899999999999999" customHeight="1">
      <c r="A1799" s="34"/>
      <c r="B1799" s="35"/>
      <c r="C1799" s="220" t="s">
        <v>1</v>
      </c>
      <c r="D1799" s="220" t="s">
        <v>2520</v>
      </c>
      <c r="E1799" s="18" t="s">
        <v>1</v>
      </c>
      <c r="F1799" s="221">
        <v>0</v>
      </c>
      <c r="G1799" s="34"/>
      <c r="H1799" s="35"/>
    </row>
    <row r="1800" spans="1:8" s="2" customFormat="1" ht="16.899999999999999" customHeight="1">
      <c r="A1800" s="34"/>
      <c r="B1800" s="35"/>
      <c r="C1800" s="220" t="s">
        <v>1</v>
      </c>
      <c r="D1800" s="220" t="s">
        <v>2521</v>
      </c>
      <c r="E1800" s="18" t="s">
        <v>1</v>
      </c>
      <c r="F1800" s="221">
        <v>27.803999999999998</v>
      </c>
      <c r="G1800" s="34"/>
      <c r="H1800" s="35"/>
    </row>
    <row r="1801" spans="1:8" s="2" customFormat="1" ht="16.899999999999999" customHeight="1">
      <c r="A1801" s="34"/>
      <c r="B1801" s="35"/>
      <c r="C1801" s="220" t="s">
        <v>1</v>
      </c>
      <c r="D1801" s="220" t="s">
        <v>2522</v>
      </c>
      <c r="E1801" s="18" t="s">
        <v>1</v>
      </c>
      <c r="F1801" s="221">
        <v>24.445</v>
      </c>
      <c r="G1801" s="34"/>
      <c r="H1801" s="35"/>
    </row>
    <row r="1802" spans="1:8" s="2" customFormat="1" ht="16.899999999999999" customHeight="1">
      <c r="A1802" s="34"/>
      <c r="B1802" s="35"/>
      <c r="C1802" s="220" t="s">
        <v>1</v>
      </c>
      <c r="D1802" s="220" t="s">
        <v>2523</v>
      </c>
      <c r="E1802" s="18" t="s">
        <v>1</v>
      </c>
      <c r="F1802" s="221">
        <v>31.423999999999999</v>
      </c>
      <c r="G1802" s="34"/>
      <c r="H1802" s="35"/>
    </row>
    <row r="1803" spans="1:8" s="2" customFormat="1" ht="16.899999999999999" customHeight="1">
      <c r="A1803" s="34"/>
      <c r="B1803" s="35"/>
      <c r="C1803" s="220" t="s">
        <v>1</v>
      </c>
      <c r="D1803" s="220" t="s">
        <v>2524</v>
      </c>
      <c r="E1803" s="18" t="s">
        <v>1</v>
      </c>
      <c r="F1803" s="221">
        <v>0</v>
      </c>
      <c r="G1803" s="34"/>
      <c r="H1803" s="35"/>
    </row>
    <row r="1804" spans="1:8" s="2" customFormat="1" ht="16.899999999999999" customHeight="1">
      <c r="A1804" s="34"/>
      <c r="B1804" s="35"/>
      <c r="C1804" s="220" t="s">
        <v>1</v>
      </c>
      <c r="D1804" s="220" t="s">
        <v>2525</v>
      </c>
      <c r="E1804" s="18" t="s">
        <v>1</v>
      </c>
      <c r="F1804" s="221">
        <v>29.677</v>
      </c>
      <c r="G1804" s="34"/>
      <c r="H1804" s="35"/>
    </row>
    <row r="1805" spans="1:8" s="2" customFormat="1" ht="16.899999999999999" customHeight="1">
      <c r="A1805" s="34"/>
      <c r="B1805" s="35"/>
      <c r="C1805" s="220" t="s">
        <v>1</v>
      </c>
      <c r="D1805" s="220" t="s">
        <v>2526</v>
      </c>
      <c r="E1805" s="18" t="s">
        <v>1</v>
      </c>
      <c r="F1805" s="221">
        <v>26.268000000000001</v>
      </c>
      <c r="G1805" s="34"/>
      <c r="H1805" s="35"/>
    </row>
    <row r="1806" spans="1:8" s="2" customFormat="1" ht="16.899999999999999" customHeight="1">
      <c r="A1806" s="34"/>
      <c r="B1806" s="35"/>
      <c r="C1806" s="220" t="s">
        <v>1</v>
      </c>
      <c r="D1806" s="220" t="s">
        <v>2527</v>
      </c>
      <c r="E1806" s="18" t="s">
        <v>1</v>
      </c>
      <c r="F1806" s="221">
        <v>0</v>
      </c>
      <c r="G1806" s="34"/>
      <c r="H1806" s="35"/>
    </row>
    <row r="1807" spans="1:8" s="2" customFormat="1" ht="16.899999999999999" customHeight="1">
      <c r="A1807" s="34"/>
      <c r="B1807" s="35"/>
      <c r="C1807" s="220" t="s">
        <v>1</v>
      </c>
      <c r="D1807" s="220" t="s">
        <v>2528</v>
      </c>
      <c r="E1807" s="18" t="s">
        <v>1</v>
      </c>
      <c r="F1807" s="221">
        <v>21.257999999999999</v>
      </c>
      <c r="G1807" s="34"/>
      <c r="H1807" s="35"/>
    </row>
    <row r="1808" spans="1:8" s="2" customFormat="1" ht="16.899999999999999" customHeight="1">
      <c r="A1808" s="34"/>
      <c r="B1808" s="35"/>
      <c r="C1808" s="220" t="s">
        <v>1</v>
      </c>
      <c r="D1808" s="220" t="s">
        <v>2529</v>
      </c>
      <c r="E1808" s="18" t="s">
        <v>1</v>
      </c>
      <c r="F1808" s="221">
        <v>18.808</v>
      </c>
      <c r="G1808" s="34"/>
      <c r="H1808" s="35"/>
    </row>
    <row r="1809" spans="1:8" s="2" customFormat="1" ht="16.899999999999999" customHeight="1">
      <c r="A1809" s="34"/>
      <c r="B1809" s="35"/>
      <c r="C1809" s="220" t="s">
        <v>1</v>
      </c>
      <c r="D1809" s="220" t="s">
        <v>2530</v>
      </c>
      <c r="E1809" s="18" t="s">
        <v>1</v>
      </c>
      <c r="F1809" s="221">
        <v>0</v>
      </c>
      <c r="G1809" s="34"/>
      <c r="H1809" s="35"/>
    </row>
    <row r="1810" spans="1:8" s="2" customFormat="1" ht="16.899999999999999" customHeight="1">
      <c r="A1810" s="34"/>
      <c r="B1810" s="35"/>
      <c r="C1810" s="220" t="s">
        <v>1</v>
      </c>
      <c r="D1810" s="220" t="s">
        <v>2531</v>
      </c>
      <c r="E1810" s="18" t="s">
        <v>1</v>
      </c>
      <c r="F1810" s="221">
        <v>20.696999999999999</v>
      </c>
      <c r="G1810" s="34"/>
      <c r="H1810" s="35"/>
    </row>
    <row r="1811" spans="1:8" s="2" customFormat="1" ht="16.899999999999999" customHeight="1">
      <c r="A1811" s="34"/>
      <c r="B1811" s="35"/>
      <c r="C1811" s="220" t="s">
        <v>1</v>
      </c>
      <c r="D1811" s="220" t="s">
        <v>2532</v>
      </c>
      <c r="E1811" s="18" t="s">
        <v>1</v>
      </c>
      <c r="F1811" s="221">
        <v>0</v>
      </c>
      <c r="G1811" s="34"/>
      <c r="H1811" s="35"/>
    </row>
    <row r="1812" spans="1:8" s="2" customFormat="1" ht="16.899999999999999" customHeight="1">
      <c r="A1812" s="34"/>
      <c r="B1812" s="35"/>
      <c r="C1812" s="220" t="s">
        <v>1</v>
      </c>
      <c r="D1812" s="220" t="s">
        <v>2533</v>
      </c>
      <c r="E1812" s="18" t="s">
        <v>1</v>
      </c>
      <c r="F1812" s="221">
        <v>30.189</v>
      </c>
      <c r="G1812" s="34"/>
      <c r="H1812" s="35"/>
    </row>
    <row r="1813" spans="1:8" s="2" customFormat="1" ht="16.899999999999999" customHeight="1">
      <c r="A1813" s="34"/>
      <c r="B1813" s="35"/>
      <c r="C1813" s="220" t="s">
        <v>1</v>
      </c>
      <c r="D1813" s="220" t="s">
        <v>2534</v>
      </c>
      <c r="E1813" s="18" t="s">
        <v>1</v>
      </c>
      <c r="F1813" s="221">
        <v>26.693999999999999</v>
      </c>
      <c r="G1813" s="34"/>
      <c r="H1813" s="35"/>
    </row>
    <row r="1814" spans="1:8" s="2" customFormat="1" ht="16.899999999999999" customHeight="1">
      <c r="A1814" s="34"/>
      <c r="B1814" s="35"/>
      <c r="C1814" s="220" t="s">
        <v>1</v>
      </c>
      <c r="D1814" s="220" t="s">
        <v>2535</v>
      </c>
      <c r="E1814" s="18" t="s">
        <v>1</v>
      </c>
      <c r="F1814" s="221">
        <v>22.321999999999999</v>
      </c>
      <c r="G1814" s="34"/>
      <c r="H1814" s="35"/>
    </row>
    <row r="1815" spans="1:8" s="2" customFormat="1" ht="16.899999999999999" customHeight="1">
      <c r="A1815" s="34"/>
      <c r="B1815" s="35"/>
      <c r="C1815" s="220" t="s">
        <v>1</v>
      </c>
      <c r="D1815" s="220" t="s">
        <v>2536</v>
      </c>
      <c r="E1815" s="18" t="s">
        <v>1</v>
      </c>
      <c r="F1815" s="221">
        <v>0</v>
      </c>
      <c r="G1815" s="34"/>
      <c r="H1815" s="35"/>
    </row>
    <row r="1816" spans="1:8" s="2" customFormat="1" ht="16.899999999999999" customHeight="1">
      <c r="A1816" s="34"/>
      <c r="B1816" s="35"/>
      <c r="C1816" s="220" t="s">
        <v>1</v>
      </c>
      <c r="D1816" s="220" t="s">
        <v>2537</v>
      </c>
      <c r="E1816" s="18" t="s">
        <v>1</v>
      </c>
      <c r="F1816" s="221">
        <v>34.808</v>
      </c>
      <c r="G1816" s="34"/>
      <c r="H1816" s="35"/>
    </row>
    <row r="1817" spans="1:8" s="2" customFormat="1" ht="16.899999999999999" customHeight="1">
      <c r="A1817" s="34"/>
      <c r="B1817" s="35"/>
      <c r="C1817" s="220" t="s">
        <v>1</v>
      </c>
      <c r="D1817" s="220" t="s">
        <v>2538</v>
      </c>
      <c r="E1817" s="18" t="s">
        <v>1</v>
      </c>
      <c r="F1817" s="221">
        <v>38.716999999999999</v>
      </c>
      <c r="G1817" s="34"/>
      <c r="H1817" s="35"/>
    </row>
    <row r="1818" spans="1:8" s="2" customFormat="1" ht="16.899999999999999" customHeight="1">
      <c r="A1818" s="34"/>
      <c r="B1818" s="35"/>
      <c r="C1818" s="220" t="s">
        <v>1</v>
      </c>
      <c r="D1818" s="220" t="s">
        <v>2539</v>
      </c>
      <c r="E1818" s="18" t="s">
        <v>1</v>
      </c>
      <c r="F1818" s="221">
        <v>29.745000000000001</v>
      </c>
      <c r="G1818" s="34"/>
      <c r="H1818" s="35"/>
    </row>
    <row r="1819" spans="1:8" s="2" customFormat="1" ht="16.899999999999999" customHeight="1">
      <c r="A1819" s="34"/>
      <c r="B1819" s="35"/>
      <c r="C1819" s="220" t="s">
        <v>1</v>
      </c>
      <c r="D1819" s="220" t="s">
        <v>2540</v>
      </c>
      <c r="E1819" s="18" t="s">
        <v>1</v>
      </c>
      <c r="F1819" s="221">
        <v>0</v>
      </c>
      <c r="G1819" s="34"/>
      <c r="H1819" s="35"/>
    </row>
    <row r="1820" spans="1:8" s="2" customFormat="1" ht="16.899999999999999" customHeight="1">
      <c r="A1820" s="34"/>
      <c r="B1820" s="35"/>
      <c r="C1820" s="220" t="s">
        <v>1</v>
      </c>
      <c r="D1820" s="220" t="s">
        <v>2541</v>
      </c>
      <c r="E1820" s="18" t="s">
        <v>1</v>
      </c>
      <c r="F1820" s="221">
        <v>20.803999999999998</v>
      </c>
      <c r="G1820" s="34"/>
      <c r="H1820" s="35"/>
    </row>
    <row r="1821" spans="1:8" s="2" customFormat="1" ht="16.899999999999999" customHeight="1">
      <c r="A1821" s="34"/>
      <c r="B1821" s="35"/>
      <c r="C1821" s="220" t="s">
        <v>1</v>
      </c>
      <c r="D1821" s="220" t="s">
        <v>2542</v>
      </c>
      <c r="E1821" s="18" t="s">
        <v>1</v>
      </c>
      <c r="F1821" s="221">
        <v>38.015999999999998</v>
      </c>
      <c r="G1821" s="34"/>
      <c r="H1821" s="35"/>
    </row>
    <row r="1822" spans="1:8" s="2" customFormat="1" ht="16.899999999999999" customHeight="1">
      <c r="A1822" s="34"/>
      <c r="B1822" s="35"/>
      <c r="C1822" s="220" t="s">
        <v>1</v>
      </c>
      <c r="D1822" s="220" t="s">
        <v>2543</v>
      </c>
      <c r="E1822" s="18" t="s">
        <v>1</v>
      </c>
      <c r="F1822" s="221">
        <v>0</v>
      </c>
      <c r="G1822" s="34"/>
      <c r="H1822" s="35"/>
    </row>
    <row r="1823" spans="1:8" s="2" customFormat="1" ht="16.899999999999999" customHeight="1">
      <c r="A1823" s="34"/>
      <c r="B1823" s="35"/>
      <c r="C1823" s="220" t="s">
        <v>1</v>
      </c>
      <c r="D1823" s="220" t="s">
        <v>2544</v>
      </c>
      <c r="E1823" s="18" t="s">
        <v>1</v>
      </c>
      <c r="F1823" s="221">
        <v>32.76</v>
      </c>
      <c r="G1823" s="34"/>
      <c r="H1823" s="35"/>
    </row>
    <row r="1824" spans="1:8" s="2" customFormat="1" ht="16.899999999999999" customHeight="1">
      <c r="A1824" s="34"/>
      <c r="B1824" s="35"/>
      <c r="C1824" s="220" t="s">
        <v>1</v>
      </c>
      <c r="D1824" s="220" t="s">
        <v>2545</v>
      </c>
      <c r="E1824" s="18" t="s">
        <v>1</v>
      </c>
      <c r="F1824" s="221">
        <v>32.354999999999997</v>
      </c>
      <c r="G1824" s="34"/>
      <c r="H1824" s="35"/>
    </row>
    <row r="1825" spans="1:8" s="2" customFormat="1" ht="16.899999999999999" customHeight="1">
      <c r="A1825" s="34"/>
      <c r="B1825" s="35"/>
      <c r="C1825" s="220" t="s">
        <v>1</v>
      </c>
      <c r="D1825" s="220" t="s">
        <v>2546</v>
      </c>
      <c r="E1825" s="18" t="s">
        <v>1</v>
      </c>
      <c r="F1825" s="221">
        <v>23.491</v>
      </c>
      <c r="G1825" s="34"/>
      <c r="H1825" s="35"/>
    </row>
    <row r="1826" spans="1:8" s="2" customFormat="1" ht="16.899999999999999" customHeight="1">
      <c r="A1826" s="34"/>
      <c r="B1826" s="35"/>
      <c r="C1826" s="220" t="s">
        <v>1</v>
      </c>
      <c r="D1826" s="220" t="s">
        <v>2547</v>
      </c>
      <c r="E1826" s="18" t="s">
        <v>1</v>
      </c>
      <c r="F1826" s="221">
        <v>0</v>
      </c>
      <c r="G1826" s="34"/>
      <c r="H1826" s="35"/>
    </row>
    <row r="1827" spans="1:8" s="2" customFormat="1" ht="16.899999999999999" customHeight="1">
      <c r="A1827" s="34"/>
      <c r="B1827" s="35"/>
      <c r="C1827" s="220" t="s">
        <v>1</v>
      </c>
      <c r="D1827" s="220" t="s">
        <v>2548</v>
      </c>
      <c r="E1827" s="18" t="s">
        <v>1</v>
      </c>
      <c r="F1827" s="221">
        <v>25.515000000000001</v>
      </c>
      <c r="G1827" s="34"/>
      <c r="H1827" s="35"/>
    </row>
    <row r="1828" spans="1:8" s="2" customFormat="1" ht="16.899999999999999" customHeight="1">
      <c r="A1828" s="34"/>
      <c r="B1828" s="35"/>
      <c r="C1828" s="220" t="s">
        <v>1</v>
      </c>
      <c r="D1828" s="220" t="s">
        <v>2549</v>
      </c>
      <c r="E1828" s="18" t="s">
        <v>1</v>
      </c>
      <c r="F1828" s="221">
        <v>0</v>
      </c>
      <c r="G1828" s="34"/>
      <c r="H1828" s="35"/>
    </row>
    <row r="1829" spans="1:8" s="2" customFormat="1" ht="16.899999999999999" customHeight="1">
      <c r="A1829" s="34"/>
      <c r="B1829" s="35"/>
      <c r="C1829" s="220" t="s">
        <v>1</v>
      </c>
      <c r="D1829" s="220" t="s">
        <v>2550</v>
      </c>
      <c r="E1829" s="18" t="s">
        <v>1</v>
      </c>
      <c r="F1829" s="221">
        <v>31.68</v>
      </c>
      <c r="G1829" s="34"/>
      <c r="H1829" s="35"/>
    </row>
    <row r="1830" spans="1:8" s="2" customFormat="1" ht="16.899999999999999" customHeight="1">
      <c r="A1830" s="34"/>
      <c r="B1830" s="35"/>
      <c r="C1830" s="220" t="s">
        <v>1</v>
      </c>
      <c r="D1830" s="220" t="s">
        <v>2551</v>
      </c>
      <c r="E1830" s="18" t="s">
        <v>1</v>
      </c>
      <c r="F1830" s="221">
        <v>0</v>
      </c>
      <c r="G1830" s="34"/>
      <c r="H1830" s="35"/>
    </row>
    <row r="1831" spans="1:8" s="2" customFormat="1" ht="16.899999999999999" customHeight="1">
      <c r="A1831" s="34"/>
      <c r="B1831" s="35"/>
      <c r="C1831" s="220" t="s">
        <v>1</v>
      </c>
      <c r="D1831" s="220" t="s">
        <v>2552</v>
      </c>
      <c r="E1831" s="18" t="s">
        <v>1</v>
      </c>
      <c r="F1831" s="221">
        <v>33.468000000000004</v>
      </c>
      <c r="G1831" s="34"/>
      <c r="H1831" s="35"/>
    </row>
    <row r="1832" spans="1:8" s="2" customFormat="1" ht="16.899999999999999" customHeight="1">
      <c r="A1832" s="34"/>
      <c r="B1832" s="35"/>
      <c r="C1832" s="220" t="s">
        <v>1</v>
      </c>
      <c r="D1832" s="220" t="s">
        <v>2553</v>
      </c>
      <c r="E1832" s="18" t="s">
        <v>1</v>
      </c>
      <c r="F1832" s="221">
        <v>33.790999999999997</v>
      </c>
      <c r="G1832" s="34"/>
      <c r="H1832" s="35"/>
    </row>
    <row r="1833" spans="1:8" s="2" customFormat="1" ht="16.899999999999999" customHeight="1">
      <c r="A1833" s="34"/>
      <c r="B1833" s="35"/>
      <c r="C1833" s="220" t="s">
        <v>1</v>
      </c>
      <c r="D1833" s="220" t="s">
        <v>2554</v>
      </c>
      <c r="E1833" s="18" t="s">
        <v>1</v>
      </c>
      <c r="F1833" s="221">
        <v>36.384</v>
      </c>
      <c r="G1833" s="34"/>
      <c r="H1833" s="35"/>
    </row>
    <row r="1834" spans="1:8" s="2" customFormat="1" ht="16.899999999999999" customHeight="1">
      <c r="A1834" s="34"/>
      <c r="B1834" s="35"/>
      <c r="C1834" s="220" t="s">
        <v>1</v>
      </c>
      <c r="D1834" s="220" t="s">
        <v>2555</v>
      </c>
      <c r="E1834" s="18" t="s">
        <v>1</v>
      </c>
      <c r="F1834" s="221">
        <v>0</v>
      </c>
      <c r="G1834" s="34"/>
      <c r="H1834" s="35"/>
    </row>
    <row r="1835" spans="1:8" s="2" customFormat="1" ht="16.899999999999999" customHeight="1">
      <c r="A1835" s="34"/>
      <c r="B1835" s="35"/>
      <c r="C1835" s="220" t="s">
        <v>1</v>
      </c>
      <c r="D1835" s="220" t="s">
        <v>2556</v>
      </c>
      <c r="E1835" s="18" t="s">
        <v>1</v>
      </c>
      <c r="F1835" s="221">
        <v>27.530999999999999</v>
      </c>
      <c r="G1835" s="34"/>
      <c r="H1835" s="35"/>
    </row>
    <row r="1836" spans="1:8" s="2" customFormat="1" ht="16.899999999999999" customHeight="1">
      <c r="A1836" s="34"/>
      <c r="B1836" s="35"/>
      <c r="C1836" s="220" t="s">
        <v>1</v>
      </c>
      <c r="D1836" s="220" t="s">
        <v>2557</v>
      </c>
      <c r="E1836" s="18" t="s">
        <v>1</v>
      </c>
      <c r="F1836" s="221">
        <v>0</v>
      </c>
      <c r="G1836" s="34"/>
      <c r="H1836" s="35"/>
    </row>
    <row r="1837" spans="1:8" s="2" customFormat="1" ht="16.899999999999999" customHeight="1">
      <c r="A1837" s="34"/>
      <c r="B1837" s="35"/>
      <c r="C1837" s="220" t="s">
        <v>1</v>
      </c>
      <c r="D1837" s="220" t="s">
        <v>2558</v>
      </c>
      <c r="E1837" s="18" t="s">
        <v>1</v>
      </c>
      <c r="F1837" s="221">
        <v>34.747999999999998</v>
      </c>
      <c r="G1837" s="34"/>
      <c r="H1837" s="35"/>
    </row>
    <row r="1838" spans="1:8" s="2" customFormat="1" ht="16.899999999999999" customHeight="1">
      <c r="A1838" s="34"/>
      <c r="B1838" s="35"/>
      <c r="C1838" s="220" t="s">
        <v>1</v>
      </c>
      <c r="D1838" s="220" t="s">
        <v>2559</v>
      </c>
      <c r="E1838" s="18" t="s">
        <v>1</v>
      </c>
      <c r="F1838" s="221">
        <v>39.548000000000002</v>
      </c>
      <c r="G1838" s="34"/>
      <c r="H1838" s="35"/>
    </row>
    <row r="1839" spans="1:8" s="2" customFormat="1" ht="16.899999999999999" customHeight="1">
      <c r="A1839" s="34"/>
      <c r="B1839" s="35"/>
      <c r="C1839" s="220" t="s">
        <v>1</v>
      </c>
      <c r="D1839" s="220" t="s">
        <v>2560</v>
      </c>
      <c r="E1839" s="18" t="s">
        <v>1</v>
      </c>
      <c r="F1839" s="221">
        <v>0</v>
      </c>
      <c r="G1839" s="34"/>
      <c r="H1839" s="35"/>
    </row>
    <row r="1840" spans="1:8" s="2" customFormat="1" ht="16.899999999999999" customHeight="1">
      <c r="A1840" s="34"/>
      <c r="B1840" s="35"/>
      <c r="C1840" s="220" t="s">
        <v>1</v>
      </c>
      <c r="D1840" s="220" t="s">
        <v>2561</v>
      </c>
      <c r="E1840" s="18" t="s">
        <v>1</v>
      </c>
      <c r="F1840" s="221">
        <v>41.499000000000002</v>
      </c>
      <c r="G1840" s="34"/>
      <c r="H1840" s="35"/>
    </row>
    <row r="1841" spans="1:8" s="2" customFormat="1" ht="16.899999999999999" customHeight="1">
      <c r="A1841" s="34"/>
      <c r="B1841" s="35"/>
      <c r="C1841" s="220" t="s">
        <v>1</v>
      </c>
      <c r="D1841" s="220" t="s">
        <v>2562</v>
      </c>
      <c r="E1841" s="18" t="s">
        <v>1</v>
      </c>
      <c r="F1841" s="221">
        <v>0</v>
      </c>
      <c r="G1841" s="34"/>
      <c r="H1841" s="35"/>
    </row>
    <row r="1842" spans="1:8" s="2" customFormat="1" ht="16.899999999999999" customHeight="1">
      <c r="A1842" s="34"/>
      <c r="B1842" s="35"/>
      <c r="C1842" s="220" t="s">
        <v>1</v>
      </c>
      <c r="D1842" s="220" t="s">
        <v>2563</v>
      </c>
      <c r="E1842" s="18" t="s">
        <v>1</v>
      </c>
      <c r="F1842" s="221">
        <v>32.1</v>
      </c>
      <c r="G1842" s="34"/>
      <c r="H1842" s="35"/>
    </row>
    <row r="1843" spans="1:8" s="2" customFormat="1" ht="16.899999999999999" customHeight="1">
      <c r="A1843" s="34"/>
      <c r="B1843" s="35"/>
      <c r="C1843" s="220" t="s">
        <v>1</v>
      </c>
      <c r="D1843" s="220" t="s">
        <v>2564</v>
      </c>
      <c r="E1843" s="18" t="s">
        <v>1</v>
      </c>
      <c r="F1843" s="221">
        <v>0</v>
      </c>
      <c r="G1843" s="34"/>
      <c r="H1843" s="35"/>
    </row>
    <row r="1844" spans="1:8" s="2" customFormat="1" ht="16.899999999999999" customHeight="1">
      <c r="A1844" s="34"/>
      <c r="B1844" s="35"/>
      <c r="C1844" s="220" t="s">
        <v>1</v>
      </c>
      <c r="D1844" s="220" t="s">
        <v>2565</v>
      </c>
      <c r="E1844" s="18" t="s">
        <v>1</v>
      </c>
      <c r="F1844" s="221">
        <v>35</v>
      </c>
      <c r="G1844" s="34"/>
      <c r="H1844" s="35"/>
    </row>
    <row r="1845" spans="1:8" s="2" customFormat="1" ht="16.899999999999999" customHeight="1">
      <c r="A1845" s="34"/>
      <c r="B1845" s="35"/>
      <c r="C1845" s="220" t="s">
        <v>1</v>
      </c>
      <c r="D1845" s="220" t="s">
        <v>2566</v>
      </c>
      <c r="E1845" s="18" t="s">
        <v>1</v>
      </c>
      <c r="F1845" s="221">
        <v>41.283999999999999</v>
      </c>
      <c r="G1845" s="34"/>
      <c r="H1845" s="35"/>
    </row>
    <row r="1846" spans="1:8" s="2" customFormat="1" ht="16.899999999999999" customHeight="1">
      <c r="A1846" s="34"/>
      <c r="B1846" s="35"/>
      <c r="C1846" s="220" t="s">
        <v>1</v>
      </c>
      <c r="D1846" s="220" t="s">
        <v>2567</v>
      </c>
      <c r="E1846" s="18" t="s">
        <v>1</v>
      </c>
      <c r="F1846" s="221">
        <v>0</v>
      </c>
      <c r="G1846" s="34"/>
      <c r="H1846" s="35"/>
    </row>
    <row r="1847" spans="1:8" s="2" customFormat="1" ht="16.899999999999999" customHeight="1">
      <c r="A1847" s="34"/>
      <c r="B1847" s="35"/>
      <c r="C1847" s="220" t="s">
        <v>1</v>
      </c>
      <c r="D1847" s="220" t="s">
        <v>2568</v>
      </c>
      <c r="E1847" s="18" t="s">
        <v>1</v>
      </c>
      <c r="F1847" s="221">
        <v>25.994</v>
      </c>
      <c r="G1847" s="34"/>
      <c r="H1847" s="35"/>
    </row>
    <row r="1848" spans="1:8" s="2" customFormat="1" ht="16.899999999999999" customHeight="1">
      <c r="A1848" s="34"/>
      <c r="B1848" s="35"/>
      <c r="C1848" s="220" t="s">
        <v>1</v>
      </c>
      <c r="D1848" s="220" t="s">
        <v>2569</v>
      </c>
      <c r="E1848" s="18" t="s">
        <v>1</v>
      </c>
      <c r="F1848" s="221">
        <v>0</v>
      </c>
      <c r="G1848" s="34"/>
      <c r="H1848" s="35"/>
    </row>
    <row r="1849" spans="1:8" s="2" customFormat="1" ht="16.899999999999999" customHeight="1">
      <c r="A1849" s="34"/>
      <c r="B1849" s="35"/>
      <c r="C1849" s="220" t="s">
        <v>1</v>
      </c>
      <c r="D1849" s="220" t="s">
        <v>2570</v>
      </c>
      <c r="E1849" s="18" t="s">
        <v>1</v>
      </c>
      <c r="F1849" s="221">
        <v>35.122</v>
      </c>
      <c r="G1849" s="34"/>
      <c r="H1849" s="35"/>
    </row>
    <row r="1850" spans="1:8" s="2" customFormat="1" ht="16.899999999999999" customHeight="1">
      <c r="A1850" s="34"/>
      <c r="B1850" s="35"/>
      <c r="C1850" s="220" t="s">
        <v>1</v>
      </c>
      <c r="D1850" s="220" t="s">
        <v>2571</v>
      </c>
      <c r="E1850" s="18" t="s">
        <v>1</v>
      </c>
      <c r="F1850" s="221">
        <v>39.902000000000001</v>
      </c>
      <c r="G1850" s="34"/>
      <c r="H1850" s="35"/>
    </row>
    <row r="1851" spans="1:8" s="2" customFormat="1" ht="16.899999999999999" customHeight="1">
      <c r="A1851" s="34"/>
      <c r="B1851" s="35"/>
      <c r="C1851" s="220" t="s">
        <v>1</v>
      </c>
      <c r="D1851" s="220" t="s">
        <v>2572</v>
      </c>
      <c r="E1851" s="18" t="s">
        <v>1</v>
      </c>
      <c r="F1851" s="221">
        <v>24.312999999999999</v>
      </c>
      <c r="G1851" s="34"/>
      <c r="H1851" s="35"/>
    </row>
    <row r="1852" spans="1:8" s="2" customFormat="1" ht="16.899999999999999" customHeight="1">
      <c r="A1852" s="34"/>
      <c r="B1852" s="35"/>
      <c r="C1852" s="220" t="s">
        <v>1</v>
      </c>
      <c r="D1852" s="220" t="s">
        <v>2573</v>
      </c>
      <c r="E1852" s="18" t="s">
        <v>1</v>
      </c>
      <c r="F1852" s="221">
        <v>0</v>
      </c>
      <c r="G1852" s="34"/>
      <c r="H1852" s="35"/>
    </row>
    <row r="1853" spans="1:8" s="2" customFormat="1" ht="16.899999999999999" customHeight="1">
      <c r="A1853" s="34"/>
      <c r="B1853" s="35"/>
      <c r="C1853" s="220" t="s">
        <v>1</v>
      </c>
      <c r="D1853" s="220" t="s">
        <v>2574</v>
      </c>
      <c r="E1853" s="18" t="s">
        <v>1</v>
      </c>
      <c r="F1853" s="221">
        <v>16.247</v>
      </c>
      <c r="G1853" s="34"/>
      <c r="H1853" s="35"/>
    </row>
    <row r="1854" spans="1:8" s="2" customFormat="1" ht="16.899999999999999" customHeight="1">
      <c r="A1854" s="34"/>
      <c r="B1854" s="35"/>
      <c r="C1854" s="220" t="s">
        <v>1</v>
      </c>
      <c r="D1854" s="220" t="s">
        <v>2575</v>
      </c>
      <c r="E1854" s="18" t="s">
        <v>1</v>
      </c>
      <c r="F1854" s="221">
        <v>5.7220000000000004</v>
      </c>
      <c r="G1854" s="34"/>
      <c r="H1854" s="35"/>
    </row>
    <row r="1855" spans="1:8" s="2" customFormat="1" ht="16.899999999999999" customHeight="1">
      <c r="A1855" s="34"/>
      <c r="B1855" s="35"/>
      <c r="C1855" s="220" t="s">
        <v>1</v>
      </c>
      <c r="D1855" s="220" t="s">
        <v>2576</v>
      </c>
      <c r="E1855" s="18" t="s">
        <v>1</v>
      </c>
      <c r="F1855" s="221">
        <v>2.61</v>
      </c>
      <c r="G1855" s="34"/>
      <c r="H1855" s="35"/>
    </row>
    <row r="1856" spans="1:8" s="2" customFormat="1" ht="16.899999999999999" customHeight="1">
      <c r="A1856" s="34"/>
      <c r="B1856" s="35"/>
      <c r="C1856" s="220" t="s">
        <v>1</v>
      </c>
      <c r="D1856" s="220" t="s">
        <v>2577</v>
      </c>
      <c r="E1856" s="18" t="s">
        <v>1</v>
      </c>
      <c r="F1856" s="221">
        <v>0</v>
      </c>
      <c r="G1856" s="34"/>
      <c r="H1856" s="35"/>
    </row>
    <row r="1857" spans="1:8" s="2" customFormat="1" ht="16.899999999999999" customHeight="1">
      <c r="A1857" s="34"/>
      <c r="B1857" s="35"/>
      <c r="C1857" s="220" t="s">
        <v>1</v>
      </c>
      <c r="D1857" s="220" t="s">
        <v>2578</v>
      </c>
      <c r="E1857" s="18" t="s">
        <v>1</v>
      </c>
      <c r="F1857" s="221">
        <v>19.170000000000002</v>
      </c>
      <c r="G1857" s="34"/>
      <c r="H1857" s="35"/>
    </row>
    <row r="1858" spans="1:8" s="2" customFormat="1" ht="16.899999999999999" customHeight="1">
      <c r="A1858" s="34"/>
      <c r="B1858" s="35"/>
      <c r="C1858" s="220" t="s">
        <v>1</v>
      </c>
      <c r="D1858" s="220" t="s">
        <v>2579</v>
      </c>
      <c r="E1858" s="18" t="s">
        <v>1</v>
      </c>
      <c r="F1858" s="221">
        <v>8.5440000000000005</v>
      </c>
      <c r="G1858" s="34"/>
      <c r="H1858" s="35"/>
    </row>
    <row r="1859" spans="1:8" s="2" customFormat="1" ht="16.899999999999999" customHeight="1">
      <c r="A1859" s="34"/>
      <c r="B1859" s="35"/>
      <c r="C1859" s="220" t="s">
        <v>1</v>
      </c>
      <c r="D1859" s="220" t="s">
        <v>2580</v>
      </c>
      <c r="E1859" s="18" t="s">
        <v>1</v>
      </c>
      <c r="F1859" s="221">
        <v>9.9260000000000002</v>
      </c>
      <c r="G1859" s="34"/>
      <c r="H1859" s="35"/>
    </row>
    <row r="1860" spans="1:8" s="2" customFormat="1" ht="16.899999999999999" customHeight="1">
      <c r="A1860" s="34"/>
      <c r="B1860" s="35"/>
      <c r="C1860" s="220" t="s">
        <v>1</v>
      </c>
      <c r="D1860" s="220" t="s">
        <v>2581</v>
      </c>
      <c r="E1860" s="18" t="s">
        <v>1</v>
      </c>
      <c r="F1860" s="221">
        <v>0</v>
      </c>
      <c r="G1860" s="34"/>
      <c r="H1860" s="35"/>
    </row>
    <row r="1861" spans="1:8" s="2" customFormat="1" ht="16.899999999999999" customHeight="1">
      <c r="A1861" s="34"/>
      <c r="B1861" s="35"/>
      <c r="C1861" s="220" t="s">
        <v>1</v>
      </c>
      <c r="D1861" s="220" t="s">
        <v>2582</v>
      </c>
      <c r="E1861" s="18" t="s">
        <v>1</v>
      </c>
      <c r="F1861" s="221">
        <v>26.033999999999999</v>
      </c>
      <c r="G1861" s="34"/>
      <c r="H1861" s="35"/>
    </row>
    <row r="1862" spans="1:8" s="2" customFormat="1" ht="16.899999999999999" customHeight="1">
      <c r="A1862" s="34"/>
      <c r="B1862" s="35"/>
      <c r="C1862" s="220" t="s">
        <v>1</v>
      </c>
      <c r="D1862" s="220" t="s">
        <v>2583</v>
      </c>
      <c r="E1862" s="18" t="s">
        <v>1</v>
      </c>
      <c r="F1862" s="221">
        <v>22.733000000000001</v>
      </c>
      <c r="G1862" s="34"/>
      <c r="H1862" s="35"/>
    </row>
    <row r="1863" spans="1:8" s="2" customFormat="1" ht="16.899999999999999" customHeight="1">
      <c r="A1863" s="34"/>
      <c r="B1863" s="35"/>
      <c r="C1863" s="220" t="s">
        <v>1</v>
      </c>
      <c r="D1863" s="220" t="s">
        <v>2584</v>
      </c>
      <c r="E1863" s="18" t="s">
        <v>1</v>
      </c>
      <c r="F1863" s="221">
        <v>0</v>
      </c>
      <c r="G1863" s="34"/>
      <c r="H1863" s="35"/>
    </row>
    <row r="1864" spans="1:8" s="2" customFormat="1" ht="16.899999999999999" customHeight="1">
      <c r="A1864" s="34"/>
      <c r="B1864" s="35"/>
      <c r="C1864" s="220" t="s">
        <v>1</v>
      </c>
      <c r="D1864" s="220" t="s">
        <v>2585</v>
      </c>
      <c r="E1864" s="18" t="s">
        <v>1</v>
      </c>
      <c r="F1864" s="221">
        <v>16.559999999999999</v>
      </c>
      <c r="G1864" s="34"/>
      <c r="H1864" s="35"/>
    </row>
    <row r="1865" spans="1:8" s="2" customFormat="1" ht="16.899999999999999" customHeight="1">
      <c r="A1865" s="34"/>
      <c r="B1865" s="35"/>
      <c r="C1865" s="220" t="s">
        <v>1</v>
      </c>
      <c r="D1865" s="220" t="s">
        <v>2586</v>
      </c>
      <c r="E1865" s="18" t="s">
        <v>1</v>
      </c>
      <c r="F1865" s="221">
        <v>29.741</v>
      </c>
      <c r="G1865" s="34"/>
      <c r="H1865" s="35"/>
    </row>
    <row r="1866" spans="1:8" s="2" customFormat="1" ht="16.899999999999999" customHeight="1">
      <c r="A1866" s="34"/>
      <c r="B1866" s="35"/>
      <c r="C1866" s="220" t="s">
        <v>1</v>
      </c>
      <c r="D1866" s="220" t="s">
        <v>2587</v>
      </c>
      <c r="E1866" s="18" t="s">
        <v>1</v>
      </c>
      <c r="F1866" s="221">
        <v>0</v>
      </c>
      <c r="G1866" s="34"/>
      <c r="H1866" s="35"/>
    </row>
    <row r="1867" spans="1:8" s="2" customFormat="1" ht="16.899999999999999" customHeight="1">
      <c r="A1867" s="34"/>
      <c r="B1867" s="35"/>
      <c r="C1867" s="220" t="s">
        <v>1</v>
      </c>
      <c r="D1867" s="220" t="s">
        <v>2588</v>
      </c>
      <c r="E1867" s="18" t="s">
        <v>1</v>
      </c>
      <c r="F1867" s="221">
        <v>27.667999999999999</v>
      </c>
      <c r="G1867" s="34"/>
      <c r="H1867" s="35"/>
    </row>
    <row r="1868" spans="1:8" s="2" customFormat="1" ht="16.899999999999999" customHeight="1">
      <c r="A1868" s="34"/>
      <c r="B1868" s="35"/>
      <c r="C1868" s="220" t="s">
        <v>1</v>
      </c>
      <c r="D1868" s="220" t="s">
        <v>2589</v>
      </c>
      <c r="E1868" s="18" t="s">
        <v>1</v>
      </c>
      <c r="F1868" s="221">
        <v>24.027999999999999</v>
      </c>
      <c r="G1868" s="34"/>
      <c r="H1868" s="35"/>
    </row>
    <row r="1869" spans="1:8" s="2" customFormat="1" ht="16.899999999999999" customHeight="1">
      <c r="A1869" s="34"/>
      <c r="B1869" s="35"/>
      <c r="C1869" s="220" t="s">
        <v>1</v>
      </c>
      <c r="D1869" s="220" t="s">
        <v>2590</v>
      </c>
      <c r="E1869" s="18" t="s">
        <v>1</v>
      </c>
      <c r="F1869" s="221">
        <v>0</v>
      </c>
      <c r="G1869" s="34"/>
      <c r="H1869" s="35"/>
    </row>
    <row r="1870" spans="1:8" s="2" customFormat="1" ht="16.899999999999999" customHeight="1">
      <c r="A1870" s="34"/>
      <c r="B1870" s="35"/>
      <c r="C1870" s="220" t="s">
        <v>1</v>
      </c>
      <c r="D1870" s="220" t="s">
        <v>2591</v>
      </c>
      <c r="E1870" s="18" t="s">
        <v>1</v>
      </c>
      <c r="F1870" s="221">
        <v>18.503</v>
      </c>
      <c r="G1870" s="34"/>
      <c r="H1870" s="35"/>
    </row>
    <row r="1871" spans="1:8" s="2" customFormat="1" ht="16.899999999999999" customHeight="1">
      <c r="A1871" s="34"/>
      <c r="B1871" s="35"/>
      <c r="C1871" s="220" t="s">
        <v>1</v>
      </c>
      <c r="D1871" s="220" t="s">
        <v>2592</v>
      </c>
      <c r="E1871" s="18" t="s">
        <v>1</v>
      </c>
      <c r="F1871" s="221">
        <v>17.135999999999999</v>
      </c>
      <c r="G1871" s="34"/>
      <c r="H1871" s="35"/>
    </row>
    <row r="1872" spans="1:8" s="2" customFormat="1" ht="16.899999999999999" customHeight="1">
      <c r="A1872" s="34"/>
      <c r="B1872" s="35"/>
      <c r="C1872" s="220" t="s">
        <v>1</v>
      </c>
      <c r="D1872" s="220" t="s">
        <v>2593</v>
      </c>
      <c r="E1872" s="18" t="s">
        <v>1</v>
      </c>
      <c r="F1872" s="221">
        <v>49.795000000000002</v>
      </c>
      <c r="G1872" s="34"/>
      <c r="H1872" s="35"/>
    </row>
    <row r="1873" spans="1:8" s="2" customFormat="1" ht="16.899999999999999" customHeight="1">
      <c r="A1873" s="34"/>
      <c r="B1873" s="35"/>
      <c r="C1873" s="220" t="s">
        <v>1</v>
      </c>
      <c r="D1873" s="220" t="s">
        <v>2594</v>
      </c>
      <c r="E1873" s="18" t="s">
        <v>1</v>
      </c>
      <c r="F1873" s="221">
        <v>0.95399999999999996</v>
      </c>
      <c r="G1873" s="34"/>
      <c r="H1873" s="35"/>
    </row>
    <row r="1874" spans="1:8" s="2" customFormat="1" ht="16.899999999999999" customHeight="1">
      <c r="A1874" s="34"/>
      <c r="B1874" s="35"/>
      <c r="C1874" s="220" t="s">
        <v>1</v>
      </c>
      <c r="D1874" s="220" t="s">
        <v>2595</v>
      </c>
      <c r="E1874" s="18" t="s">
        <v>1</v>
      </c>
      <c r="F1874" s="221">
        <v>0</v>
      </c>
      <c r="G1874" s="34"/>
      <c r="H1874" s="35"/>
    </row>
    <row r="1875" spans="1:8" s="2" customFormat="1" ht="16.899999999999999" customHeight="1">
      <c r="A1875" s="34"/>
      <c r="B1875" s="35"/>
      <c r="C1875" s="220" t="s">
        <v>1</v>
      </c>
      <c r="D1875" s="220" t="s">
        <v>2596</v>
      </c>
      <c r="E1875" s="18" t="s">
        <v>1</v>
      </c>
      <c r="F1875" s="221">
        <v>29.696999999999999</v>
      </c>
      <c r="G1875" s="34"/>
      <c r="H1875" s="35"/>
    </row>
    <row r="1876" spans="1:8" s="2" customFormat="1" ht="16.899999999999999" customHeight="1">
      <c r="A1876" s="34"/>
      <c r="B1876" s="35"/>
      <c r="C1876" s="220" t="s">
        <v>1</v>
      </c>
      <c r="D1876" s="220" t="s">
        <v>2597</v>
      </c>
      <c r="E1876" s="18" t="s">
        <v>1</v>
      </c>
      <c r="F1876" s="221">
        <v>24.693999999999999</v>
      </c>
      <c r="G1876" s="34"/>
      <c r="H1876" s="35"/>
    </row>
    <row r="1877" spans="1:8" s="2" customFormat="1" ht="16.899999999999999" customHeight="1">
      <c r="A1877" s="34"/>
      <c r="B1877" s="35"/>
      <c r="C1877" s="220" t="s">
        <v>1</v>
      </c>
      <c r="D1877" s="220" t="s">
        <v>2598</v>
      </c>
      <c r="E1877" s="18" t="s">
        <v>1</v>
      </c>
      <c r="F1877" s="221">
        <v>0</v>
      </c>
      <c r="G1877" s="34"/>
      <c r="H1877" s="35"/>
    </row>
    <row r="1878" spans="1:8" s="2" customFormat="1" ht="16.899999999999999" customHeight="1">
      <c r="A1878" s="34"/>
      <c r="B1878" s="35"/>
      <c r="C1878" s="220" t="s">
        <v>1</v>
      </c>
      <c r="D1878" s="220" t="s">
        <v>2599</v>
      </c>
      <c r="E1878" s="18" t="s">
        <v>1</v>
      </c>
      <c r="F1878" s="221">
        <v>49.822000000000003</v>
      </c>
      <c r="G1878" s="34"/>
      <c r="H1878" s="35"/>
    </row>
    <row r="1879" spans="1:8" s="2" customFormat="1" ht="16.899999999999999" customHeight="1">
      <c r="A1879" s="34"/>
      <c r="B1879" s="35"/>
      <c r="C1879" s="220" t="s">
        <v>1</v>
      </c>
      <c r="D1879" s="220" t="s">
        <v>2600</v>
      </c>
      <c r="E1879" s="18" t="s">
        <v>1</v>
      </c>
      <c r="F1879" s="221">
        <v>0</v>
      </c>
      <c r="G1879" s="34"/>
      <c r="H1879" s="35"/>
    </row>
    <row r="1880" spans="1:8" s="2" customFormat="1" ht="16.899999999999999" customHeight="1">
      <c r="A1880" s="34"/>
      <c r="B1880" s="35"/>
      <c r="C1880" s="220" t="s">
        <v>1</v>
      </c>
      <c r="D1880" s="220" t="s">
        <v>2601</v>
      </c>
      <c r="E1880" s="18" t="s">
        <v>1</v>
      </c>
      <c r="F1880" s="221">
        <v>9.5549999999999997</v>
      </c>
      <c r="G1880" s="34"/>
      <c r="H1880" s="35"/>
    </row>
    <row r="1881" spans="1:8" s="2" customFormat="1" ht="16.899999999999999" customHeight="1">
      <c r="A1881" s="34"/>
      <c r="B1881" s="35"/>
      <c r="C1881" s="220" t="s">
        <v>1</v>
      </c>
      <c r="D1881" s="220" t="s">
        <v>2602</v>
      </c>
      <c r="E1881" s="18" t="s">
        <v>1</v>
      </c>
      <c r="F1881" s="221">
        <v>0</v>
      </c>
      <c r="G1881" s="34"/>
      <c r="H1881" s="35"/>
    </row>
    <row r="1882" spans="1:8" s="2" customFormat="1" ht="16.899999999999999" customHeight="1">
      <c r="A1882" s="34"/>
      <c r="B1882" s="35"/>
      <c r="C1882" s="220" t="s">
        <v>1</v>
      </c>
      <c r="D1882" s="220" t="s">
        <v>2603</v>
      </c>
      <c r="E1882" s="18" t="s">
        <v>1</v>
      </c>
      <c r="F1882" s="221">
        <v>28.533999999999999</v>
      </c>
      <c r="G1882" s="34"/>
      <c r="H1882" s="35"/>
    </row>
    <row r="1883" spans="1:8" s="2" customFormat="1" ht="16.899999999999999" customHeight="1">
      <c r="A1883" s="34"/>
      <c r="B1883" s="35"/>
      <c r="C1883" s="220" t="s">
        <v>1</v>
      </c>
      <c r="D1883" s="220" t="s">
        <v>2604</v>
      </c>
      <c r="E1883" s="18" t="s">
        <v>1</v>
      </c>
      <c r="F1883" s="221">
        <v>23.16</v>
      </c>
      <c r="G1883" s="34"/>
      <c r="H1883" s="35"/>
    </row>
    <row r="1884" spans="1:8" s="2" customFormat="1" ht="16.899999999999999" customHeight="1">
      <c r="A1884" s="34"/>
      <c r="B1884" s="35"/>
      <c r="C1884" s="220" t="s">
        <v>1</v>
      </c>
      <c r="D1884" s="220" t="s">
        <v>2605</v>
      </c>
      <c r="E1884" s="18" t="s">
        <v>1</v>
      </c>
      <c r="F1884" s="221">
        <v>0</v>
      </c>
      <c r="G1884" s="34"/>
      <c r="H1884" s="35"/>
    </row>
    <row r="1885" spans="1:8" s="2" customFormat="1" ht="16.899999999999999" customHeight="1">
      <c r="A1885" s="34"/>
      <c r="B1885" s="35"/>
      <c r="C1885" s="220" t="s">
        <v>1</v>
      </c>
      <c r="D1885" s="220" t="s">
        <v>2537</v>
      </c>
      <c r="E1885" s="18" t="s">
        <v>1</v>
      </c>
      <c r="F1885" s="221">
        <v>34.808</v>
      </c>
      <c r="G1885" s="34"/>
      <c r="H1885" s="35"/>
    </row>
    <row r="1886" spans="1:8" s="2" customFormat="1" ht="16.899999999999999" customHeight="1">
      <c r="A1886" s="34"/>
      <c r="B1886" s="35"/>
      <c r="C1886" s="220" t="s">
        <v>1</v>
      </c>
      <c r="D1886" s="220" t="s">
        <v>2538</v>
      </c>
      <c r="E1886" s="18" t="s">
        <v>1</v>
      </c>
      <c r="F1886" s="221">
        <v>38.716999999999999</v>
      </c>
      <c r="G1886" s="34"/>
      <c r="H1886" s="35"/>
    </row>
    <row r="1887" spans="1:8" s="2" customFormat="1" ht="16.899999999999999" customHeight="1">
      <c r="A1887" s="34"/>
      <c r="B1887" s="35"/>
      <c r="C1887" s="220" t="s">
        <v>1</v>
      </c>
      <c r="D1887" s="220" t="s">
        <v>2606</v>
      </c>
      <c r="E1887" s="18" t="s">
        <v>1</v>
      </c>
      <c r="F1887" s="221">
        <v>0</v>
      </c>
      <c r="G1887" s="34"/>
      <c r="H1887" s="35"/>
    </row>
    <row r="1888" spans="1:8" s="2" customFormat="1" ht="16.899999999999999" customHeight="1">
      <c r="A1888" s="34"/>
      <c r="B1888" s="35"/>
      <c r="C1888" s="220" t="s">
        <v>1</v>
      </c>
      <c r="D1888" s="220" t="s">
        <v>2537</v>
      </c>
      <c r="E1888" s="18" t="s">
        <v>1</v>
      </c>
      <c r="F1888" s="221">
        <v>34.808</v>
      </c>
      <c r="G1888" s="34"/>
      <c r="H1888" s="35"/>
    </row>
    <row r="1889" spans="1:8" s="2" customFormat="1" ht="16.899999999999999" customHeight="1">
      <c r="A1889" s="34"/>
      <c r="B1889" s="35"/>
      <c r="C1889" s="220" t="s">
        <v>1</v>
      </c>
      <c r="D1889" s="220" t="s">
        <v>2538</v>
      </c>
      <c r="E1889" s="18" t="s">
        <v>1</v>
      </c>
      <c r="F1889" s="221">
        <v>38.716999999999999</v>
      </c>
      <c r="G1889" s="34"/>
      <c r="H1889" s="35"/>
    </row>
    <row r="1890" spans="1:8" s="2" customFormat="1" ht="16.899999999999999" customHeight="1">
      <c r="A1890" s="34"/>
      <c r="B1890" s="35"/>
      <c r="C1890" s="220" t="s">
        <v>1</v>
      </c>
      <c r="D1890" s="220" t="s">
        <v>2607</v>
      </c>
      <c r="E1890" s="18" t="s">
        <v>1</v>
      </c>
      <c r="F1890" s="221">
        <v>0</v>
      </c>
      <c r="G1890" s="34"/>
      <c r="H1890" s="35"/>
    </row>
    <row r="1891" spans="1:8" s="2" customFormat="1" ht="16.899999999999999" customHeight="1">
      <c r="A1891" s="34"/>
      <c r="B1891" s="35"/>
      <c r="C1891" s="220" t="s">
        <v>1</v>
      </c>
      <c r="D1891" s="220" t="s">
        <v>2608</v>
      </c>
      <c r="E1891" s="18" t="s">
        <v>1</v>
      </c>
      <c r="F1891" s="221">
        <v>17.940000000000001</v>
      </c>
      <c r="G1891" s="34"/>
      <c r="H1891" s="35"/>
    </row>
    <row r="1892" spans="1:8" s="2" customFormat="1" ht="16.899999999999999" customHeight="1">
      <c r="A1892" s="34"/>
      <c r="B1892" s="35"/>
      <c r="C1892" s="220" t="s">
        <v>1</v>
      </c>
      <c r="D1892" s="220" t="s">
        <v>2609</v>
      </c>
      <c r="E1892" s="18" t="s">
        <v>1</v>
      </c>
      <c r="F1892" s="221">
        <v>32.22</v>
      </c>
      <c r="G1892" s="34"/>
      <c r="H1892" s="35"/>
    </row>
    <row r="1893" spans="1:8" s="2" customFormat="1" ht="16.899999999999999" customHeight="1">
      <c r="A1893" s="34"/>
      <c r="B1893" s="35"/>
      <c r="C1893" s="220" t="s">
        <v>1</v>
      </c>
      <c r="D1893" s="220" t="s">
        <v>2610</v>
      </c>
      <c r="E1893" s="18" t="s">
        <v>1</v>
      </c>
      <c r="F1893" s="221">
        <v>0</v>
      </c>
      <c r="G1893" s="34"/>
      <c r="H1893" s="35"/>
    </row>
    <row r="1894" spans="1:8" s="2" customFormat="1" ht="16.899999999999999" customHeight="1">
      <c r="A1894" s="34"/>
      <c r="B1894" s="35"/>
      <c r="C1894" s="220" t="s">
        <v>1</v>
      </c>
      <c r="D1894" s="220" t="s">
        <v>2611</v>
      </c>
      <c r="E1894" s="18" t="s">
        <v>1</v>
      </c>
      <c r="F1894" s="221">
        <v>110.372</v>
      </c>
      <c r="G1894" s="34"/>
      <c r="H1894" s="35"/>
    </row>
    <row r="1895" spans="1:8" s="2" customFormat="1" ht="16.899999999999999" customHeight="1">
      <c r="A1895" s="34"/>
      <c r="B1895" s="35"/>
      <c r="C1895" s="220" t="s">
        <v>1</v>
      </c>
      <c r="D1895" s="220" t="s">
        <v>2612</v>
      </c>
      <c r="E1895" s="18" t="s">
        <v>1</v>
      </c>
      <c r="F1895" s="221">
        <v>0</v>
      </c>
      <c r="G1895" s="34"/>
      <c r="H1895" s="35"/>
    </row>
    <row r="1896" spans="1:8" s="2" customFormat="1" ht="16.899999999999999" customHeight="1">
      <c r="A1896" s="34"/>
      <c r="B1896" s="35"/>
      <c r="C1896" s="220" t="s">
        <v>1</v>
      </c>
      <c r="D1896" s="220" t="s">
        <v>2613</v>
      </c>
      <c r="E1896" s="18" t="s">
        <v>1</v>
      </c>
      <c r="F1896" s="221">
        <v>12.566000000000001</v>
      </c>
      <c r="G1896" s="34"/>
      <c r="H1896" s="35"/>
    </row>
    <row r="1897" spans="1:8" s="2" customFormat="1" ht="16.899999999999999" customHeight="1">
      <c r="A1897" s="34"/>
      <c r="B1897" s="35"/>
      <c r="C1897" s="220" t="s">
        <v>1</v>
      </c>
      <c r="D1897" s="220" t="s">
        <v>2614</v>
      </c>
      <c r="E1897" s="18" t="s">
        <v>1</v>
      </c>
      <c r="F1897" s="221">
        <v>17.553999999999998</v>
      </c>
      <c r="G1897" s="34"/>
      <c r="H1897" s="35"/>
    </row>
    <row r="1898" spans="1:8" s="2" customFormat="1" ht="16.899999999999999" customHeight="1">
      <c r="A1898" s="34"/>
      <c r="B1898" s="35"/>
      <c r="C1898" s="220" t="s">
        <v>1</v>
      </c>
      <c r="D1898" s="220" t="s">
        <v>2615</v>
      </c>
      <c r="E1898" s="18" t="s">
        <v>1</v>
      </c>
      <c r="F1898" s="221">
        <v>19.667999999999999</v>
      </c>
      <c r="G1898" s="34"/>
      <c r="H1898" s="35"/>
    </row>
    <row r="1899" spans="1:8" s="2" customFormat="1" ht="16.899999999999999" customHeight="1">
      <c r="A1899" s="34"/>
      <c r="B1899" s="35"/>
      <c r="C1899" s="220" t="s">
        <v>1</v>
      </c>
      <c r="D1899" s="220" t="s">
        <v>2616</v>
      </c>
      <c r="E1899" s="18" t="s">
        <v>1</v>
      </c>
      <c r="F1899" s="221">
        <v>21.114999999999998</v>
      </c>
      <c r="G1899" s="34"/>
      <c r="H1899" s="35"/>
    </row>
    <row r="1900" spans="1:8" s="2" customFormat="1" ht="16.899999999999999" customHeight="1">
      <c r="A1900" s="34"/>
      <c r="B1900" s="35"/>
      <c r="C1900" s="220" t="s">
        <v>1</v>
      </c>
      <c r="D1900" s="220" t="s">
        <v>2617</v>
      </c>
      <c r="E1900" s="18" t="s">
        <v>1</v>
      </c>
      <c r="F1900" s="221">
        <v>21.088999999999999</v>
      </c>
      <c r="G1900" s="34"/>
      <c r="H1900" s="35"/>
    </row>
    <row r="1901" spans="1:8" s="2" customFormat="1" ht="16.899999999999999" customHeight="1">
      <c r="A1901" s="34"/>
      <c r="B1901" s="35"/>
      <c r="C1901" s="220" t="s">
        <v>1</v>
      </c>
      <c r="D1901" s="220" t="s">
        <v>2618</v>
      </c>
      <c r="E1901" s="18" t="s">
        <v>1</v>
      </c>
      <c r="F1901" s="221">
        <v>17.7</v>
      </c>
      <c r="G1901" s="34"/>
      <c r="H1901" s="35"/>
    </row>
    <row r="1902" spans="1:8" s="2" customFormat="1" ht="16.899999999999999" customHeight="1">
      <c r="A1902" s="34"/>
      <c r="B1902" s="35"/>
      <c r="C1902" s="220" t="s">
        <v>1</v>
      </c>
      <c r="D1902" s="220" t="s">
        <v>2619</v>
      </c>
      <c r="E1902" s="18" t="s">
        <v>1</v>
      </c>
      <c r="F1902" s="221">
        <v>21.158000000000001</v>
      </c>
      <c r="G1902" s="34"/>
      <c r="H1902" s="35"/>
    </row>
    <row r="1903" spans="1:8" s="2" customFormat="1" ht="16.899999999999999" customHeight="1">
      <c r="A1903" s="34"/>
      <c r="B1903" s="35"/>
      <c r="C1903" s="220" t="s">
        <v>1</v>
      </c>
      <c r="D1903" s="220" t="s">
        <v>2620</v>
      </c>
      <c r="E1903" s="18" t="s">
        <v>1</v>
      </c>
      <c r="F1903" s="221">
        <v>26.974</v>
      </c>
      <c r="G1903" s="34"/>
      <c r="H1903" s="35"/>
    </row>
    <row r="1904" spans="1:8" s="2" customFormat="1" ht="16.899999999999999" customHeight="1">
      <c r="A1904" s="34"/>
      <c r="B1904" s="35"/>
      <c r="C1904" s="220" t="s">
        <v>1</v>
      </c>
      <c r="D1904" s="220" t="s">
        <v>2621</v>
      </c>
      <c r="E1904" s="18" t="s">
        <v>1</v>
      </c>
      <c r="F1904" s="221">
        <v>22.297999999999998</v>
      </c>
      <c r="G1904" s="34"/>
      <c r="H1904" s="35"/>
    </row>
    <row r="1905" spans="1:8" s="2" customFormat="1" ht="16.899999999999999" customHeight="1">
      <c r="A1905" s="34"/>
      <c r="B1905" s="35"/>
      <c r="C1905" s="220" t="s">
        <v>1</v>
      </c>
      <c r="D1905" s="220" t="s">
        <v>2622</v>
      </c>
      <c r="E1905" s="18" t="s">
        <v>1</v>
      </c>
      <c r="F1905" s="221">
        <v>25.515000000000001</v>
      </c>
      <c r="G1905" s="34"/>
      <c r="H1905" s="35"/>
    </row>
    <row r="1906" spans="1:8" s="2" customFormat="1" ht="16.899999999999999" customHeight="1">
      <c r="A1906" s="34"/>
      <c r="B1906" s="35"/>
      <c r="C1906" s="220" t="s">
        <v>1</v>
      </c>
      <c r="D1906" s="220" t="s">
        <v>2623</v>
      </c>
      <c r="E1906" s="18" t="s">
        <v>1</v>
      </c>
      <c r="F1906" s="221">
        <v>23.49</v>
      </c>
      <c r="G1906" s="34"/>
      <c r="H1906" s="35"/>
    </row>
    <row r="1907" spans="1:8" s="2" customFormat="1" ht="16.899999999999999" customHeight="1">
      <c r="A1907" s="34"/>
      <c r="B1907" s="35"/>
      <c r="C1907" s="220" t="s">
        <v>235</v>
      </c>
      <c r="D1907" s="220" t="s">
        <v>348</v>
      </c>
      <c r="E1907" s="18" t="s">
        <v>1</v>
      </c>
      <c r="F1907" s="221">
        <v>2246.5419999999999</v>
      </c>
      <c r="G1907" s="34"/>
      <c r="H1907" s="35"/>
    </row>
    <row r="1908" spans="1:8" s="2" customFormat="1" ht="16.899999999999999" customHeight="1">
      <c r="A1908" s="34"/>
      <c r="B1908" s="35"/>
      <c r="C1908" s="222" t="s">
        <v>5830</v>
      </c>
      <c r="D1908" s="34"/>
      <c r="E1908" s="34"/>
      <c r="F1908" s="34"/>
      <c r="G1908" s="34"/>
      <c r="H1908" s="35"/>
    </row>
    <row r="1909" spans="1:8" s="2" customFormat="1" ht="16.899999999999999" customHeight="1">
      <c r="A1909" s="34"/>
      <c r="B1909" s="35"/>
      <c r="C1909" s="220" t="s">
        <v>503</v>
      </c>
      <c r="D1909" s="220" t="s">
        <v>504</v>
      </c>
      <c r="E1909" s="18" t="s">
        <v>411</v>
      </c>
      <c r="F1909" s="221">
        <v>1865.2650000000001</v>
      </c>
      <c r="G1909" s="34"/>
      <c r="H1909" s="35"/>
    </row>
    <row r="1910" spans="1:8" s="2" customFormat="1" ht="16.899999999999999" customHeight="1">
      <c r="A1910" s="34"/>
      <c r="B1910" s="35"/>
      <c r="C1910" s="216" t="s">
        <v>2307</v>
      </c>
      <c r="D1910" s="217" t="s">
        <v>1</v>
      </c>
      <c r="E1910" s="218" t="s">
        <v>1</v>
      </c>
      <c r="F1910" s="219">
        <v>192.45599999999999</v>
      </c>
      <c r="G1910" s="34"/>
      <c r="H1910" s="35"/>
    </row>
    <row r="1911" spans="1:8" s="2" customFormat="1" ht="16.899999999999999" customHeight="1">
      <c r="A1911" s="34"/>
      <c r="B1911" s="35"/>
      <c r="C1911" s="220" t="s">
        <v>1</v>
      </c>
      <c r="D1911" s="220" t="s">
        <v>2470</v>
      </c>
      <c r="E1911" s="18" t="s">
        <v>1</v>
      </c>
      <c r="F1911" s="221">
        <v>0</v>
      </c>
      <c r="G1911" s="34"/>
      <c r="H1911" s="35"/>
    </row>
    <row r="1912" spans="1:8" s="2" customFormat="1" ht="16.899999999999999" customHeight="1">
      <c r="A1912" s="34"/>
      <c r="B1912" s="35"/>
      <c r="C1912" s="220" t="s">
        <v>1</v>
      </c>
      <c r="D1912" s="220" t="s">
        <v>2471</v>
      </c>
      <c r="E1912" s="18" t="s">
        <v>1</v>
      </c>
      <c r="F1912" s="221">
        <v>37.35</v>
      </c>
      <c r="G1912" s="34"/>
      <c r="H1912" s="35"/>
    </row>
    <row r="1913" spans="1:8" s="2" customFormat="1" ht="16.899999999999999" customHeight="1">
      <c r="A1913" s="34"/>
      <c r="B1913" s="35"/>
      <c r="C1913" s="220" t="s">
        <v>1</v>
      </c>
      <c r="D1913" s="220" t="s">
        <v>2427</v>
      </c>
      <c r="E1913" s="18" t="s">
        <v>1</v>
      </c>
      <c r="F1913" s="221">
        <v>0</v>
      </c>
      <c r="G1913" s="34"/>
      <c r="H1913" s="35"/>
    </row>
    <row r="1914" spans="1:8" s="2" customFormat="1" ht="16.899999999999999" customHeight="1">
      <c r="A1914" s="34"/>
      <c r="B1914" s="35"/>
      <c r="C1914" s="220" t="s">
        <v>1</v>
      </c>
      <c r="D1914" s="220" t="s">
        <v>2472</v>
      </c>
      <c r="E1914" s="18" t="s">
        <v>1</v>
      </c>
      <c r="F1914" s="221">
        <v>172.8</v>
      </c>
      <c r="G1914" s="34"/>
      <c r="H1914" s="35"/>
    </row>
    <row r="1915" spans="1:8" s="2" customFormat="1" ht="16.899999999999999" customHeight="1">
      <c r="A1915" s="34"/>
      <c r="B1915" s="35"/>
      <c r="C1915" s="220" t="s">
        <v>1</v>
      </c>
      <c r="D1915" s="220" t="s">
        <v>2473</v>
      </c>
      <c r="E1915" s="18" t="s">
        <v>1</v>
      </c>
      <c r="F1915" s="221">
        <v>0</v>
      </c>
      <c r="G1915" s="34"/>
      <c r="H1915" s="35"/>
    </row>
    <row r="1916" spans="1:8" s="2" customFormat="1" ht="16.899999999999999" customHeight="1">
      <c r="A1916" s="34"/>
      <c r="B1916" s="35"/>
      <c r="C1916" s="220" t="s">
        <v>1</v>
      </c>
      <c r="D1916" s="220" t="s">
        <v>2470</v>
      </c>
      <c r="E1916" s="18" t="s">
        <v>1</v>
      </c>
      <c r="F1916" s="221">
        <v>0</v>
      </c>
      <c r="G1916" s="34"/>
      <c r="H1916" s="35"/>
    </row>
    <row r="1917" spans="1:8" s="2" customFormat="1" ht="16.899999999999999" customHeight="1">
      <c r="A1917" s="34"/>
      <c r="B1917" s="35"/>
      <c r="C1917" s="220" t="s">
        <v>1</v>
      </c>
      <c r="D1917" s="220" t="s">
        <v>2427</v>
      </c>
      <c r="E1917" s="18" t="s">
        <v>1</v>
      </c>
      <c r="F1917" s="221">
        <v>0</v>
      </c>
      <c r="G1917" s="34"/>
      <c r="H1917" s="35"/>
    </row>
    <row r="1918" spans="1:8" s="2" customFormat="1" ht="16.899999999999999" customHeight="1">
      <c r="A1918" s="34"/>
      <c r="B1918" s="35"/>
      <c r="C1918" s="220" t="s">
        <v>1</v>
      </c>
      <c r="D1918" s="220" t="s">
        <v>2474</v>
      </c>
      <c r="E1918" s="18" t="s">
        <v>1</v>
      </c>
      <c r="F1918" s="221">
        <v>-1.62</v>
      </c>
      <c r="G1918" s="34"/>
      <c r="H1918" s="35"/>
    </row>
    <row r="1919" spans="1:8" s="2" customFormat="1" ht="16.899999999999999" customHeight="1">
      <c r="A1919" s="34"/>
      <c r="B1919" s="35"/>
      <c r="C1919" s="220" t="s">
        <v>1</v>
      </c>
      <c r="D1919" s="220" t="s">
        <v>2475</v>
      </c>
      <c r="E1919" s="18" t="s">
        <v>1</v>
      </c>
      <c r="F1919" s="221">
        <v>-15.246</v>
      </c>
      <c r="G1919" s="34"/>
      <c r="H1919" s="35"/>
    </row>
    <row r="1920" spans="1:8" s="2" customFormat="1" ht="16.899999999999999" customHeight="1">
      <c r="A1920" s="34"/>
      <c r="B1920" s="35"/>
      <c r="C1920" s="220" t="s">
        <v>1</v>
      </c>
      <c r="D1920" s="220" t="s">
        <v>2476</v>
      </c>
      <c r="E1920" s="18" t="s">
        <v>1</v>
      </c>
      <c r="F1920" s="221">
        <v>-0.82799999999999996</v>
      </c>
      <c r="G1920" s="34"/>
      <c r="H1920" s="35"/>
    </row>
    <row r="1921" spans="1:8" s="2" customFormat="1" ht="16.899999999999999" customHeight="1">
      <c r="A1921" s="34"/>
      <c r="B1921" s="35"/>
      <c r="C1921" s="220" t="s">
        <v>2307</v>
      </c>
      <c r="D1921" s="220" t="s">
        <v>324</v>
      </c>
      <c r="E1921" s="18" t="s">
        <v>1</v>
      </c>
      <c r="F1921" s="221">
        <v>192.45599999999999</v>
      </c>
      <c r="G1921" s="34"/>
      <c r="H1921" s="35"/>
    </row>
    <row r="1922" spans="1:8" s="2" customFormat="1" ht="16.899999999999999" customHeight="1">
      <c r="A1922" s="34"/>
      <c r="B1922" s="35"/>
      <c r="C1922" s="222" t="s">
        <v>5830</v>
      </c>
      <c r="D1922" s="34"/>
      <c r="E1922" s="34"/>
      <c r="F1922" s="34"/>
      <c r="G1922" s="34"/>
      <c r="H1922" s="35"/>
    </row>
    <row r="1923" spans="1:8" s="2" customFormat="1" ht="16.899999999999999" customHeight="1">
      <c r="A1923" s="34"/>
      <c r="B1923" s="35"/>
      <c r="C1923" s="220" t="s">
        <v>2467</v>
      </c>
      <c r="D1923" s="220" t="s">
        <v>2468</v>
      </c>
      <c r="E1923" s="18" t="s">
        <v>411</v>
      </c>
      <c r="F1923" s="221">
        <v>186.68199999999999</v>
      </c>
      <c r="G1923" s="34"/>
      <c r="H1923" s="35"/>
    </row>
    <row r="1924" spans="1:8" s="2" customFormat="1" ht="16.899999999999999" customHeight="1">
      <c r="A1924" s="34"/>
      <c r="B1924" s="35"/>
      <c r="C1924" s="220" t="s">
        <v>2478</v>
      </c>
      <c r="D1924" s="220" t="s">
        <v>2479</v>
      </c>
      <c r="E1924" s="18" t="s">
        <v>411</v>
      </c>
      <c r="F1924" s="221">
        <v>5.774</v>
      </c>
      <c r="G1924" s="34"/>
      <c r="H1924" s="35"/>
    </row>
    <row r="1925" spans="1:8" s="2" customFormat="1" ht="16.899999999999999" customHeight="1">
      <c r="A1925" s="34"/>
      <c r="B1925" s="35"/>
      <c r="C1925" s="216" t="s">
        <v>2309</v>
      </c>
      <c r="D1925" s="217" t="s">
        <v>1</v>
      </c>
      <c r="E1925" s="218" t="s">
        <v>1</v>
      </c>
      <c r="F1925" s="219">
        <v>210.15</v>
      </c>
      <c r="G1925" s="34"/>
      <c r="H1925" s="35"/>
    </row>
    <row r="1926" spans="1:8" s="2" customFormat="1" ht="16.899999999999999" customHeight="1">
      <c r="A1926" s="34"/>
      <c r="B1926" s="35"/>
      <c r="C1926" s="220" t="s">
        <v>1</v>
      </c>
      <c r="D1926" s="220" t="s">
        <v>2470</v>
      </c>
      <c r="E1926" s="18" t="s">
        <v>1</v>
      </c>
      <c r="F1926" s="221">
        <v>0</v>
      </c>
      <c r="G1926" s="34"/>
      <c r="H1926" s="35"/>
    </row>
    <row r="1927" spans="1:8" s="2" customFormat="1" ht="16.899999999999999" customHeight="1">
      <c r="A1927" s="34"/>
      <c r="B1927" s="35"/>
      <c r="C1927" s="220" t="s">
        <v>1</v>
      </c>
      <c r="D1927" s="220" t="s">
        <v>2471</v>
      </c>
      <c r="E1927" s="18" t="s">
        <v>1</v>
      </c>
      <c r="F1927" s="221">
        <v>37.35</v>
      </c>
      <c r="G1927" s="34"/>
      <c r="H1927" s="35"/>
    </row>
    <row r="1928" spans="1:8" s="2" customFormat="1" ht="16.899999999999999" customHeight="1">
      <c r="A1928" s="34"/>
      <c r="B1928" s="35"/>
      <c r="C1928" s="220" t="s">
        <v>1</v>
      </c>
      <c r="D1928" s="220" t="s">
        <v>2427</v>
      </c>
      <c r="E1928" s="18" t="s">
        <v>1</v>
      </c>
      <c r="F1928" s="221">
        <v>0</v>
      </c>
      <c r="G1928" s="34"/>
      <c r="H1928" s="35"/>
    </row>
    <row r="1929" spans="1:8" s="2" customFormat="1" ht="16.899999999999999" customHeight="1">
      <c r="A1929" s="34"/>
      <c r="B1929" s="35"/>
      <c r="C1929" s="220" t="s">
        <v>1</v>
      </c>
      <c r="D1929" s="220" t="s">
        <v>2472</v>
      </c>
      <c r="E1929" s="18" t="s">
        <v>1</v>
      </c>
      <c r="F1929" s="221">
        <v>172.8</v>
      </c>
      <c r="G1929" s="34"/>
      <c r="H1929" s="35"/>
    </row>
    <row r="1930" spans="1:8" s="2" customFormat="1" ht="16.899999999999999" customHeight="1">
      <c r="A1930" s="34"/>
      <c r="B1930" s="35"/>
      <c r="C1930" s="220" t="s">
        <v>2309</v>
      </c>
      <c r="D1930" s="220" t="s">
        <v>348</v>
      </c>
      <c r="E1930" s="18" t="s">
        <v>1</v>
      </c>
      <c r="F1930" s="221">
        <v>210.15</v>
      </c>
      <c r="G1930" s="34"/>
      <c r="H1930" s="35"/>
    </row>
    <row r="1931" spans="1:8" s="2" customFormat="1" ht="16.899999999999999" customHeight="1">
      <c r="A1931" s="34"/>
      <c r="B1931" s="35"/>
      <c r="C1931" s="222" t="s">
        <v>5830</v>
      </c>
      <c r="D1931" s="34"/>
      <c r="E1931" s="34"/>
      <c r="F1931" s="34"/>
      <c r="G1931" s="34"/>
      <c r="H1931" s="35"/>
    </row>
    <row r="1932" spans="1:8" s="2" customFormat="1" ht="16.899999999999999" customHeight="1">
      <c r="A1932" s="34"/>
      <c r="B1932" s="35"/>
      <c r="C1932" s="220" t="s">
        <v>503</v>
      </c>
      <c r="D1932" s="220" t="s">
        <v>504</v>
      </c>
      <c r="E1932" s="18" t="s">
        <v>411</v>
      </c>
      <c r="F1932" s="221">
        <v>1865.2650000000001</v>
      </c>
      <c r="G1932" s="34"/>
      <c r="H1932" s="35"/>
    </row>
    <row r="1933" spans="1:8" s="2" customFormat="1" ht="16.899999999999999" customHeight="1">
      <c r="A1933" s="34"/>
      <c r="B1933" s="35"/>
      <c r="C1933" s="216" t="s">
        <v>2311</v>
      </c>
      <c r="D1933" s="217" t="s">
        <v>1</v>
      </c>
      <c r="E1933" s="218" t="s">
        <v>1</v>
      </c>
      <c r="F1933" s="219">
        <v>46.387</v>
      </c>
      <c r="G1933" s="34"/>
      <c r="H1933" s="35"/>
    </row>
    <row r="1934" spans="1:8" s="2" customFormat="1" ht="16.899999999999999" customHeight="1">
      <c r="A1934" s="34"/>
      <c r="B1934" s="35"/>
      <c r="C1934" s="222" t="s">
        <v>5830</v>
      </c>
      <c r="D1934" s="34"/>
      <c r="E1934" s="34"/>
      <c r="F1934" s="34"/>
      <c r="G1934" s="34"/>
      <c r="H1934" s="35"/>
    </row>
    <row r="1935" spans="1:8" s="2" customFormat="1" ht="16.899999999999999" customHeight="1">
      <c r="A1935" s="34"/>
      <c r="B1935" s="35"/>
      <c r="C1935" s="220" t="s">
        <v>778</v>
      </c>
      <c r="D1935" s="220" t="s">
        <v>779</v>
      </c>
      <c r="E1935" s="18" t="s">
        <v>411</v>
      </c>
      <c r="F1935" s="221">
        <v>61.034999999999997</v>
      </c>
      <c r="G1935" s="34"/>
      <c r="H1935" s="35"/>
    </row>
    <row r="1936" spans="1:8" s="2" customFormat="1" ht="16.899999999999999" customHeight="1">
      <c r="A1936" s="34"/>
      <c r="B1936" s="35"/>
      <c r="C1936" s="216" t="s">
        <v>2313</v>
      </c>
      <c r="D1936" s="217" t="s">
        <v>1</v>
      </c>
      <c r="E1936" s="218" t="s">
        <v>1</v>
      </c>
      <c r="F1936" s="219">
        <v>14.648</v>
      </c>
      <c r="G1936" s="34"/>
      <c r="H1936" s="35"/>
    </row>
    <row r="1937" spans="1:8" s="2" customFormat="1" ht="16.899999999999999" customHeight="1">
      <c r="A1937" s="34"/>
      <c r="B1937" s="35"/>
      <c r="C1937" s="220" t="s">
        <v>1</v>
      </c>
      <c r="D1937" s="220" t="s">
        <v>1</v>
      </c>
      <c r="E1937" s="18" t="s">
        <v>1</v>
      </c>
      <c r="F1937" s="221">
        <v>0</v>
      </c>
      <c r="G1937" s="34"/>
      <c r="H1937" s="35"/>
    </row>
    <row r="1938" spans="1:8" s="2" customFormat="1" ht="16.899999999999999" customHeight="1">
      <c r="A1938" s="34"/>
      <c r="B1938" s="35"/>
      <c r="C1938" s="220" t="s">
        <v>1</v>
      </c>
      <c r="D1938" s="220" t="s">
        <v>600</v>
      </c>
      <c r="E1938" s="18" t="s">
        <v>1</v>
      </c>
      <c r="F1938" s="221">
        <v>0</v>
      </c>
      <c r="G1938" s="34"/>
      <c r="H1938" s="35"/>
    </row>
    <row r="1939" spans="1:8" s="2" customFormat="1" ht="16.899999999999999" customHeight="1">
      <c r="A1939" s="34"/>
      <c r="B1939" s="35"/>
      <c r="C1939" s="220" t="s">
        <v>1</v>
      </c>
      <c r="D1939" s="220" t="s">
        <v>3061</v>
      </c>
      <c r="E1939" s="18" t="s">
        <v>1</v>
      </c>
      <c r="F1939" s="221">
        <v>0</v>
      </c>
      <c r="G1939" s="34"/>
      <c r="H1939" s="35"/>
    </row>
    <row r="1940" spans="1:8" s="2" customFormat="1" ht="16.899999999999999" customHeight="1">
      <c r="A1940" s="34"/>
      <c r="B1940" s="35"/>
      <c r="C1940" s="220" t="s">
        <v>1</v>
      </c>
      <c r="D1940" s="220" t="s">
        <v>601</v>
      </c>
      <c r="E1940" s="18" t="s">
        <v>1</v>
      </c>
      <c r="F1940" s="221">
        <v>0</v>
      </c>
      <c r="G1940" s="34"/>
      <c r="H1940" s="35"/>
    </row>
    <row r="1941" spans="1:8" s="2" customFormat="1" ht="16.899999999999999" customHeight="1">
      <c r="A1941" s="34"/>
      <c r="B1941" s="35"/>
      <c r="C1941" s="220" t="s">
        <v>1</v>
      </c>
      <c r="D1941" s="220" t="s">
        <v>3062</v>
      </c>
      <c r="E1941" s="18" t="s">
        <v>1</v>
      </c>
      <c r="F1941" s="221">
        <v>14.648</v>
      </c>
      <c r="G1941" s="34"/>
      <c r="H1941" s="35"/>
    </row>
    <row r="1942" spans="1:8" s="2" customFormat="1" ht="16.899999999999999" customHeight="1">
      <c r="A1942" s="34"/>
      <c r="B1942" s="35"/>
      <c r="C1942" s="220" t="s">
        <v>2313</v>
      </c>
      <c r="D1942" s="220" t="s">
        <v>324</v>
      </c>
      <c r="E1942" s="18" t="s">
        <v>1</v>
      </c>
      <c r="F1942" s="221">
        <v>14.648</v>
      </c>
      <c r="G1942" s="34"/>
      <c r="H1942" s="35"/>
    </row>
    <row r="1943" spans="1:8" s="2" customFormat="1" ht="16.899999999999999" customHeight="1">
      <c r="A1943" s="34"/>
      <c r="B1943" s="35"/>
      <c r="C1943" s="222" t="s">
        <v>5830</v>
      </c>
      <c r="D1943" s="34"/>
      <c r="E1943" s="34"/>
      <c r="F1943" s="34"/>
      <c r="G1943" s="34"/>
      <c r="H1943" s="35"/>
    </row>
    <row r="1944" spans="1:8" s="2" customFormat="1" ht="16.899999999999999" customHeight="1">
      <c r="A1944" s="34"/>
      <c r="B1944" s="35"/>
      <c r="C1944" s="220" t="s">
        <v>594</v>
      </c>
      <c r="D1944" s="220" t="s">
        <v>3052</v>
      </c>
      <c r="E1944" s="18" t="s">
        <v>411</v>
      </c>
      <c r="F1944" s="221">
        <v>61.034999999999997</v>
      </c>
      <c r="G1944" s="34"/>
      <c r="H1944" s="35"/>
    </row>
    <row r="1945" spans="1:8" s="2" customFormat="1" ht="16.899999999999999" customHeight="1">
      <c r="A1945" s="34"/>
      <c r="B1945" s="35"/>
      <c r="C1945" s="220" t="s">
        <v>778</v>
      </c>
      <c r="D1945" s="220" t="s">
        <v>779</v>
      </c>
      <c r="E1945" s="18" t="s">
        <v>411</v>
      </c>
      <c r="F1945" s="221">
        <v>61.034999999999997</v>
      </c>
      <c r="G1945" s="34"/>
      <c r="H1945" s="35"/>
    </row>
    <row r="1946" spans="1:8" s="2" customFormat="1" ht="16.899999999999999" customHeight="1">
      <c r="A1946" s="34"/>
      <c r="B1946" s="35"/>
      <c r="C1946" s="216" t="s">
        <v>2315</v>
      </c>
      <c r="D1946" s="217" t="s">
        <v>1</v>
      </c>
      <c r="E1946" s="218" t="s">
        <v>1</v>
      </c>
      <c r="F1946" s="219">
        <v>527.70400000000041</v>
      </c>
      <c r="G1946" s="34"/>
      <c r="H1946" s="35"/>
    </row>
    <row r="1947" spans="1:8" s="2" customFormat="1" ht="16.899999999999999" customHeight="1">
      <c r="A1947" s="34"/>
      <c r="B1947" s="35"/>
      <c r="C1947" s="220" t="s">
        <v>1</v>
      </c>
      <c r="D1947" s="220" t="s">
        <v>424</v>
      </c>
      <c r="E1947" s="18" t="s">
        <v>1</v>
      </c>
      <c r="F1947" s="221">
        <v>0</v>
      </c>
      <c r="G1947" s="34"/>
      <c r="H1947" s="35"/>
    </row>
    <row r="1948" spans="1:8" s="2" customFormat="1" ht="16.899999999999999" customHeight="1">
      <c r="A1948" s="34"/>
      <c r="B1948" s="35"/>
      <c r="C1948" s="220" t="s">
        <v>1</v>
      </c>
      <c r="D1948" s="220" t="s">
        <v>2812</v>
      </c>
      <c r="E1948" s="18" t="s">
        <v>1</v>
      </c>
      <c r="F1948" s="221">
        <v>17.106000000000002</v>
      </c>
      <c r="G1948" s="34"/>
      <c r="H1948" s="35"/>
    </row>
    <row r="1949" spans="1:8" s="2" customFormat="1" ht="16.899999999999999" customHeight="1">
      <c r="A1949" s="34"/>
      <c r="B1949" s="35"/>
      <c r="C1949" s="220" t="s">
        <v>1</v>
      </c>
      <c r="D1949" s="220" t="s">
        <v>2813</v>
      </c>
      <c r="E1949" s="18" t="s">
        <v>1</v>
      </c>
      <c r="F1949" s="221">
        <v>40.012999999999998</v>
      </c>
      <c r="G1949" s="34"/>
      <c r="H1949" s="35"/>
    </row>
    <row r="1950" spans="1:8" s="2" customFormat="1" ht="16.899999999999999" customHeight="1">
      <c r="A1950" s="34"/>
      <c r="B1950" s="35"/>
      <c r="C1950" s="220" t="s">
        <v>1</v>
      </c>
      <c r="D1950" s="220" t="s">
        <v>2814</v>
      </c>
      <c r="E1950" s="18" t="s">
        <v>1</v>
      </c>
      <c r="F1950" s="221">
        <v>17.672000000000001</v>
      </c>
      <c r="G1950" s="34"/>
      <c r="H1950" s="35"/>
    </row>
    <row r="1951" spans="1:8" s="2" customFormat="1" ht="16.899999999999999" customHeight="1">
      <c r="A1951" s="34"/>
      <c r="B1951" s="35"/>
      <c r="C1951" s="220" t="s">
        <v>1</v>
      </c>
      <c r="D1951" s="220" t="s">
        <v>2815</v>
      </c>
      <c r="E1951" s="18" t="s">
        <v>1</v>
      </c>
      <c r="F1951" s="221">
        <v>0</v>
      </c>
      <c r="G1951" s="34"/>
      <c r="H1951" s="35"/>
    </row>
    <row r="1952" spans="1:8" s="2" customFormat="1" ht="16.899999999999999" customHeight="1">
      <c r="A1952" s="34"/>
      <c r="B1952" s="35"/>
      <c r="C1952" s="220" t="s">
        <v>1</v>
      </c>
      <c r="D1952" s="220" t="s">
        <v>2816</v>
      </c>
      <c r="E1952" s="18" t="s">
        <v>1</v>
      </c>
      <c r="F1952" s="221">
        <v>0</v>
      </c>
      <c r="G1952" s="34"/>
      <c r="H1952" s="35"/>
    </row>
    <row r="1953" spans="1:8" s="2" customFormat="1" ht="16.899999999999999" customHeight="1">
      <c r="A1953" s="34"/>
      <c r="B1953" s="35"/>
      <c r="C1953" s="220" t="s">
        <v>1</v>
      </c>
      <c r="D1953" s="220" t="s">
        <v>2817</v>
      </c>
      <c r="E1953" s="18" t="s">
        <v>1</v>
      </c>
      <c r="F1953" s="221">
        <v>221.565</v>
      </c>
      <c r="G1953" s="34"/>
      <c r="H1953" s="35"/>
    </row>
    <row r="1954" spans="1:8" s="2" customFormat="1" ht="16.899999999999999" customHeight="1">
      <c r="A1954" s="34"/>
      <c r="B1954" s="35"/>
      <c r="C1954" s="220" t="s">
        <v>1</v>
      </c>
      <c r="D1954" s="220" t="s">
        <v>2818</v>
      </c>
      <c r="E1954" s="18" t="s">
        <v>1</v>
      </c>
      <c r="F1954" s="221">
        <v>0</v>
      </c>
      <c r="G1954" s="34"/>
      <c r="H1954" s="35"/>
    </row>
    <row r="1955" spans="1:8" s="2" customFormat="1" ht="16.899999999999999" customHeight="1">
      <c r="A1955" s="34"/>
      <c r="B1955" s="35"/>
      <c r="C1955" s="220" t="s">
        <v>1</v>
      </c>
      <c r="D1955" s="220" t="s">
        <v>2819</v>
      </c>
      <c r="E1955" s="18" t="s">
        <v>1</v>
      </c>
      <c r="F1955" s="221">
        <v>124.387</v>
      </c>
      <c r="G1955" s="34"/>
      <c r="H1955" s="35"/>
    </row>
    <row r="1956" spans="1:8" s="2" customFormat="1" ht="16.899999999999999" customHeight="1">
      <c r="A1956" s="34"/>
      <c r="B1956" s="35"/>
      <c r="C1956" s="220" t="s">
        <v>1</v>
      </c>
      <c r="D1956" s="220" t="s">
        <v>2820</v>
      </c>
      <c r="E1956" s="18" t="s">
        <v>1</v>
      </c>
      <c r="F1956" s="221">
        <v>0</v>
      </c>
      <c r="G1956" s="34"/>
      <c r="H1956" s="35"/>
    </row>
    <row r="1957" spans="1:8" s="2" customFormat="1" ht="16.899999999999999" customHeight="1">
      <c r="A1957" s="34"/>
      <c r="B1957" s="35"/>
      <c r="C1957" s="220" t="s">
        <v>1</v>
      </c>
      <c r="D1957" s="220" t="s">
        <v>2821</v>
      </c>
      <c r="E1957" s="18" t="s">
        <v>1</v>
      </c>
      <c r="F1957" s="221">
        <v>0</v>
      </c>
      <c r="G1957" s="34"/>
      <c r="H1957" s="35"/>
    </row>
    <row r="1958" spans="1:8" s="2" customFormat="1" ht="16.899999999999999" customHeight="1">
      <c r="A1958" s="34"/>
      <c r="B1958" s="35"/>
      <c r="C1958" s="220" t="s">
        <v>1</v>
      </c>
      <c r="D1958" s="220" t="s">
        <v>2822</v>
      </c>
      <c r="E1958" s="18" t="s">
        <v>1</v>
      </c>
      <c r="F1958" s="221">
        <v>46.106999999999999</v>
      </c>
      <c r="G1958" s="34"/>
      <c r="H1958" s="35"/>
    </row>
    <row r="1959" spans="1:8" s="2" customFormat="1" ht="16.899999999999999" customHeight="1">
      <c r="A1959" s="34"/>
      <c r="B1959" s="35"/>
      <c r="C1959" s="220" t="s">
        <v>1</v>
      </c>
      <c r="D1959" s="220" t="s">
        <v>2823</v>
      </c>
      <c r="E1959" s="18" t="s">
        <v>1</v>
      </c>
      <c r="F1959" s="221">
        <v>0</v>
      </c>
      <c r="G1959" s="34"/>
      <c r="H1959" s="35"/>
    </row>
    <row r="1960" spans="1:8" s="2" customFormat="1" ht="16.899999999999999" customHeight="1">
      <c r="A1960" s="34"/>
      <c r="B1960" s="35"/>
      <c r="C1960" s="220" t="s">
        <v>1</v>
      </c>
      <c r="D1960" s="220" t="s">
        <v>2824</v>
      </c>
      <c r="E1960" s="18" t="s">
        <v>1</v>
      </c>
      <c r="F1960" s="221">
        <v>78.811999999999998</v>
      </c>
      <c r="G1960" s="34"/>
      <c r="H1960" s="35"/>
    </row>
    <row r="1961" spans="1:8" s="2" customFormat="1" ht="16.899999999999999" customHeight="1">
      <c r="A1961" s="34"/>
      <c r="B1961" s="35"/>
      <c r="C1961" s="220" t="s">
        <v>1</v>
      </c>
      <c r="D1961" s="220" t="s">
        <v>2825</v>
      </c>
      <c r="E1961" s="18" t="s">
        <v>1</v>
      </c>
      <c r="F1961" s="221">
        <v>0</v>
      </c>
      <c r="G1961" s="34"/>
      <c r="H1961" s="35"/>
    </row>
    <row r="1962" spans="1:8" s="2" customFormat="1" ht="16.899999999999999" customHeight="1">
      <c r="A1962" s="34"/>
      <c r="B1962" s="35"/>
      <c r="C1962" s="220" t="s">
        <v>1</v>
      </c>
      <c r="D1962" s="220" t="s">
        <v>2826</v>
      </c>
      <c r="E1962" s="18" t="s">
        <v>1</v>
      </c>
      <c r="F1962" s="221">
        <v>39.633000000000003</v>
      </c>
      <c r="G1962" s="34"/>
      <c r="H1962" s="35"/>
    </row>
    <row r="1963" spans="1:8" s="2" customFormat="1" ht="16.899999999999999" customHeight="1">
      <c r="A1963" s="34"/>
      <c r="B1963" s="35"/>
      <c r="C1963" s="220" t="s">
        <v>1</v>
      </c>
      <c r="D1963" s="220" t="s">
        <v>2827</v>
      </c>
      <c r="E1963" s="18" t="s">
        <v>1</v>
      </c>
      <c r="F1963" s="221">
        <v>0</v>
      </c>
      <c r="G1963" s="34"/>
      <c r="H1963" s="35"/>
    </row>
    <row r="1964" spans="1:8" s="2" customFormat="1" ht="16.899999999999999" customHeight="1">
      <c r="A1964" s="34"/>
      <c r="B1964" s="35"/>
      <c r="C1964" s="220" t="s">
        <v>1</v>
      </c>
      <c r="D1964" s="220" t="s">
        <v>2828</v>
      </c>
      <c r="E1964" s="18" t="s">
        <v>1</v>
      </c>
      <c r="F1964" s="221">
        <v>-1.06</v>
      </c>
      <c r="G1964" s="34"/>
      <c r="H1964" s="35"/>
    </row>
    <row r="1965" spans="1:8" s="2" customFormat="1" ht="16.899999999999999" customHeight="1">
      <c r="A1965" s="34"/>
      <c r="B1965" s="35"/>
      <c r="C1965" s="220" t="s">
        <v>1</v>
      </c>
      <c r="D1965" s="220" t="s">
        <v>2829</v>
      </c>
      <c r="E1965" s="18" t="s">
        <v>1</v>
      </c>
      <c r="F1965" s="221">
        <v>-1.06</v>
      </c>
      <c r="G1965" s="34"/>
      <c r="H1965" s="35"/>
    </row>
    <row r="1966" spans="1:8" s="2" customFormat="1" ht="16.899999999999999" customHeight="1">
      <c r="A1966" s="34"/>
      <c r="B1966" s="35"/>
      <c r="C1966" s="220" t="s">
        <v>1</v>
      </c>
      <c r="D1966" s="220" t="s">
        <v>2830</v>
      </c>
      <c r="E1966" s="18" t="s">
        <v>1</v>
      </c>
      <c r="F1966" s="221">
        <v>0</v>
      </c>
      <c r="G1966" s="34"/>
      <c r="H1966" s="35"/>
    </row>
    <row r="1967" spans="1:8" s="2" customFormat="1" ht="16.899999999999999" customHeight="1">
      <c r="A1967" s="34"/>
      <c r="B1967" s="35"/>
      <c r="C1967" s="220" t="s">
        <v>1</v>
      </c>
      <c r="D1967" s="220" t="s">
        <v>2831</v>
      </c>
      <c r="E1967" s="18" t="s">
        <v>1</v>
      </c>
      <c r="F1967" s="221">
        <v>-4.9180000000000001</v>
      </c>
      <c r="G1967" s="34"/>
      <c r="H1967" s="35"/>
    </row>
    <row r="1968" spans="1:8" s="2" customFormat="1" ht="16.899999999999999" customHeight="1">
      <c r="A1968" s="34"/>
      <c r="B1968" s="35"/>
      <c r="C1968" s="220" t="s">
        <v>1</v>
      </c>
      <c r="D1968" s="220" t="s">
        <v>2832</v>
      </c>
      <c r="E1968" s="18" t="s">
        <v>1</v>
      </c>
      <c r="F1968" s="221">
        <v>-2.093</v>
      </c>
      <c r="G1968" s="34"/>
      <c r="H1968" s="35"/>
    </row>
    <row r="1969" spans="1:8" s="2" customFormat="1" ht="16.899999999999999" customHeight="1">
      <c r="A1969" s="34"/>
      <c r="B1969" s="35"/>
      <c r="C1969" s="220" t="s">
        <v>1</v>
      </c>
      <c r="D1969" s="220" t="s">
        <v>2827</v>
      </c>
      <c r="E1969" s="18" t="s">
        <v>1</v>
      </c>
      <c r="F1969" s="221">
        <v>0</v>
      </c>
      <c r="G1969" s="34"/>
      <c r="H1969" s="35"/>
    </row>
    <row r="1970" spans="1:8" s="2" customFormat="1" ht="16.899999999999999" customHeight="1">
      <c r="A1970" s="34"/>
      <c r="B1970" s="35"/>
      <c r="C1970" s="220" t="s">
        <v>1</v>
      </c>
      <c r="D1970" s="220" t="s">
        <v>2833</v>
      </c>
      <c r="E1970" s="18" t="s">
        <v>1</v>
      </c>
      <c r="F1970" s="221">
        <v>-2.7330000000000001</v>
      </c>
      <c r="G1970" s="34"/>
      <c r="H1970" s="35"/>
    </row>
    <row r="1971" spans="1:8" s="2" customFormat="1" ht="16.899999999999999" customHeight="1">
      <c r="A1971" s="34"/>
      <c r="B1971" s="35"/>
      <c r="C1971" s="220" t="s">
        <v>1</v>
      </c>
      <c r="D1971" s="220" t="s">
        <v>2830</v>
      </c>
      <c r="E1971" s="18" t="s">
        <v>1</v>
      </c>
      <c r="F1971" s="221">
        <v>0</v>
      </c>
      <c r="G1971" s="34"/>
      <c r="H1971" s="35"/>
    </row>
    <row r="1972" spans="1:8" s="2" customFormat="1" ht="16.899999999999999" customHeight="1">
      <c r="A1972" s="34"/>
      <c r="B1972" s="35"/>
      <c r="C1972" s="220" t="s">
        <v>1</v>
      </c>
      <c r="D1972" s="220" t="s">
        <v>2834</v>
      </c>
      <c r="E1972" s="18" t="s">
        <v>1</v>
      </c>
      <c r="F1972" s="221">
        <v>-1.0249999999999999</v>
      </c>
      <c r="G1972" s="34"/>
      <c r="H1972" s="35"/>
    </row>
    <row r="1973" spans="1:8" s="2" customFormat="1" ht="16.899999999999999" customHeight="1">
      <c r="A1973" s="34"/>
      <c r="B1973" s="35"/>
      <c r="C1973" s="220" t="s">
        <v>1</v>
      </c>
      <c r="D1973" s="220" t="s">
        <v>2830</v>
      </c>
      <c r="E1973" s="18" t="s">
        <v>1</v>
      </c>
      <c r="F1973" s="221">
        <v>0</v>
      </c>
      <c r="G1973" s="34"/>
      <c r="H1973" s="35"/>
    </row>
    <row r="1974" spans="1:8" s="2" customFormat="1" ht="16.899999999999999" customHeight="1">
      <c r="A1974" s="34"/>
      <c r="B1974" s="35"/>
      <c r="C1974" s="220" t="s">
        <v>1</v>
      </c>
      <c r="D1974" s="220" t="s">
        <v>2835</v>
      </c>
      <c r="E1974" s="18" t="s">
        <v>1</v>
      </c>
      <c r="F1974" s="221">
        <v>-1.8440000000000001</v>
      </c>
      <c r="G1974" s="34"/>
      <c r="H1974" s="35"/>
    </row>
    <row r="1975" spans="1:8" s="2" customFormat="1" ht="16.899999999999999" customHeight="1">
      <c r="A1975" s="34"/>
      <c r="B1975" s="35"/>
      <c r="C1975" s="220" t="s">
        <v>1</v>
      </c>
      <c r="D1975" s="220" t="s">
        <v>2836</v>
      </c>
      <c r="E1975" s="18" t="s">
        <v>1</v>
      </c>
      <c r="F1975" s="221">
        <v>0</v>
      </c>
      <c r="G1975" s="34"/>
      <c r="H1975" s="35"/>
    </row>
    <row r="1976" spans="1:8" s="2" customFormat="1" ht="16.899999999999999" customHeight="1">
      <c r="A1976" s="34"/>
      <c r="B1976" s="35"/>
      <c r="C1976" s="220" t="s">
        <v>1</v>
      </c>
      <c r="D1976" s="220" t="s">
        <v>2837</v>
      </c>
      <c r="E1976" s="18" t="s">
        <v>1</v>
      </c>
      <c r="F1976" s="221">
        <v>-3.06</v>
      </c>
      <c r="G1976" s="34"/>
      <c r="H1976" s="35"/>
    </row>
    <row r="1977" spans="1:8" s="2" customFormat="1" ht="16.899999999999999" customHeight="1">
      <c r="A1977" s="34"/>
      <c r="B1977" s="35"/>
      <c r="C1977" s="220" t="s">
        <v>1</v>
      </c>
      <c r="D1977" s="220" t="s">
        <v>2838</v>
      </c>
      <c r="E1977" s="18" t="s">
        <v>1</v>
      </c>
      <c r="F1977" s="221">
        <v>-2.4700000000000002</v>
      </c>
      <c r="G1977" s="34"/>
      <c r="H1977" s="35"/>
    </row>
    <row r="1978" spans="1:8" s="2" customFormat="1" ht="16.899999999999999" customHeight="1">
      <c r="A1978" s="34"/>
      <c r="B1978" s="35"/>
      <c r="C1978" s="220" t="s">
        <v>1</v>
      </c>
      <c r="D1978" s="220" t="s">
        <v>2839</v>
      </c>
      <c r="E1978" s="18" t="s">
        <v>1</v>
      </c>
      <c r="F1978" s="221">
        <v>-2.4449999999999998</v>
      </c>
      <c r="G1978" s="34"/>
      <c r="H1978" s="35"/>
    </row>
    <row r="1979" spans="1:8" s="2" customFormat="1" ht="16.899999999999999" customHeight="1">
      <c r="A1979" s="34"/>
      <c r="B1979" s="35"/>
      <c r="C1979" s="220" t="s">
        <v>1</v>
      </c>
      <c r="D1979" s="220" t="s">
        <v>2840</v>
      </c>
      <c r="E1979" s="18" t="s">
        <v>1</v>
      </c>
      <c r="F1979" s="221">
        <v>-2.375</v>
      </c>
      <c r="G1979" s="34"/>
      <c r="H1979" s="35"/>
    </row>
    <row r="1980" spans="1:8" s="2" customFormat="1" ht="16.899999999999999" customHeight="1">
      <c r="A1980" s="34"/>
      <c r="B1980" s="35"/>
      <c r="C1980" s="220" t="s">
        <v>1</v>
      </c>
      <c r="D1980" s="220" t="s">
        <v>2841</v>
      </c>
      <c r="E1980" s="18" t="s">
        <v>1</v>
      </c>
      <c r="F1980" s="221">
        <v>-2.21</v>
      </c>
      <c r="G1980" s="34"/>
      <c r="H1980" s="35"/>
    </row>
    <row r="1981" spans="1:8" s="2" customFormat="1" ht="16.899999999999999" customHeight="1">
      <c r="A1981" s="34"/>
      <c r="B1981" s="35"/>
      <c r="C1981" s="220" t="s">
        <v>1</v>
      </c>
      <c r="D1981" s="220" t="s">
        <v>2836</v>
      </c>
      <c r="E1981" s="18" t="s">
        <v>1</v>
      </c>
      <c r="F1981" s="221">
        <v>0</v>
      </c>
      <c r="G1981" s="34"/>
      <c r="H1981" s="35"/>
    </row>
    <row r="1982" spans="1:8" s="2" customFormat="1" ht="16.899999999999999" customHeight="1">
      <c r="A1982" s="34"/>
      <c r="B1982" s="35"/>
      <c r="C1982" s="220" t="s">
        <v>1</v>
      </c>
      <c r="D1982" s="220" t="s">
        <v>2842</v>
      </c>
      <c r="E1982" s="18" t="s">
        <v>1</v>
      </c>
      <c r="F1982" s="221">
        <v>-2.472</v>
      </c>
      <c r="G1982" s="34"/>
      <c r="H1982" s="35"/>
    </row>
    <row r="1983" spans="1:8" s="2" customFormat="1" ht="16.899999999999999" customHeight="1">
      <c r="A1983" s="34"/>
      <c r="B1983" s="35"/>
      <c r="C1983" s="220" t="s">
        <v>1</v>
      </c>
      <c r="D1983" s="220" t="s">
        <v>2843</v>
      </c>
      <c r="E1983" s="18" t="s">
        <v>1</v>
      </c>
      <c r="F1983" s="221">
        <v>-2.8559999999999999</v>
      </c>
      <c r="G1983" s="34"/>
      <c r="H1983" s="35"/>
    </row>
    <row r="1984" spans="1:8" s="2" customFormat="1" ht="16.899999999999999" customHeight="1">
      <c r="A1984" s="34"/>
      <c r="B1984" s="35"/>
      <c r="C1984" s="220" t="s">
        <v>1</v>
      </c>
      <c r="D1984" s="220" t="s">
        <v>2844</v>
      </c>
      <c r="E1984" s="18" t="s">
        <v>1</v>
      </c>
      <c r="F1984" s="221">
        <v>-2.9820000000000002</v>
      </c>
      <c r="G1984" s="34"/>
      <c r="H1984" s="35"/>
    </row>
    <row r="1985" spans="1:8" s="2" customFormat="1" ht="16.899999999999999" customHeight="1">
      <c r="A1985" s="34"/>
      <c r="B1985" s="35"/>
      <c r="C1985" s="220" t="s">
        <v>1</v>
      </c>
      <c r="D1985" s="220" t="s">
        <v>2845</v>
      </c>
      <c r="E1985" s="18" t="s">
        <v>1</v>
      </c>
      <c r="F1985" s="221">
        <v>-3.0720000000000001</v>
      </c>
      <c r="G1985" s="34"/>
      <c r="H1985" s="35"/>
    </row>
    <row r="1986" spans="1:8" s="2" customFormat="1" ht="16.899999999999999" customHeight="1">
      <c r="A1986" s="34"/>
      <c r="B1986" s="35"/>
      <c r="C1986" s="220" t="s">
        <v>1</v>
      </c>
      <c r="D1986" s="220" t="s">
        <v>2836</v>
      </c>
      <c r="E1986" s="18" t="s">
        <v>1</v>
      </c>
      <c r="F1986" s="221">
        <v>0</v>
      </c>
      <c r="G1986" s="34"/>
      <c r="H1986" s="35"/>
    </row>
    <row r="1987" spans="1:8" s="2" customFormat="1" ht="16.899999999999999" customHeight="1">
      <c r="A1987" s="34"/>
      <c r="B1987" s="35"/>
      <c r="C1987" s="220" t="s">
        <v>1</v>
      </c>
      <c r="D1987" s="220" t="s">
        <v>2846</v>
      </c>
      <c r="E1987" s="18" t="s">
        <v>1</v>
      </c>
      <c r="F1987" s="221">
        <v>-0.624</v>
      </c>
      <c r="G1987" s="34"/>
      <c r="H1987" s="35"/>
    </row>
    <row r="1988" spans="1:8" s="2" customFormat="1" ht="16.899999999999999" customHeight="1">
      <c r="A1988" s="34"/>
      <c r="B1988" s="35"/>
      <c r="C1988" s="220" t="s">
        <v>1</v>
      </c>
      <c r="D1988" s="220" t="s">
        <v>2847</v>
      </c>
      <c r="E1988" s="18" t="s">
        <v>1</v>
      </c>
      <c r="F1988" s="221">
        <v>-6.4000000000000001E-2</v>
      </c>
      <c r="G1988" s="34"/>
      <c r="H1988" s="35"/>
    </row>
    <row r="1989" spans="1:8" s="2" customFormat="1" ht="16.899999999999999" customHeight="1">
      <c r="A1989" s="34"/>
      <c r="B1989" s="35"/>
      <c r="C1989" s="220" t="s">
        <v>1</v>
      </c>
      <c r="D1989" s="220" t="s">
        <v>2848</v>
      </c>
      <c r="E1989" s="18" t="s">
        <v>1</v>
      </c>
      <c r="F1989" s="221">
        <v>-0.39500000000000002</v>
      </c>
      <c r="G1989" s="34"/>
      <c r="H1989" s="35"/>
    </row>
    <row r="1990" spans="1:8" s="2" customFormat="1" ht="16.899999999999999" customHeight="1">
      <c r="A1990" s="34"/>
      <c r="B1990" s="35"/>
      <c r="C1990" s="220" t="s">
        <v>1</v>
      </c>
      <c r="D1990" s="220" t="s">
        <v>2849</v>
      </c>
      <c r="E1990" s="18" t="s">
        <v>1</v>
      </c>
      <c r="F1990" s="221">
        <v>-0.40899999999999997</v>
      </c>
      <c r="G1990" s="34"/>
      <c r="H1990" s="35"/>
    </row>
    <row r="1991" spans="1:8" s="2" customFormat="1" ht="16.899999999999999" customHeight="1">
      <c r="A1991" s="34"/>
      <c r="B1991" s="35"/>
      <c r="C1991" s="220" t="s">
        <v>1</v>
      </c>
      <c r="D1991" s="220" t="s">
        <v>2850</v>
      </c>
      <c r="E1991" s="18" t="s">
        <v>1</v>
      </c>
      <c r="F1991" s="221">
        <v>-0.44800000000000001</v>
      </c>
      <c r="G1991" s="34"/>
      <c r="H1991" s="35"/>
    </row>
    <row r="1992" spans="1:8" s="2" customFormat="1" ht="16.899999999999999" customHeight="1">
      <c r="A1992" s="34"/>
      <c r="B1992" s="35"/>
      <c r="C1992" s="220" t="s">
        <v>1</v>
      </c>
      <c r="D1992" s="220" t="s">
        <v>2851</v>
      </c>
      <c r="E1992" s="18" t="s">
        <v>1</v>
      </c>
      <c r="F1992" s="221">
        <v>-0.54</v>
      </c>
      <c r="G1992" s="34"/>
      <c r="H1992" s="35"/>
    </row>
    <row r="1993" spans="1:8" s="2" customFormat="1" ht="16.899999999999999" customHeight="1">
      <c r="A1993" s="34"/>
      <c r="B1993" s="35"/>
      <c r="C1993" s="220" t="s">
        <v>1</v>
      </c>
      <c r="D1993" s="220" t="s">
        <v>2852</v>
      </c>
      <c r="E1993" s="18" t="s">
        <v>1</v>
      </c>
      <c r="F1993" s="221">
        <v>-0.501</v>
      </c>
      <c r="G1993" s="34"/>
      <c r="H1993" s="35"/>
    </row>
    <row r="1994" spans="1:8" s="2" customFormat="1" ht="16.899999999999999" customHeight="1">
      <c r="A1994" s="34"/>
      <c r="B1994" s="35"/>
      <c r="C1994" s="220" t="s">
        <v>1</v>
      </c>
      <c r="D1994" s="220" t="s">
        <v>2853</v>
      </c>
      <c r="E1994" s="18" t="s">
        <v>1</v>
      </c>
      <c r="F1994" s="221">
        <v>-0.442</v>
      </c>
      <c r="G1994" s="34"/>
      <c r="H1994" s="35"/>
    </row>
    <row r="1995" spans="1:8" s="2" customFormat="1" ht="16.899999999999999" customHeight="1">
      <c r="A1995" s="34"/>
      <c r="B1995" s="35"/>
      <c r="C1995" s="220" t="s">
        <v>1</v>
      </c>
      <c r="D1995" s="220" t="s">
        <v>2854</v>
      </c>
      <c r="E1995" s="18" t="s">
        <v>1</v>
      </c>
      <c r="F1995" s="221">
        <v>-0.4</v>
      </c>
      <c r="G1995" s="34"/>
      <c r="H1995" s="35"/>
    </row>
    <row r="1996" spans="1:8" s="2" customFormat="1" ht="16.899999999999999" customHeight="1">
      <c r="A1996" s="34"/>
      <c r="B1996" s="35"/>
      <c r="C1996" s="220" t="s">
        <v>1</v>
      </c>
      <c r="D1996" s="220" t="s">
        <v>2855</v>
      </c>
      <c r="E1996" s="18" t="s">
        <v>1</v>
      </c>
      <c r="F1996" s="221">
        <v>0</v>
      </c>
      <c r="G1996" s="34"/>
      <c r="H1996" s="35"/>
    </row>
    <row r="1997" spans="1:8" s="2" customFormat="1" ht="16.899999999999999" customHeight="1">
      <c r="A1997" s="34"/>
      <c r="B1997" s="35"/>
      <c r="C1997" s="220" t="s">
        <v>1</v>
      </c>
      <c r="D1997" s="220" t="s">
        <v>2856</v>
      </c>
      <c r="E1997" s="18" t="s">
        <v>1</v>
      </c>
      <c r="F1997" s="221">
        <v>-0.20399999999999999</v>
      </c>
      <c r="G1997" s="34"/>
      <c r="H1997" s="35"/>
    </row>
    <row r="1998" spans="1:8" s="2" customFormat="1" ht="16.899999999999999" customHeight="1">
      <c r="A1998" s="34"/>
      <c r="B1998" s="35"/>
      <c r="C1998" s="220" t="s">
        <v>1</v>
      </c>
      <c r="D1998" s="220" t="s">
        <v>2857</v>
      </c>
      <c r="E1998" s="18" t="s">
        <v>1</v>
      </c>
      <c r="F1998" s="221">
        <v>-2.1850000000000001</v>
      </c>
      <c r="G1998" s="34"/>
      <c r="H1998" s="35"/>
    </row>
    <row r="1999" spans="1:8" s="2" customFormat="1" ht="16.899999999999999" customHeight="1">
      <c r="A1999" s="34"/>
      <c r="B1999" s="35"/>
      <c r="C1999" s="220" t="s">
        <v>1</v>
      </c>
      <c r="D1999" s="220" t="s">
        <v>2858</v>
      </c>
      <c r="E1999" s="18" t="s">
        <v>1</v>
      </c>
      <c r="F1999" s="221">
        <v>-0.1</v>
      </c>
      <c r="G1999" s="34"/>
      <c r="H1999" s="35"/>
    </row>
    <row r="2000" spans="1:8" s="2" customFormat="1" ht="16.899999999999999" customHeight="1">
      <c r="A2000" s="34"/>
      <c r="B2000" s="35"/>
      <c r="C2000" s="220" t="s">
        <v>1</v>
      </c>
      <c r="D2000" s="220" t="s">
        <v>1340</v>
      </c>
      <c r="E2000" s="18" t="s">
        <v>1</v>
      </c>
      <c r="F2000" s="221">
        <v>0</v>
      </c>
      <c r="G2000" s="34"/>
      <c r="H2000" s="35"/>
    </row>
    <row r="2001" spans="1:8" s="2" customFormat="1" ht="16.899999999999999" customHeight="1">
      <c r="A2001" s="34"/>
      <c r="B2001" s="35"/>
      <c r="C2001" s="220" t="s">
        <v>1</v>
      </c>
      <c r="D2001" s="220" t="s">
        <v>1157</v>
      </c>
      <c r="E2001" s="18" t="s">
        <v>1</v>
      </c>
      <c r="F2001" s="221">
        <v>0</v>
      </c>
      <c r="G2001" s="34"/>
      <c r="H2001" s="35"/>
    </row>
    <row r="2002" spans="1:8" s="2" customFormat="1" ht="16.899999999999999" customHeight="1">
      <c r="A2002" s="34"/>
      <c r="B2002" s="35"/>
      <c r="C2002" s="220" t="s">
        <v>1</v>
      </c>
      <c r="D2002" s="220" t="s">
        <v>2649</v>
      </c>
      <c r="E2002" s="18" t="s">
        <v>1</v>
      </c>
      <c r="F2002" s="221">
        <v>-4.5129999999999999</v>
      </c>
      <c r="G2002" s="34"/>
      <c r="H2002" s="35"/>
    </row>
    <row r="2003" spans="1:8" s="2" customFormat="1" ht="16.899999999999999" customHeight="1">
      <c r="A2003" s="34"/>
      <c r="B2003" s="35"/>
      <c r="C2003" s="220" t="s">
        <v>1</v>
      </c>
      <c r="D2003" s="220" t="s">
        <v>2650</v>
      </c>
      <c r="E2003" s="18" t="s">
        <v>1</v>
      </c>
      <c r="F2003" s="221">
        <v>0</v>
      </c>
      <c r="G2003" s="34"/>
      <c r="H2003" s="35"/>
    </row>
    <row r="2004" spans="1:8" s="2" customFormat="1" ht="16.899999999999999" customHeight="1">
      <c r="A2004" s="34"/>
      <c r="B2004" s="35"/>
      <c r="C2004" s="220" t="s">
        <v>1</v>
      </c>
      <c r="D2004" s="220" t="s">
        <v>2859</v>
      </c>
      <c r="E2004" s="18" t="s">
        <v>1</v>
      </c>
      <c r="F2004" s="221">
        <v>-8.0909999999999993</v>
      </c>
      <c r="G2004" s="34"/>
      <c r="H2004" s="35"/>
    </row>
    <row r="2005" spans="1:8" s="2" customFormat="1" ht="16.899999999999999" customHeight="1">
      <c r="A2005" s="34"/>
      <c r="B2005" s="35"/>
      <c r="C2005" s="220" t="s">
        <v>2315</v>
      </c>
      <c r="D2005" s="220" t="s">
        <v>324</v>
      </c>
      <c r="E2005" s="18" t="s">
        <v>1</v>
      </c>
      <c r="F2005" s="221">
        <v>527.70399999999995</v>
      </c>
      <c r="G2005" s="34"/>
      <c r="H2005" s="35"/>
    </row>
    <row r="2006" spans="1:8" s="2" customFormat="1" ht="16.899999999999999" customHeight="1">
      <c r="A2006" s="34"/>
      <c r="B2006" s="35"/>
      <c r="C2006" s="222" t="s">
        <v>5830</v>
      </c>
      <c r="D2006" s="34"/>
      <c r="E2006" s="34"/>
      <c r="F2006" s="34"/>
      <c r="G2006" s="34"/>
      <c r="H2006" s="35"/>
    </row>
    <row r="2007" spans="1:8" s="2" customFormat="1" ht="16.899999999999999" customHeight="1">
      <c r="A2007" s="34"/>
      <c r="B2007" s="35"/>
      <c r="C2007" s="220" t="s">
        <v>409</v>
      </c>
      <c r="D2007" s="220" t="s">
        <v>410</v>
      </c>
      <c r="E2007" s="18" t="s">
        <v>411</v>
      </c>
      <c r="F2007" s="221">
        <v>1520.549</v>
      </c>
      <c r="G2007" s="34"/>
      <c r="H2007" s="35"/>
    </row>
    <row r="2008" spans="1:8" s="2" customFormat="1" ht="16.899999999999999" customHeight="1">
      <c r="A2008" s="34"/>
      <c r="B2008" s="35"/>
      <c r="C2008" s="220" t="s">
        <v>478</v>
      </c>
      <c r="D2008" s="220" t="s">
        <v>479</v>
      </c>
      <c r="E2008" s="18" t="s">
        <v>411</v>
      </c>
      <c r="F2008" s="221">
        <v>596.79</v>
      </c>
      <c r="G2008" s="34"/>
      <c r="H2008" s="35"/>
    </row>
    <row r="2009" spans="1:8" s="2" customFormat="1" ht="16.899999999999999" customHeight="1">
      <c r="A2009" s="34"/>
      <c r="B2009" s="35"/>
      <c r="C2009" s="216" t="s">
        <v>2317</v>
      </c>
      <c r="D2009" s="217" t="s">
        <v>1</v>
      </c>
      <c r="E2009" s="218" t="s">
        <v>1</v>
      </c>
      <c r="F2009" s="219">
        <v>585.29500000000007</v>
      </c>
      <c r="G2009" s="34"/>
      <c r="H2009" s="35"/>
    </row>
    <row r="2010" spans="1:8" s="2" customFormat="1" ht="16.899999999999999" customHeight="1">
      <c r="A2010" s="34"/>
      <c r="B2010" s="35"/>
      <c r="C2010" s="220" t="s">
        <v>1</v>
      </c>
      <c r="D2010" s="220" t="s">
        <v>424</v>
      </c>
      <c r="E2010" s="18" t="s">
        <v>1</v>
      </c>
      <c r="F2010" s="221">
        <v>0</v>
      </c>
      <c r="G2010" s="34"/>
      <c r="H2010" s="35"/>
    </row>
    <row r="2011" spans="1:8" s="2" customFormat="1" ht="16.899999999999999" customHeight="1">
      <c r="A2011" s="34"/>
      <c r="B2011" s="35"/>
      <c r="C2011" s="220" t="s">
        <v>1</v>
      </c>
      <c r="D2011" s="220" t="s">
        <v>2812</v>
      </c>
      <c r="E2011" s="18" t="s">
        <v>1</v>
      </c>
      <c r="F2011" s="221">
        <v>17.106000000000002</v>
      </c>
      <c r="G2011" s="34"/>
      <c r="H2011" s="35"/>
    </row>
    <row r="2012" spans="1:8" s="2" customFormat="1" ht="16.899999999999999" customHeight="1">
      <c r="A2012" s="34"/>
      <c r="B2012" s="35"/>
      <c r="C2012" s="220" t="s">
        <v>1</v>
      </c>
      <c r="D2012" s="220" t="s">
        <v>2813</v>
      </c>
      <c r="E2012" s="18" t="s">
        <v>1</v>
      </c>
      <c r="F2012" s="221">
        <v>40.012999999999998</v>
      </c>
      <c r="G2012" s="34"/>
      <c r="H2012" s="35"/>
    </row>
    <row r="2013" spans="1:8" s="2" customFormat="1" ht="16.899999999999999" customHeight="1">
      <c r="A2013" s="34"/>
      <c r="B2013" s="35"/>
      <c r="C2013" s="220" t="s">
        <v>1</v>
      </c>
      <c r="D2013" s="220" t="s">
        <v>2814</v>
      </c>
      <c r="E2013" s="18" t="s">
        <v>1</v>
      </c>
      <c r="F2013" s="221">
        <v>17.672000000000001</v>
      </c>
      <c r="G2013" s="34"/>
      <c r="H2013" s="35"/>
    </row>
    <row r="2014" spans="1:8" s="2" customFormat="1" ht="16.899999999999999" customHeight="1">
      <c r="A2014" s="34"/>
      <c r="B2014" s="35"/>
      <c r="C2014" s="220" t="s">
        <v>1</v>
      </c>
      <c r="D2014" s="220" t="s">
        <v>2815</v>
      </c>
      <c r="E2014" s="18" t="s">
        <v>1</v>
      </c>
      <c r="F2014" s="221">
        <v>0</v>
      </c>
      <c r="G2014" s="34"/>
      <c r="H2014" s="35"/>
    </row>
    <row r="2015" spans="1:8" s="2" customFormat="1" ht="16.899999999999999" customHeight="1">
      <c r="A2015" s="34"/>
      <c r="B2015" s="35"/>
      <c r="C2015" s="220" t="s">
        <v>1</v>
      </c>
      <c r="D2015" s="220" t="s">
        <v>2816</v>
      </c>
      <c r="E2015" s="18" t="s">
        <v>1</v>
      </c>
      <c r="F2015" s="221">
        <v>0</v>
      </c>
      <c r="G2015" s="34"/>
      <c r="H2015" s="35"/>
    </row>
    <row r="2016" spans="1:8" s="2" customFormat="1" ht="16.899999999999999" customHeight="1">
      <c r="A2016" s="34"/>
      <c r="B2016" s="35"/>
      <c r="C2016" s="220" t="s">
        <v>1</v>
      </c>
      <c r="D2016" s="220" t="s">
        <v>2817</v>
      </c>
      <c r="E2016" s="18" t="s">
        <v>1</v>
      </c>
      <c r="F2016" s="221">
        <v>221.565</v>
      </c>
      <c r="G2016" s="34"/>
      <c r="H2016" s="35"/>
    </row>
    <row r="2017" spans="1:8" s="2" customFormat="1" ht="16.899999999999999" customHeight="1">
      <c r="A2017" s="34"/>
      <c r="B2017" s="35"/>
      <c r="C2017" s="220" t="s">
        <v>1</v>
      </c>
      <c r="D2017" s="220" t="s">
        <v>2818</v>
      </c>
      <c r="E2017" s="18" t="s">
        <v>1</v>
      </c>
      <c r="F2017" s="221">
        <v>0</v>
      </c>
      <c r="G2017" s="34"/>
      <c r="H2017" s="35"/>
    </row>
    <row r="2018" spans="1:8" s="2" customFormat="1" ht="16.899999999999999" customHeight="1">
      <c r="A2018" s="34"/>
      <c r="B2018" s="35"/>
      <c r="C2018" s="220" t="s">
        <v>1</v>
      </c>
      <c r="D2018" s="220" t="s">
        <v>2819</v>
      </c>
      <c r="E2018" s="18" t="s">
        <v>1</v>
      </c>
      <c r="F2018" s="221">
        <v>124.387</v>
      </c>
      <c r="G2018" s="34"/>
      <c r="H2018" s="35"/>
    </row>
    <row r="2019" spans="1:8" s="2" customFormat="1" ht="16.899999999999999" customHeight="1">
      <c r="A2019" s="34"/>
      <c r="B2019" s="35"/>
      <c r="C2019" s="220" t="s">
        <v>1</v>
      </c>
      <c r="D2019" s="220" t="s">
        <v>2820</v>
      </c>
      <c r="E2019" s="18" t="s">
        <v>1</v>
      </c>
      <c r="F2019" s="221">
        <v>0</v>
      </c>
      <c r="G2019" s="34"/>
      <c r="H2019" s="35"/>
    </row>
    <row r="2020" spans="1:8" s="2" customFormat="1" ht="16.899999999999999" customHeight="1">
      <c r="A2020" s="34"/>
      <c r="B2020" s="35"/>
      <c r="C2020" s="220" t="s">
        <v>1</v>
      </c>
      <c r="D2020" s="220" t="s">
        <v>2821</v>
      </c>
      <c r="E2020" s="18" t="s">
        <v>1</v>
      </c>
      <c r="F2020" s="221">
        <v>0</v>
      </c>
      <c r="G2020" s="34"/>
      <c r="H2020" s="35"/>
    </row>
    <row r="2021" spans="1:8" s="2" customFormat="1" ht="16.899999999999999" customHeight="1">
      <c r="A2021" s="34"/>
      <c r="B2021" s="35"/>
      <c r="C2021" s="220" t="s">
        <v>1</v>
      </c>
      <c r="D2021" s="220" t="s">
        <v>2822</v>
      </c>
      <c r="E2021" s="18" t="s">
        <v>1</v>
      </c>
      <c r="F2021" s="221">
        <v>46.106999999999999</v>
      </c>
      <c r="G2021" s="34"/>
      <c r="H2021" s="35"/>
    </row>
    <row r="2022" spans="1:8" s="2" customFormat="1" ht="16.899999999999999" customHeight="1">
      <c r="A2022" s="34"/>
      <c r="B2022" s="35"/>
      <c r="C2022" s="220" t="s">
        <v>1</v>
      </c>
      <c r="D2022" s="220" t="s">
        <v>2823</v>
      </c>
      <c r="E2022" s="18" t="s">
        <v>1</v>
      </c>
      <c r="F2022" s="221">
        <v>0</v>
      </c>
      <c r="G2022" s="34"/>
      <c r="H2022" s="35"/>
    </row>
    <row r="2023" spans="1:8" s="2" customFormat="1" ht="16.899999999999999" customHeight="1">
      <c r="A2023" s="34"/>
      <c r="B2023" s="35"/>
      <c r="C2023" s="220" t="s">
        <v>1</v>
      </c>
      <c r="D2023" s="220" t="s">
        <v>2824</v>
      </c>
      <c r="E2023" s="18" t="s">
        <v>1</v>
      </c>
      <c r="F2023" s="221">
        <v>78.811999999999998</v>
      </c>
      <c r="G2023" s="34"/>
      <c r="H2023" s="35"/>
    </row>
    <row r="2024" spans="1:8" s="2" customFormat="1" ht="16.899999999999999" customHeight="1">
      <c r="A2024" s="34"/>
      <c r="B2024" s="35"/>
      <c r="C2024" s="220" t="s">
        <v>1</v>
      </c>
      <c r="D2024" s="220" t="s">
        <v>2825</v>
      </c>
      <c r="E2024" s="18" t="s">
        <v>1</v>
      </c>
      <c r="F2024" s="221">
        <v>0</v>
      </c>
      <c r="G2024" s="34"/>
      <c r="H2024" s="35"/>
    </row>
    <row r="2025" spans="1:8" s="2" customFormat="1" ht="16.899999999999999" customHeight="1">
      <c r="A2025" s="34"/>
      <c r="B2025" s="35"/>
      <c r="C2025" s="220" t="s">
        <v>1</v>
      </c>
      <c r="D2025" s="220" t="s">
        <v>2826</v>
      </c>
      <c r="E2025" s="18" t="s">
        <v>1</v>
      </c>
      <c r="F2025" s="221">
        <v>39.633000000000003</v>
      </c>
      <c r="G2025" s="34"/>
      <c r="H2025" s="35"/>
    </row>
    <row r="2026" spans="1:8" s="2" customFormat="1" ht="16.899999999999999" customHeight="1">
      <c r="A2026" s="34"/>
      <c r="B2026" s="35"/>
      <c r="C2026" s="220" t="s">
        <v>2317</v>
      </c>
      <c r="D2026" s="220" t="s">
        <v>348</v>
      </c>
      <c r="E2026" s="18" t="s">
        <v>1</v>
      </c>
      <c r="F2026" s="221">
        <v>585.29499999999996</v>
      </c>
      <c r="G2026" s="34"/>
      <c r="H2026" s="35"/>
    </row>
    <row r="2027" spans="1:8" s="2" customFormat="1" ht="16.899999999999999" customHeight="1">
      <c r="A2027" s="34"/>
      <c r="B2027" s="35"/>
      <c r="C2027" s="222" t="s">
        <v>5830</v>
      </c>
      <c r="D2027" s="34"/>
      <c r="E2027" s="34"/>
      <c r="F2027" s="34"/>
      <c r="G2027" s="34"/>
      <c r="H2027" s="35"/>
    </row>
    <row r="2028" spans="1:8" s="2" customFormat="1" ht="16.899999999999999" customHeight="1">
      <c r="A2028" s="34"/>
      <c r="B2028" s="35"/>
      <c r="C2028" s="220" t="s">
        <v>503</v>
      </c>
      <c r="D2028" s="220" t="s">
        <v>504</v>
      </c>
      <c r="E2028" s="18" t="s">
        <v>411</v>
      </c>
      <c r="F2028" s="221">
        <v>498.34800000000001</v>
      </c>
      <c r="G2028" s="34"/>
      <c r="H2028" s="35"/>
    </row>
    <row r="2029" spans="1:8" s="2" customFormat="1" ht="16.899999999999999" customHeight="1">
      <c r="A2029" s="34"/>
      <c r="B2029" s="35"/>
      <c r="C2029" s="216" t="s">
        <v>5860</v>
      </c>
      <c r="D2029" s="217" t="s">
        <v>1</v>
      </c>
      <c r="E2029" s="218" t="s">
        <v>1</v>
      </c>
      <c r="F2029" s="219">
        <v>87.159000000000006</v>
      </c>
      <c r="G2029" s="34"/>
      <c r="H2029" s="35"/>
    </row>
    <row r="2030" spans="1:8" s="2" customFormat="1" ht="16.899999999999999" customHeight="1">
      <c r="A2030" s="34"/>
      <c r="B2030" s="35"/>
      <c r="C2030" s="216" t="s">
        <v>5873</v>
      </c>
      <c r="D2030" s="217" t="s">
        <v>1</v>
      </c>
      <c r="E2030" s="218" t="s">
        <v>1</v>
      </c>
      <c r="F2030" s="219">
        <v>78.37</v>
      </c>
      <c r="G2030" s="34"/>
      <c r="H2030" s="35"/>
    </row>
    <row r="2031" spans="1:8" s="2" customFormat="1" ht="16.899999999999999" customHeight="1">
      <c r="A2031" s="34"/>
      <c r="B2031" s="35"/>
      <c r="C2031" s="216" t="s">
        <v>3099</v>
      </c>
      <c r="D2031" s="217" t="s">
        <v>1</v>
      </c>
      <c r="E2031" s="218" t="s">
        <v>1</v>
      </c>
      <c r="F2031" s="219">
        <v>8.7889999999999997</v>
      </c>
      <c r="G2031" s="34"/>
      <c r="H2031" s="35"/>
    </row>
    <row r="2032" spans="1:8" s="2" customFormat="1" ht="16.899999999999999" customHeight="1">
      <c r="A2032" s="34"/>
      <c r="B2032" s="35"/>
      <c r="C2032" s="220" t="s">
        <v>1</v>
      </c>
      <c r="D2032" s="220" t="s">
        <v>1</v>
      </c>
      <c r="E2032" s="18" t="s">
        <v>1</v>
      </c>
      <c r="F2032" s="221">
        <v>0</v>
      </c>
      <c r="G2032" s="34"/>
      <c r="H2032" s="35"/>
    </row>
    <row r="2033" spans="1:8" s="2" customFormat="1" ht="16.899999999999999" customHeight="1">
      <c r="A2033" s="34"/>
      <c r="B2033" s="35"/>
      <c r="C2033" s="220" t="s">
        <v>1</v>
      </c>
      <c r="D2033" s="220" t="s">
        <v>781</v>
      </c>
      <c r="E2033" s="18" t="s">
        <v>1</v>
      </c>
      <c r="F2033" s="221">
        <v>0</v>
      </c>
      <c r="G2033" s="34"/>
      <c r="H2033" s="35"/>
    </row>
    <row r="2034" spans="1:8" s="2" customFormat="1" ht="16.899999999999999" customHeight="1">
      <c r="A2034" s="34"/>
      <c r="B2034" s="35"/>
      <c r="C2034" s="220" t="s">
        <v>1</v>
      </c>
      <c r="D2034" s="220" t="s">
        <v>3098</v>
      </c>
      <c r="E2034" s="18" t="s">
        <v>1</v>
      </c>
      <c r="F2034" s="221">
        <v>8.7889999999999997</v>
      </c>
      <c r="G2034" s="34"/>
      <c r="H2034" s="35"/>
    </row>
    <row r="2035" spans="1:8" s="2" customFormat="1" ht="16.899999999999999" customHeight="1">
      <c r="A2035" s="34"/>
      <c r="B2035" s="35"/>
      <c r="C2035" s="220" t="s">
        <v>3099</v>
      </c>
      <c r="D2035" s="220" t="s">
        <v>324</v>
      </c>
      <c r="E2035" s="18" t="s">
        <v>1</v>
      </c>
      <c r="F2035" s="221">
        <v>8.7889999999999997</v>
      </c>
      <c r="G2035" s="34"/>
      <c r="H2035" s="35"/>
    </row>
    <row r="2036" spans="1:8" s="2" customFormat="1" ht="16.899999999999999" customHeight="1">
      <c r="A2036" s="34"/>
      <c r="B2036" s="35"/>
      <c r="C2036" s="216" t="s">
        <v>2319</v>
      </c>
      <c r="D2036" s="217" t="s">
        <v>1</v>
      </c>
      <c r="E2036" s="218" t="s">
        <v>1</v>
      </c>
      <c r="F2036" s="219">
        <v>13.53</v>
      </c>
      <c r="G2036" s="34"/>
      <c r="H2036" s="35"/>
    </row>
    <row r="2037" spans="1:8" s="2" customFormat="1" ht="16.899999999999999" customHeight="1">
      <c r="A2037" s="34"/>
      <c r="B2037" s="35"/>
      <c r="C2037" s="220" t="s">
        <v>1</v>
      </c>
      <c r="D2037" s="220" t="s">
        <v>2374</v>
      </c>
      <c r="E2037" s="18" t="s">
        <v>1</v>
      </c>
      <c r="F2037" s="221">
        <v>0</v>
      </c>
      <c r="G2037" s="34"/>
      <c r="H2037" s="35"/>
    </row>
    <row r="2038" spans="1:8" s="2" customFormat="1" ht="16.899999999999999" customHeight="1">
      <c r="A2038" s="34"/>
      <c r="B2038" s="35"/>
      <c r="C2038" s="220" t="s">
        <v>1</v>
      </c>
      <c r="D2038" s="220" t="s">
        <v>2320</v>
      </c>
      <c r="E2038" s="18" t="s">
        <v>1</v>
      </c>
      <c r="F2038" s="221">
        <v>13.53</v>
      </c>
      <c r="G2038" s="34"/>
      <c r="H2038" s="35"/>
    </row>
    <row r="2039" spans="1:8" s="2" customFormat="1" ht="16.899999999999999" customHeight="1">
      <c r="A2039" s="34"/>
      <c r="B2039" s="35"/>
      <c r="C2039" s="220" t="s">
        <v>2319</v>
      </c>
      <c r="D2039" s="220" t="s">
        <v>348</v>
      </c>
      <c r="E2039" s="18" t="s">
        <v>1</v>
      </c>
      <c r="F2039" s="221">
        <v>13.53</v>
      </c>
      <c r="G2039" s="34"/>
      <c r="H2039" s="35"/>
    </row>
    <row r="2040" spans="1:8" s="2" customFormat="1" ht="16.899999999999999" customHeight="1">
      <c r="A2040" s="34"/>
      <c r="B2040" s="35"/>
      <c r="C2040" s="222" t="s">
        <v>5830</v>
      </c>
      <c r="D2040" s="34"/>
      <c r="E2040" s="34"/>
      <c r="F2040" s="34"/>
      <c r="G2040" s="34"/>
      <c r="H2040" s="35"/>
    </row>
    <row r="2041" spans="1:8" s="2" customFormat="1" ht="16.899999999999999" customHeight="1">
      <c r="A2041" s="34"/>
      <c r="B2041" s="35"/>
      <c r="C2041" s="220" t="s">
        <v>2371</v>
      </c>
      <c r="D2041" s="220" t="s">
        <v>2372</v>
      </c>
      <c r="E2041" s="18" t="s">
        <v>308</v>
      </c>
      <c r="F2041" s="221">
        <v>13.53</v>
      </c>
      <c r="G2041" s="34"/>
      <c r="H2041" s="35"/>
    </row>
    <row r="2042" spans="1:8" s="2" customFormat="1" ht="16.899999999999999" customHeight="1">
      <c r="A2042" s="34"/>
      <c r="B2042" s="35"/>
      <c r="C2042" s="220" t="s">
        <v>2367</v>
      </c>
      <c r="D2042" s="220" t="s">
        <v>2368</v>
      </c>
      <c r="E2042" s="18" t="s">
        <v>308</v>
      </c>
      <c r="F2042" s="221">
        <v>20.5</v>
      </c>
      <c r="G2042" s="34"/>
      <c r="H2042" s="35"/>
    </row>
    <row r="2043" spans="1:8" s="2" customFormat="1" ht="16.899999999999999" customHeight="1">
      <c r="A2043" s="34"/>
      <c r="B2043" s="35"/>
      <c r="C2043" s="220" t="s">
        <v>2508</v>
      </c>
      <c r="D2043" s="220" t="s">
        <v>2509</v>
      </c>
      <c r="E2043" s="18" t="s">
        <v>411</v>
      </c>
      <c r="F2043" s="221">
        <v>1946.3489999999999</v>
      </c>
      <c r="G2043" s="34"/>
      <c r="H2043" s="35"/>
    </row>
    <row r="2044" spans="1:8" s="2" customFormat="1" ht="16.899999999999999" customHeight="1">
      <c r="A2044" s="34"/>
      <c r="B2044" s="35"/>
      <c r="C2044" s="220" t="s">
        <v>1487</v>
      </c>
      <c r="D2044" s="220" t="s">
        <v>1488</v>
      </c>
      <c r="E2044" s="18" t="s">
        <v>308</v>
      </c>
      <c r="F2044" s="221">
        <v>609.99</v>
      </c>
      <c r="G2044" s="34"/>
      <c r="H2044" s="35"/>
    </row>
    <row r="2045" spans="1:8" s="2" customFormat="1" ht="16.899999999999999" customHeight="1">
      <c r="A2045" s="34"/>
      <c r="B2045" s="35"/>
      <c r="C2045" s="220" t="s">
        <v>2378</v>
      </c>
      <c r="D2045" s="220" t="s">
        <v>2379</v>
      </c>
      <c r="E2045" s="18" t="s">
        <v>308</v>
      </c>
      <c r="F2045" s="221">
        <v>20.5</v>
      </c>
      <c r="G2045" s="34"/>
      <c r="H2045" s="35"/>
    </row>
    <row r="2046" spans="1:8" s="2" customFormat="1" ht="16.899999999999999" customHeight="1">
      <c r="A2046" s="34"/>
      <c r="B2046" s="35"/>
      <c r="C2046" s="216" t="s">
        <v>2321</v>
      </c>
      <c r="D2046" s="217" t="s">
        <v>1</v>
      </c>
      <c r="E2046" s="218" t="s">
        <v>1</v>
      </c>
      <c r="F2046" s="219">
        <v>6.97</v>
      </c>
      <c r="G2046" s="34"/>
      <c r="H2046" s="35"/>
    </row>
    <row r="2047" spans="1:8" s="2" customFormat="1" ht="16.899999999999999" customHeight="1">
      <c r="A2047" s="34"/>
      <c r="B2047" s="35"/>
      <c r="C2047" s="220" t="s">
        <v>1</v>
      </c>
      <c r="D2047" s="220" t="s">
        <v>2374</v>
      </c>
      <c r="E2047" s="18" t="s">
        <v>1</v>
      </c>
      <c r="F2047" s="221">
        <v>0</v>
      </c>
      <c r="G2047" s="34"/>
      <c r="H2047" s="35"/>
    </row>
    <row r="2048" spans="1:8" s="2" customFormat="1" ht="16.899999999999999" customHeight="1">
      <c r="A2048" s="34"/>
      <c r="B2048" s="35"/>
      <c r="C2048" s="220" t="s">
        <v>1</v>
      </c>
      <c r="D2048" s="220" t="s">
        <v>2322</v>
      </c>
      <c r="E2048" s="18" t="s">
        <v>1</v>
      </c>
      <c r="F2048" s="221">
        <v>6.97</v>
      </c>
      <c r="G2048" s="34"/>
      <c r="H2048" s="35"/>
    </row>
    <row r="2049" spans="1:8" s="2" customFormat="1" ht="16.899999999999999" customHeight="1">
      <c r="A2049" s="34"/>
      <c r="B2049" s="35"/>
      <c r="C2049" s="220" t="s">
        <v>2321</v>
      </c>
      <c r="D2049" s="220" t="s">
        <v>348</v>
      </c>
      <c r="E2049" s="18" t="s">
        <v>1</v>
      </c>
      <c r="F2049" s="221">
        <v>6.97</v>
      </c>
      <c r="G2049" s="34"/>
      <c r="H2049" s="35"/>
    </row>
    <row r="2050" spans="1:8" s="2" customFormat="1" ht="16.899999999999999" customHeight="1">
      <c r="A2050" s="34"/>
      <c r="B2050" s="35"/>
      <c r="C2050" s="222" t="s">
        <v>5830</v>
      </c>
      <c r="D2050" s="34"/>
      <c r="E2050" s="34"/>
      <c r="F2050" s="34"/>
      <c r="G2050" s="34"/>
      <c r="H2050" s="35"/>
    </row>
    <row r="2051" spans="1:8" s="2" customFormat="1" ht="16.899999999999999" customHeight="1">
      <c r="A2051" s="34"/>
      <c r="B2051" s="35"/>
      <c r="C2051" s="220" t="s">
        <v>2375</v>
      </c>
      <c r="D2051" s="220" t="s">
        <v>2376</v>
      </c>
      <c r="E2051" s="18" t="s">
        <v>308</v>
      </c>
      <c r="F2051" s="221">
        <v>6.97</v>
      </c>
      <c r="G2051" s="34"/>
      <c r="H2051" s="35"/>
    </row>
    <row r="2052" spans="1:8" s="2" customFormat="1" ht="16.899999999999999" customHeight="1">
      <c r="A2052" s="34"/>
      <c r="B2052" s="35"/>
      <c r="C2052" s="220" t="s">
        <v>2367</v>
      </c>
      <c r="D2052" s="220" t="s">
        <v>2368</v>
      </c>
      <c r="E2052" s="18" t="s">
        <v>308</v>
      </c>
      <c r="F2052" s="221">
        <v>20.5</v>
      </c>
      <c r="G2052" s="34"/>
      <c r="H2052" s="35"/>
    </row>
    <row r="2053" spans="1:8" s="2" customFormat="1" ht="16.899999999999999" customHeight="1">
      <c r="A2053" s="34"/>
      <c r="B2053" s="35"/>
      <c r="C2053" s="220" t="s">
        <v>2385</v>
      </c>
      <c r="D2053" s="220" t="s">
        <v>2386</v>
      </c>
      <c r="E2053" s="18" t="s">
        <v>308</v>
      </c>
      <c r="F2053" s="221">
        <v>43.2</v>
      </c>
      <c r="G2053" s="34"/>
      <c r="H2053" s="35"/>
    </row>
    <row r="2054" spans="1:8" s="2" customFormat="1" ht="16.899999999999999" customHeight="1">
      <c r="A2054" s="34"/>
      <c r="B2054" s="35"/>
      <c r="C2054" s="220" t="s">
        <v>2508</v>
      </c>
      <c r="D2054" s="220" t="s">
        <v>2509</v>
      </c>
      <c r="E2054" s="18" t="s">
        <v>411</v>
      </c>
      <c r="F2054" s="221">
        <v>1946.3489999999999</v>
      </c>
      <c r="G2054" s="34"/>
      <c r="H2054" s="35"/>
    </row>
    <row r="2055" spans="1:8" s="2" customFormat="1" ht="16.899999999999999" customHeight="1">
      <c r="A2055" s="34"/>
      <c r="B2055" s="35"/>
      <c r="C2055" s="220" t="s">
        <v>1487</v>
      </c>
      <c r="D2055" s="220" t="s">
        <v>1488</v>
      </c>
      <c r="E2055" s="18" t="s">
        <v>308</v>
      </c>
      <c r="F2055" s="221">
        <v>609.99</v>
      </c>
      <c r="G2055" s="34"/>
      <c r="H2055" s="35"/>
    </row>
    <row r="2056" spans="1:8" s="2" customFormat="1" ht="16.899999999999999" customHeight="1">
      <c r="A2056" s="34"/>
      <c r="B2056" s="35"/>
      <c r="C2056" s="220" t="s">
        <v>2378</v>
      </c>
      <c r="D2056" s="220" t="s">
        <v>2379</v>
      </c>
      <c r="E2056" s="18" t="s">
        <v>308</v>
      </c>
      <c r="F2056" s="221">
        <v>20.5</v>
      </c>
      <c r="G2056" s="34"/>
      <c r="H2056" s="35"/>
    </row>
    <row r="2057" spans="1:8" s="2" customFormat="1" ht="16.899999999999999" customHeight="1">
      <c r="A2057" s="34"/>
      <c r="B2057" s="35"/>
      <c r="C2057" s="216" t="s">
        <v>255</v>
      </c>
      <c r="D2057" s="217" t="s">
        <v>1</v>
      </c>
      <c r="E2057" s="218" t="s">
        <v>1</v>
      </c>
      <c r="F2057" s="219">
        <v>1865.2650000000001</v>
      </c>
      <c r="G2057" s="34"/>
      <c r="H2057" s="35"/>
    </row>
    <row r="2058" spans="1:8" s="2" customFormat="1" ht="16.899999999999999" customHeight="1">
      <c r="A2058" s="34"/>
      <c r="B2058" s="35"/>
      <c r="C2058" s="220" t="s">
        <v>1</v>
      </c>
      <c r="D2058" s="220" t="s">
        <v>2773</v>
      </c>
      <c r="E2058" s="18" t="s">
        <v>1</v>
      </c>
      <c r="F2058" s="221">
        <v>0</v>
      </c>
      <c r="G2058" s="34"/>
      <c r="H2058" s="35"/>
    </row>
    <row r="2059" spans="1:8" s="2" customFormat="1" ht="16.899999999999999" customHeight="1">
      <c r="A2059" s="34"/>
      <c r="B2059" s="35"/>
      <c r="C2059" s="220" t="s">
        <v>1</v>
      </c>
      <c r="D2059" s="220" t="s">
        <v>507</v>
      </c>
      <c r="E2059" s="18" t="s">
        <v>1</v>
      </c>
      <c r="F2059" s="221">
        <v>0</v>
      </c>
      <c r="G2059" s="34"/>
      <c r="H2059" s="35"/>
    </row>
    <row r="2060" spans="1:8" s="2" customFormat="1" ht="16.899999999999999" customHeight="1">
      <c r="A2060" s="34"/>
      <c r="B2060" s="35"/>
      <c r="C2060" s="220" t="s">
        <v>1</v>
      </c>
      <c r="D2060" s="220" t="s">
        <v>2774</v>
      </c>
      <c r="E2060" s="18" t="s">
        <v>1</v>
      </c>
      <c r="F2060" s="221">
        <v>2456.692</v>
      </c>
      <c r="G2060" s="34"/>
      <c r="H2060" s="35"/>
    </row>
    <row r="2061" spans="1:8" s="2" customFormat="1" ht="16.899999999999999" customHeight="1">
      <c r="A2061" s="34"/>
      <c r="B2061" s="35"/>
      <c r="C2061" s="220" t="s">
        <v>1</v>
      </c>
      <c r="D2061" s="220" t="s">
        <v>508</v>
      </c>
      <c r="E2061" s="18" t="s">
        <v>1</v>
      </c>
      <c r="F2061" s="221">
        <v>0</v>
      </c>
      <c r="G2061" s="34"/>
      <c r="H2061" s="35"/>
    </row>
    <row r="2062" spans="1:8" s="2" customFormat="1" ht="16.899999999999999" customHeight="1">
      <c r="A2062" s="34"/>
      <c r="B2062" s="35"/>
      <c r="C2062" s="220" t="s">
        <v>1</v>
      </c>
      <c r="D2062" s="220" t="s">
        <v>2775</v>
      </c>
      <c r="E2062" s="18" t="s">
        <v>1</v>
      </c>
      <c r="F2062" s="221">
        <v>-60.999000000000002</v>
      </c>
      <c r="G2062" s="34"/>
      <c r="H2062" s="35"/>
    </row>
    <row r="2063" spans="1:8" s="2" customFormat="1" ht="16.899999999999999" customHeight="1">
      <c r="A2063" s="34"/>
      <c r="B2063" s="35"/>
      <c r="C2063" s="220" t="s">
        <v>1</v>
      </c>
      <c r="D2063" s="220" t="s">
        <v>2776</v>
      </c>
      <c r="E2063" s="18" t="s">
        <v>1</v>
      </c>
      <c r="F2063" s="221">
        <v>0</v>
      </c>
      <c r="G2063" s="34"/>
      <c r="H2063" s="35"/>
    </row>
    <row r="2064" spans="1:8" s="2" customFormat="1" ht="16.899999999999999" customHeight="1">
      <c r="A2064" s="34"/>
      <c r="B2064" s="35"/>
      <c r="C2064" s="220" t="s">
        <v>1</v>
      </c>
      <c r="D2064" s="220" t="s">
        <v>2777</v>
      </c>
      <c r="E2064" s="18" t="s">
        <v>1</v>
      </c>
      <c r="F2064" s="221">
        <v>6.5949999999999998</v>
      </c>
      <c r="G2064" s="34"/>
      <c r="H2064" s="35"/>
    </row>
    <row r="2065" spans="1:8" s="2" customFormat="1" ht="16.899999999999999" customHeight="1">
      <c r="A2065" s="34"/>
      <c r="B2065" s="35"/>
      <c r="C2065" s="220" t="s">
        <v>1</v>
      </c>
      <c r="D2065" s="220" t="s">
        <v>2778</v>
      </c>
      <c r="E2065" s="18" t="s">
        <v>1</v>
      </c>
      <c r="F2065" s="221">
        <v>0</v>
      </c>
      <c r="G2065" s="34"/>
      <c r="H2065" s="35"/>
    </row>
    <row r="2066" spans="1:8" s="2" customFormat="1" ht="16.899999999999999" customHeight="1">
      <c r="A2066" s="34"/>
      <c r="B2066" s="35"/>
      <c r="C2066" s="220" t="s">
        <v>1</v>
      </c>
      <c r="D2066" s="220" t="s">
        <v>2779</v>
      </c>
      <c r="E2066" s="18" t="s">
        <v>1</v>
      </c>
      <c r="F2066" s="221">
        <v>0</v>
      </c>
      <c r="G2066" s="34"/>
      <c r="H2066" s="35"/>
    </row>
    <row r="2067" spans="1:8" s="2" customFormat="1" ht="16.899999999999999" customHeight="1">
      <c r="A2067" s="34"/>
      <c r="B2067" s="35"/>
      <c r="C2067" s="220" t="s">
        <v>1</v>
      </c>
      <c r="D2067" s="220" t="s">
        <v>2780</v>
      </c>
      <c r="E2067" s="18" t="s">
        <v>1</v>
      </c>
      <c r="F2067" s="221">
        <v>-202.16499999999999</v>
      </c>
      <c r="G2067" s="34"/>
      <c r="H2067" s="35"/>
    </row>
    <row r="2068" spans="1:8" s="2" customFormat="1" ht="16.899999999999999" customHeight="1">
      <c r="A2068" s="34"/>
      <c r="B2068" s="35"/>
      <c r="C2068" s="220" t="s">
        <v>1</v>
      </c>
      <c r="D2068" s="220" t="s">
        <v>2781</v>
      </c>
      <c r="E2068" s="18" t="s">
        <v>1</v>
      </c>
      <c r="F2068" s="221">
        <v>0</v>
      </c>
      <c r="G2068" s="34"/>
      <c r="H2068" s="35"/>
    </row>
    <row r="2069" spans="1:8" s="2" customFormat="1" ht="16.899999999999999" customHeight="1">
      <c r="A2069" s="34"/>
      <c r="B2069" s="35"/>
      <c r="C2069" s="220" t="s">
        <v>1</v>
      </c>
      <c r="D2069" s="220" t="s">
        <v>2782</v>
      </c>
      <c r="E2069" s="18" t="s">
        <v>1</v>
      </c>
      <c r="F2069" s="221">
        <v>-311.71499999999997</v>
      </c>
      <c r="G2069" s="34"/>
      <c r="H2069" s="35"/>
    </row>
    <row r="2070" spans="1:8" s="2" customFormat="1" ht="16.899999999999999" customHeight="1">
      <c r="A2070" s="34"/>
      <c r="B2070" s="35"/>
      <c r="C2070" s="220" t="s">
        <v>1</v>
      </c>
      <c r="D2070" s="220" t="s">
        <v>2783</v>
      </c>
      <c r="E2070" s="18" t="s">
        <v>1</v>
      </c>
      <c r="F2070" s="221">
        <v>0</v>
      </c>
      <c r="G2070" s="34"/>
      <c r="H2070" s="35"/>
    </row>
    <row r="2071" spans="1:8" s="2" customFormat="1" ht="16.899999999999999" customHeight="1">
      <c r="A2071" s="34"/>
      <c r="B2071" s="35"/>
      <c r="C2071" s="220" t="s">
        <v>1</v>
      </c>
      <c r="D2071" s="220" t="s">
        <v>2784</v>
      </c>
      <c r="E2071" s="18" t="s">
        <v>1</v>
      </c>
      <c r="F2071" s="221">
        <v>-9.4019999999999992</v>
      </c>
      <c r="G2071" s="34"/>
      <c r="H2071" s="35"/>
    </row>
    <row r="2072" spans="1:8" s="2" customFormat="1" ht="16.899999999999999" customHeight="1">
      <c r="A2072" s="34"/>
      <c r="B2072" s="35"/>
      <c r="C2072" s="220" t="s">
        <v>1</v>
      </c>
      <c r="D2072" s="220" t="s">
        <v>2785</v>
      </c>
      <c r="E2072" s="18" t="s">
        <v>1</v>
      </c>
      <c r="F2072" s="221">
        <v>0</v>
      </c>
      <c r="G2072" s="34"/>
      <c r="H2072" s="35"/>
    </row>
    <row r="2073" spans="1:8" s="2" customFormat="1" ht="16.899999999999999" customHeight="1">
      <c r="A2073" s="34"/>
      <c r="B2073" s="35"/>
      <c r="C2073" s="220" t="s">
        <v>1</v>
      </c>
      <c r="D2073" s="220" t="s">
        <v>2786</v>
      </c>
      <c r="E2073" s="18" t="s">
        <v>1</v>
      </c>
      <c r="F2073" s="221">
        <v>-2.7229999999999999</v>
      </c>
      <c r="G2073" s="34"/>
      <c r="H2073" s="35"/>
    </row>
    <row r="2074" spans="1:8" s="2" customFormat="1" ht="16.899999999999999" customHeight="1">
      <c r="A2074" s="34"/>
      <c r="B2074" s="35"/>
      <c r="C2074" s="220" t="s">
        <v>1</v>
      </c>
      <c r="D2074" s="220" t="s">
        <v>515</v>
      </c>
      <c r="E2074" s="18" t="s">
        <v>1</v>
      </c>
      <c r="F2074" s="221">
        <v>0</v>
      </c>
      <c r="G2074" s="34"/>
      <c r="H2074" s="35"/>
    </row>
    <row r="2075" spans="1:8" s="2" customFormat="1" ht="16.899999999999999" customHeight="1">
      <c r="A2075" s="34"/>
      <c r="B2075" s="35"/>
      <c r="C2075" s="220" t="s">
        <v>1</v>
      </c>
      <c r="D2075" s="220" t="s">
        <v>2787</v>
      </c>
      <c r="E2075" s="18" t="s">
        <v>1</v>
      </c>
      <c r="F2075" s="221">
        <v>0</v>
      </c>
      <c r="G2075" s="34"/>
      <c r="H2075" s="35"/>
    </row>
    <row r="2076" spans="1:8" s="2" customFormat="1" ht="16.899999999999999" customHeight="1">
      <c r="A2076" s="34"/>
      <c r="B2076" s="35"/>
      <c r="C2076" s="220" t="s">
        <v>1</v>
      </c>
      <c r="D2076" s="220" t="s">
        <v>2788</v>
      </c>
      <c r="E2076" s="18" t="s">
        <v>1</v>
      </c>
      <c r="F2076" s="221">
        <v>-7.6849999999999996</v>
      </c>
      <c r="G2076" s="34"/>
      <c r="H2076" s="35"/>
    </row>
    <row r="2077" spans="1:8" s="2" customFormat="1" ht="16.899999999999999" customHeight="1">
      <c r="A2077" s="34"/>
      <c r="B2077" s="35"/>
      <c r="C2077" s="220" t="s">
        <v>1</v>
      </c>
      <c r="D2077" s="220" t="s">
        <v>523</v>
      </c>
      <c r="E2077" s="18" t="s">
        <v>1</v>
      </c>
      <c r="F2077" s="221">
        <v>-2.6989999999999998</v>
      </c>
      <c r="G2077" s="34"/>
      <c r="H2077" s="35"/>
    </row>
    <row r="2078" spans="1:8" s="2" customFormat="1" ht="16.899999999999999" customHeight="1">
      <c r="A2078" s="34"/>
      <c r="B2078" s="35"/>
      <c r="C2078" s="220" t="s">
        <v>1</v>
      </c>
      <c r="D2078" s="220" t="s">
        <v>519</v>
      </c>
      <c r="E2078" s="18" t="s">
        <v>1</v>
      </c>
      <c r="F2078" s="221">
        <v>-0.501</v>
      </c>
      <c r="G2078" s="34"/>
      <c r="H2078" s="35"/>
    </row>
    <row r="2079" spans="1:8" s="2" customFormat="1" ht="16.899999999999999" customHeight="1">
      <c r="A2079" s="34"/>
      <c r="B2079" s="35"/>
      <c r="C2079" s="220" t="s">
        <v>1</v>
      </c>
      <c r="D2079" s="220" t="s">
        <v>2789</v>
      </c>
      <c r="E2079" s="18" t="s">
        <v>1</v>
      </c>
      <c r="F2079" s="221">
        <v>-0.13300000000000001</v>
      </c>
      <c r="G2079" s="34"/>
      <c r="H2079" s="35"/>
    </row>
    <row r="2080" spans="1:8" s="2" customFormat="1" ht="16.899999999999999" customHeight="1">
      <c r="A2080" s="34"/>
      <c r="B2080" s="35"/>
      <c r="C2080" s="220" t="s">
        <v>255</v>
      </c>
      <c r="D2080" s="220" t="s">
        <v>324</v>
      </c>
      <c r="E2080" s="18" t="s">
        <v>1</v>
      </c>
      <c r="F2080" s="221">
        <v>1865.2650000000001</v>
      </c>
      <c r="G2080" s="34"/>
      <c r="H2080" s="35"/>
    </row>
    <row r="2081" spans="1:8" s="2" customFormat="1" ht="16.899999999999999" customHeight="1">
      <c r="A2081" s="34"/>
      <c r="B2081" s="35"/>
      <c r="C2081" s="222" t="s">
        <v>5830</v>
      </c>
      <c r="D2081" s="34"/>
      <c r="E2081" s="34"/>
      <c r="F2081" s="34"/>
      <c r="G2081" s="34"/>
      <c r="H2081" s="35"/>
    </row>
    <row r="2082" spans="1:8" s="2" customFormat="1" ht="16.899999999999999" customHeight="1">
      <c r="A2082" s="34"/>
      <c r="B2082" s="35"/>
      <c r="C2082" s="220" t="s">
        <v>503</v>
      </c>
      <c r="D2082" s="220" t="s">
        <v>504</v>
      </c>
      <c r="E2082" s="18" t="s">
        <v>411</v>
      </c>
      <c r="F2082" s="221">
        <v>1865.2650000000001</v>
      </c>
      <c r="G2082" s="34"/>
      <c r="H2082" s="35"/>
    </row>
    <row r="2083" spans="1:8" s="2" customFormat="1" ht="16.899999999999999" customHeight="1">
      <c r="A2083" s="34"/>
      <c r="B2083" s="35"/>
      <c r="C2083" s="220" t="s">
        <v>543</v>
      </c>
      <c r="D2083" s="220" t="s">
        <v>544</v>
      </c>
      <c r="E2083" s="18" t="s">
        <v>411</v>
      </c>
      <c r="F2083" s="221">
        <v>2459.9609999999998</v>
      </c>
      <c r="G2083" s="34"/>
      <c r="H2083" s="35"/>
    </row>
    <row r="2084" spans="1:8" s="2" customFormat="1" ht="16.899999999999999" customHeight="1">
      <c r="A2084" s="34"/>
      <c r="B2084" s="35"/>
      <c r="C2084" s="220" t="s">
        <v>527</v>
      </c>
      <c r="D2084" s="220" t="s">
        <v>528</v>
      </c>
      <c r="E2084" s="18" t="s">
        <v>332</v>
      </c>
      <c r="F2084" s="221">
        <v>3777.3409999999999</v>
      </c>
      <c r="G2084" s="34"/>
      <c r="H2084" s="35"/>
    </row>
    <row r="2085" spans="1:8" s="2" customFormat="1" ht="16.899999999999999" customHeight="1">
      <c r="A2085" s="34"/>
      <c r="B2085" s="35"/>
      <c r="C2085" s="216" t="s">
        <v>2324</v>
      </c>
      <c r="D2085" s="217" t="s">
        <v>1</v>
      </c>
      <c r="E2085" s="218" t="s">
        <v>1</v>
      </c>
      <c r="F2085" s="219">
        <v>498.34800000000001</v>
      </c>
      <c r="G2085" s="34"/>
      <c r="H2085" s="35"/>
    </row>
    <row r="2086" spans="1:8" s="2" customFormat="1" ht="16.899999999999999" customHeight="1">
      <c r="A2086" s="34"/>
      <c r="B2086" s="35"/>
      <c r="C2086" s="220" t="s">
        <v>1</v>
      </c>
      <c r="D2086" s="220" t="s">
        <v>2974</v>
      </c>
      <c r="E2086" s="18" t="s">
        <v>1</v>
      </c>
      <c r="F2086" s="221">
        <v>0</v>
      </c>
      <c r="G2086" s="34"/>
      <c r="H2086" s="35"/>
    </row>
    <row r="2087" spans="1:8" s="2" customFormat="1" ht="16.899999999999999" customHeight="1">
      <c r="A2087" s="34"/>
      <c r="B2087" s="35"/>
      <c r="C2087" s="220" t="s">
        <v>1</v>
      </c>
      <c r="D2087" s="220" t="s">
        <v>507</v>
      </c>
      <c r="E2087" s="18" t="s">
        <v>1</v>
      </c>
      <c r="F2087" s="221">
        <v>0</v>
      </c>
      <c r="G2087" s="34"/>
      <c r="H2087" s="35"/>
    </row>
    <row r="2088" spans="1:8" s="2" customFormat="1" ht="16.899999999999999" customHeight="1">
      <c r="A2088" s="34"/>
      <c r="B2088" s="35"/>
      <c r="C2088" s="220" t="s">
        <v>1</v>
      </c>
      <c r="D2088" s="220" t="s">
        <v>2317</v>
      </c>
      <c r="E2088" s="18" t="s">
        <v>1</v>
      </c>
      <c r="F2088" s="221">
        <v>585.29499999999996</v>
      </c>
      <c r="G2088" s="34"/>
      <c r="H2088" s="35"/>
    </row>
    <row r="2089" spans="1:8" s="2" customFormat="1" ht="16.899999999999999" customHeight="1">
      <c r="A2089" s="34"/>
      <c r="B2089" s="35"/>
      <c r="C2089" s="220" t="s">
        <v>1</v>
      </c>
      <c r="D2089" s="220" t="s">
        <v>2975</v>
      </c>
      <c r="E2089" s="18" t="s">
        <v>1</v>
      </c>
      <c r="F2089" s="221">
        <v>0</v>
      </c>
      <c r="G2089" s="34"/>
      <c r="H2089" s="35"/>
    </row>
    <row r="2090" spans="1:8" s="2" customFormat="1" ht="16.899999999999999" customHeight="1">
      <c r="A2090" s="34"/>
      <c r="B2090" s="35"/>
      <c r="C2090" s="220" t="s">
        <v>1</v>
      </c>
      <c r="D2090" s="220" t="s">
        <v>2976</v>
      </c>
      <c r="E2090" s="18" t="s">
        <v>1</v>
      </c>
      <c r="F2090" s="221">
        <v>-24.260999999999999</v>
      </c>
      <c r="G2090" s="34"/>
      <c r="H2090" s="35"/>
    </row>
    <row r="2091" spans="1:8" s="2" customFormat="1" ht="16.899999999999999" customHeight="1">
      <c r="A2091" s="34"/>
      <c r="B2091" s="35"/>
      <c r="C2091" s="220" t="s">
        <v>1</v>
      </c>
      <c r="D2091" s="220" t="s">
        <v>2977</v>
      </c>
      <c r="E2091" s="18" t="s">
        <v>1</v>
      </c>
      <c r="F2091" s="221">
        <v>-19.629000000000001</v>
      </c>
      <c r="G2091" s="34"/>
      <c r="H2091" s="35"/>
    </row>
    <row r="2092" spans="1:8" s="2" customFormat="1" ht="16.899999999999999" customHeight="1">
      <c r="A2092" s="34"/>
      <c r="B2092" s="35"/>
      <c r="C2092" s="220" t="s">
        <v>1</v>
      </c>
      <c r="D2092" s="220" t="s">
        <v>515</v>
      </c>
      <c r="E2092" s="18" t="s">
        <v>1</v>
      </c>
      <c r="F2092" s="221">
        <v>0</v>
      </c>
      <c r="G2092" s="34"/>
      <c r="H2092" s="35"/>
    </row>
    <row r="2093" spans="1:8" s="2" customFormat="1" ht="16.899999999999999" customHeight="1">
      <c r="A2093" s="34"/>
      <c r="B2093" s="35"/>
      <c r="C2093" s="220" t="s">
        <v>1</v>
      </c>
      <c r="D2093" s="220" t="s">
        <v>424</v>
      </c>
      <c r="E2093" s="18" t="s">
        <v>1</v>
      </c>
      <c r="F2093" s="221">
        <v>0</v>
      </c>
      <c r="G2093" s="34"/>
      <c r="H2093" s="35"/>
    </row>
    <row r="2094" spans="1:8" s="2" customFormat="1" ht="16.899999999999999" customHeight="1">
      <c r="A2094" s="34"/>
      <c r="B2094" s="35"/>
      <c r="C2094" s="220" t="s">
        <v>1</v>
      </c>
      <c r="D2094" s="220" t="s">
        <v>2978</v>
      </c>
      <c r="E2094" s="18" t="s">
        <v>1</v>
      </c>
      <c r="F2094" s="221">
        <v>0</v>
      </c>
      <c r="G2094" s="34"/>
      <c r="H2094" s="35"/>
    </row>
    <row r="2095" spans="1:8" s="2" customFormat="1" ht="16.899999999999999" customHeight="1">
      <c r="A2095" s="34"/>
      <c r="B2095" s="35"/>
      <c r="C2095" s="220" t="s">
        <v>1</v>
      </c>
      <c r="D2095" s="220" t="s">
        <v>2979</v>
      </c>
      <c r="E2095" s="18" t="s">
        <v>1</v>
      </c>
      <c r="F2095" s="221">
        <v>-1.3080000000000001</v>
      </c>
      <c r="G2095" s="34"/>
      <c r="H2095" s="35"/>
    </row>
    <row r="2096" spans="1:8" s="2" customFormat="1" ht="16.899999999999999" customHeight="1">
      <c r="A2096" s="34"/>
      <c r="B2096" s="35"/>
      <c r="C2096" s="220" t="s">
        <v>1</v>
      </c>
      <c r="D2096" s="220" t="s">
        <v>2980</v>
      </c>
      <c r="E2096" s="18" t="s">
        <v>1</v>
      </c>
      <c r="F2096" s="221">
        <v>-0.28399999999999997</v>
      </c>
      <c r="G2096" s="34"/>
      <c r="H2096" s="35"/>
    </row>
    <row r="2097" spans="1:8" s="2" customFormat="1" ht="16.899999999999999" customHeight="1">
      <c r="A2097" s="34"/>
      <c r="B2097" s="35"/>
      <c r="C2097" s="220" t="s">
        <v>1</v>
      </c>
      <c r="D2097" s="220" t="s">
        <v>2981</v>
      </c>
      <c r="E2097" s="18" t="s">
        <v>1</v>
      </c>
      <c r="F2097" s="221">
        <v>-0.51</v>
      </c>
      <c r="G2097" s="34"/>
      <c r="H2097" s="35"/>
    </row>
    <row r="2098" spans="1:8" s="2" customFormat="1" ht="16.899999999999999" customHeight="1">
      <c r="A2098" s="34"/>
      <c r="B2098" s="35"/>
      <c r="C2098" s="220" t="s">
        <v>1</v>
      </c>
      <c r="D2098" s="220" t="s">
        <v>2982</v>
      </c>
      <c r="E2098" s="18" t="s">
        <v>1</v>
      </c>
      <c r="F2098" s="221">
        <v>-8.8999999999999996E-2</v>
      </c>
      <c r="G2098" s="34"/>
      <c r="H2098" s="35"/>
    </row>
    <row r="2099" spans="1:8" s="2" customFormat="1" ht="16.899999999999999" customHeight="1">
      <c r="A2099" s="34"/>
      <c r="B2099" s="35"/>
      <c r="C2099" s="220" t="s">
        <v>1</v>
      </c>
      <c r="D2099" s="220" t="s">
        <v>2983</v>
      </c>
      <c r="E2099" s="18" t="s">
        <v>1</v>
      </c>
      <c r="F2099" s="221">
        <v>0</v>
      </c>
      <c r="G2099" s="34"/>
      <c r="H2099" s="35"/>
    </row>
    <row r="2100" spans="1:8" s="2" customFormat="1" ht="16.899999999999999" customHeight="1">
      <c r="A2100" s="34"/>
      <c r="B2100" s="35"/>
      <c r="C2100" s="220" t="s">
        <v>1</v>
      </c>
      <c r="D2100" s="220" t="s">
        <v>2984</v>
      </c>
      <c r="E2100" s="18" t="s">
        <v>1</v>
      </c>
      <c r="F2100" s="221">
        <v>-2.1859999999999999</v>
      </c>
      <c r="G2100" s="34"/>
      <c r="H2100" s="35"/>
    </row>
    <row r="2101" spans="1:8" s="2" customFormat="1" ht="16.899999999999999" customHeight="1">
      <c r="A2101" s="34"/>
      <c r="B2101" s="35"/>
      <c r="C2101" s="220" t="s">
        <v>1</v>
      </c>
      <c r="D2101" s="220" t="s">
        <v>2985</v>
      </c>
      <c r="E2101" s="18" t="s">
        <v>1</v>
      </c>
      <c r="F2101" s="221">
        <v>-0.92900000000000005</v>
      </c>
      <c r="G2101" s="34"/>
      <c r="H2101" s="35"/>
    </row>
    <row r="2102" spans="1:8" s="2" customFormat="1" ht="16.899999999999999" customHeight="1">
      <c r="A2102" s="34"/>
      <c r="B2102" s="35"/>
      <c r="C2102" s="220" t="s">
        <v>1</v>
      </c>
      <c r="D2102" s="220" t="s">
        <v>2986</v>
      </c>
      <c r="E2102" s="18" t="s">
        <v>1</v>
      </c>
      <c r="F2102" s="221">
        <v>-2.113</v>
      </c>
      <c r="G2102" s="34"/>
      <c r="H2102" s="35"/>
    </row>
    <row r="2103" spans="1:8" s="2" customFormat="1" ht="16.899999999999999" customHeight="1">
      <c r="A2103" s="34"/>
      <c r="B2103" s="35"/>
      <c r="C2103" s="220" t="s">
        <v>1</v>
      </c>
      <c r="D2103" s="220" t="s">
        <v>2987</v>
      </c>
      <c r="E2103" s="18" t="s">
        <v>1</v>
      </c>
      <c r="F2103" s="221">
        <v>-0.442</v>
      </c>
      <c r="G2103" s="34"/>
      <c r="H2103" s="35"/>
    </row>
    <row r="2104" spans="1:8" s="2" customFormat="1" ht="16.899999999999999" customHeight="1">
      <c r="A2104" s="34"/>
      <c r="B2104" s="35"/>
      <c r="C2104" s="220" t="s">
        <v>1</v>
      </c>
      <c r="D2104" s="220" t="s">
        <v>539</v>
      </c>
      <c r="E2104" s="18" t="s">
        <v>1</v>
      </c>
      <c r="F2104" s="221">
        <v>-0.57599999999999996</v>
      </c>
      <c r="G2104" s="34"/>
      <c r="H2104" s="35"/>
    </row>
    <row r="2105" spans="1:8" s="2" customFormat="1" ht="16.899999999999999" customHeight="1">
      <c r="A2105" s="34"/>
      <c r="B2105" s="35"/>
      <c r="C2105" s="220" t="s">
        <v>1</v>
      </c>
      <c r="D2105" s="220" t="s">
        <v>2988</v>
      </c>
      <c r="E2105" s="18" t="s">
        <v>1</v>
      </c>
      <c r="F2105" s="221">
        <v>0</v>
      </c>
      <c r="G2105" s="34"/>
      <c r="H2105" s="35"/>
    </row>
    <row r="2106" spans="1:8" s="2" customFormat="1" ht="16.899999999999999" customHeight="1">
      <c r="A2106" s="34"/>
      <c r="B2106" s="35"/>
      <c r="C2106" s="220" t="s">
        <v>1</v>
      </c>
      <c r="D2106" s="220" t="s">
        <v>2989</v>
      </c>
      <c r="E2106" s="18" t="s">
        <v>1</v>
      </c>
      <c r="F2106" s="221">
        <v>-1.3779999999999999</v>
      </c>
      <c r="G2106" s="34"/>
      <c r="H2106" s="35"/>
    </row>
    <row r="2107" spans="1:8" s="2" customFormat="1" ht="16.899999999999999" customHeight="1">
      <c r="A2107" s="34"/>
      <c r="B2107" s="35"/>
      <c r="C2107" s="220" t="s">
        <v>1</v>
      </c>
      <c r="D2107" s="220" t="s">
        <v>2980</v>
      </c>
      <c r="E2107" s="18" t="s">
        <v>1</v>
      </c>
      <c r="F2107" s="221">
        <v>-0.28399999999999997</v>
      </c>
      <c r="G2107" s="34"/>
      <c r="H2107" s="35"/>
    </row>
    <row r="2108" spans="1:8" s="2" customFormat="1" ht="16.899999999999999" customHeight="1">
      <c r="A2108" s="34"/>
      <c r="B2108" s="35"/>
      <c r="C2108" s="220" t="s">
        <v>1</v>
      </c>
      <c r="D2108" s="220" t="s">
        <v>2990</v>
      </c>
      <c r="E2108" s="18" t="s">
        <v>1</v>
      </c>
      <c r="F2108" s="221">
        <v>-0.35699999999999998</v>
      </c>
      <c r="G2108" s="34"/>
      <c r="H2108" s="35"/>
    </row>
    <row r="2109" spans="1:8" s="2" customFormat="1" ht="16.899999999999999" customHeight="1">
      <c r="A2109" s="34"/>
      <c r="B2109" s="35"/>
      <c r="C2109" s="220" t="s">
        <v>1</v>
      </c>
      <c r="D2109" s="220" t="s">
        <v>539</v>
      </c>
      <c r="E2109" s="18" t="s">
        <v>1</v>
      </c>
      <c r="F2109" s="221">
        <v>-0.57599999999999996</v>
      </c>
      <c r="G2109" s="34"/>
      <c r="H2109" s="35"/>
    </row>
    <row r="2110" spans="1:8" s="2" customFormat="1" ht="16.899999999999999" customHeight="1">
      <c r="A2110" s="34"/>
      <c r="B2110" s="35"/>
      <c r="C2110" s="220" t="s">
        <v>1</v>
      </c>
      <c r="D2110" s="220" t="s">
        <v>2991</v>
      </c>
      <c r="E2110" s="18" t="s">
        <v>1</v>
      </c>
      <c r="F2110" s="221">
        <v>0</v>
      </c>
      <c r="G2110" s="34"/>
      <c r="H2110" s="35"/>
    </row>
    <row r="2111" spans="1:8" s="2" customFormat="1" ht="16.899999999999999" customHeight="1">
      <c r="A2111" s="34"/>
      <c r="B2111" s="35"/>
      <c r="C2111" s="220" t="s">
        <v>1</v>
      </c>
      <c r="D2111" s="220" t="s">
        <v>2992</v>
      </c>
      <c r="E2111" s="18" t="s">
        <v>1</v>
      </c>
      <c r="F2111" s="221">
        <v>-0.98</v>
      </c>
      <c r="G2111" s="34"/>
      <c r="H2111" s="35"/>
    </row>
    <row r="2112" spans="1:8" s="2" customFormat="1" ht="16.899999999999999" customHeight="1">
      <c r="A2112" s="34"/>
      <c r="B2112" s="35"/>
      <c r="C2112" s="220" t="s">
        <v>1</v>
      </c>
      <c r="D2112" s="220" t="s">
        <v>2993</v>
      </c>
      <c r="E2112" s="18" t="s">
        <v>1</v>
      </c>
      <c r="F2112" s="221">
        <v>-1.0780000000000001</v>
      </c>
      <c r="G2112" s="34"/>
      <c r="H2112" s="35"/>
    </row>
    <row r="2113" spans="1:8" s="2" customFormat="1" ht="16.899999999999999" customHeight="1">
      <c r="A2113" s="34"/>
      <c r="B2113" s="35"/>
      <c r="C2113" s="220" t="s">
        <v>1</v>
      </c>
      <c r="D2113" s="220" t="s">
        <v>2994</v>
      </c>
      <c r="E2113" s="18" t="s">
        <v>1</v>
      </c>
      <c r="F2113" s="221">
        <v>0</v>
      </c>
      <c r="G2113" s="34"/>
      <c r="H2113" s="35"/>
    </row>
    <row r="2114" spans="1:8" s="2" customFormat="1" ht="16.899999999999999" customHeight="1">
      <c r="A2114" s="34"/>
      <c r="B2114" s="35"/>
      <c r="C2114" s="220" t="s">
        <v>1</v>
      </c>
      <c r="D2114" s="220" t="s">
        <v>2995</v>
      </c>
      <c r="E2114" s="18" t="s">
        <v>1</v>
      </c>
      <c r="F2114" s="221">
        <v>0</v>
      </c>
      <c r="G2114" s="34"/>
      <c r="H2114" s="35"/>
    </row>
    <row r="2115" spans="1:8" s="2" customFormat="1" ht="16.899999999999999" customHeight="1">
      <c r="A2115" s="34"/>
      <c r="B2115" s="35"/>
      <c r="C2115" s="220" t="s">
        <v>1</v>
      </c>
      <c r="D2115" s="220" t="s">
        <v>2836</v>
      </c>
      <c r="E2115" s="18" t="s">
        <v>1</v>
      </c>
      <c r="F2115" s="221">
        <v>0</v>
      </c>
      <c r="G2115" s="34"/>
      <c r="H2115" s="35"/>
    </row>
    <row r="2116" spans="1:8" s="2" customFormat="1" ht="16.899999999999999" customHeight="1">
      <c r="A2116" s="34"/>
      <c r="B2116" s="35"/>
      <c r="C2116" s="220" t="s">
        <v>1</v>
      </c>
      <c r="D2116" s="220" t="s">
        <v>2996</v>
      </c>
      <c r="E2116" s="18" t="s">
        <v>1</v>
      </c>
      <c r="F2116" s="221">
        <v>0</v>
      </c>
      <c r="G2116" s="34"/>
      <c r="H2116" s="35"/>
    </row>
    <row r="2117" spans="1:8" s="2" customFormat="1" ht="16.899999999999999" customHeight="1">
      <c r="A2117" s="34"/>
      <c r="B2117" s="35"/>
      <c r="C2117" s="220" t="s">
        <v>1</v>
      </c>
      <c r="D2117" s="220" t="s">
        <v>2997</v>
      </c>
      <c r="E2117" s="18" t="s">
        <v>1</v>
      </c>
      <c r="F2117" s="221">
        <v>-0.41199999999999998</v>
      </c>
      <c r="G2117" s="34"/>
      <c r="H2117" s="35"/>
    </row>
    <row r="2118" spans="1:8" s="2" customFormat="1" ht="16.899999999999999" customHeight="1">
      <c r="A2118" s="34"/>
      <c r="B2118" s="35"/>
      <c r="C2118" s="220" t="s">
        <v>1</v>
      </c>
      <c r="D2118" s="220" t="s">
        <v>2998</v>
      </c>
      <c r="E2118" s="18" t="s">
        <v>1</v>
      </c>
      <c r="F2118" s="221">
        <v>-0.223</v>
      </c>
      <c r="G2118" s="34"/>
      <c r="H2118" s="35"/>
    </row>
    <row r="2119" spans="1:8" s="2" customFormat="1" ht="16.899999999999999" customHeight="1">
      <c r="A2119" s="34"/>
      <c r="B2119" s="35"/>
      <c r="C2119" s="220" t="s">
        <v>1</v>
      </c>
      <c r="D2119" s="220" t="s">
        <v>2999</v>
      </c>
      <c r="E2119" s="18" t="s">
        <v>1</v>
      </c>
      <c r="F2119" s="221">
        <v>0</v>
      </c>
      <c r="G2119" s="34"/>
      <c r="H2119" s="35"/>
    </row>
    <row r="2120" spans="1:8" s="2" customFormat="1" ht="16.899999999999999" customHeight="1">
      <c r="A2120" s="34"/>
      <c r="B2120" s="35"/>
      <c r="C2120" s="220" t="s">
        <v>1</v>
      </c>
      <c r="D2120" s="220" t="s">
        <v>3000</v>
      </c>
      <c r="E2120" s="18" t="s">
        <v>1</v>
      </c>
      <c r="F2120" s="221">
        <v>-0.61199999999999999</v>
      </c>
      <c r="G2120" s="34"/>
      <c r="H2120" s="35"/>
    </row>
    <row r="2121" spans="1:8" s="2" customFormat="1" ht="16.899999999999999" customHeight="1">
      <c r="A2121" s="34"/>
      <c r="B2121" s="35"/>
      <c r="C2121" s="220" t="s">
        <v>1</v>
      </c>
      <c r="D2121" s="220" t="s">
        <v>3001</v>
      </c>
      <c r="E2121" s="18" t="s">
        <v>1</v>
      </c>
      <c r="F2121" s="221">
        <v>-2.3E-2</v>
      </c>
      <c r="G2121" s="34"/>
      <c r="H2121" s="35"/>
    </row>
    <row r="2122" spans="1:8" s="2" customFormat="1" ht="16.899999999999999" customHeight="1">
      <c r="A2122" s="34"/>
      <c r="B2122" s="35"/>
      <c r="C2122" s="220" t="s">
        <v>1</v>
      </c>
      <c r="D2122" s="220" t="s">
        <v>3002</v>
      </c>
      <c r="E2122" s="18" t="s">
        <v>1</v>
      </c>
      <c r="F2122" s="221">
        <v>0</v>
      </c>
      <c r="G2122" s="34"/>
      <c r="H2122" s="35"/>
    </row>
    <row r="2123" spans="1:8" s="2" customFormat="1" ht="16.899999999999999" customHeight="1">
      <c r="A2123" s="34"/>
      <c r="B2123" s="35"/>
      <c r="C2123" s="220" t="s">
        <v>1</v>
      </c>
      <c r="D2123" s="220" t="s">
        <v>3003</v>
      </c>
      <c r="E2123" s="18" t="s">
        <v>1</v>
      </c>
      <c r="F2123" s="221">
        <v>-0.49399999999999999</v>
      </c>
      <c r="G2123" s="34"/>
      <c r="H2123" s="35"/>
    </row>
    <row r="2124" spans="1:8" s="2" customFormat="1" ht="16.899999999999999" customHeight="1">
      <c r="A2124" s="34"/>
      <c r="B2124" s="35"/>
      <c r="C2124" s="220" t="s">
        <v>1</v>
      </c>
      <c r="D2124" s="220" t="s">
        <v>3004</v>
      </c>
      <c r="E2124" s="18" t="s">
        <v>1</v>
      </c>
      <c r="F2124" s="221">
        <v>-0.14099999999999999</v>
      </c>
      <c r="G2124" s="34"/>
      <c r="H2124" s="35"/>
    </row>
    <row r="2125" spans="1:8" s="2" customFormat="1" ht="16.899999999999999" customHeight="1">
      <c r="A2125" s="34"/>
      <c r="B2125" s="35"/>
      <c r="C2125" s="220" t="s">
        <v>1</v>
      </c>
      <c r="D2125" s="220" t="s">
        <v>3005</v>
      </c>
      <c r="E2125" s="18" t="s">
        <v>1</v>
      </c>
      <c r="F2125" s="221">
        <v>0</v>
      </c>
      <c r="G2125" s="34"/>
      <c r="H2125" s="35"/>
    </row>
    <row r="2126" spans="1:8" s="2" customFormat="1" ht="16.899999999999999" customHeight="1">
      <c r="A2126" s="34"/>
      <c r="B2126" s="35"/>
      <c r="C2126" s="220" t="s">
        <v>1</v>
      </c>
      <c r="D2126" s="220" t="s">
        <v>3006</v>
      </c>
      <c r="E2126" s="18" t="s">
        <v>1</v>
      </c>
      <c r="F2126" s="221">
        <v>-0.48899999999999999</v>
      </c>
      <c r="G2126" s="34"/>
      <c r="H2126" s="35"/>
    </row>
    <row r="2127" spans="1:8" s="2" customFormat="1" ht="16.899999999999999" customHeight="1">
      <c r="A2127" s="34"/>
      <c r="B2127" s="35"/>
      <c r="C2127" s="220" t="s">
        <v>1</v>
      </c>
      <c r="D2127" s="220" t="s">
        <v>3007</v>
      </c>
      <c r="E2127" s="18" t="s">
        <v>1</v>
      </c>
      <c r="F2127" s="221">
        <v>-0.14599999999999999</v>
      </c>
      <c r="G2127" s="34"/>
      <c r="H2127" s="35"/>
    </row>
    <row r="2128" spans="1:8" s="2" customFormat="1" ht="16.899999999999999" customHeight="1">
      <c r="A2128" s="34"/>
      <c r="B2128" s="35"/>
      <c r="C2128" s="220" t="s">
        <v>1</v>
      </c>
      <c r="D2128" s="220" t="s">
        <v>3008</v>
      </c>
      <c r="E2128" s="18" t="s">
        <v>1</v>
      </c>
      <c r="F2128" s="221">
        <v>0</v>
      </c>
      <c r="G2128" s="34"/>
      <c r="H2128" s="35"/>
    </row>
    <row r="2129" spans="1:8" s="2" customFormat="1" ht="16.899999999999999" customHeight="1">
      <c r="A2129" s="34"/>
      <c r="B2129" s="35"/>
      <c r="C2129" s="220" t="s">
        <v>1</v>
      </c>
      <c r="D2129" s="220" t="s">
        <v>3009</v>
      </c>
      <c r="E2129" s="18" t="s">
        <v>1</v>
      </c>
      <c r="F2129" s="221">
        <v>-0.47499999999999998</v>
      </c>
      <c r="G2129" s="34"/>
      <c r="H2129" s="35"/>
    </row>
    <row r="2130" spans="1:8" s="2" customFormat="1" ht="16.899999999999999" customHeight="1">
      <c r="A2130" s="34"/>
      <c r="B2130" s="35"/>
      <c r="C2130" s="220" t="s">
        <v>1</v>
      </c>
      <c r="D2130" s="220" t="s">
        <v>3010</v>
      </c>
      <c r="E2130" s="18" t="s">
        <v>1</v>
      </c>
      <c r="F2130" s="221">
        <v>-0.16</v>
      </c>
      <c r="G2130" s="34"/>
      <c r="H2130" s="35"/>
    </row>
    <row r="2131" spans="1:8" s="2" customFormat="1" ht="16.899999999999999" customHeight="1">
      <c r="A2131" s="34"/>
      <c r="B2131" s="35"/>
      <c r="C2131" s="220" t="s">
        <v>1</v>
      </c>
      <c r="D2131" s="220" t="s">
        <v>3011</v>
      </c>
      <c r="E2131" s="18" t="s">
        <v>1</v>
      </c>
      <c r="F2131" s="221">
        <v>0</v>
      </c>
      <c r="G2131" s="34"/>
      <c r="H2131" s="35"/>
    </row>
    <row r="2132" spans="1:8" s="2" customFormat="1" ht="16.899999999999999" customHeight="1">
      <c r="A2132" s="34"/>
      <c r="B2132" s="35"/>
      <c r="C2132" s="220" t="s">
        <v>1</v>
      </c>
      <c r="D2132" s="220" t="s">
        <v>3012</v>
      </c>
      <c r="E2132" s="18" t="s">
        <v>1</v>
      </c>
      <c r="F2132" s="221">
        <v>-0.442</v>
      </c>
      <c r="G2132" s="34"/>
      <c r="H2132" s="35"/>
    </row>
    <row r="2133" spans="1:8" s="2" customFormat="1" ht="16.899999999999999" customHeight="1">
      <c r="A2133" s="34"/>
      <c r="B2133" s="35"/>
      <c r="C2133" s="220" t="s">
        <v>1</v>
      </c>
      <c r="D2133" s="220" t="s">
        <v>3013</v>
      </c>
      <c r="E2133" s="18" t="s">
        <v>1</v>
      </c>
      <c r="F2133" s="221">
        <v>-0.193</v>
      </c>
      <c r="G2133" s="34"/>
      <c r="H2133" s="35"/>
    </row>
    <row r="2134" spans="1:8" s="2" customFormat="1" ht="16.899999999999999" customHeight="1">
      <c r="A2134" s="34"/>
      <c r="B2134" s="35"/>
      <c r="C2134" s="220" t="s">
        <v>1</v>
      </c>
      <c r="D2134" s="220" t="s">
        <v>3014</v>
      </c>
      <c r="E2134" s="18" t="s">
        <v>1</v>
      </c>
      <c r="F2134" s="221">
        <v>0</v>
      </c>
      <c r="G2134" s="34"/>
      <c r="H2134" s="35"/>
    </row>
    <row r="2135" spans="1:8" s="2" customFormat="1" ht="16.899999999999999" customHeight="1">
      <c r="A2135" s="34"/>
      <c r="B2135" s="35"/>
      <c r="C2135" s="220" t="s">
        <v>1</v>
      </c>
      <c r="D2135" s="220" t="s">
        <v>3015</v>
      </c>
      <c r="E2135" s="18" t="s">
        <v>1</v>
      </c>
      <c r="F2135" s="221">
        <v>-0.47599999999999998</v>
      </c>
      <c r="G2135" s="34"/>
      <c r="H2135" s="35"/>
    </row>
    <row r="2136" spans="1:8" s="2" customFormat="1" ht="16.899999999999999" customHeight="1">
      <c r="A2136" s="34"/>
      <c r="B2136" s="35"/>
      <c r="C2136" s="220" t="s">
        <v>1</v>
      </c>
      <c r="D2136" s="220" t="s">
        <v>3016</v>
      </c>
      <c r="E2136" s="18" t="s">
        <v>1</v>
      </c>
      <c r="F2136" s="221">
        <v>-0.17899999999999999</v>
      </c>
      <c r="G2136" s="34"/>
      <c r="H2136" s="35"/>
    </row>
    <row r="2137" spans="1:8" s="2" customFormat="1" ht="16.899999999999999" customHeight="1">
      <c r="A2137" s="34"/>
      <c r="B2137" s="35"/>
      <c r="C2137" s="220" t="s">
        <v>1</v>
      </c>
      <c r="D2137" s="220" t="s">
        <v>3017</v>
      </c>
      <c r="E2137" s="18" t="s">
        <v>1</v>
      </c>
      <c r="F2137" s="221">
        <v>0</v>
      </c>
      <c r="G2137" s="34"/>
      <c r="H2137" s="35"/>
    </row>
    <row r="2138" spans="1:8" s="2" customFormat="1" ht="16.899999999999999" customHeight="1">
      <c r="A2138" s="34"/>
      <c r="B2138" s="35"/>
      <c r="C2138" s="220" t="s">
        <v>1</v>
      </c>
      <c r="D2138" s="220" t="s">
        <v>3018</v>
      </c>
      <c r="E2138" s="18" t="s">
        <v>1</v>
      </c>
      <c r="F2138" s="221">
        <v>-0.497</v>
      </c>
      <c r="G2138" s="34"/>
      <c r="H2138" s="35"/>
    </row>
    <row r="2139" spans="1:8" s="2" customFormat="1" ht="16.899999999999999" customHeight="1">
      <c r="A2139" s="34"/>
      <c r="B2139" s="35"/>
      <c r="C2139" s="220" t="s">
        <v>1</v>
      </c>
      <c r="D2139" s="220" t="s">
        <v>3019</v>
      </c>
      <c r="E2139" s="18" t="s">
        <v>1</v>
      </c>
      <c r="F2139" s="221">
        <v>-0.158</v>
      </c>
      <c r="G2139" s="34"/>
      <c r="H2139" s="35"/>
    </row>
    <row r="2140" spans="1:8" s="2" customFormat="1" ht="16.899999999999999" customHeight="1">
      <c r="A2140" s="34"/>
      <c r="B2140" s="35"/>
      <c r="C2140" s="220" t="s">
        <v>1</v>
      </c>
      <c r="D2140" s="220" t="s">
        <v>3020</v>
      </c>
      <c r="E2140" s="18" t="s">
        <v>1</v>
      </c>
      <c r="F2140" s="221">
        <v>0</v>
      </c>
      <c r="G2140" s="34"/>
      <c r="H2140" s="35"/>
    </row>
    <row r="2141" spans="1:8" s="2" customFormat="1" ht="16.899999999999999" customHeight="1">
      <c r="A2141" s="34"/>
      <c r="B2141" s="35"/>
      <c r="C2141" s="220" t="s">
        <v>1</v>
      </c>
      <c r="D2141" s="220" t="s">
        <v>3021</v>
      </c>
      <c r="E2141" s="18" t="s">
        <v>1</v>
      </c>
      <c r="F2141" s="221">
        <v>-0.51200000000000001</v>
      </c>
      <c r="G2141" s="34"/>
      <c r="H2141" s="35"/>
    </row>
    <row r="2142" spans="1:8" s="2" customFormat="1" ht="16.899999999999999" customHeight="1">
      <c r="A2142" s="34"/>
      <c r="B2142" s="35"/>
      <c r="C2142" s="220" t="s">
        <v>1</v>
      </c>
      <c r="D2142" s="220" t="s">
        <v>3022</v>
      </c>
      <c r="E2142" s="18" t="s">
        <v>1</v>
      </c>
      <c r="F2142" s="221">
        <v>-0.14299999999999999</v>
      </c>
      <c r="G2142" s="34"/>
      <c r="H2142" s="35"/>
    </row>
    <row r="2143" spans="1:8" s="2" customFormat="1" ht="16.899999999999999" customHeight="1">
      <c r="A2143" s="34"/>
      <c r="B2143" s="35"/>
      <c r="C2143" s="220" t="s">
        <v>1</v>
      </c>
      <c r="D2143" s="220" t="s">
        <v>2830</v>
      </c>
      <c r="E2143" s="18" t="s">
        <v>1</v>
      </c>
      <c r="F2143" s="221">
        <v>0</v>
      </c>
      <c r="G2143" s="34"/>
      <c r="H2143" s="35"/>
    </row>
    <row r="2144" spans="1:8" s="2" customFormat="1" ht="16.899999999999999" customHeight="1">
      <c r="A2144" s="34"/>
      <c r="B2144" s="35"/>
      <c r="C2144" s="220" t="s">
        <v>1</v>
      </c>
      <c r="D2144" s="220" t="s">
        <v>3002</v>
      </c>
      <c r="E2144" s="18" t="s">
        <v>1</v>
      </c>
      <c r="F2144" s="221">
        <v>0</v>
      </c>
      <c r="G2144" s="34"/>
      <c r="H2144" s="35"/>
    </row>
    <row r="2145" spans="1:8" s="2" customFormat="1" ht="16.899999999999999" customHeight="1">
      <c r="A2145" s="34"/>
      <c r="B2145" s="35"/>
      <c r="C2145" s="220" t="s">
        <v>1</v>
      </c>
      <c r="D2145" s="220" t="s">
        <v>3023</v>
      </c>
      <c r="E2145" s="18" t="s">
        <v>1</v>
      </c>
      <c r="F2145" s="221">
        <v>-0.41</v>
      </c>
      <c r="G2145" s="34"/>
      <c r="H2145" s="35"/>
    </row>
    <row r="2146" spans="1:8" s="2" customFormat="1" ht="16.899999999999999" customHeight="1">
      <c r="A2146" s="34"/>
      <c r="B2146" s="35"/>
      <c r="C2146" s="220" t="s">
        <v>1</v>
      </c>
      <c r="D2146" s="220" t="s">
        <v>3011</v>
      </c>
      <c r="E2146" s="18" t="s">
        <v>1</v>
      </c>
      <c r="F2146" s="221">
        <v>0</v>
      </c>
      <c r="G2146" s="34"/>
      <c r="H2146" s="35"/>
    </row>
    <row r="2147" spans="1:8" s="2" customFormat="1" ht="16.899999999999999" customHeight="1">
      <c r="A2147" s="34"/>
      <c r="B2147" s="35"/>
      <c r="C2147" s="220" t="s">
        <v>1</v>
      </c>
      <c r="D2147" s="220" t="s">
        <v>3024</v>
      </c>
      <c r="E2147" s="18" t="s">
        <v>1</v>
      </c>
      <c r="F2147" s="221">
        <v>-0.41</v>
      </c>
      <c r="G2147" s="34"/>
      <c r="H2147" s="35"/>
    </row>
    <row r="2148" spans="1:8" s="2" customFormat="1" ht="16.899999999999999" customHeight="1">
      <c r="A2148" s="34"/>
      <c r="B2148" s="35"/>
      <c r="C2148" s="220" t="s">
        <v>1</v>
      </c>
      <c r="D2148" s="220" t="s">
        <v>3025</v>
      </c>
      <c r="E2148" s="18" t="s">
        <v>1</v>
      </c>
      <c r="F2148" s="221">
        <v>0</v>
      </c>
      <c r="G2148" s="34"/>
      <c r="H2148" s="35"/>
    </row>
    <row r="2149" spans="1:8" s="2" customFormat="1" ht="16.899999999999999" customHeight="1">
      <c r="A2149" s="34"/>
      <c r="B2149" s="35"/>
      <c r="C2149" s="220" t="s">
        <v>1</v>
      </c>
      <c r="D2149" s="220" t="s">
        <v>2830</v>
      </c>
      <c r="E2149" s="18" t="s">
        <v>1</v>
      </c>
      <c r="F2149" s="221">
        <v>0</v>
      </c>
      <c r="G2149" s="34"/>
      <c r="H2149" s="35"/>
    </row>
    <row r="2150" spans="1:8" s="2" customFormat="1" ht="16.899999999999999" customHeight="1">
      <c r="A2150" s="34"/>
      <c r="B2150" s="35"/>
      <c r="C2150" s="220" t="s">
        <v>1</v>
      </c>
      <c r="D2150" s="220" t="s">
        <v>3026</v>
      </c>
      <c r="E2150" s="18" t="s">
        <v>1</v>
      </c>
      <c r="F2150" s="221">
        <v>0</v>
      </c>
      <c r="G2150" s="34"/>
      <c r="H2150" s="35"/>
    </row>
    <row r="2151" spans="1:8" s="2" customFormat="1" ht="16.899999999999999" customHeight="1">
      <c r="A2151" s="34"/>
      <c r="B2151" s="35"/>
      <c r="C2151" s="220" t="s">
        <v>1</v>
      </c>
      <c r="D2151" s="220" t="s">
        <v>3027</v>
      </c>
      <c r="E2151" s="18" t="s">
        <v>1</v>
      </c>
      <c r="F2151" s="221">
        <v>-16.393999999999998</v>
      </c>
      <c r="G2151" s="34"/>
      <c r="H2151" s="35"/>
    </row>
    <row r="2152" spans="1:8" s="2" customFormat="1" ht="16.899999999999999" customHeight="1">
      <c r="A2152" s="34"/>
      <c r="B2152" s="35"/>
      <c r="C2152" s="220" t="s">
        <v>1</v>
      </c>
      <c r="D2152" s="220" t="s">
        <v>3005</v>
      </c>
      <c r="E2152" s="18" t="s">
        <v>1</v>
      </c>
      <c r="F2152" s="221">
        <v>0</v>
      </c>
      <c r="G2152" s="34"/>
      <c r="H2152" s="35"/>
    </row>
    <row r="2153" spans="1:8" s="2" customFormat="1" ht="16.899999999999999" customHeight="1">
      <c r="A2153" s="34"/>
      <c r="B2153" s="35"/>
      <c r="C2153" s="220" t="s">
        <v>1</v>
      </c>
      <c r="D2153" s="220" t="s">
        <v>3028</v>
      </c>
      <c r="E2153" s="18" t="s">
        <v>1</v>
      </c>
      <c r="F2153" s="221">
        <v>-6.9779999999999998</v>
      </c>
      <c r="G2153" s="34"/>
      <c r="H2153" s="35"/>
    </row>
    <row r="2154" spans="1:8" s="2" customFormat="1" ht="16.899999999999999" customHeight="1">
      <c r="A2154" s="34"/>
      <c r="B2154" s="35"/>
      <c r="C2154" s="220" t="s">
        <v>2324</v>
      </c>
      <c r="D2154" s="220" t="s">
        <v>324</v>
      </c>
      <c r="E2154" s="18" t="s">
        <v>1</v>
      </c>
      <c r="F2154" s="221">
        <v>498.34800000000001</v>
      </c>
      <c r="G2154" s="34"/>
      <c r="H2154" s="35"/>
    </row>
    <row r="2155" spans="1:8" s="2" customFormat="1" ht="16.899999999999999" customHeight="1">
      <c r="A2155" s="34"/>
      <c r="B2155" s="35"/>
      <c r="C2155" s="222" t="s">
        <v>5830</v>
      </c>
      <c r="D2155" s="34"/>
      <c r="E2155" s="34"/>
      <c r="F2155" s="34"/>
      <c r="G2155" s="34"/>
      <c r="H2155" s="35"/>
    </row>
    <row r="2156" spans="1:8" s="2" customFormat="1" ht="16.899999999999999" customHeight="1">
      <c r="A2156" s="34"/>
      <c r="B2156" s="35"/>
      <c r="C2156" s="220" t="s">
        <v>503</v>
      </c>
      <c r="D2156" s="220" t="s">
        <v>504</v>
      </c>
      <c r="E2156" s="18" t="s">
        <v>411</v>
      </c>
      <c r="F2156" s="221">
        <v>498.34800000000001</v>
      </c>
      <c r="G2156" s="34"/>
      <c r="H2156" s="35"/>
    </row>
    <row r="2157" spans="1:8" s="2" customFormat="1" ht="16.899999999999999" customHeight="1">
      <c r="A2157" s="34"/>
      <c r="B2157" s="35"/>
      <c r="C2157" s="220" t="s">
        <v>543</v>
      </c>
      <c r="D2157" s="220" t="s">
        <v>544</v>
      </c>
      <c r="E2157" s="18" t="s">
        <v>411</v>
      </c>
      <c r="F2157" s="221">
        <v>571.61900000000003</v>
      </c>
      <c r="G2157" s="34"/>
      <c r="H2157" s="35"/>
    </row>
    <row r="2158" spans="1:8" s="2" customFormat="1" ht="16.899999999999999" customHeight="1">
      <c r="A2158" s="34"/>
      <c r="B2158" s="35"/>
      <c r="C2158" s="220" t="s">
        <v>527</v>
      </c>
      <c r="D2158" s="220" t="s">
        <v>528</v>
      </c>
      <c r="E2158" s="18" t="s">
        <v>332</v>
      </c>
      <c r="F2158" s="221">
        <v>957.4</v>
      </c>
      <c r="G2158" s="34"/>
      <c r="H2158" s="35"/>
    </row>
    <row r="2159" spans="1:8" s="2" customFormat="1" ht="16.899999999999999" customHeight="1">
      <c r="A2159" s="34"/>
      <c r="B2159" s="35"/>
      <c r="C2159" s="216" t="s">
        <v>261</v>
      </c>
      <c r="D2159" s="217" t="s">
        <v>1</v>
      </c>
      <c r="E2159" s="218" t="s">
        <v>1</v>
      </c>
      <c r="F2159" s="219">
        <v>268.96800000000002</v>
      </c>
      <c r="G2159" s="34"/>
      <c r="H2159" s="35"/>
    </row>
    <row r="2160" spans="1:8" s="2" customFormat="1" ht="16.899999999999999" customHeight="1">
      <c r="A2160" s="34"/>
      <c r="B2160" s="35"/>
      <c r="C2160" s="220" t="s">
        <v>1</v>
      </c>
      <c r="D2160" s="220" t="s">
        <v>2799</v>
      </c>
      <c r="E2160" s="18" t="s">
        <v>1</v>
      </c>
      <c r="F2160" s="221">
        <v>0</v>
      </c>
      <c r="G2160" s="34"/>
      <c r="H2160" s="35"/>
    </row>
    <row r="2161" spans="1:8" s="2" customFormat="1" ht="16.899999999999999" customHeight="1">
      <c r="A2161" s="34"/>
      <c r="B2161" s="35"/>
      <c r="C2161" s="220" t="s">
        <v>1</v>
      </c>
      <c r="D2161" s="220" t="s">
        <v>2800</v>
      </c>
      <c r="E2161" s="18" t="s">
        <v>1</v>
      </c>
      <c r="F2161" s="221">
        <v>105.852</v>
      </c>
      <c r="G2161" s="34"/>
      <c r="H2161" s="35"/>
    </row>
    <row r="2162" spans="1:8" s="2" customFormat="1" ht="16.899999999999999" customHeight="1">
      <c r="A2162" s="34"/>
      <c r="B2162" s="35"/>
      <c r="C2162" s="220" t="s">
        <v>1</v>
      </c>
      <c r="D2162" s="220" t="s">
        <v>2801</v>
      </c>
      <c r="E2162" s="18" t="s">
        <v>1</v>
      </c>
      <c r="F2162" s="221">
        <v>158.494</v>
      </c>
      <c r="G2162" s="34"/>
      <c r="H2162" s="35"/>
    </row>
    <row r="2163" spans="1:8" s="2" customFormat="1" ht="16.899999999999999" customHeight="1">
      <c r="A2163" s="34"/>
      <c r="B2163" s="35"/>
      <c r="C2163" s="220" t="s">
        <v>1</v>
      </c>
      <c r="D2163" s="220" t="s">
        <v>2802</v>
      </c>
      <c r="E2163" s="18" t="s">
        <v>1</v>
      </c>
      <c r="F2163" s="221">
        <v>4.6219999999999999</v>
      </c>
      <c r="G2163" s="34"/>
      <c r="H2163" s="35"/>
    </row>
    <row r="2164" spans="1:8" s="2" customFormat="1" ht="16.899999999999999" customHeight="1">
      <c r="A2164" s="34"/>
      <c r="B2164" s="35"/>
      <c r="C2164" s="220" t="s">
        <v>261</v>
      </c>
      <c r="D2164" s="220" t="s">
        <v>324</v>
      </c>
      <c r="E2164" s="18" t="s">
        <v>1</v>
      </c>
      <c r="F2164" s="221">
        <v>268.96800000000002</v>
      </c>
      <c r="G2164" s="34"/>
      <c r="H2164" s="35"/>
    </row>
    <row r="2165" spans="1:8" s="2" customFormat="1" ht="16.899999999999999" customHeight="1">
      <c r="A2165" s="34"/>
      <c r="B2165" s="35"/>
      <c r="C2165" s="222" t="s">
        <v>5830</v>
      </c>
      <c r="D2165" s="34"/>
      <c r="E2165" s="34"/>
      <c r="F2165" s="34"/>
      <c r="G2165" s="34"/>
      <c r="H2165" s="35"/>
    </row>
    <row r="2166" spans="1:8" s="2" customFormat="1" ht="16.899999999999999" customHeight="1">
      <c r="A2166" s="34"/>
      <c r="B2166" s="35"/>
      <c r="C2166" s="220" t="s">
        <v>503</v>
      </c>
      <c r="D2166" s="220" t="s">
        <v>504</v>
      </c>
      <c r="E2166" s="18" t="s">
        <v>411</v>
      </c>
      <c r="F2166" s="221">
        <v>268.96800000000002</v>
      </c>
      <c r="G2166" s="34"/>
      <c r="H2166" s="35"/>
    </row>
    <row r="2167" spans="1:8" s="2" customFormat="1" ht="16.899999999999999" customHeight="1">
      <c r="A2167" s="34"/>
      <c r="B2167" s="35"/>
      <c r="C2167" s="220" t="s">
        <v>543</v>
      </c>
      <c r="D2167" s="220" t="s">
        <v>544</v>
      </c>
      <c r="E2167" s="18" t="s">
        <v>411</v>
      </c>
      <c r="F2167" s="221">
        <v>2459.9609999999998</v>
      </c>
      <c r="G2167" s="34"/>
      <c r="H2167" s="35"/>
    </row>
    <row r="2168" spans="1:8" s="2" customFormat="1" ht="16.899999999999999" customHeight="1">
      <c r="A2168" s="34"/>
      <c r="B2168" s="35"/>
      <c r="C2168" s="220" t="s">
        <v>558</v>
      </c>
      <c r="D2168" s="220" t="s">
        <v>559</v>
      </c>
      <c r="E2168" s="18" t="s">
        <v>332</v>
      </c>
      <c r="F2168" s="221">
        <v>559.18399999999997</v>
      </c>
      <c r="G2168" s="34"/>
      <c r="H2168" s="35"/>
    </row>
    <row r="2169" spans="1:8" s="2" customFormat="1" ht="16.899999999999999" customHeight="1">
      <c r="A2169" s="34"/>
      <c r="B2169" s="35"/>
      <c r="C2169" s="216" t="s">
        <v>2327</v>
      </c>
      <c r="D2169" s="217" t="s">
        <v>1</v>
      </c>
      <c r="E2169" s="218" t="s">
        <v>1</v>
      </c>
      <c r="F2169" s="219">
        <v>48.362000000000002</v>
      </c>
      <c r="G2169" s="34"/>
      <c r="H2169" s="35"/>
    </row>
    <row r="2170" spans="1:8" s="2" customFormat="1" ht="16.899999999999999" customHeight="1">
      <c r="A2170" s="34"/>
      <c r="B2170" s="35"/>
      <c r="C2170" s="220" t="s">
        <v>1</v>
      </c>
      <c r="D2170" s="220" t="s">
        <v>2791</v>
      </c>
      <c r="E2170" s="18" t="s">
        <v>1</v>
      </c>
      <c r="F2170" s="221">
        <v>86.2</v>
      </c>
      <c r="G2170" s="34"/>
      <c r="H2170" s="35"/>
    </row>
    <row r="2171" spans="1:8" s="2" customFormat="1" ht="16.899999999999999" customHeight="1">
      <c r="A2171" s="34"/>
      <c r="B2171" s="35"/>
      <c r="C2171" s="220" t="s">
        <v>1</v>
      </c>
      <c r="D2171" s="220" t="s">
        <v>2792</v>
      </c>
      <c r="E2171" s="18" t="s">
        <v>1</v>
      </c>
      <c r="F2171" s="221">
        <v>-37.838000000000001</v>
      </c>
      <c r="G2171" s="34"/>
      <c r="H2171" s="35"/>
    </row>
    <row r="2172" spans="1:8" s="2" customFormat="1" ht="16.899999999999999" customHeight="1">
      <c r="A2172" s="34"/>
      <c r="B2172" s="35"/>
      <c r="C2172" s="220" t="s">
        <v>2327</v>
      </c>
      <c r="D2172" s="220" t="s">
        <v>324</v>
      </c>
      <c r="E2172" s="18" t="s">
        <v>1</v>
      </c>
      <c r="F2172" s="221">
        <v>48.362000000000002</v>
      </c>
      <c r="G2172" s="34"/>
      <c r="H2172" s="35"/>
    </row>
    <row r="2173" spans="1:8" s="2" customFormat="1" ht="16.899999999999999" customHeight="1">
      <c r="A2173" s="34"/>
      <c r="B2173" s="35"/>
      <c r="C2173" s="222" t="s">
        <v>5830</v>
      </c>
      <c r="D2173" s="34"/>
      <c r="E2173" s="34"/>
      <c r="F2173" s="34"/>
      <c r="G2173" s="34"/>
      <c r="H2173" s="35"/>
    </row>
    <row r="2174" spans="1:8" s="2" customFormat="1" ht="16.899999999999999" customHeight="1">
      <c r="A2174" s="34"/>
      <c r="B2174" s="35"/>
      <c r="C2174" s="220" t="s">
        <v>532</v>
      </c>
      <c r="D2174" s="220" t="s">
        <v>533</v>
      </c>
      <c r="E2174" s="18" t="s">
        <v>332</v>
      </c>
      <c r="F2174" s="221">
        <v>81.248000000000005</v>
      </c>
      <c r="G2174" s="34"/>
      <c r="H2174" s="35"/>
    </row>
    <row r="2175" spans="1:8" s="2" customFormat="1" ht="16.899999999999999" customHeight="1">
      <c r="A2175" s="34"/>
      <c r="B2175" s="35"/>
      <c r="C2175" s="220" t="s">
        <v>543</v>
      </c>
      <c r="D2175" s="220" t="s">
        <v>544</v>
      </c>
      <c r="E2175" s="18" t="s">
        <v>411</v>
      </c>
      <c r="F2175" s="221">
        <v>2459.9609999999998</v>
      </c>
      <c r="G2175" s="34"/>
      <c r="H2175" s="35"/>
    </row>
    <row r="2176" spans="1:8" s="2" customFormat="1" ht="16.899999999999999" customHeight="1">
      <c r="A2176" s="34"/>
      <c r="B2176" s="35"/>
      <c r="C2176" s="220" t="s">
        <v>527</v>
      </c>
      <c r="D2176" s="220" t="s">
        <v>528</v>
      </c>
      <c r="E2176" s="18" t="s">
        <v>332</v>
      </c>
      <c r="F2176" s="221">
        <v>3777.3409999999999</v>
      </c>
      <c r="G2176" s="34"/>
      <c r="H2176" s="35"/>
    </row>
    <row r="2177" spans="1:8" s="2" customFormat="1" ht="16.899999999999999" customHeight="1">
      <c r="A2177" s="34"/>
      <c r="B2177" s="35"/>
      <c r="C2177" s="216" t="s">
        <v>2329</v>
      </c>
      <c r="D2177" s="217" t="s">
        <v>1</v>
      </c>
      <c r="E2177" s="218" t="s">
        <v>1</v>
      </c>
      <c r="F2177" s="219">
        <v>37.838000000000001</v>
      </c>
      <c r="G2177" s="34"/>
      <c r="H2177" s="35"/>
    </row>
    <row r="2178" spans="1:8" s="2" customFormat="1" ht="16.899999999999999" customHeight="1">
      <c r="A2178" s="34"/>
      <c r="B2178" s="35"/>
      <c r="C2178" s="220" t="s">
        <v>1</v>
      </c>
      <c r="D2178" s="220" t="s">
        <v>424</v>
      </c>
      <c r="E2178" s="18" t="s">
        <v>1</v>
      </c>
      <c r="F2178" s="221">
        <v>0</v>
      </c>
      <c r="G2178" s="34"/>
      <c r="H2178" s="35"/>
    </row>
    <row r="2179" spans="1:8" s="2" customFormat="1" ht="16.899999999999999" customHeight="1">
      <c r="A2179" s="34"/>
      <c r="B2179" s="35"/>
      <c r="C2179" s="220" t="s">
        <v>1</v>
      </c>
      <c r="D2179" s="220" t="s">
        <v>3032</v>
      </c>
      <c r="E2179" s="18" t="s">
        <v>1</v>
      </c>
      <c r="F2179" s="221">
        <v>3.5339999999999998</v>
      </c>
      <c r="G2179" s="34"/>
      <c r="H2179" s="35"/>
    </row>
    <row r="2180" spans="1:8" s="2" customFormat="1" ht="16.899999999999999" customHeight="1">
      <c r="A2180" s="34"/>
      <c r="B2180" s="35"/>
      <c r="C2180" s="220" t="s">
        <v>1</v>
      </c>
      <c r="D2180" s="220" t="s">
        <v>3033</v>
      </c>
      <c r="E2180" s="18" t="s">
        <v>1</v>
      </c>
      <c r="F2180" s="221">
        <v>10.932</v>
      </c>
      <c r="G2180" s="34"/>
      <c r="H2180" s="35"/>
    </row>
    <row r="2181" spans="1:8" s="2" customFormat="1" ht="16.899999999999999" customHeight="1">
      <c r="A2181" s="34"/>
      <c r="B2181" s="35"/>
      <c r="C2181" s="220" t="s">
        <v>1</v>
      </c>
      <c r="D2181" s="220" t="s">
        <v>2910</v>
      </c>
      <c r="E2181" s="18" t="s">
        <v>1</v>
      </c>
      <c r="F2181" s="221">
        <v>0</v>
      </c>
      <c r="G2181" s="34"/>
      <c r="H2181" s="35"/>
    </row>
    <row r="2182" spans="1:8" s="2" customFormat="1" ht="16.899999999999999" customHeight="1">
      <c r="A2182" s="34"/>
      <c r="B2182" s="35"/>
      <c r="C2182" s="220" t="s">
        <v>1</v>
      </c>
      <c r="D2182" s="220" t="s">
        <v>3026</v>
      </c>
      <c r="E2182" s="18" t="s">
        <v>1</v>
      </c>
      <c r="F2182" s="221">
        <v>0</v>
      </c>
      <c r="G2182" s="34"/>
      <c r="H2182" s="35"/>
    </row>
    <row r="2183" spans="1:8" s="2" customFormat="1" ht="16.899999999999999" customHeight="1">
      <c r="A2183" s="34"/>
      <c r="B2183" s="35"/>
      <c r="C2183" s="220" t="s">
        <v>1</v>
      </c>
      <c r="D2183" s="220" t="s">
        <v>3034</v>
      </c>
      <c r="E2183" s="18" t="s">
        <v>1</v>
      </c>
      <c r="F2183" s="221">
        <v>16.393999999999998</v>
      </c>
      <c r="G2183" s="34"/>
      <c r="H2183" s="35"/>
    </row>
    <row r="2184" spans="1:8" s="2" customFormat="1" ht="16.899999999999999" customHeight="1">
      <c r="A2184" s="34"/>
      <c r="B2184" s="35"/>
      <c r="C2184" s="220" t="s">
        <v>1</v>
      </c>
      <c r="D2184" s="220" t="s">
        <v>3005</v>
      </c>
      <c r="E2184" s="18" t="s">
        <v>1</v>
      </c>
      <c r="F2184" s="221">
        <v>0</v>
      </c>
      <c r="G2184" s="34"/>
      <c r="H2184" s="35"/>
    </row>
    <row r="2185" spans="1:8" s="2" customFormat="1" ht="16.899999999999999" customHeight="1">
      <c r="A2185" s="34"/>
      <c r="B2185" s="35"/>
      <c r="C2185" s="220" t="s">
        <v>1</v>
      </c>
      <c r="D2185" s="220" t="s">
        <v>3035</v>
      </c>
      <c r="E2185" s="18" t="s">
        <v>1</v>
      </c>
      <c r="F2185" s="221">
        <v>6.9779999999999998</v>
      </c>
      <c r="G2185" s="34"/>
      <c r="H2185" s="35"/>
    </row>
    <row r="2186" spans="1:8" s="2" customFormat="1" ht="16.899999999999999" customHeight="1">
      <c r="A2186" s="34"/>
      <c r="B2186" s="35"/>
      <c r="C2186" s="220" t="s">
        <v>2329</v>
      </c>
      <c r="D2186" s="220" t="s">
        <v>324</v>
      </c>
      <c r="E2186" s="18" t="s">
        <v>1</v>
      </c>
      <c r="F2186" s="221">
        <v>37.838000000000001</v>
      </c>
      <c r="G2186" s="34"/>
      <c r="H2186" s="35"/>
    </row>
    <row r="2187" spans="1:8" s="2" customFormat="1" ht="16.899999999999999" customHeight="1">
      <c r="A2187" s="34"/>
      <c r="B2187" s="35"/>
      <c r="C2187" s="222" t="s">
        <v>5830</v>
      </c>
      <c r="D2187" s="34"/>
      <c r="E2187" s="34"/>
      <c r="F2187" s="34"/>
      <c r="G2187" s="34"/>
      <c r="H2187" s="35"/>
    </row>
    <row r="2188" spans="1:8" s="2" customFormat="1" ht="16.899999999999999" customHeight="1">
      <c r="A2188" s="34"/>
      <c r="B2188" s="35"/>
      <c r="C2188" s="220" t="s">
        <v>532</v>
      </c>
      <c r="D2188" s="220" t="s">
        <v>533</v>
      </c>
      <c r="E2188" s="18" t="s">
        <v>332</v>
      </c>
      <c r="F2188" s="221">
        <v>63.567999999999998</v>
      </c>
      <c r="G2188" s="34"/>
      <c r="H2188" s="35"/>
    </row>
    <row r="2189" spans="1:8" s="2" customFormat="1" ht="16.899999999999999" customHeight="1">
      <c r="A2189" s="34"/>
      <c r="B2189" s="35"/>
      <c r="C2189" s="220" t="s">
        <v>543</v>
      </c>
      <c r="D2189" s="220" t="s">
        <v>544</v>
      </c>
      <c r="E2189" s="18" t="s">
        <v>411</v>
      </c>
      <c r="F2189" s="221">
        <v>571.61900000000003</v>
      </c>
      <c r="G2189" s="34"/>
      <c r="H2189" s="35"/>
    </row>
    <row r="2190" spans="1:8" s="2" customFormat="1" ht="16.899999999999999" customHeight="1">
      <c r="A2190" s="34"/>
      <c r="B2190" s="35"/>
      <c r="C2190" s="220" t="s">
        <v>532</v>
      </c>
      <c r="D2190" s="220" t="s">
        <v>533</v>
      </c>
      <c r="E2190" s="18" t="s">
        <v>332</v>
      </c>
      <c r="F2190" s="221">
        <v>81.248000000000005</v>
      </c>
      <c r="G2190" s="34"/>
      <c r="H2190" s="35"/>
    </row>
    <row r="2191" spans="1:8" s="2" customFormat="1" ht="16.899999999999999" customHeight="1">
      <c r="A2191" s="34"/>
      <c r="B2191" s="35"/>
      <c r="C2191" s="220" t="s">
        <v>527</v>
      </c>
      <c r="D2191" s="220" t="s">
        <v>528</v>
      </c>
      <c r="E2191" s="18" t="s">
        <v>332</v>
      </c>
      <c r="F2191" s="221">
        <v>957.4</v>
      </c>
      <c r="G2191" s="34"/>
      <c r="H2191" s="35"/>
    </row>
    <row r="2192" spans="1:8" s="2" customFormat="1" ht="26.45" customHeight="1">
      <c r="A2192" s="34"/>
      <c r="B2192" s="35"/>
      <c r="C2192" s="215" t="s">
        <v>5874</v>
      </c>
      <c r="D2192" s="215" t="s">
        <v>104</v>
      </c>
      <c r="E2192" s="34"/>
      <c r="F2192" s="34"/>
      <c r="G2192" s="34"/>
      <c r="H2192" s="35"/>
    </row>
    <row r="2193" spans="1:8" s="2" customFormat="1" ht="16.899999999999999" customHeight="1">
      <c r="A2193" s="34"/>
      <c r="B2193" s="35"/>
      <c r="C2193" s="216" t="s">
        <v>352</v>
      </c>
      <c r="D2193" s="217" t="s">
        <v>1</v>
      </c>
      <c r="E2193" s="218" t="s">
        <v>1</v>
      </c>
      <c r="F2193" s="219">
        <v>434.09</v>
      </c>
      <c r="G2193" s="34"/>
      <c r="H2193" s="35"/>
    </row>
    <row r="2194" spans="1:8" s="2" customFormat="1" ht="16.899999999999999" customHeight="1">
      <c r="A2194" s="34"/>
      <c r="B2194" s="35"/>
      <c r="C2194" s="220" t="s">
        <v>1</v>
      </c>
      <c r="D2194" s="220" t="s">
        <v>346</v>
      </c>
      <c r="E2194" s="18" t="s">
        <v>1</v>
      </c>
      <c r="F2194" s="221">
        <v>0</v>
      </c>
      <c r="G2194" s="34"/>
      <c r="H2194" s="35"/>
    </row>
    <row r="2195" spans="1:8" s="2" customFormat="1" ht="16.899999999999999" customHeight="1">
      <c r="A2195" s="34"/>
      <c r="B2195" s="35"/>
      <c r="C2195" s="220" t="s">
        <v>1</v>
      </c>
      <c r="D2195" s="220" t="s">
        <v>3671</v>
      </c>
      <c r="E2195" s="18" t="s">
        <v>1</v>
      </c>
      <c r="F2195" s="221">
        <v>88.68</v>
      </c>
      <c r="G2195" s="34"/>
      <c r="H2195" s="35"/>
    </row>
    <row r="2196" spans="1:8" s="2" customFormat="1" ht="16.899999999999999" customHeight="1">
      <c r="A2196" s="34"/>
      <c r="B2196" s="35"/>
      <c r="C2196" s="220" t="s">
        <v>1</v>
      </c>
      <c r="D2196" s="220" t="s">
        <v>3672</v>
      </c>
      <c r="E2196" s="18" t="s">
        <v>1</v>
      </c>
      <c r="F2196" s="221">
        <v>38.479999999999997</v>
      </c>
      <c r="G2196" s="34"/>
      <c r="H2196" s="35"/>
    </row>
    <row r="2197" spans="1:8" s="2" customFormat="1" ht="16.899999999999999" customHeight="1">
      <c r="A2197" s="34"/>
      <c r="B2197" s="35"/>
      <c r="C2197" s="220" t="s">
        <v>1</v>
      </c>
      <c r="D2197" s="220" t="s">
        <v>3673</v>
      </c>
      <c r="E2197" s="18" t="s">
        <v>1</v>
      </c>
      <c r="F2197" s="221">
        <v>129.09</v>
      </c>
      <c r="G2197" s="34"/>
      <c r="H2197" s="35"/>
    </row>
    <row r="2198" spans="1:8" s="2" customFormat="1" ht="16.899999999999999" customHeight="1">
      <c r="A2198" s="34"/>
      <c r="B2198" s="35"/>
      <c r="C2198" s="220" t="s">
        <v>1</v>
      </c>
      <c r="D2198" s="220" t="s">
        <v>3674</v>
      </c>
      <c r="E2198" s="18" t="s">
        <v>1</v>
      </c>
      <c r="F2198" s="221">
        <v>53.16</v>
      </c>
      <c r="G2198" s="34"/>
      <c r="H2198" s="35"/>
    </row>
    <row r="2199" spans="1:8" s="2" customFormat="1" ht="16.899999999999999" customHeight="1">
      <c r="A2199" s="34"/>
      <c r="B2199" s="35"/>
      <c r="C2199" s="220" t="s">
        <v>1</v>
      </c>
      <c r="D2199" s="220" t="s">
        <v>3675</v>
      </c>
      <c r="E2199" s="18" t="s">
        <v>1</v>
      </c>
      <c r="F2199" s="221">
        <v>62.4</v>
      </c>
      <c r="G2199" s="34"/>
      <c r="H2199" s="35"/>
    </row>
    <row r="2200" spans="1:8" s="2" customFormat="1" ht="16.899999999999999" customHeight="1">
      <c r="A2200" s="34"/>
      <c r="B2200" s="35"/>
      <c r="C2200" s="220" t="s">
        <v>1</v>
      </c>
      <c r="D2200" s="220" t="s">
        <v>3676</v>
      </c>
      <c r="E2200" s="18" t="s">
        <v>1</v>
      </c>
      <c r="F2200" s="221">
        <v>51.24</v>
      </c>
      <c r="G2200" s="34"/>
      <c r="H2200" s="35"/>
    </row>
    <row r="2201" spans="1:8" s="2" customFormat="1" ht="16.899999999999999" customHeight="1">
      <c r="A2201" s="34"/>
      <c r="B2201" s="35"/>
      <c r="C2201" s="220" t="s">
        <v>1</v>
      </c>
      <c r="D2201" s="220" t="s">
        <v>3677</v>
      </c>
      <c r="E2201" s="18" t="s">
        <v>1</v>
      </c>
      <c r="F2201" s="221">
        <v>11.04</v>
      </c>
      <c r="G2201" s="34"/>
      <c r="H2201" s="35"/>
    </row>
    <row r="2202" spans="1:8" s="2" customFormat="1" ht="16.899999999999999" customHeight="1">
      <c r="A2202" s="34"/>
      <c r="B2202" s="35"/>
      <c r="C2202" s="220" t="s">
        <v>352</v>
      </c>
      <c r="D2202" s="220" t="s">
        <v>324</v>
      </c>
      <c r="E2202" s="18" t="s">
        <v>1</v>
      </c>
      <c r="F2202" s="221">
        <v>434.09</v>
      </c>
      <c r="G2202" s="34"/>
      <c r="H2202" s="35"/>
    </row>
    <row r="2203" spans="1:8" s="2" customFormat="1" ht="16.899999999999999" customHeight="1">
      <c r="A2203" s="34"/>
      <c r="B2203" s="35"/>
      <c r="C2203" s="216" t="s">
        <v>376</v>
      </c>
      <c r="D2203" s="217" t="s">
        <v>1</v>
      </c>
      <c r="E2203" s="218" t="s">
        <v>1</v>
      </c>
      <c r="F2203" s="219">
        <v>25.22</v>
      </c>
      <c r="G2203" s="34"/>
      <c r="H2203" s="35"/>
    </row>
    <row r="2204" spans="1:8" s="2" customFormat="1" ht="16.899999999999999" customHeight="1">
      <c r="A2204" s="34"/>
      <c r="B2204" s="35"/>
      <c r="C2204" s="220" t="s">
        <v>1</v>
      </c>
      <c r="D2204" s="220" t="s">
        <v>346</v>
      </c>
      <c r="E2204" s="18" t="s">
        <v>1</v>
      </c>
      <c r="F2204" s="221">
        <v>0</v>
      </c>
      <c r="G2204" s="34"/>
      <c r="H2204" s="35"/>
    </row>
    <row r="2205" spans="1:8" s="2" customFormat="1" ht="16.899999999999999" customHeight="1">
      <c r="A2205" s="34"/>
      <c r="B2205" s="35"/>
      <c r="C2205" s="220" t="s">
        <v>1</v>
      </c>
      <c r="D2205" s="220" t="s">
        <v>3687</v>
      </c>
      <c r="E2205" s="18" t="s">
        <v>1</v>
      </c>
      <c r="F2205" s="221">
        <v>25.22</v>
      </c>
      <c r="G2205" s="34"/>
      <c r="H2205" s="35"/>
    </row>
    <row r="2206" spans="1:8" s="2" customFormat="1" ht="16.899999999999999" customHeight="1">
      <c r="A2206" s="34"/>
      <c r="B2206" s="35"/>
      <c r="C2206" s="220" t="s">
        <v>376</v>
      </c>
      <c r="D2206" s="220" t="s">
        <v>324</v>
      </c>
      <c r="E2206" s="18" t="s">
        <v>1</v>
      </c>
      <c r="F2206" s="221">
        <v>25.22</v>
      </c>
      <c r="G2206" s="34"/>
      <c r="H2206" s="35"/>
    </row>
    <row r="2207" spans="1:8" s="2" customFormat="1" ht="16.899999999999999" customHeight="1">
      <c r="A2207" s="34"/>
      <c r="B2207" s="35"/>
      <c r="C2207" s="216" t="s">
        <v>117</v>
      </c>
      <c r="D2207" s="217" t="s">
        <v>1</v>
      </c>
      <c r="E2207" s="218" t="s">
        <v>1</v>
      </c>
      <c r="F2207" s="219">
        <v>127.16</v>
      </c>
      <c r="G2207" s="34"/>
      <c r="H2207" s="35"/>
    </row>
    <row r="2208" spans="1:8" s="2" customFormat="1" ht="16.899999999999999" customHeight="1">
      <c r="A2208" s="34"/>
      <c r="B2208" s="35"/>
      <c r="C2208" s="220" t="s">
        <v>1</v>
      </c>
      <c r="D2208" s="220" t="s">
        <v>346</v>
      </c>
      <c r="E2208" s="18" t="s">
        <v>1</v>
      </c>
      <c r="F2208" s="221">
        <v>0</v>
      </c>
      <c r="G2208" s="34"/>
      <c r="H2208" s="35"/>
    </row>
    <row r="2209" spans="1:8" s="2" customFormat="1" ht="16.899999999999999" customHeight="1">
      <c r="A2209" s="34"/>
      <c r="B2209" s="35"/>
      <c r="C2209" s="220" t="s">
        <v>1</v>
      </c>
      <c r="D2209" s="220" t="s">
        <v>3671</v>
      </c>
      <c r="E2209" s="18" t="s">
        <v>1</v>
      </c>
      <c r="F2209" s="221">
        <v>88.68</v>
      </c>
      <c r="G2209" s="34"/>
      <c r="H2209" s="35"/>
    </row>
    <row r="2210" spans="1:8" s="2" customFormat="1" ht="16.899999999999999" customHeight="1">
      <c r="A2210" s="34"/>
      <c r="B2210" s="35"/>
      <c r="C2210" s="220" t="s">
        <v>1</v>
      </c>
      <c r="D2210" s="220" t="s">
        <v>3672</v>
      </c>
      <c r="E2210" s="18" t="s">
        <v>1</v>
      </c>
      <c r="F2210" s="221">
        <v>38.479999999999997</v>
      </c>
      <c r="G2210" s="34"/>
      <c r="H2210" s="35"/>
    </row>
    <row r="2211" spans="1:8" s="2" customFormat="1" ht="16.899999999999999" customHeight="1">
      <c r="A2211" s="34"/>
      <c r="B2211" s="35"/>
      <c r="C2211" s="220" t="s">
        <v>117</v>
      </c>
      <c r="D2211" s="220" t="s">
        <v>348</v>
      </c>
      <c r="E2211" s="18" t="s">
        <v>1</v>
      </c>
      <c r="F2211" s="221">
        <v>127.16</v>
      </c>
      <c r="G2211" s="34"/>
      <c r="H2211" s="35"/>
    </row>
    <row r="2212" spans="1:8" s="2" customFormat="1" ht="16.899999999999999" customHeight="1">
      <c r="A2212" s="34"/>
      <c r="B2212" s="35"/>
      <c r="C2212" s="222" t="s">
        <v>5830</v>
      </c>
      <c r="D2212" s="34"/>
      <c r="E2212" s="34"/>
      <c r="F2212" s="34"/>
      <c r="G2212" s="34"/>
      <c r="H2212" s="35"/>
    </row>
    <row r="2213" spans="1:8" s="2" customFormat="1" ht="16.899999999999999" customHeight="1">
      <c r="A2213" s="34"/>
      <c r="B2213" s="35"/>
      <c r="C2213" s="220" t="s">
        <v>3668</v>
      </c>
      <c r="D2213" s="220" t="s">
        <v>3669</v>
      </c>
      <c r="E2213" s="18" t="s">
        <v>308</v>
      </c>
      <c r="F2213" s="221">
        <v>434.09</v>
      </c>
      <c r="G2213" s="34"/>
      <c r="H2213" s="35"/>
    </row>
    <row r="2214" spans="1:8" s="2" customFormat="1" ht="16.899999999999999" customHeight="1">
      <c r="A2214" s="34"/>
      <c r="B2214" s="35"/>
      <c r="C2214" s="220" t="s">
        <v>3650</v>
      </c>
      <c r="D2214" s="220" t="s">
        <v>3651</v>
      </c>
      <c r="E2214" s="18" t="s">
        <v>308</v>
      </c>
      <c r="F2214" s="221">
        <v>127.16</v>
      </c>
      <c r="G2214" s="34"/>
      <c r="H2214" s="35"/>
    </row>
    <row r="2215" spans="1:8" s="2" customFormat="1" ht="16.899999999999999" customHeight="1">
      <c r="A2215" s="34"/>
      <c r="B2215" s="35"/>
      <c r="C2215" s="220" t="s">
        <v>3719</v>
      </c>
      <c r="D2215" s="220" t="s">
        <v>3720</v>
      </c>
      <c r="E2215" s="18" t="s">
        <v>411</v>
      </c>
      <c r="F2215" s="221">
        <v>629.70100000000002</v>
      </c>
      <c r="G2215" s="34"/>
      <c r="H2215" s="35"/>
    </row>
    <row r="2216" spans="1:8" s="2" customFormat="1" ht="16.899999999999999" customHeight="1">
      <c r="A2216" s="34"/>
      <c r="B2216" s="35"/>
      <c r="C2216" s="220" t="s">
        <v>1487</v>
      </c>
      <c r="D2216" s="220" t="s">
        <v>1488</v>
      </c>
      <c r="E2216" s="18" t="s">
        <v>308</v>
      </c>
      <c r="F2216" s="221">
        <v>459.31</v>
      </c>
      <c r="G2216" s="34"/>
      <c r="H2216" s="35"/>
    </row>
    <row r="2217" spans="1:8" s="2" customFormat="1" ht="16.899999999999999" customHeight="1">
      <c r="A2217" s="34"/>
      <c r="B2217" s="35"/>
      <c r="C2217" s="216" t="s">
        <v>2214</v>
      </c>
      <c r="D2217" s="217" t="s">
        <v>1</v>
      </c>
      <c r="E2217" s="218" t="s">
        <v>1</v>
      </c>
      <c r="F2217" s="219">
        <v>129.09</v>
      </c>
      <c r="G2217" s="34"/>
      <c r="H2217" s="35"/>
    </row>
    <row r="2218" spans="1:8" s="2" customFormat="1" ht="16.899999999999999" customHeight="1">
      <c r="A2218" s="34"/>
      <c r="B2218" s="35"/>
      <c r="C2218" s="220" t="s">
        <v>1</v>
      </c>
      <c r="D2218" s="220" t="s">
        <v>3673</v>
      </c>
      <c r="E2218" s="18" t="s">
        <v>1</v>
      </c>
      <c r="F2218" s="221">
        <v>129.09</v>
      </c>
      <c r="G2218" s="34"/>
      <c r="H2218" s="35"/>
    </row>
    <row r="2219" spans="1:8" s="2" customFormat="1" ht="16.899999999999999" customHeight="1">
      <c r="A2219" s="34"/>
      <c r="B2219" s="35"/>
      <c r="C2219" s="220" t="s">
        <v>2214</v>
      </c>
      <c r="D2219" s="220" t="s">
        <v>348</v>
      </c>
      <c r="E2219" s="18" t="s">
        <v>1</v>
      </c>
      <c r="F2219" s="221">
        <v>129.09</v>
      </c>
      <c r="G2219" s="34"/>
      <c r="H2219" s="35"/>
    </row>
    <row r="2220" spans="1:8" s="2" customFormat="1" ht="16.899999999999999" customHeight="1">
      <c r="A2220" s="34"/>
      <c r="B2220" s="35"/>
      <c r="C2220" s="222" t="s">
        <v>5830</v>
      </c>
      <c r="D2220" s="34"/>
      <c r="E2220" s="34"/>
      <c r="F2220" s="34"/>
      <c r="G2220" s="34"/>
      <c r="H2220" s="35"/>
    </row>
    <row r="2221" spans="1:8" s="2" customFormat="1" ht="16.899999999999999" customHeight="1">
      <c r="A2221" s="34"/>
      <c r="B2221" s="35"/>
      <c r="C2221" s="220" t="s">
        <v>3668</v>
      </c>
      <c r="D2221" s="220" t="s">
        <v>3669</v>
      </c>
      <c r="E2221" s="18" t="s">
        <v>308</v>
      </c>
      <c r="F2221" s="221">
        <v>434.09</v>
      </c>
      <c r="G2221" s="34"/>
      <c r="H2221" s="35"/>
    </row>
    <row r="2222" spans="1:8" s="2" customFormat="1" ht="16.899999999999999" customHeight="1">
      <c r="A2222" s="34"/>
      <c r="B2222" s="35"/>
      <c r="C2222" s="220" t="s">
        <v>3653</v>
      </c>
      <c r="D2222" s="220" t="s">
        <v>3654</v>
      </c>
      <c r="E2222" s="18" t="s">
        <v>308</v>
      </c>
      <c r="F2222" s="221">
        <v>129.09</v>
      </c>
      <c r="G2222" s="34"/>
      <c r="H2222" s="35"/>
    </row>
    <row r="2223" spans="1:8" s="2" customFormat="1" ht="16.899999999999999" customHeight="1">
      <c r="A2223" s="34"/>
      <c r="B2223" s="35"/>
      <c r="C2223" s="220" t="s">
        <v>3719</v>
      </c>
      <c r="D2223" s="220" t="s">
        <v>3720</v>
      </c>
      <c r="E2223" s="18" t="s">
        <v>411</v>
      </c>
      <c r="F2223" s="221">
        <v>629.70100000000002</v>
      </c>
      <c r="G2223" s="34"/>
      <c r="H2223" s="35"/>
    </row>
    <row r="2224" spans="1:8" s="2" customFormat="1" ht="16.899999999999999" customHeight="1">
      <c r="A2224" s="34"/>
      <c r="B2224" s="35"/>
      <c r="C2224" s="220" t="s">
        <v>1487</v>
      </c>
      <c r="D2224" s="220" t="s">
        <v>1488</v>
      </c>
      <c r="E2224" s="18" t="s">
        <v>308</v>
      </c>
      <c r="F2224" s="221">
        <v>459.31</v>
      </c>
      <c r="G2224" s="34"/>
      <c r="H2224" s="35"/>
    </row>
    <row r="2225" spans="1:8" s="2" customFormat="1" ht="16.899999999999999" customHeight="1">
      <c r="A2225" s="34"/>
      <c r="B2225" s="35"/>
      <c r="C2225" s="216" t="s">
        <v>119</v>
      </c>
      <c r="D2225" s="217" t="s">
        <v>1</v>
      </c>
      <c r="E2225" s="218" t="s">
        <v>1</v>
      </c>
      <c r="F2225" s="219">
        <v>115.56</v>
      </c>
      <c r="G2225" s="34"/>
      <c r="H2225" s="35"/>
    </row>
    <row r="2226" spans="1:8" s="2" customFormat="1" ht="16.899999999999999" customHeight="1">
      <c r="A2226" s="34"/>
      <c r="B2226" s="35"/>
      <c r="C2226" s="220" t="s">
        <v>1</v>
      </c>
      <c r="D2226" s="220" t="s">
        <v>3674</v>
      </c>
      <c r="E2226" s="18" t="s">
        <v>1</v>
      </c>
      <c r="F2226" s="221">
        <v>53.16</v>
      </c>
      <c r="G2226" s="34"/>
      <c r="H2226" s="35"/>
    </row>
    <row r="2227" spans="1:8" s="2" customFormat="1" ht="16.899999999999999" customHeight="1">
      <c r="A2227" s="34"/>
      <c r="B2227" s="35"/>
      <c r="C2227" s="220" t="s">
        <v>1</v>
      </c>
      <c r="D2227" s="220" t="s">
        <v>3675</v>
      </c>
      <c r="E2227" s="18" t="s">
        <v>1</v>
      </c>
      <c r="F2227" s="221">
        <v>62.4</v>
      </c>
      <c r="G2227" s="34"/>
      <c r="H2227" s="35"/>
    </row>
    <row r="2228" spans="1:8" s="2" customFormat="1" ht="16.899999999999999" customHeight="1">
      <c r="A2228" s="34"/>
      <c r="B2228" s="35"/>
      <c r="C2228" s="220" t="s">
        <v>119</v>
      </c>
      <c r="D2228" s="220" t="s">
        <v>348</v>
      </c>
      <c r="E2228" s="18" t="s">
        <v>1</v>
      </c>
      <c r="F2228" s="221">
        <v>115.56</v>
      </c>
      <c r="G2228" s="34"/>
      <c r="H2228" s="35"/>
    </row>
    <row r="2229" spans="1:8" s="2" customFormat="1" ht="16.899999999999999" customHeight="1">
      <c r="A2229" s="34"/>
      <c r="B2229" s="35"/>
      <c r="C2229" s="222" t="s">
        <v>5830</v>
      </c>
      <c r="D2229" s="34"/>
      <c r="E2229" s="34"/>
      <c r="F2229" s="34"/>
      <c r="G2229" s="34"/>
      <c r="H2229" s="35"/>
    </row>
    <row r="2230" spans="1:8" s="2" customFormat="1" ht="16.899999999999999" customHeight="1">
      <c r="A2230" s="34"/>
      <c r="B2230" s="35"/>
      <c r="C2230" s="220" t="s">
        <v>3668</v>
      </c>
      <c r="D2230" s="220" t="s">
        <v>3669</v>
      </c>
      <c r="E2230" s="18" t="s">
        <v>308</v>
      </c>
      <c r="F2230" s="221">
        <v>434.09</v>
      </c>
      <c r="G2230" s="34"/>
      <c r="H2230" s="35"/>
    </row>
    <row r="2231" spans="1:8" s="2" customFormat="1" ht="16.899999999999999" customHeight="1">
      <c r="A2231" s="34"/>
      <c r="B2231" s="35"/>
      <c r="C2231" s="220" t="s">
        <v>3656</v>
      </c>
      <c r="D2231" s="220" t="s">
        <v>3657</v>
      </c>
      <c r="E2231" s="18" t="s">
        <v>308</v>
      </c>
      <c r="F2231" s="221">
        <v>115.56</v>
      </c>
      <c r="G2231" s="34"/>
      <c r="H2231" s="35"/>
    </row>
    <row r="2232" spans="1:8" s="2" customFormat="1" ht="16.899999999999999" customHeight="1">
      <c r="A2232" s="34"/>
      <c r="B2232" s="35"/>
      <c r="C2232" s="220" t="s">
        <v>3719</v>
      </c>
      <c r="D2232" s="220" t="s">
        <v>3720</v>
      </c>
      <c r="E2232" s="18" t="s">
        <v>411</v>
      </c>
      <c r="F2232" s="221">
        <v>629.70100000000002</v>
      </c>
      <c r="G2232" s="34"/>
      <c r="H2232" s="35"/>
    </row>
    <row r="2233" spans="1:8" s="2" customFormat="1" ht="16.899999999999999" customHeight="1">
      <c r="A2233" s="34"/>
      <c r="B2233" s="35"/>
      <c r="C2233" s="220" t="s">
        <v>1487</v>
      </c>
      <c r="D2233" s="220" t="s">
        <v>1488</v>
      </c>
      <c r="E2233" s="18" t="s">
        <v>308</v>
      </c>
      <c r="F2233" s="221">
        <v>459.31</v>
      </c>
      <c r="G2233" s="34"/>
      <c r="H2233" s="35"/>
    </row>
    <row r="2234" spans="1:8" s="2" customFormat="1" ht="16.899999999999999" customHeight="1">
      <c r="A2234" s="34"/>
      <c r="B2234" s="35"/>
      <c r="C2234" s="216" t="s">
        <v>122</v>
      </c>
      <c r="D2234" s="217" t="s">
        <v>1</v>
      </c>
      <c r="E2234" s="218" t="s">
        <v>1</v>
      </c>
      <c r="F2234" s="219">
        <v>51.24</v>
      </c>
      <c r="G2234" s="34"/>
      <c r="H2234" s="35"/>
    </row>
    <row r="2235" spans="1:8" s="2" customFormat="1" ht="16.899999999999999" customHeight="1">
      <c r="A2235" s="34"/>
      <c r="B2235" s="35"/>
      <c r="C2235" s="220" t="s">
        <v>1</v>
      </c>
      <c r="D2235" s="220" t="s">
        <v>3676</v>
      </c>
      <c r="E2235" s="18" t="s">
        <v>1</v>
      </c>
      <c r="F2235" s="221">
        <v>51.24</v>
      </c>
      <c r="G2235" s="34"/>
      <c r="H2235" s="35"/>
    </row>
    <row r="2236" spans="1:8" s="2" customFormat="1" ht="16.899999999999999" customHeight="1">
      <c r="A2236" s="34"/>
      <c r="B2236" s="35"/>
      <c r="C2236" s="220" t="s">
        <v>122</v>
      </c>
      <c r="D2236" s="220" t="s">
        <v>348</v>
      </c>
      <c r="E2236" s="18" t="s">
        <v>1</v>
      </c>
      <c r="F2236" s="221">
        <v>51.24</v>
      </c>
      <c r="G2236" s="34"/>
      <c r="H2236" s="35"/>
    </row>
    <row r="2237" spans="1:8" s="2" customFormat="1" ht="16.899999999999999" customHeight="1">
      <c r="A2237" s="34"/>
      <c r="B2237" s="35"/>
      <c r="C2237" s="222" t="s">
        <v>5830</v>
      </c>
      <c r="D2237" s="34"/>
      <c r="E2237" s="34"/>
      <c r="F2237" s="34"/>
      <c r="G2237" s="34"/>
      <c r="H2237" s="35"/>
    </row>
    <row r="2238" spans="1:8" s="2" customFormat="1" ht="16.899999999999999" customHeight="1">
      <c r="A2238" s="34"/>
      <c r="B2238" s="35"/>
      <c r="C2238" s="220" t="s">
        <v>3668</v>
      </c>
      <c r="D2238" s="220" t="s">
        <v>3669</v>
      </c>
      <c r="E2238" s="18" t="s">
        <v>308</v>
      </c>
      <c r="F2238" s="221">
        <v>434.09</v>
      </c>
      <c r="G2238" s="34"/>
      <c r="H2238" s="35"/>
    </row>
    <row r="2239" spans="1:8" s="2" customFormat="1" ht="16.899999999999999" customHeight="1">
      <c r="A2239" s="34"/>
      <c r="B2239" s="35"/>
      <c r="C2239" s="220" t="s">
        <v>3659</v>
      </c>
      <c r="D2239" s="220" t="s">
        <v>3660</v>
      </c>
      <c r="E2239" s="18" t="s">
        <v>308</v>
      </c>
      <c r="F2239" s="221">
        <v>76.459999999999994</v>
      </c>
      <c r="G2239" s="34"/>
      <c r="H2239" s="35"/>
    </row>
    <row r="2240" spans="1:8" s="2" customFormat="1" ht="16.899999999999999" customHeight="1">
      <c r="A2240" s="34"/>
      <c r="B2240" s="35"/>
      <c r="C2240" s="220" t="s">
        <v>3719</v>
      </c>
      <c r="D2240" s="220" t="s">
        <v>3720</v>
      </c>
      <c r="E2240" s="18" t="s">
        <v>411</v>
      </c>
      <c r="F2240" s="221">
        <v>629.70100000000002</v>
      </c>
      <c r="G2240" s="34"/>
      <c r="H2240" s="35"/>
    </row>
    <row r="2241" spans="1:8" s="2" customFormat="1" ht="16.899999999999999" customHeight="1">
      <c r="A2241" s="34"/>
      <c r="B2241" s="35"/>
      <c r="C2241" s="220" t="s">
        <v>1487</v>
      </c>
      <c r="D2241" s="220" t="s">
        <v>1488</v>
      </c>
      <c r="E2241" s="18" t="s">
        <v>308</v>
      </c>
      <c r="F2241" s="221">
        <v>459.31</v>
      </c>
      <c r="G2241" s="34"/>
      <c r="H2241" s="35"/>
    </row>
    <row r="2242" spans="1:8" s="2" customFormat="1" ht="16.899999999999999" customHeight="1">
      <c r="A2242" s="34"/>
      <c r="B2242" s="35"/>
      <c r="C2242" s="216" t="s">
        <v>124</v>
      </c>
      <c r="D2242" s="217" t="s">
        <v>1</v>
      </c>
      <c r="E2242" s="218" t="s">
        <v>1</v>
      </c>
      <c r="F2242" s="219">
        <v>25.22</v>
      </c>
      <c r="G2242" s="34"/>
      <c r="H2242" s="35"/>
    </row>
    <row r="2243" spans="1:8" s="2" customFormat="1" ht="16.899999999999999" customHeight="1">
      <c r="A2243" s="34"/>
      <c r="B2243" s="35"/>
      <c r="C2243" s="220" t="s">
        <v>1</v>
      </c>
      <c r="D2243" s="220" t="s">
        <v>346</v>
      </c>
      <c r="E2243" s="18" t="s">
        <v>1</v>
      </c>
      <c r="F2243" s="221">
        <v>0</v>
      </c>
      <c r="G2243" s="34"/>
      <c r="H2243" s="35"/>
    </row>
    <row r="2244" spans="1:8" s="2" customFormat="1" ht="16.899999999999999" customHeight="1">
      <c r="A2244" s="34"/>
      <c r="B2244" s="35"/>
      <c r="C2244" s="220" t="s">
        <v>1</v>
      </c>
      <c r="D2244" s="220" t="s">
        <v>3687</v>
      </c>
      <c r="E2244" s="18" t="s">
        <v>1</v>
      </c>
      <c r="F2244" s="221">
        <v>25.22</v>
      </c>
      <c r="G2244" s="34"/>
      <c r="H2244" s="35"/>
    </row>
    <row r="2245" spans="1:8" s="2" customFormat="1" ht="16.899999999999999" customHeight="1">
      <c r="A2245" s="34"/>
      <c r="B2245" s="35"/>
      <c r="C2245" s="220" t="s">
        <v>124</v>
      </c>
      <c r="D2245" s="220" t="s">
        <v>348</v>
      </c>
      <c r="E2245" s="18" t="s">
        <v>1</v>
      </c>
      <c r="F2245" s="221">
        <v>25.22</v>
      </c>
      <c r="G2245" s="34"/>
      <c r="H2245" s="35"/>
    </row>
    <row r="2246" spans="1:8" s="2" customFormat="1" ht="16.899999999999999" customHeight="1">
      <c r="A2246" s="34"/>
      <c r="B2246" s="35"/>
      <c r="C2246" s="222" t="s">
        <v>5830</v>
      </c>
      <c r="D2246" s="34"/>
      <c r="E2246" s="34"/>
      <c r="F2246" s="34"/>
      <c r="G2246" s="34"/>
      <c r="H2246" s="35"/>
    </row>
    <row r="2247" spans="1:8" s="2" customFormat="1" ht="16.899999999999999" customHeight="1">
      <c r="A2247" s="34"/>
      <c r="B2247" s="35"/>
      <c r="C2247" s="220" t="s">
        <v>372</v>
      </c>
      <c r="D2247" s="220" t="s">
        <v>373</v>
      </c>
      <c r="E2247" s="18" t="s">
        <v>308</v>
      </c>
      <c r="F2247" s="221">
        <v>25.22</v>
      </c>
      <c r="G2247" s="34"/>
      <c r="H2247" s="35"/>
    </row>
    <row r="2248" spans="1:8" s="2" customFormat="1" ht="16.899999999999999" customHeight="1">
      <c r="A2248" s="34"/>
      <c r="B2248" s="35"/>
      <c r="C2248" s="220" t="s">
        <v>3659</v>
      </c>
      <c r="D2248" s="220" t="s">
        <v>3660</v>
      </c>
      <c r="E2248" s="18" t="s">
        <v>308</v>
      </c>
      <c r="F2248" s="221">
        <v>76.459999999999994</v>
      </c>
      <c r="G2248" s="34"/>
      <c r="H2248" s="35"/>
    </row>
    <row r="2249" spans="1:8" s="2" customFormat="1" ht="16.899999999999999" customHeight="1">
      <c r="A2249" s="34"/>
      <c r="B2249" s="35"/>
      <c r="C2249" s="220" t="s">
        <v>3719</v>
      </c>
      <c r="D2249" s="220" t="s">
        <v>3720</v>
      </c>
      <c r="E2249" s="18" t="s">
        <v>411</v>
      </c>
      <c r="F2249" s="221">
        <v>629.70100000000002</v>
      </c>
      <c r="G2249" s="34"/>
      <c r="H2249" s="35"/>
    </row>
    <row r="2250" spans="1:8" s="2" customFormat="1" ht="16.899999999999999" customHeight="1">
      <c r="A2250" s="34"/>
      <c r="B2250" s="35"/>
      <c r="C2250" s="220" t="s">
        <v>1487</v>
      </c>
      <c r="D2250" s="220" t="s">
        <v>1488</v>
      </c>
      <c r="E2250" s="18" t="s">
        <v>308</v>
      </c>
      <c r="F2250" s="221">
        <v>459.31</v>
      </c>
      <c r="G2250" s="34"/>
      <c r="H2250" s="35"/>
    </row>
    <row r="2251" spans="1:8" s="2" customFormat="1" ht="16.899999999999999" customHeight="1">
      <c r="A2251" s="34"/>
      <c r="B2251" s="35"/>
      <c r="C2251" s="216" t="s">
        <v>126</v>
      </c>
      <c r="D2251" s="217" t="s">
        <v>1</v>
      </c>
      <c r="E2251" s="218" t="s">
        <v>1</v>
      </c>
      <c r="F2251" s="219">
        <v>11.04</v>
      </c>
      <c r="G2251" s="34"/>
      <c r="H2251" s="35"/>
    </row>
    <row r="2252" spans="1:8" s="2" customFormat="1" ht="16.899999999999999" customHeight="1">
      <c r="A2252" s="34"/>
      <c r="B2252" s="35"/>
      <c r="C2252" s="220" t="s">
        <v>1</v>
      </c>
      <c r="D2252" s="220" t="s">
        <v>3677</v>
      </c>
      <c r="E2252" s="18" t="s">
        <v>1</v>
      </c>
      <c r="F2252" s="221">
        <v>11.04</v>
      </c>
      <c r="G2252" s="34"/>
      <c r="H2252" s="35"/>
    </row>
    <row r="2253" spans="1:8" s="2" customFormat="1" ht="16.899999999999999" customHeight="1">
      <c r="A2253" s="34"/>
      <c r="B2253" s="35"/>
      <c r="C2253" s="220" t="s">
        <v>126</v>
      </c>
      <c r="D2253" s="220" t="s">
        <v>348</v>
      </c>
      <c r="E2253" s="18" t="s">
        <v>1</v>
      </c>
      <c r="F2253" s="221">
        <v>11.04</v>
      </c>
      <c r="G2253" s="34"/>
      <c r="H2253" s="35"/>
    </row>
    <row r="2254" spans="1:8" s="2" customFormat="1" ht="16.899999999999999" customHeight="1">
      <c r="A2254" s="34"/>
      <c r="B2254" s="35"/>
      <c r="C2254" s="222" t="s">
        <v>5830</v>
      </c>
      <c r="D2254" s="34"/>
      <c r="E2254" s="34"/>
      <c r="F2254" s="34"/>
      <c r="G2254" s="34"/>
      <c r="H2254" s="35"/>
    </row>
    <row r="2255" spans="1:8" s="2" customFormat="1" ht="16.899999999999999" customHeight="1">
      <c r="A2255" s="34"/>
      <c r="B2255" s="35"/>
      <c r="C2255" s="220" t="s">
        <v>3668</v>
      </c>
      <c r="D2255" s="220" t="s">
        <v>3669</v>
      </c>
      <c r="E2255" s="18" t="s">
        <v>308</v>
      </c>
      <c r="F2255" s="221">
        <v>434.09</v>
      </c>
      <c r="G2255" s="34"/>
      <c r="H2255" s="35"/>
    </row>
    <row r="2256" spans="1:8" s="2" customFormat="1" ht="16.899999999999999" customHeight="1">
      <c r="A2256" s="34"/>
      <c r="B2256" s="35"/>
      <c r="C2256" s="220" t="s">
        <v>325</v>
      </c>
      <c r="D2256" s="220" t="s">
        <v>326</v>
      </c>
      <c r="E2256" s="18" t="s">
        <v>308</v>
      </c>
      <c r="F2256" s="221">
        <v>11.04</v>
      </c>
      <c r="G2256" s="34"/>
      <c r="H2256" s="35"/>
    </row>
    <row r="2257" spans="1:8" s="2" customFormat="1" ht="16.899999999999999" customHeight="1">
      <c r="A2257" s="34"/>
      <c r="B2257" s="35"/>
      <c r="C2257" s="220" t="s">
        <v>3719</v>
      </c>
      <c r="D2257" s="220" t="s">
        <v>3720</v>
      </c>
      <c r="E2257" s="18" t="s">
        <v>411</v>
      </c>
      <c r="F2257" s="221">
        <v>629.70100000000002</v>
      </c>
      <c r="G2257" s="34"/>
      <c r="H2257" s="35"/>
    </row>
    <row r="2258" spans="1:8" s="2" customFormat="1" ht="16.899999999999999" customHeight="1">
      <c r="A2258" s="34"/>
      <c r="B2258" s="35"/>
      <c r="C2258" s="220" t="s">
        <v>1487</v>
      </c>
      <c r="D2258" s="220" t="s">
        <v>1488</v>
      </c>
      <c r="E2258" s="18" t="s">
        <v>308</v>
      </c>
      <c r="F2258" s="221">
        <v>459.31</v>
      </c>
      <c r="G2258" s="34"/>
      <c r="H2258" s="35"/>
    </row>
    <row r="2259" spans="1:8" s="2" customFormat="1" ht="16.899999999999999" customHeight="1">
      <c r="A2259" s="34"/>
      <c r="B2259" s="35"/>
      <c r="C2259" s="216" t="s">
        <v>3621</v>
      </c>
      <c r="D2259" s="217" t="s">
        <v>1</v>
      </c>
      <c r="E2259" s="218" t="s">
        <v>1</v>
      </c>
      <c r="F2259" s="219">
        <v>174.15</v>
      </c>
      <c r="G2259" s="34"/>
      <c r="H2259" s="35"/>
    </row>
    <row r="2260" spans="1:8" s="2" customFormat="1" ht="16.899999999999999" customHeight="1">
      <c r="A2260" s="34"/>
      <c r="B2260" s="35"/>
      <c r="C2260" s="220" t="s">
        <v>1</v>
      </c>
      <c r="D2260" s="220" t="s">
        <v>3925</v>
      </c>
      <c r="E2260" s="18" t="s">
        <v>1</v>
      </c>
      <c r="F2260" s="221">
        <v>0</v>
      </c>
      <c r="G2260" s="34"/>
      <c r="H2260" s="35"/>
    </row>
    <row r="2261" spans="1:8" s="2" customFormat="1" ht="16.899999999999999" customHeight="1">
      <c r="A2261" s="34"/>
      <c r="B2261" s="35"/>
      <c r="C2261" s="220" t="s">
        <v>1</v>
      </c>
      <c r="D2261" s="220" t="s">
        <v>3926</v>
      </c>
      <c r="E2261" s="18" t="s">
        <v>1</v>
      </c>
      <c r="F2261" s="221">
        <v>141.85</v>
      </c>
      <c r="G2261" s="34"/>
      <c r="H2261" s="35"/>
    </row>
    <row r="2262" spans="1:8" s="2" customFormat="1" ht="16.899999999999999" customHeight="1">
      <c r="A2262" s="34"/>
      <c r="B2262" s="35"/>
      <c r="C2262" s="220" t="s">
        <v>1</v>
      </c>
      <c r="D2262" s="220" t="s">
        <v>3927</v>
      </c>
      <c r="E2262" s="18" t="s">
        <v>1</v>
      </c>
      <c r="F2262" s="221">
        <v>11.2</v>
      </c>
      <c r="G2262" s="34"/>
      <c r="H2262" s="35"/>
    </row>
    <row r="2263" spans="1:8" s="2" customFormat="1" ht="16.899999999999999" customHeight="1">
      <c r="A2263" s="34"/>
      <c r="B2263" s="35"/>
      <c r="C2263" s="220" t="s">
        <v>1</v>
      </c>
      <c r="D2263" s="220" t="s">
        <v>3928</v>
      </c>
      <c r="E2263" s="18" t="s">
        <v>1</v>
      </c>
      <c r="F2263" s="221">
        <v>21.1</v>
      </c>
      <c r="G2263" s="34"/>
      <c r="H2263" s="35"/>
    </row>
    <row r="2264" spans="1:8" s="2" customFormat="1" ht="16.899999999999999" customHeight="1">
      <c r="A2264" s="34"/>
      <c r="B2264" s="35"/>
      <c r="C2264" s="220" t="s">
        <v>3621</v>
      </c>
      <c r="D2264" s="220" t="s">
        <v>324</v>
      </c>
      <c r="E2264" s="18" t="s">
        <v>1</v>
      </c>
      <c r="F2264" s="221">
        <v>174.15</v>
      </c>
      <c r="G2264" s="34"/>
      <c r="H2264" s="35"/>
    </row>
    <row r="2265" spans="1:8" s="2" customFormat="1" ht="16.899999999999999" customHeight="1">
      <c r="A2265" s="34"/>
      <c r="B2265" s="35"/>
      <c r="C2265" s="222" t="s">
        <v>5830</v>
      </c>
      <c r="D2265" s="34"/>
      <c r="E2265" s="34"/>
      <c r="F2265" s="34"/>
      <c r="G2265" s="34"/>
      <c r="H2265" s="35"/>
    </row>
    <row r="2266" spans="1:8" s="2" customFormat="1" ht="16.899999999999999" customHeight="1">
      <c r="A2266" s="34"/>
      <c r="B2266" s="35"/>
      <c r="C2266" s="220" t="s">
        <v>3922</v>
      </c>
      <c r="D2266" s="220" t="s">
        <v>3923</v>
      </c>
      <c r="E2266" s="18" t="s">
        <v>356</v>
      </c>
      <c r="F2266" s="221">
        <v>160.255</v>
      </c>
      <c r="G2266" s="34"/>
      <c r="H2266" s="35"/>
    </row>
    <row r="2267" spans="1:8" s="2" customFormat="1" ht="16.899999999999999" customHeight="1">
      <c r="A2267" s="34"/>
      <c r="B2267" s="35"/>
      <c r="C2267" s="220" t="s">
        <v>503</v>
      </c>
      <c r="D2267" s="220" t="s">
        <v>504</v>
      </c>
      <c r="E2267" s="18" t="s">
        <v>411</v>
      </c>
      <c r="F2267" s="221">
        <v>566.49300000000005</v>
      </c>
      <c r="G2267" s="34"/>
      <c r="H2267" s="35"/>
    </row>
    <row r="2268" spans="1:8" s="2" customFormat="1" ht="16.899999999999999" customHeight="1">
      <c r="A2268" s="34"/>
      <c r="B2268" s="35"/>
      <c r="C2268" s="220" t="s">
        <v>2136</v>
      </c>
      <c r="D2268" s="220" t="s">
        <v>2137</v>
      </c>
      <c r="E2268" s="18" t="s">
        <v>411</v>
      </c>
      <c r="F2268" s="221">
        <v>201.26499999999999</v>
      </c>
      <c r="G2268" s="34"/>
      <c r="H2268" s="35"/>
    </row>
    <row r="2269" spans="1:8" s="2" customFormat="1" ht="16.899999999999999" customHeight="1">
      <c r="A2269" s="34"/>
      <c r="B2269" s="35"/>
      <c r="C2269" s="220" t="s">
        <v>3881</v>
      </c>
      <c r="D2269" s="220" t="s">
        <v>3882</v>
      </c>
      <c r="E2269" s="18" t="s">
        <v>411</v>
      </c>
      <c r="F2269" s="221">
        <v>69.745999999999995</v>
      </c>
      <c r="G2269" s="34"/>
      <c r="H2269" s="35"/>
    </row>
    <row r="2270" spans="1:8" s="2" customFormat="1" ht="16.899999999999999" customHeight="1">
      <c r="A2270" s="34"/>
      <c r="B2270" s="35"/>
      <c r="C2270" s="216" t="s">
        <v>3624</v>
      </c>
      <c r="D2270" s="217" t="s">
        <v>1</v>
      </c>
      <c r="E2270" s="218" t="s">
        <v>1</v>
      </c>
      <c r="F2270" s="219">
        <v>160.255</v>
      </c>
      <c r="G2270" s="34"/>
      <c r="H2270" s="35"/>
    </row>
    <row r="2271" spans="1:8" s="2" customFormat="1" ht="16.899999999999999" customHeight="1">
      <c r="A2271" s="34"/>
      <c r="B2271" s="35"/>
      <c r="C2271" s="220" t="s">
        <v>1</v>
      </c>
      <c r="D2271" s="220" t="s">
        <v>2177</v>
      </c>
      <c r="E2271" s="18" t="s">
        <v>1</v>
      </c>
      <c r="F2271" s="221">
        <v>0</v>
      </c>
      <c r="G2271" s="34"/>
      <c r="H2271" s="35"/>
    </row>
    <row r="2272" spans="1:8" s="2" customFormat="1" ht="16.899999999999999" customHeight="1">
      <c r="A2272" s="34"/>
      <c r="B2272" s="35"/>
      <c r="C2272" s="220" t="s">
        <v>1</v>
      </c>
      <c r="D2272" s="220" t="s">
        <v>3929</v>
      </c>
      <c r="E2272" s="18" t="s">
        <v>1</v>
      </c>
      <c r="F2272" s="221">
        <v>148.47</v>
      </c>
      <c r="G2272" s="34"/>
      <c r="H2272" s="35"/>
    </row>
    <row r="2273" spans="1:8" s="2" customFormat="1" ht="16.899999999999999" customHeight="1">
      <c r="A2273" s="34"/>
      <c r="B2273" s="35"/>
      <c r="C2273" s="220" t="s">
        <v>1</v>
      </c>
      <c r="D2273" s="220" t="s">
        <v>3930</v>
      </c>
      <c r="E2273" s="18" t="s">
        <v>1</v>
      </c>
      <c r="F2273" s="221">
        <v>3</v>
      </c>
      <c r="G2273" s="34"/>
      <c r="H2273" s="35"/>
    </row>
    <row r="2274" spans="1:8" s="2" customFormat="1" ht="16.899999999999999" customHeight="1">
      <c r="A2274" s="34"/>
      <c r="B2274" s="35"/>
      <c r="C2274" s="220" t="s">
        <v>1</v>
      </c>
      <c r="D2274" s="220" t="s">
        <v>3931</v>
      </c>
      <c r="E2274" s="18" t="s">
        <v>1</v>
      </c>
      <c r="F2274" s="221">
        <v>0.82499999999999996</v>
      </c>
      <c r="G2274" s="34"/>
      <c r="H2274" s="35"/>
    </row>
    <row r="2275" spans="1:8" s="2" customFormat="1" ht="16.899999999999999" customHeight="1">
      <c r="A2275" s="34"/>
      <c r="B2275" s="35"/>
      <c r="C2275" s="220" t="s">
        <v>1</v>
      </c>
      <c r="D2275" s="220" t="s">
        <v>3932</v>
      </c>
      <c r="E2275" s="18" t="s">
        <v>1</v>
      </c>
      <c r="F2275" s="221">
        <v>1.2250000000000001</v>
      </c>
      <c r="G2275" s="34"/>
      <c r="H2275" s="35"/>
    </row>
    <row r="2276" spans="1:8" s="2" customFormat="1" ht="16.899999999999999" customHeight="1">
      <c r="A2276" s="34"/>
      <c r="B2276" s="35"/>
      <c r="C2276" s="220" t="s">
        <v>1</v>
      </c>
      <c r="D2276" s="220" t="s">
        <v>3933</v>
      </c>
      <c r="E2276" s="18" t="s">
        <v>1</v>
      </c>
      <c r="F2276" s="221">
        <v>1.2749999999999999</v>
      </c>
      <c r="G2276" s="34"/>
      <c r="H2276" s="35"/>
    </row>
    <row r="2277" spans="1:8" s="2" customFormat="1" ht="16.899999999999999" customHeight="1">
      <c r="A2277" s="34"/>
      <c r="B2277" s="35"/>
      <c r="C2277" s="220" t="s">
        <v>1</v>
      </c>
      <c r="D2277" s="220" t="s">
        <v>3934</v>
      </c>
      <c r="E2277" s="18" t="s">
        <v>1</v>
      </c>
      <c r="F2277" s="221">
        <v>1.47</v>
      </c>
      <c r="G2277" s="34"/>
      <c r="H2277" s="35"/>
    </row>
    <row r="2278" spans="1:8" s="2" customFormat="1" ht="16.899999999999999" customHeight="1">
      <c r="A2278" s="34"/>
      <c r="B2278" s="35"/>
      <c r="C2278" s="220" t="s">
        <v>1</v>
      </c>
      <c r="D2278" s="220" t="s">
        <v>3935</v>
      </c>
      <c r="E2278" s="18" t="s">
        <v>1</v>
      </c>
      <c r="F2278" s="221">
        <v>1.615</v>
      </c>
      <c r="G2278" s="34"/>
      <c r="H2278" s="35"/>
    </row>
    <row r="2279" spans="1:8" s="2" customFormat="1" ht="16.899999999999999" customHeight="1">
      <c r="A2279" s="34"/>
      <c r="B2279" s="35"/>
      <c r="C2279" s="220" t="s">
        <v>1</v>
      </c>
      <c r="D2279" s="220" t="s">
        <v>3936</v>
      </c>
      <c r="E2279" s="18" t="s">
        <v>1</v>
      </c>
      <c r="F2279" s="221">
        <v>2.375</v>
      </c>
      <c r="G2279" s="34"/>
      <c r="H2279" s="35"/>
    </row>
    <row r="2280" spans="1:8" s="2" customFormat="1" ht="16.899999999999999" customHeight="1">
      <c r="A2280" s="34"/>
      <c r="B2280" s="35"/>
      <c r="C2280" s="220" t="s">
        <v>3624</v>
      </c>
      <c r="D2280" s="220" t="s">
        <v>324</v>
      </c>
      <c r="E2280" s="18" t="s">
        <v>1</v>
      </c>
      <c r="F2280" s="221">
        <v>160.255</v>
      </c>
      <c r="G2280" s="34"/>
      <c r="H2280" s="35"/>
    </row>
    <row r="2281" spans="1:8" s="2" customFormat="1" ht="16.899999999999999" customHeight="1">
      <c r="A2281" s="34"/>
      <c r="B2281" s="35"/>
      <c r="C2281" s="222" t="s">
        <v>5830</v>
      </c>
      <c r="D2281" s="34"/>
      <c r="E2281" s="34"/>
      <c r="F2281" s="34"/>
      <c r="G2281" s="34"/>
      <c r="H2281" s="35"/>
    </row>
    <row r="2282" spans="1:8" s="2" customFormat="1" ht="16.899999999999999" customHeight="1">
      <c r="A2282" s="34"/>
      <c r="B2282" s="35"/>
      <c r="C2282" s="220" t="s">
        <v>3922</v>
      </c>
      <c r="D2282" s="220" t="s">
        <v>3923</v>
      </c>
      <c r="E2282" s="18" t="s">
        <v>356</v>
      </c>
      <c r="F2282" s="221">
        <v>160.255</v>
      </c>
      <c r="G2282" s="34"/>
      <c r="H2282" s="35"/>
    </row>
    <row r="2283" spans="1:8" s="2" customFormat="1" ht="22.5">
      <c r="A2283" s="34"/>
      <c r="B2283" s="35"/>
      <c r="C2283" s="220" t="s">
        <v>3943</v>
      </c>
      <c r="D2283" s="220" t="s">
        <v>3944</v>
      </c>
      <c r="E2283" s="18" t="s">
        <v>356</v>
      </c>
      <c r="F2283" s="221">
        <v>161.858</v>
      </c>
      <c r="G2283" s="34"/>
      <c r="H2283" s="35"/>
    </row>
    <row r="2284" spans="1:8" s="2" customFormat="1" ht="16.899999999999999" customHeight="1">
      <c r="A2284" s="34"/>
      <c r="B2284" s="35"/>
      <c r="C2284" s="216" t="s">
        <v>2237</v>
      </c>
      <c r="D2284" s="217" t="s">
        <v>1</v>
      </c>
      <c r="E2284" s="218" t="s">
        <v>1</v>
      </c>
      <c r="F2284" s="219">
        <v>196.25</v>
      </c>
      <c r="G2284" s="34"/>
      <c r="H2284" s="35"/>
    </row>
    <row r="2285" spans="1:8" s="2" customFormat="1" ht="16.899999999999999" customHeight="1">
      <c r="A2285" s="34"/>
      <c r="B2285" s="35"/>
      <c r="C2285" s="220" t="s">
        <v>1</v>
      </c>
      <c r="D2285" s="220" t="s">
        <v>3925</v>
      </c>
      <c r="E2285" s="18" t="s">
        <v>1</v>
      </c>
      <c r="F2285" s="221">
        <v>0</v>
      </c>
      <c r="G2285" s="34"/>
      <c r="H2285" s="35"/>
    </row>
    <row r="2286" spans="1:8" s="2" customFormat="1" ht="16.899999999999999" customHeight="1">
      <c r="A2286" s="34"/>
      <c r="B2286" s="35"/>
      <c r="C2286" s="220" t="s">
        <v>1</v>
      </c>
      <c r="D2286" s="220" t="s">
        <v>3954</v>
      </c>
      <c r="E2286" s="18" t="s">
        <v>1</v>
      </c>
      <c r="F2286" s="221">
        <v>149.65</v>
      </c>
      <c r="G2286" s="34"/>
      <c r="H2286" s="35"/>
    </row>
    <row r="2287" spans="1:8" s="2" customFormat="1" ht="16.899999999999999" customHeight="1">
      <c r="A2287" s="34"/>
      <c r="B2287" s="35"/>
      <c r="C2287" s="220" t="s">
        <v>1</v>
      </c>
      <c r="D2287" s="220" t="s">
        <v>3955</v>
      </c>
      <c r="E2287" s="18" t="s">
        <v>1</v>
      </c>
      <c r="F2287" s="221">
        <v>46.6</v>
      </c>
      <c r="G2287" s="34"/>
      <c r="H2287" s="35"/>
    </row>
    <row r="2288" spans="1:8" s="2" customFormat="1" ht="16.899999999999999" customHeight="1">
      <c r="A2288" s="34"/>
      <c r="B2288" s="35"/>
      <c r="C2288" s="220" t="s">
        <v>2237</v>
      </c>
      <c r="D2288" s="220" t="s">
        <v>324</v>
      </c>
      <c r="E2288" s="18" t="s">
        <v>1</v>
      </c>
      <c r="F2288" s="221">
        <v>196.25</v>
      </c>
      <c r="G2288" s="34"/>
      <c r="H2288" s="35"/>
    </row>
    <row r="2289" spans="1:8" s="2" customFormat="1" ht="16.899999999999999" customHeight="1">
      <c r="A2289" s="34"/>
      <c r="B2289" s="35"/>
      <c r="C2289" s="222" t="s">
        <v>5830</v>
      </c>
      <c r="D2289" s="34"/>
      <c r="E2289" s="34"/>
      <c r="F2289" s="34"/>
      <c r="G2289" s="34"/>
      <c r="H2289" s="35"/>
    </row>
    <row r="2290" spans="1:8" s="2" customFormat="1" ht="16.899999999999999" customHeight="1">
      <c r="A2290" s="34"/>
      <c r="B2290" s="35"/>
      <c r="C2290" s="220" t="s">
        <v>3951</v>
      </c>
      <c r="D2290" s="220" t="s">
        <v>3952</v>
      </c>
      <c r="E2290" s="18" t="s">
        <v>356</v>
      </c>
      <c r="F2290" s="221">
        <v>187.16499999999999</v>
      </c>
      <c r="G2290" s="34"/>
      <c r="H2290" s="35"/>
    </row>
    <row r="2291" spans="1:8" s="2" customFormat="1" ht="16.899999999999999" customHeight="1">
      <c r="A2291" s="34"/>
      <c r="B2291" s="35"/>
      <c r="C2291" s="220" t="s">
        <v>503</v>
      </c>
      <c r="D2291" s="220" t="s">
        <v>504</v>
      </c>
      <c r="E2291" s="18" t="s">
        <v>411</v>
      </c>
      <c r="F2291" s="221">
        <v>566.49300000000005</v>
      </c>
      <c r="G2291" s="34"/>
      <c r="H2291" s="35"/>
    </row>
    <row r="2292" spans="1:8" s="2" customFormat="1" ht="16.899999999999999" customHeight="1">
      <c r="A2292" s="34"/>
      <c r="B2292" s="35"/>
      <c r="C2292" s="220" t="s">
        <v>2136</v>
      </c>
      <c r="D2292" s="220" t="s">
        <v>2137</v>
      </c>
      <c r="E2292" s="18" t="s">
        <v>411</v>
      </c>
      <c r="F2292" s="221">
        <v>201.26499999999999</v>
      </c>
      <c r="G2292" s="34"/>
      <c r="H2292" s="35"/>
    </row>
    <row r="2293" spans="1:8" s="2" customFormat="1" ht="16.899999999999999" customHeight="1">
      <c r="A2293" s="34"/>
      <c r="B2293" s="35"/>
      <c r="C2293" s="220" t="s">
        <v>3881</v>
      </c>
      <c r="D2293" s="220" t="s">
        <v>3882</v>
      </c>
      <c r="E2293" s="18" t="s">
        <v>411</v>
      </c>
      <c r="F2293" s="221">
        <v>69.745999999999995</v>
      </c>
      <c r="G2293" s="34"/>
      <c r="H2293" s="35"/>
    </row>
    <row r="2294" spans="1:8" s="2" customFormat="1" ht="16.899999999999999" customHeight="1">
      <c r="A2294" s="34"/>
      <c r="B2294" s="35"/>
      <c r="C2294" s="216" t="s">
        <v>3973</v>
      </c>
      <c r="D2294" s="217" t="s">
        <v>1</v>
      </c>
      <c r="E2294" s="218" t="s">
        <v>1</v>
      </c>
      <c r="F2294" s="219">
        <v>187.16499999999999</v>
      </c>
      <c r="G2294" s="34"/>
      <c r="H2294" s="35"/>
    </row>
    <row r="2295" spans="1:8" s="2" customFormat="1" ht="16.899999999999999" customHeight="1">
      <c r="A2295" s="34"/>
      <c r="B2295" s="35"/>
      <c r="C2295" s="220" t="s">
        <v>1</v>
      </c>
      <c r="D2295" s="220" t="s">
        <v>3956</v>
      </c>
      <c r="E2295" s="18" t="s">
        <v>1</v>
      </c>
      <c r="F2295" s="221">
        <v>131.74</v>
      </c>
      <c r="G2295" s="34"/>
      <c r="H2295" s="35"/>
    </row>
    <row r="2296" spans="1:8" s="2" customFormat="1" ht="16.899999999999999" customHeight="1">
      <c r="A2296" s="34"/>
      <c r="B2296" s="35"/>
      <c r="C2296" s="220" t="s">
        <v>1</v>
      </c>
      <c r="D2296" s="220" t="s">
        <v>3957</v>
      </c>
      <c r="E2296" s="18" t="s">
        <v>1</v>
      </c>
      <c r="F2296" s="221">
        <v>0</v>
      </c>
      <c r="G2296" s="34"/>
      <c r="H2296" s="35"/>
    </row>
    <row r="2297" spans="1:8" s="2" customFormat="1" ht="16.899999999999999" customHeight="1">
      <c r="A2297" s="34"/>
      <c r="B2297" s="35"/>
      <c r="C2297" s="220" t="s">
        <v>1</v>
      </c>
      <c r="D2297" s="220" t="s">
        <v>3958</v>
      </c>
      <c r="E2297" s="18" t="s">
        <v>1</v>
      </c>
      <c r="F2297" s="221">
        <v>0.3</v>
      </c>
      <c r="G2297" s="34"/>
      <c r="H2297" s="35"/>
    </row>
    <row r="2298" spans="1:8" s="2" customFormat="1" ht="16.899999999999999" customHeight="1">
      <c r="A2298" s="34"/>
      <c r="B2298" s="35"/>
      <c r="C2298" s="220" t="s">
        <v>1</v>
      </c>
      <c r="D2298" s="220" t="s">
        <v>3959</v>
      </c>
      <c r="E2298" s="18" t="s">
        <v>1</v>
      </c>
      <c r="F2298" s="221">
        <v>0.36</v>
      </c>
      <c r="G2298" s="34"/>
      <c r="H2298" s="35"/>
    </row>
    <row r="2299" spans="1:8" s="2" customFormat="1" ht="16.899999999999999" customHeight="1">
      <c r="A2299" s="34"/>
      <c r="B2299" s="35"/>
      <c r="C2299" s="220" t="s">
        <v>1</v>
      </c>
      <c r="D2299" s="220" t="s">
        <v>3960</v>
      </c>
      <c r="E2299" s="18" t="s">
        <v>1</v>
      </c>
      <c r="F2299" s="221">
        <v>6</v>
      </c>
      <c r="G2299" s="34"/>
      <c r="H2299" s="35"/>
    </row>
    <row r="2300" spans="1:8" s="2" customFormat="1" ht="16.899999999999999" customHeight="1">
      <c r="A2300" s="34"/>
      <c r="B2300" s="35"/>
      <c r="C2300" s="220" t="s">
        <v>1</v>
      </c>
      <c r="D2300" s="220" t="s">
        <v>3961</v>
      </c>
      <c r="E2300" s="18" t="s">
        <v>1</v>
      </c>
      <c r="F2300" s="221">
        <v>0.59</v>
      </c>
      <c r="G2300" s="34"/>
      <c r="H2300" s="35"/>
    </row>
    <row r="2301" spans="1:8" s="2" customFormat="1" ht="16.899999999999999" customHeight="1">
      <c r="A2301" s="34"/>
      <c r="B2301" s="35"/>
      <c r="C2301" s="220" t="s">
        <v>1</v>
      </c>
      <c r="D2301" s="220" t="s">
        <v>3962</v>
      </c>
      <c r="E2301" s="18" t="s">
        <v>1</v>
      </c>
      <c r="F2301" s="221">
        <v>1.325</v>
      </c>
      <c r="G2301" s="34"/>
      <c r="H2301" s="35"/>
    </row>
    <row r="2302" spans="1:8" s="2" customFormat="1" ht="16.899999999999999" customHeight="1">
      <c r="A2302" s="34"/>
      <c r="B2302" s="35"/>
      <c r="C2302" s="220" t="s">
        <v>1</v>
      </c>
      <c r="D2302" s="220" t="s">
        <v>3963</v>
      </c>
      <c r="E2302" s="18" t="s">
        <v>1</v>
      </c>
      <c r="F2302" s="221">
        <v>1.87</v>
      </c>
      <c r="G2302" s="34"/>
      <c r="H2302" s="35"/>
    </row>
    <row r="2303" spans="1:8" s="2" customFormat="1" ht="16.899999999999999" customHeight="1">
      <c r="A2303" s="34"/>
      <c r="B2303" s="35"/>
      <c r="C2303" s="220" t="s">
        <v>1</v>
      </c>
      <c r="D2303" s="220" t="s">
        <v>3964</v>
      </c>
      <c r="E2303" s="18" t="s">
        <v>1</v>
      </c>
      <c r="F2303" s="221">
        <v>2.5099999999999998</v>
      </c>
      <c r="G2303" s="34"/>
      <c r="H2303" s="35"/>
    </row>
    <row r="2304" spans="1:8" s="2" customFormat="1" ht="16.899999999999999" customHeight="1">
      <c r="A2304" s="34"/>
      <c r="B2304" s="35"/>
      <c r="C2304" s="220" t="s">
        <v>1</v>
      </c>
      <c r="D2304" s="220" t="s">
        <v>3965</v>
      </c>
      <c r="E2304" s="18" t="s">
        <v>1</v>
      </c>
      <c r="F2304" s="221">
        <v>0</v>
      </c>
      <c r="G2304" s="34"/>
      <c r="H2304" s="35"/>
    </row>
    <row r="2305" spans="1:8" s="2" customFormat="1" ht="16.899999999999999" customHeight="1">
      <c r="A2305" s="34"/>
      <c r="B2305" s="35"/>
      <c r="C2305" s="220" t="s">
        <v>1</v>
      </c>
      <c r="D2305" s="220" t="s">
        <v>3966</v>
      </c>
      <c r="E2305" s="18" t="s">
        <v>1</v>
      </c>
      <c r="F2305" s="221">
        <v>34.83</v>
      </c>
      <c r="G2305" s="34"/>
      <c r="H2305" s="35"/>
    </row>
    <row r="2306" spans="1:8" s="2" customFormat="1" ht="16.899999999999999" customHeight="1">
      <c r="A2306" s="34"/>
      <c r="B2306" s="35"/>
      <c r="C2306" s="220" t="s">
        <v>1</v>
      </c>
      <c r="D2306" s="220" t="s">
        <v>3967</v>
      </c>
      <c r="E2306" s="18" t="s">
        <v>1</v>
      </c>
      <c r="F2306" s="221">
        <v>0</v>
      </c>
      <c r="G2306" s="34"/>
      <c r="H2306" s="35"/>
    </row>
    <row r="2307" spans="1:8" s="2" customFormat="1" ht="16.899999999999999" customHeight="1">
      <c r="A2307" s="34"/>
      <c r="B2307" s="35"/>
      <c r="C2307" s="220" t="s">
        <v>1</v>
      </c>
      <c r="D2307" s="220" t="s">
        <v>3968</v>
      </c>
      <c r="E2307" s="18" t="s">
        <v>1</v>
      </c>
      <c r="F2307" s="221">
        <v>1.5</v>
      </c>
      <c r="G2307" s="34"/>
      <c r="H2307" s="35"/>
    </row>
    <row r="2308" spans="1:8" s="2" customFormat="1" ht="16.899999999999999" customHeight="1">
      <c r="A2308" s="34"/>
      <c r="B2308" s="35"/>
      <c r="C2308" s="220" t="s">
        <v>1</v>
      </c>
      <c r="D2308" s="220" t="s">
        <v>3969</v>
      </c>
      <c r="E2308" s="18" t="s">
        <v>1</v>
      </c>
      <c r="F2308" s="221">
        <v>0.86</v>
      </c>
      <c r="G2308" s="34"/>
      <c r="H2308" s="35"/>
    </row>
    <row r="2309" spans="1:8" s="2" customFormat="1" ht="16.899999999999999" customHeight="1">
      <c r="A2309" s="34"/>
      <c r="B2309" s="35"/>
      <c r="C2309" s="220" t="s">
        <v>1</v>
      </c>
      <c r="D2309" s="220" t="s">
        <v>3970</v>
      </c>
      <c r="E2309" s="18" t="s">
        <v>1</v>
      </c>
      <c r="F2309" s="221">
        <v>1.5</v>
      </c>
      <c r="G2309" s="34"/>
      <c r="H2309" s="35"/>
    </row>
    <row r="2310" spans="1:8" s="2" customFormat="1" ht="16.899999999999999" customHeight="1">
      <c r="A2310" s="34"/>
      <c r="B2310" s="35"/>
      <c r="C2310" s="220" t="s">
        <v>1</v>
      </c>
      <c r="D2310" s="220" t="s">
        <v>3971</v>
      </c>
      <c r="E2310" s="18" t="s">
        <v>1</v>
      </c>
      <c r="F2310" s="221">
        <v>1.49</v>
      </c>
      <c r="G2310" s="34"/>
      <c r="H2310" s="35"/>
    </row>
    <row r="2311" spans="1:8" s="2" customFormat="1" ht="16.899999999999999" customHeight="1">
      <c r="A2311" s="34"/>
      <c r="B2311" s="35"/>
      <c r="C2311" s="220" t="s">
        <v>1</v>
      </c>
      <c r="D2311" s="220" t="s">
        <v>3972</v>
      </c>
      <c r="E2311" s="18" t="s">
        <v>1</v>
      </c>
      <c r="F2311" s="221">
        <v>2.29</v>
      </c>
      <c r="G2311" s="34"/>
      <c r="H2311" s="35"/>
    </row>
    <row r="2312" spans="1:8" s="2" customFormat="1" ht="16.899999999999999" customHeight="1">
      <c r="A2312" s="34"/>
      <c r="B2312" s="35"/>
      <c r="C2312" s="220" t="s">
        <v>3973</v>
      </c>
      <c r="D2312" s="220" t="s">
        <v>324</v>
      </c>
      <c r="E2312" s="18" t="s">
        <v>1</v>
      </c>
      <c r="F2312" s="221">
        <v>187.16499999999999</v>
      </c>
      <c r="G2312" s="34"/>
      <c r="H2312" s="35"/>
    </row>
    <row r="2313" spans="1:8" s="2" customFormat="1" ht="16.899999999999999" customHeight="1">
      <c r="A2313" s="34"/>
      <c r="B2313" s="35"/>
      <c r="C2313" s="216" t="s">
        <v>3628</v>
      </c>
      <c r="D2313" s="217" t="s">
        <v>1</v>
      </c>
      <c r="E2313" s="218" t="s">
        <v>1</v>
      </c>
      <c r="F2313" s="219">
        <v>144.69499999999999</v>
      </c>
      <c r="G2313" s="34"/>
      <c r="H2313" s="35"/>
    </row>
    <row r="2314" spans="1:8" s="2" customFormat="1" ht="16.899999999999999" customHeight="1">
      <c r="A2314" s="34"/>
      <c r="B2314" s="35"/>
      <c r="C2314" s="220" t="s">
        <v>1</v>
      </c>
      <c r="D2314" s="220" t="s">
        <v>3956</v>
      </c>
      <c r="E2314" s="18" t="s">
        <v>1</v>
      </c>
      <c r="F2314" s="221">
        <v>131.74</v>
      </c>
      <c r="G2314" s="34"/>
      <c r="H2314" s="35"/>
    </row>
    <row r="2315" spans="1:8" s="2" customFormat="1" ht="16.899999999999999" customHeight="1">
      <c r="A2315" s="34"/>
      <c r="B2315" s="35"/>
      <c r="C2315" s="220" t="s">
        <v>1</v>
      </c>
      <c r="D2315" s="220" t="s">
        <v>3957</v>
      </c>
      <c r="E2315" s="18" t="s">
        <v>1</v>
      </c>
      <c r="F2315" s="221">
        <v>0</v>
      </c>
      <c r="G2315" s="34"/>
      <c r="H2315" s="35"/>
    </row>
    <row r="2316" spans="1:8" s="2" customFormat="1" ht="16.899999999999999" customHeight="1">
      <c r="A2316" s="34"/>
      <c r="B2316" s="35"/>
      <c r="C2316" s="220" t="s">
        <v>1</v>
      </c>
      <c r="D2316" s="220" t="s">
        <v>3958</v>
      </c>
      <c r="E2316" s="18" t="s">
        <v>1</v>
      </c>
      <c r="F2316" s="221">
        <v>0.3</v>
      </c>
      <c r="G2316" s="34"/>
      <c r="H2316" s="35"/>
    </row>
    <row r="2317" spans="1:8" s="2" customFormat="1" ht="16.899999999999999" customHeight="1">
      <c r="A2317" s="34"/>
      <c r="B2317" s="35"/>
      <c r="C2317" s="220" t="s">
        <v>1</v>
      </c>
      <c r="D2317" s="220" t="s">
        <v>3959</v>
      </c>
      <c r="E2317" s="18" t="s">
        <v>1</v>
      </c>
      <c r="F2317" s="221">
        <v>0.36</v>
      </c>
      <c r="G2317" s="34"/>
      <c r="H2317" s="35"/>
    </row>
    <row r="2318" spans="1:8" s="2" customFormat="1" ht="16.899999999999999" customHeight="1">
      <c r="A2318" s="34"/>
      <c r="B2318" s="35"/>
      <c r="C2318" s="220" t="s">
        <v>1</v>
      </c>
      <c r="D2318" s="220" t="s">
        <v>3960</v>
      </c>
      <c r="E2318" s="18" t="s">
        <v>1</v>
      </c>
      <c r="F2318" s="221">
        <v>6</v>
      </c>
      <c r="G2318" s="34"/>
      <c r="H2318" s="35"/>
    </row>
    <row r="2319" spans="1:8" s="2" customFormat="1" ht="16.899999999999999" customHeight="1">
      <c r="A2319" s="34"/>
      <c r="B2319" s="35"/>
      <c r="C2319" s="220" t="s">
        <v>1</v>
      </c>
      <c r="D2319" s="220" t="s">
        <v>3961</v>
      </c>
      <c r="E2319" s="18" t="s">
        <v>1</v>
      </c>
      <c r="F2319" s="221">
        <v>0.59</v>
      </c>
      <c r="G2319" s="34"/>
      <c r="H2319" s="35"/>
    </row>
    <row r="2320" spans="1:8" s="2" customFormat="1" ht="16.899999999999999" customHeight="1">
      <c r="A2320" s="34"/>
      <c r="B2320" s="35"/>
      <c r="C2320" s="220" t="s">
        <v>1</v>
      </c>
      <c r="D2320" s="220" t="s">
        <v>3962</v>
      </c>
      <c r="E2320" s="18" t="s">
        <v>1</v>
      </c>
      <c r="F2320" s="221">
        <v>1.325</v>
      </c>
      <c r="G2320" s="34"/>
      <c r="H2320" s="35"/>
    </row>
    <row r="2321" spans="1:8" s="2" customFormat="1" ht="16.899999999999999" customHeight="1">
      <c r="A2321" s="34"/>
      <c r="B2321" s="35"/>
      <c r="C2321" s="220" t="s">
        <v>1</v>
      </c>
      <c r="D2321" s="220" t="s">
        <v>3963</v>
      </c>
      <c r="E2321" s="18" t="s">
        <v>1</v>
      </c>
      <c r="F2321" s="221">
        <v>1.87</v>
      </c>
      <c r="G2321" s="34"/>
      <c r="H2321" s="35"/>
    </row>
    <row r="2322" spans="1:8" s="2" customFormat="1" ht="16.899999999999999" customHeight="1">
      <c r="A2322" s="34"/>
      <c r="B2322" s="35"/>
      <c r="C2322" s="220" t="s">
        <v>1</v>
      </c>
      <c r="D2322" s="220" t="s">
        <v>3964</v>
      </c>
      <c r="E2322" s="18" t="s">
        <v>1</v>
      </c>
      <c r="F2322" s="221">
        <v>2.5099999999999998</v>
      </c>
      <c r="G2322" s="34"/>
      <c r="H2322" s="35"/>
    </row>
    <row r="2323" spans="1:8" s="2" customFormat="1" ht="16.899999999999999" customHeight="1">
      <c r="A2323" s="34"/>
      <c r="B2323" s="35"/>
      <c r="C2323" s="220" t="s">
        <v>3628</v>
      </c>
      <c r="D2323" s="220" t="s">
        <v>348</v>
      </c>
      <c r="E2323" s="18" t="s">
        <v>1</v>
      </c>
      <c r="F2323" s="221">
        <v>144.69499999999999</v>
      </c>
      <c r="G2323" s="34"/>
      <c r="H2323" s="35"/>
    </row>
    <row r="2324" spans="1:8" s="2" customFormat="1" ht="16.899999999999999" customHeight="1">
      <c r="A2324" s="34"/>
      <c r="B2324" s="35"/>
      <c r="C2324" s="222" t="s">
        <v>5830</v>
      </c>
      <c r="D2324" s="34"/>
      <c r="E2324" s="34"/>
      <c r="F2324" s="34"/>
      <c r="G2324" s="34"/>
      <c r="H2324" s="35"/>
    </row>
    <row r="2325" spans="1:8" s="2" customFormat="1" ht="16.899999999999999" customHeight="1">
      <c r="A2325" s="34"/>
      <c r="B2325" s="35"/>
      <c r="C2325" s="220" t="s">
        <v>3951</v>
      </c>
      <c r="D2325" s="220" t="s">
        <v>3952</v>
      </c>
      <c r="E2325" s="18" t="s">
        <v>356</v>
      </c>
      <c r="F2325" s="221">
        <v>187.16499999999999</v>
      </c>
      <c r="G2325" s="34"/>
      <c r="H2325" s="35"/>
    </row>
    <row r="2326" spans="1:8" s="2" customFormat="1" ht="22.5">
      <c r="A2326" s="34"/>
      <c r="B2326" s="35"/>
      <c r="C2326" s="220" t="s">
        <v>3982</v>
      </c>
      <c r="D2326" s="220" t="s">
        <v>3983</v>
      </c>
      <c r="E2326" s="18" t="s">
        <v>356</v>
      </c>
      <c r="F2326" s="221">
        <v>146.142</v>
      </c>
      <c r="G2326" s="34"/>
      <c r="H2326" s="35"/>
    </row>
    <row r="2327" spans="1:8" s="2" customFormat="1" ht="16.899999999999999" customHeight="1">
      <c r="A2327" s="34"/>
      <c r="B2327" s="35"/>
      <c r="C2327" s="216" t="s">
        <v>3630</v>
      </c>
      <c r="D2327" s="217" t="s">
        <v>1</v>
      </c>
      <c r="E2327" s="218" t="s">
        <v>1</v>
      </c>
      <c r="F2327" s="219">
        <v>42.47</v>
      </c>
      <c r="G2327" s="34"/>
      <c r="H2327" s="35"/>
    </row>
    <row r="2328" spans="1:8" s="2" customFormat="1" ht="16.899999999999999" customHeight="1">
      <c r="A2328" s="34"/>
      <c r="B2328" s="35"/>
      <c r="C2328" s="220" t="s">
        <v>1</v>
      </c>
      <c r="D2328" s="220" t="s">
        <v>3965</v>
      </c>
      <c r="E2328" s="18" t="s">
        <v>1</v>
      </c>
      <c r="F2328" s="221">
        <v>0</v>
      </c>
      <c r="G2328" s="34"/>
      <c r="H2328" s="35"/>
    </row>
    <row r="2329" spans="1:8" s="2" customFormat="1" ht="16.899999999999999" customHeight="1">
      <c r="A2329" s="34"/>
      <c r="B2329" s="35"/>
      <c r="C2329" s="220" t="s">
        <v>1</v>
      </c>
      <c r="D2329" s="220" t="s">
        <v>3966</v>
      </c>
      <c r="E2329" s="18" t="s">
        <v>1</v>
      </c>
      <c r="F2329" s="221">
        <v>34.83</v>
      </c>
      <c r="G2329" s="34"/>
      <c r="H2329" s="35"/>
    </row>
    <row r="2330" spans="1:8" s="2" customFormat="1" ht="16.899999999999999" customHeight="1">
      <c r="A2330" s="34"/>
      <c r="B2330" s="35"/>
      <c r="C2330" s="220" t="s">
        <v>1</v>
      </c>
      <c r="D2330" s="220" t="s">
        <v>3967</v>
      </c>
      <c r="E2330" s="18" t="s">
        <v>1</v>
      </c>
      <c r="F2330" s="221">
        <v>0</v>
      </c>
      <c r="G2330" s="34"/>
      <c r="H2330" s="35"/>
    </row>
    <row r="2331" spans="1:8" s="2" customFormat="1" ht="16.899999999999999" customHeight="1">
      <c r="A2331" s="34"/>
      <c r="B2331" s="35"/>
      <c r="C2331" s="220" t="s">
        <v>1</v>
      </c>
      <c r="D2331" s="220" t="s">
        <v>3968</v>
      </c>
      <c r="E2331" s="18" t="s">
        <v>1</v>
      </c>
      <c r="F2331" s="221">
        <v>1.5</v>
      </c>
      <c r="G2331" s="34"/>
      <c r="H2331" s="35"/>
    </row>
    <row r="2332" spans="1:8" s="2" customFormat="1" ht="16.899999999999999" customHeight="1">
      <c r="A2332" s="34"/>
      <c r="B2332" s="35"/>
      <c r="C2332" s="220" t="s">
        <v>1</v>
      </c>
      <c r="D2332" s="220" t="s">
        <v>3969</v>
      </c>
      <c r="E2332" s="18" t="s">
        <v>1</v>
      </c>
      <c r="F2332" s="221">
        <v>0.86</v>
      </c>
      <c r="G2332" s="34"/>
      <c r="H2332" s="35"/>
    </row>
    <row r="2333" spans="1:8" s="2" customFormat="1" ht="16.899999999999999" customHeight="1">
      <c r="A2333" s="34"/>
      <c r="B2333" s="35"/>
      <c r="C2333" s="220" t="s">
        <v>1</v>
      </c>
      <c r="D2333" s="220" t="s">
        <v>3970</v>
      </c>
      <c r="E2333" s="18" t="s">
        <v>1</v>
      </c>
      <c r="F2333" s="221">
        <v>1.5</v>
      </c>
      <c r="G2333" s="34"/>
      <c r="H2333" s="35"/>
    </row>
    <row r="2334" spans="1:8" s="2" customFormat="1" ht="16.899999999999999" customHeight="1">
      <c r="A2334" s="34"/>
      <c r="B2334" s="35"/>
      <c r="C2334" s="220" t="s">
        <v>1</v>
      </c>
      <c r="D2334" s="220" t="s">
        <v>3971</v>
      </c>
      <c r="E2334" s="18" t="s">
        <v>1</v>
      </c>
      <c r="F2334" s="221">
        <v>1.49</v>
      </c>
      <c r="G2334" s="34"/>
      <c r="H2334" s="35"/>
    </row>
    <row r="2335" spans="1:8" s="2" customFormat="1" ht="16.899999999999999" customHeight="1">
      <c r="A2335" s="34"/>
      <c r="B2335" s="35"/>
      <c r="C2335" s="220" t="s">
        <v>1</v>
      </c>
      <c r="D2335" s="220" t="s">
        <v>3972</v>
      </c>
      <c r="E2335" s="18" t="s">
        <v>1</v>
      </c>
      <c r="F2335" s="221">
        <v>2.29</v>
      </c>
      <c r="G2335" s="34"/>
      <c r="H2335" s="35"/>
    </row>
    <row r="2336" spans="1:8" s="2" customFormat="1" ht="16.899999999999999" customHeight="1">
      <c r="A2336" s="34"/>
      <c r="B2336" s="35"/>
      <c r="C2336" s="220" t="s">
        <v>3630</v>
      </c>
      <c r="D2336" s="220" t="s">
        <v>348</v>
      </c>
      <c r="E2336" s="18" t="s">
        <v>1</v>
      </c>
      <c r="F2336" s="221">
        <v>42.47</v>
      </c>
      <c r="G2336" s="34"/>
      <c r="H2336" s="35"/>
    </row>
    <row r="2337" spans="1:8" s="2" customFormat="1" ht="16.899999999999999" customHeight="1">
      <c r="A2337" s="34"/>
      <c r="B2337" s="35"/>
      <c r="C2337" s="222" t="s">
        <v>5830</v>
      </c>
      <c r="D2337" s="34"/>
      <c r="E2337" s="34"/>
      <c r="F2337" s="34"/>
      <c r="G2337" s="34"/>
      <c r="H2337" s="35"/>
    </row>
    <row r="2338" spans="1:8" s="2" customFormat="1" ht="16.899999999999999" customHeight="1">
      <c r="A2338" s="34"/>
      <c r="B2338" s="35"/>
      <c r="C2338" s="220" t="s">
        <v>3951</v>
      </c>
      <c r="D2338" s="220" t="s">
        <v>3952</v>
      </c>
      <c r="E2338" s="18" t="s">
        <v>356</v>
      </c>
      <c r="F2338" s="221">
        <v>187.16499999999999</v>
      </c>
      <c r="G2338" s="34"/>
      <c r="H2338" s="35"/>
    </row>
    <row r="2339" spans="1:8" s="2" customFormat="1" ht="22.5">
      <c r="A2339" s="34"/>
      <c r="B2339" s="35"/>
      <c r="C2339" s="220" t="s">
        <v>3986</v>
      </c>
      <c r="D2339" s="220" t="s">
        <v>3987</v>
      </c>
      <c r="E2339" s="18" t="s">
        <v>356</v>
      </c>
      <c r="F2339" s="221">
        <v>42.895000000000003</v>
      </c>
      <c r="G2339" s="34"/>
      <c r="H2339" s="35"/>
    </row>
    <row r="2340" spans="1:8" s="2" customFormat="1" ht="16.899999999999999" customHeight="1">
      <c r="A2340" s="34"/>
      <c r="B2340" s="35"/>
      <c r="C2340" s="216" t="s">
        <v>191</v>
      </c>
      <c r="D2340" s="217" t="s">
        <v>1</v>
      </c>
      <c r="E2340" s="218" t="s">
        <v>1</v>
      </c>
      <c r="F2340" s="219">
        <v>45.6</v>
      </c>
      <c r="G2340" s="34"/>
      <c r="H2340" s="35"/>
    </row>
    <row r="2341" spans="1:8" s="2" customFormat="1" ht="16.899999999999999" customHeight="1">
      <c r="A2341" s="34"/>
      <c r="B2341" s="35"/>
      <c r="C2341" s="220" t="s">
        <v>1</v>
      </c>
      <c r="D2341" s="220" t="s">
        <v>3704</v>
      </c>
      <c r="E2341" s="18" t="s">
        <v>1</v>
      </c>
      <c r="F2341" s="221">
        <v>0</v>
      </c>
      <c r="G2341" s="34"/>
      <c r="H2341" s="35"/>
    </row>
    <row r="2342" spans="1:8" s="2" customFormat="1" ht="16.899999999999999" customHeight="1">
      <c r="A2342" s="34"/>
      <c r="B2342" s="35"/>
      <c r="C2342" s="220" t="s">
        <v>1</v>
      </c>
      <c r="D2342" s="220" t="s">
        <v>3705</v>
      </c>
      <c r="E2342" s="18" t="s">
        <v>1</v>
      </c>
      <c r="F2342" s="221">
        <v>30</v>
      </c>
      <c r="G2342" s="34"/>
      <c r="H2342" s="35"/>
    </row>
    <row r="2343" spans="1:8" s="2" customFormat="1" ht="16.899999999999999" customHeight="1">
      <c r="A2343" s="34"/>
      <c r="B2343" s="35"/>
      <c r="C2343" s="220" t="s">
        <v>1</v>
      </c>
      <c r="D2343" s="220" t="s">
        <v>3706</v>
      </c>
      <c r="E2343" s="18" t="s">
        <v>1</v>
      </c>
      <c r="F2343" s="221">
        <v>15.6</v>
      </c>
      <c r="G2343" s="34"/>
      <c r="H2343" s="35"/>
    </row>
    <row r="2344" spans="1:8" s="2" customFormat="1" ht="16.899999999999999" customHeight="1">
      <c r="A2344" s="34"/>
      <c r="B2344" s="35"/>
      <c r="C2344" s="220" t="s">
        <v>191</v>
      </c>
      <c r="D2344" s="220" t="s">
        <v>324</v>
      </c>
      <c r="E2344" s="18" t="s">
        <v>1</v>
      </c>
      <c r="F2344" s="221">
        <v>45.6</v>
      </c>
      <c r="G2344" s="34"/>
      <c r="H2344" s="35"/>
    </row>
    <row r="2345" spans="1:8" s="2" customFormat="1" ht="16.899999999999999" customHeight="1">
      <c r="A2345" s="34"/>
      <c r="B2345" s="35"/>
      <c r="C2345" s="222" t="s">
        <v>5830</v>
      </c>
      <c r="D2345" s="34"/>
      <c r="E2345" s="34"/>
      <c r="F2345" s="34"/>
      <c r="G2345" s="34"/>
      <c r="H2345" s="35"/>
    </row>
    <row r="2346" spans="1:8" s="2" customFormat="1" ht="16.899999999999999" customHeight="1">
      <c r="A2346" s="34"/>
      <c r="B2346" s="35"/>
      <c r="C2346" s="220" t="s">
        <v>398</v>
      </c>
      <c r="D2346" s="220" t="s">
        <v>399</v>
      </c>
      <c r="E2346" s="18" t="s">
        <v>356</v>
      </c>
      <c r="F2346" s="221">
        <v>45.6</v>
      </c>
      <c r="G2346" s="34"/>
      <c r="H2346" s="35"/>
    </row>
    <row r="2347" spans="1:8" s="2" customFormat="1" ht="16.899999999999999" customHeight="1">
      <c r="A2347" s="34"/>
      <c r="B2347" s="35"/>
      <c r="C2347" s="220" t="s">
        <v>409</v>
      </c>
      <c r="D2347" s="220" t="s">
        <v>410</v>
      </c>
      <c r="E2347" s="18" t="s">
        <v>411</v>
      </c>
      <c r="F2347" s="221">
        <v>113.56399999999999</v>
      </c>
      <c r="G2347" s="34"/>
      <c r="H2347" s="35"/>
    </row>
    <row r="2348" spans="1:8" s="2" customFormat="1" ht="16.899999999999999" customHeight="1">
      <c r="A2348" s="34"/>
      <c r="B2348" s="35"/>
      <c r="C2348" s="220" t="s">
        <v>4221</v>
      </c>
      <c r="D2348" s="220" t="s">
        <v>4222</v>
      </c>
      <c r="E2348" s="18" t="s">
        <v>356</v>
      </c>
      <c r="F2348" s="221">
        <v>63.2</v>
      </c>
      <c r="G2348" s="34"/>
      <c r="H2348" s="35"/>
    </row>
    <row r="2349" spans="1:8" s="2" customFormat="1" ht="16.899999999999999" customHeight="1">
      <c r="A2349" s="34"/>
      <c r="B2349" s="35"/>
      <c r="C2349" s="220" t="s">
        <v>2044</v>
      </c>
      <c r="D2349" s="220" t="s">
        <v>2045</v>
      </c>
      <c r="E2349" s="18" t="s">
        <v>356</v>
      </c>
      <c r="F2349" s="221">
        <v>45.6</v>
      </c>
      <c r="G2349" s="34"/>
      <c r="H2349" s="35"/>
    </row>
    <row r="2350" spans="1:8" s="2" customFormat="1" ht="16.899999999999999" customHeight="1">
      <c r="A2350" s="34"/>
      <c r="B2350" s="35"/>
      <c r="C2350" s="216" t="s">
        <v>193</v>
      </c>
      <c r="D2350" s="217" t="s">
        <v>1</v>
      </c>
      <c r="E2350" s="218" t="s">
        <v>1</v>
      </c>
      <c r="F2350" s="219">
        <v>459.31</v>
      </c>
      <c r="G2350" s="34"/>
      <c r="H2350" s="35"/>
    </row>
    <row r="2351" spans="1:8" s="2" customFormat="1" ht="16.899999999999999" customHeight="1">
      <c r="A2351" s="34"/>
      <c r="B2351" s="35"/>
      <c r="C2351" s="220" t="s">
        <v>1</v>
      </c>
      <c r="D2351" s="220" t="s">
        <v>1490</v>
      </c>
      <c r="E2351" s="18" t="s">
        <v>1</v>
      </c>
      <c r="F2351" s="221">
        <v>0</v>
      </c>
      <c r="G2351" s="34"/>
      <c r="H2351" s="35"/>
    </row>
    <row r="2352" spans="1:8" s="2" customFormat="1" ht="16.899999999999999" customHeight="1">
      <c r="A2352" s="34"/>
      <c r="B2352" s="35"/>
      <c r="C2352" s="220" t="s">
        <v>1</v>
      </c>
      <c r="D2352" s="220" t="s">
        <v>117</v>
      </c>
      <c r="E2352" s="18" t="s">
        <v>1</v>
      </c>
      <c r="F2352" s="221">
        <v>127.16</v>
      </c>
      <c r="G2352" s="34"/>
      <c r="H2352" s="35"/>
    </row>
    <row r="2353" spans="1:8" s="2" customFormat="1" ht="16.899999999999999" customHeight="1">
      <c r="A2353" s="34"/>
      <c r="B2353" s="35"/>
      <c r="C2353" s="220" t="s">
        <v>1</v>
      </c>
      <c r="D2353" s="220" t="s">
        <v>2214</v>
      </c>
      <c r="E2353" s="18" t="s">
        <v>1</v>
      </c>
      <c r="F2353" s="221">
        <v>129.09</v>
      </c>
      <c r="G2353" s="34"/>
      <c r="H2353" s="35"/>
    </row>
    <row r="2354" spans="1:8" s="2" customFormat="1" ht="16.899999999999999" customHeight="1">
      <c r="A2354" s="34"/>
      <c r="B2354" s="35"/>
      <c r="C2354" s="220" t="s">
        <v>1</v>
      </c>
      <c r="D2354" s="220" t="s">
        <v>119</v>
      </c>
      <c r="E2354" s="18" t="s">
        <v>1</v>
      </c>
      <c r="F2354" s="221">
        <v>115.56</v>
      </c>
      <c r="G2354" s="34"/>
      <c r="H2354" s="35"/>
    </row>
    <row r="2355" spans="1:8" s="2" customFormat="1" ht="16.899999999999999" customHeight="1">
      <c r="A2355" s="34"/>
      <c r="B2355" s="35"/>
      <c r="C2355" s="220" t="s">
        <v>1</v>
      </c>
      <c r="D2355" s="220" t="s">
        <v>122</v>
      </c>
      <c r="E2355" s="18" t="s">
        <v>1</v>
      </c>
      <c r="F2355" s="221">
        <v>51.24</v>
      </c>
      <c r="G2355" s="34"/>
      <c r="H2355" s="35"/>
    </row>
    <row r="2356" spans="1:8" s="2" customFormat="1" ht="16.899999999999999" customHeight="1">
      <c r="A2356" s="34"/>
      <c r="B2356" s="35"/>
      <c r="C2356" s="220" t="s">
        <v>1</v>
      </c>
      <c r="D2356" s="220" t="s">
        <v>124</v>
      </c>
      <c r="E2356" s="18" t="s">
        <v>1</v>
      </c>
      <c r="F2356" s="221">
        <v>25.22</v>
      </c>
      <c r="G2356" s="34"/>
      <c r="H2356" s="35"/>
    </row>
    <row r="2357" spans="1:8" s="2" customFormat="1" ht="16.899999999999999" customHeight="1">
      <c r="A2357" s="34"/>
      <c r="B2357" s="35"/>
      <c r="C2357" s="220" t="s">
        <v>1</v>
      </c>
      <c r="D2357" s="220" t="s">
        <v>126</v>
      </c>
      <c r="E2357" s="18" t="s">
        <v>1</v>
      </c>
      <c r="F2357" s="221">
        <v>11.04</v>
      </c>
      <c r="G2357" s="34"/>
      <c r="H2357" s="35"/>
    </row>
    <row r="2358" spans="1:8" s="2" customFormat="1" ht="16.899999999999999" customHeight="1">
      <c r="A2358" s="34"/>
      <c r="B2358" s="35"/>
      <c r="C2358" s="220" t="s">
        <v>193</v>
      </c>
      <c r="D2358" s="220" t="s">
        <v>324</v>
      </c>
      <c r="E2358" s="18" t="s">
        <v>1</v>
      </c>
      <c r="F2358" s="221">
        <v>459.31</v>
      </c>
      <c r="G2358" s="34"/>
      <c r="H2358" s="35"/>
    </row>
    <row r="2359" spans="1:8" s="2" customFormat="1" ht="16.899999999999999" customHeight="1">
      <c r="A2359" s="34"/>
      <c r="B2359" s="35"/>
      <c r="C2359" s="222" t="s">
        <v>5830</v>
      </c>
      <c r="D2359" s="34"/>
      <c r="E2359" s="34"/>
      <c r="F2359" s="34"/>
      <c r="G2359" s="34"/>
      <c r="H2359" s="35"/>
    </row>
    <row r="2360" spans="1:8" s="2" customFormat="1" ht="16.899999999999999" customHeight="1">
      <c r="A2360" s="34"/>
      <c r="B2360" s="35"/>
      <c r="C2360" s="220" t="s">
        <v>1487</v>
      </c>
      <c r="D2360" s="220" t="s">
        <v>1488</v>
      </c>
      <c r="E2360" s="18" t="s">
        <v>308</v>
      </c>
      <c r="F2360" s="221">
        <v>459.31</v>
      </c>
      <c r="G2360" s="34"/>
      <c r="H2360" s="35"/>
    </row>
    <row r="2361" spans="1:8" s="2" customFormat="1" ht="16.899999999999999" customHeight="1">
      <c r="A2361" s="34"/>
      <c r="B2361" s="35"/>
      <c r="C2361" s="220" t="s">
        <v>1410</v>
      </c>
      <c r="D2361" s="220" t="s">
        <v>1411</v>
      </c>
      <c r="E2361" s="18" t="s">
        <v>411</v>
      </c>
      <c r="F2361" s="221">
        <v>45.930999999999997</v>
      </c>
      <c r="G2361" s="34"/>
      <c r="H2361" s="35"/>
    </row>
    <row r="2362" spans="1:8" s="2" customFormat="1" ht="16.899999999999999" customHeight="1">
      <c r="A2362" s="34"/>
      <c r="B2362" s="35"/>
      <c r="C2362" s="220" t="s">
        <v>503</v>
      </c>
      <c r="D2362" s="220" t="s">
        <v>504</v>
      </c>
      <c r="E2362" s="18" t="s">
        <v>411</v>
      </c>
      <c r="F2362" s="221">
        <v>566.49300000000005</v>
      </c>
      <c r="G2362" s="34"/>
      <c r="H2362" s="35"/>
    </row>
    <row r="2363" spans="1:8" s="2" customFormat="1" ht="16.899999999999999" customHeight="1">
      <c r="A2363" s="34"/>
      <c r="B2363" s="35"/>
      <c r="C2363" s="216" t="s">
        <v>1408</v>
      </c>
      <c r="D2363" s="217" t="s">
        <v>1</v>
      </c>
      <c r="E2363" s="218" t="s">
        <v>1</v>
      </c>
      <c r="F2363" s="219">
        <v>69.745999999999995</v>
      </c>
      <c r="G2363" s="34"/>
      <c r="H2363" s="35"/>
    </row>
    <row r="2364" spans="1:8" s="2" customFormat="1" ht="16.899999999999999" customHeight="1">
      <c r="A2364" s="34"/>
      <c r="B2364" s="35"/>
      <c r="C2364" s="220" t="s">
        <v>1</v>
      </c>
      <c r="D2364" s="220" t="s">
        <v>1395</v>
      </c>
      <c r="E2364" s="18" t="s">
        <v>1</v>
      </c>
      <c r="F2364" s="221">
        <v>0</v>
      </c>
      <c r="G2364" s="34"/>
      <c r="H2364" s="35"/>
    </row>
    <row r="2365" spans="1:8" s="2" customFormat="1" ht="16.899999999999999" customHeight="1">
      <c r="A2365" s="34"/>
      <c r="B2365" s="35"/>
      <c r="C2365" s="220" t="s">
        <v>1</v>
      </c>
      <c r="D2365" s="220" t="s">
        <v>3884</v>
      </c>
      <c r="E2365" s="18" t="s">
        <v>1</v>
      </c>
      <c r="F2365" s="221">
        <v>31.347000000000001</v>
      </c>
      <c r="G2365" s="34"/>
      <c r="H2365" s="35"/>
    </row>
    <row r="2366" spans="1:8" s="2" customFormat="1" ht="16.899999999999999" customHeight="1">
      <c r="A2366" s="34"/>
      <c r="B2366" s="35"/>
      <c r="C2366" s="220" t="s">
        <v>1</v>
      </c>
      <c r="D2366" s="220" t="s">
        <v>3885</v>
      </c>
      <c r="E2366" s="18" t="s">
        <v>1</v>
      </c>
      <c r="F2366" s="221">
        <v>38.268999999999998</v>
      </c>
      <c r="G2366" s="34"/>
      <c r="H2366" s="35"/>
    </row>
    <row r="2367" spans="1:8" s="2" customFormat="1" ht="16.899999999999999" customHeight="1">
      <c r="A2367" s="34"/>
      <c r="B2367" s="35"/>
      <c r="C2367" s="220" t="s">
        <v>1</v>
      </c>
      <c r="D2367" s="220" t="s">
        <v>3886</v>
      </c>
      <c r="E2367" s="18" t="s">
        <v>1</v>
      </c>
      <c r="F2367" s="221">
        <v>0</v>
      </c>
      <c r="G2367" s="34"/>
      <c r="H2367" s="35"/>
    </row>
    <row r="2368" spans="1:8" s="2" customFormat="1" ht="16.899999999999999" customHeight="1">
      <c r="A2368" s="34"/>
      <c r="B2368" s="35"/>
      <c r="C2368" s="220" t="s">
        <v>1</v>
      </c>
      <c r="D2368" s="220" t="s">
        <v>3887</v>
      </c>
      <c r="E2368" s="18" t="s">
        <v>1</v>
      </c>
      <c r="F2368" s="221">
        <v>0.13</v>
      </c>
      <c r="G2368" s="34"/>
      <c r="H2368" s="35"/>
    </row>
    <row r="2369" spans="1:8" s="2" customFormat="1" ht="16.899999999999999" customHeight="1">
      <c r="A2369" s="34"/>
      <c r="B2369" s="35"/>
      <c r="C2369" s="220" t="s">
        <v>1408</v>
      </c>
      <c r="D2369" s="220" t="s">
        <v>324</v>
      </c>
      <c r="E2369" s="18" t="s">
        <v>1</v>
      </c>
      <c r="F2369" s="221">
        <v>69.745999999999995</v>
      </c>
      <c r="G2369" s="34"/>
      <c r="H2369" s="35"/>
    </row>
    <row r="2370" spans="1:8" s="2" customFormat="1" ht="16.899999999999999" customHeight="1">
      <c r="A2370" s="34"/>
      <c r="B2370" s="35"/>
      <c r="C2370" s="222" t="s">
        <v>5830</v>
      </c>
      <c r="D2370" s="34"/>
      <c r="E2370" s="34"/>
      <c r="F2370" s="34"/>
      <c r="G2370" s="34"/>
      <c r="H2370" s="35"/>
    </row>
    <row r="2371" spans="1:8" s="2" customFormat="1" ht="16.899999999999999" customHeight="1">
      <c r="A2371" s="34"/>
      <c r="B2371" s="35"/>
      <c r="C2371" s="220" t="s">
        <v>1410</v>
      </c>
      <c r="D2371" s="220" t="s">
        <v>1411</v>
      </c>
      <c r="E2371" s="18" t="s">
        <v>411</v>
      </c>
      <c r="F2371" s="221">
        <v>69.745999999999995</v>
      </c>
      <c r="G2371" s="34"/>
      <c r="H2371" s="35"/>
    </row>
    <row r="2372" spans="1:8" s="2" customFormat="1" ht="16.899999999999999" customHeight="1">
      <c r="A2372" s="34"/>
      <c r="B2372" s="35"/>
      <c r="C2372" s="216" t="s">
        <v>3635</v>
      </c>
      <c r="D2372" s="217" t="s">
        <v>1</v>
      </c>
      <c r="E2372" s="218" t="s">
        <v>1</v>
      </c>
      <c r="F2372" s="219">
        <v>201.26499999999999</v>
      </c>
      <c r="G2372" s="34"/>
      <c r="H2372" s="35"/>
    </row>
    <row r="2373" spans="1:8" s="2" customFormat="1" ht="16.899999999999999" customHeight="1">
      <c r="A2373" s="34"/>
      <c r="B2373" s="35"/>
      <c r="C2373" s="220" t="s">
        <v>1</v>
      </c>
      <c r="D2373" s="220" t="s">
        <v>3837</v>
      </c>
      <c r="E2373" s="18" t="s">
        <v>1</v>
      </c>
      <c r="F2373" s="221">
        <v>87.353999999999999</v>
      </c>
      <c r="G2373" s="34"/>
      <c r="H2373" s="35"/>
    </row>
    <row r="2374" spans="1:8" s="2" customFormat="1" ht="16.899999999999999" customHeight="1">
      <c r="A2374" s="34"/>
      <c r="B2374" s="35"/>
      <c r="C2374" s="220" t="s">
        <v>1</v>
      </c>
      <c r="D2374" s="220" t="s">
        <v>3838</v>
      </c>
      <c r="E2374" s="18" t="s">
        <v>1</v>
      </c>
      <c r="F2374" s="221">
        <v>119.90900000000001</v>
      </c>
      <c r="G2374" s="34"/>
      <c r="H2374" s="35"/>
    </row>
    <row r="2375" spans="1:8" s="2" customFormat="1" ht="16.899999999999999" customHeight="1">
      <c r="A2375" s="34"/>
      <c r="B2375" s="35"/>
      <c r="C2375" s="220" t="s">
        <v>1</v>
      </c>
      <c r="D2375" s="220" t="s">
        <v>3839</v>
      </c>
      <c r="E2375" s="18" t="s">
        <v>1</v>
      </c>
      <c r="F2375" s="221">
        <v>0</v>
      </c>
      <c r="G2375" s="34"/>
      <c r="H2375" s="35"/>
    </row>
    <row r="2376" spans="1:8" s="2" customFormat="1" ht="16.899999999999999" customHeight="1">
      <c r="A2376" s="34"/>
      <c r="B2376" s="35"/>
      <c r="C2376" s="220" t="s">
        <v>1</v>
      </c>
      <c r="D2376" s="220" t="s">
        <v>3840</v>
      </c>
      <c r="E2376" s="18" t="s">
        <v>1</v>
      </c>
      <c r="F2376" s="221">
        <v>0.52</v>
      </c>
      <c r="G2376" s="34"/>
      <c r="H2376" s="35"/>
    </row>
    <row r="2377" spans="1:8" s="2" customFormat="1" ht="16.899999999999999" customHeight="1">
      <c r="A2377" s="34"/>
      <c r="B2377" s="35"/>
      <c r="C2377" s="220" t="s">
        <v>1</v>
      </c>
      <c r="D2377" s="220" t="s">
        <v>3842</v>
      </c>
      <c r="E2377" s="18" t="s">
        <v>1</v>
      </c>
      <c r="F2377" s="221">
        <v>0</v>
      </c>
      <c r="G2377" s="34"/>
      <c r="H2377" s="35"/>
    </row>
    <row r="2378" spans="1:8" s="2" customFormat="1" ht="16.899999999999999" customHeight="1">
      <c r="A2378" s="34"/>
      <c r="B2378" s="35"/>
      <c r="C2378" s="220" t="s">
        <v>1</v>
      </c>
      <c r="D2378" s="220" t="s">
        <v>3843</v>
      </c>
      <c r="E2378" s="18" t="s">
        <v>1</v>
      </c>
      <c r="F2378" s="221">
        <v>-1.9039999999999999</v>
      </c>
      <c r="G2378" s="34"/>
      <c r="H2378" s="35"/>
    </row>
    <row r="2379" spans="1:8" s="2" customFormat="1" ht="16.899999999999999" customHeight="1">
      <c r="A2379" s="34"/>
      <c r="B2379" s="35"/>
      <c r="C2379" s="220" t="s">
        <v>1</v>
      </c>
      <c r="D2379" s="220" t="s">
        <v>3844</v>
      </c>
      <c r="E2379" s="18" t="s">
        <v>1</v>
      </c>
      <c r="F2379" s="221">
        <v>-4.4539999999999997</v>
      </c>
      <c r="G2379" s="34"/>
      <c r="H2379" s="35"/>
    </row>
    <row r="2380" spans="1:8" s="2" customFormat="1" ht="16.899999999999999" customHeight="1">
      <c r="A2380" s="34"/>
      <c r="B2380" s="35"/>
      <c r="C2380" s="220" t="s">
        <v>1</v>
      </c>
      <c r="D2380" s="220" t="s">
        <v>3845</v>
      </c>
      <c r="E2380" s="18" t="s">
        <v>1</v>
      </c>
      <c r="F2380" s="221">
        <v>0</v>
      </c>
      <c r="G2380" s="34"/>
      <c r="H2380" s="35"/>
    </row>
    <row r="2381" spans="1:8" s="2" customFormat="1" ht="16.899999999999999" customHeight="1">
      <c r="A2381" s="34"/>
      <c r="B2381" s="35"/>
      <c r="C2381" s="220" t="s">
        <v>1</v>
      </c>
      <c r="D2381" s="220" t="s">
        <v>3846</v>
      </c>
      <c r="E2381" s="18" t="s">
        <v>1</v>
      </c>
      <c r="F2381" s="221">
        <v>-0.16</v>
      </c>
      <c r="G2381" s="34"/>
      <c r="H2381" s="35"/>
    </row>
    <row r="2382" spans="1:8" s="2" customFormat="1" ht="16.899999999999999" customHeight="1">
      <c r="A2382" s="34"/>
      <c r="B2382" s="35"/>
      <c r="C2382" s="220" t="s">
        <v>3635</v>
      </c>
      <c r="D2382" s="220" t="s">
        <v>324</v>
      </c>
      <c r="E2382" s="18" t="s">
        <v>1</v>
      </c>
      <c r="F2382" s="221">
        <v>201.26499999999999</v>
      </c>
      <c r="G2382" s="34"/>
      <c r="H2382" s="35"/>
    </row>
    <row r="2383" spans="1:8" s="2" customFormat="1" ht="16.899999999999999" customHeight="1">
      <c r="A2383" s="34"/>
      <c r="B2383" s="35"/>
      <c r="C2383" s="222" t="s">
        <v>5830</v>
      </c>
      <c r="D2383" s="34"/>
      <c r="E2383" s="34"/>
      <c r="F2383" s="34"/>
      <c r="G2383" s="34"/>
      <c r="H2383" s="35"/>
    </row>
    <row r="2384" spans="1:8" s="2" customFormat="1" ht="16.899999999999999" customHeight="1">
      <c r="A2384" s="34"/>
      <c r="B2384" s="35"/>
      <c r="C2384" s="220" t="s">
        <v>2136</v>
      </c>
      <c r="D2384" s="220" t="s">
        <v>2137</v>
      </c>
      <c r="E2384" s="18" t="s">
        <v>411</v>
      </c>
      <c r="F2384" s="221">
        <v>201.26499999999999</v>
      </c>
      <c r="G2384" s="34"/>
      <c r="H2384" s="35"/>
    </row>
    <row r="2385" spans="1:8" s="2" customFormat="1" ht="16.899999999999999" customHeight="1">
      <c r="A2385" s="34"/>
      <c r="B2385" s="35"/>
      <c r="C2385" s="220" t="s">
        <v>543</v>
      </c>
      <c r="D2385" s="220" t="s">
        <v>544</v>
      </c>
      <c r="E2385" s="18" t="s">
        <v>411</v>
      </c>
      <c r="F2385" s="221">
        <v>886.19500000000005</v>
      </c>
      <c r="G2385" s="34"/>
      <c r="H2385" s="35"/>
    </row>
    <row r="2386" spans="1:8" s="2" customFormat="1" ht="16.899999999999999" customHeight="1">
      <c r="A2386" s="34"/>
      <c r="B2386" s="35"/>
      <c r="C2386" s="220" t="s">
        <v>3847</v>
      </c>
      <c r="D2386" s="220" t="s">
        <v>3848</v>
      </c>
      <c r="E2386" s="18" t="s">
        <v>332</v>
      </c>
      <c r="F2386" s="221">
        <v>418.43</v>
      </c>
      <c r="G2386" s="34"/>
      <c r="H2386" s="35"/>
    </row>
    <row r="2387" spans="1:8" s="2" customFormat="1" ht="16.899999999999999" customHeight="1">
      <c r="A2387" s="34"/>
      <c r="B2387" s="35"/>
      <c r="C2387" s="216" t="s">
        <v>3841</v>
      </c>
      <c r="D2387" s="217" t="s">
        <v>1</v>
      </c>
      <c r="E2387" s="218" t="s">
        <v>1</v>
      </c>
      <c r="F2387" s="219">
        <v>207.78299999999999</v>
      </c>
      <c r="G2387" s="34"/>
      <c r="H2387" s="35"/>
    </row>
    <row r="2388" spans="1:8" s="2" customFormat="1" ht="16.899999999999999" customHeight="1">
      <c r="A2388" s="34"/>
      <c r="B2388" s="35"/>
      <c r="C2388" s="220" t="s">
        <v>1</v>
      </c>
      <c r="D2388" s="220" t="s">
        <v>3837</v>
      </c>
      <c r="E2388" s="18" t="s">
        <v>1</v>
      </c>
      <c r="F2388" s="221">
        <v>87.353999999999999</v>
      </c>
      <c r="G2388" s="34"/>
      <c r="H2388" s="35"/>
    </row>
    <row r="2389" spans="1:8" s="2" customFormat="1" ht="16.899999999999999" customHeight="1">
      <c r="A2389" s="34"/>
      <c r="B2389" s="35"/>
      <c r="C2389" s="220" t="s">
        <v>1</v>
      </c>
      <c r="D2389" s="220" t="s">
        <v>3838</v>
      </c>
      <c r="E2389" s="18" t="s">
        <v>1</v>
      </c>
      <c r="F2389" s="221">
        <v>119.90900000000001</v>
      </c>
      <c r="G2389" s="34"/>
      <c r="H2389" s="35"/>
    </row>
    <row r="2390" spans="1:8" s="2" customFormat="1" ht="16.899999999999999" customHeight="1">
      <c r="A2390" s="34"/>
      <c r="B2390" s="35"/>
      <c r="C2390" s="220" t="s">
        <v>1</v>
      </c>
      <c r="D2390" s="220" t="s">
        <v>3839</v>
      </c>
      <c r="E2390" s="18" t="s">
        <v>1</v>
      </c>
      <c r="F2390" s="221">
        <v>0</v>
      </c>
      <c r="G2390" s="34"/>
      <c r="H2390" s="35"/>
    </row>
    <row r="2391" spans="1:8" s="2" customFormat="1" ht="16.899999999999999" customHeight="1">
      <c r="A2391" s="34"/>
      <c r="B2391" s="35"/>
      <c r="C2391" s="220" t="s">
        <v>1</v>
      </c>
      <c r="D2391" s="220" t="s">
        <v>3840</v>
      </c>
      <c r="E2391" s="18" t="s">
        <v>1</v>
      </c>
      <c r="F2391" s="221">
        <v>0.52</v>
      </c>
      <c r="G2391" s="34"/>
      <c r="H2391" s="35"/>
    </row>
    <row r="2392" spans="1:8" s="2" customFormat="1" ht="16.899999999999999" customHeight="1">
      <c r="A2392" s="34"/>
      <c r="B2392" s="35"/>
      <c r="C2392" s="220" t="s">
        <v>3841</v>
      </c>
      <c r="D2392" s="220" t="s">
        <v>348</v>
      </c>
      <c r="E2392" s="18" t="s">
        <v>1</v>
      </c>
      <c r="F2392" s="221">
        <v>207.78299999999999</v>
      </c>
      <c r="G2392" s="34"/>
      <c r="H2392" s="35"/>
    </row>
    <row r="2393" spans="1:8" s="2" customFormat="1" ht="16.899999999999999" customHeight="1">
      <c r="A2393" s="34"/>
      <c r="B2393" s="35"/>
      <c r="C2393" s="216" t="s">
        <v>199</v>
      </c>
      <c r="D2393" s="217" t="s">
        <v>1</v>
      </c>
      <c r="E2393" s="218" t="s">
        <v>1</v>
      </c>
      <c r="F2393" s="219">
        <v>630.58100000000002</v>
      </c>
      <c r="G2393" s="34"/>
      <c r="H2393" s="35"/>
    </row>
    <row r="2394" spans="1:8" s="2" customFormat="1" ht="16.899999999999999" customHeight="1">
      <c r="A2394" s="34"/>
      <c r="B2394" s="35"/>
      <c r="C2394" s="220" t="s">
        <v>1</v>
      </c>
      <c r="D2394" s="220" t="s">
        <v>5875</v>
      </c>
      <c r="E2394" s="18" t="s">
        <v>1</v>
      </c>
      <c r="F2394" s="221">
        <v>630.58100000000002</v>
      </c>
      <c r="G2394" s="34"/>
      <c r="H2394" s="35"/>
    </row>
    <row r="2395" spans="1:8" s="2" customFormat="1" ht="16.899999999999999" customHeight="1">
      <c r="A2395" s="34"/>
      <c r="B2395" s="35"/>
      <c r="C2395" s="220" t="s">
        <v>199</v>
      </c>
      <c r="D2395" s="220" t="s">
        <v>324</v>
      </c>
      <c r="E2395" s="18" t="s">
        <v>1</v>
      </c>
      <c r="F2395" s="221">
        <v>630.58100000000002</v>
      </c>
      <c r="G2395" s="34"/>
      <c r="H2395" s="35"/>
    </row>
    <row r="2396" spans="1:8" s="2" customFormat="1" ht="16.899999999999999" customHeight="1">
      <c r="A2396" s="34"/>
      <c r="B2396" s="35"/>
      <c r="C2396" s="216" t="s">
        <v>2281</v>
      </c>
      <c r="D2396" s="217" t="s">
        <v>1</v>
      </c>
      <c r="E2396" s="218" t="s">
        <v>1</v>
      </c>
      <c r="F2396" s="219">
        <v>0.51500000000000001</v>
      </c>
      <c r="G2396" s="34"/>
      <c r="H2396" s="35"/>
    </row>
    <row r="2397" spans="1:8" s="2" customFormat="1" ht="16.899999999999999" customHeight="1">
      <c r="A2397" s="34"/>
      <c r="B2397" s="35"/>
      <c r="C2397" s="220" t="s">
        <v>1</v>
      </c>
      <c r="D2397" s="220" t="s">
        <v>3717</v>
      </c>
      <c r="E2397" s="18" t="s">
        <v>1</v>
      </c>
      <c r="F2397" s="221">
        <v>0</v>
      </c>
      <c r="G2397" s="34"/>
      <c r="H2397" s="35"/>
    </row>
    <row r="2398" spans="1:8" s="2" customFormat="1" ht="16.899999999999999" customHeight="1">
      <c r="A2398" s="34"/>
      <c r="B2398" s="35"/>
      <c r="C2398" s="220" t="s">
        <v>1</v>
      </c>
      <c r="D2398" s="220" t="s">
        <v>3718</v>
      </c>
      <c r="E2398" s="18" t="s">
        <v>1</v>
      </c>
      <c r="F2398" s="221">
        <v>0.51500000000000001</v>
      </c>
      <c r="G2398" s="34"/>
      <c r="H2398" s="35"/>
    </row>
    <row r="2399" spans="1:8" s="2" customFormat="1" ht="16.899999999999999" customHeight="1">
      <c r="A2399" s="34"/>
      <c r="B2399" s="35"/>
      <c r="C2399" s="220" t="s">
        <v>2281</v>
      </c>
      <c r="D2399" s="220" t="s">
        <v>324</v>
      </c>
      <c r="E2399" s="18" t="s">
        <v>1</v>
      </c>
      <c r="F2399" s="221">
        <v>0.51500000000000001</v>
      </c>
      <c r="G2399" s="34"/>
      <c r="H2399" s="35"/>
    </row>
    <row r="2400" spans="1:8" s="2" customFormat="1" ht="16.899999999999999" customHeight="1">
      <c r="A2400" s="34"/>
      <c r="B2400" s="35"/>
      <c r="C2400" s="222" t="s">
        <v>5830</v>
      </c>
      <c r="D2400" s="34"/>
      <c r="E2400" s="34"/>
      <c r="F2400" s="34"/>
      <c r="G2400" s="34"/>
      <c r="H2400" s="35"/>
    </row>
    <row r="2401" spans="1:8" s="2" customFormat="1" ht="16.899999999999999" customHeight="1">
      <c r="A2401" s="34"/>
      <c r="B2401" s="35"/>
      <c r="C2401" s="220" t="s">
        <v>3719</v>
      </c>
      <c r="D2401" s="220" t="s">
        <v>3720</v>
      </c>
      <c r="E2401" s="18" t="s">
        <v>411</v>
      </c>
      <c r="F2401" s="221">
        <v>629.70100000000002</v>
      </c>
      <c r="G2401" s="34"/>
      <c r="H2401" s="35"/>
    </row>
    <row r="2402" spans="1:8" s="2" customFormat="1" ht="16.899999999999999" customHeight="1">
      <c r="A2402" s="34"/>
      <c r="B2402" s="35"/>
      <c r="C2402" s="216" t="s">
        <v>2282</v>
      </c>
      <c r="D2402" s="217" t="s">
        <v>1</v>
      </c>
      <c r="E2402" s="218" t="s">
        <v>1</v>
      </c>
      <c r="F2402" s="219">
        <v>3.4319999999999999</v>
      </c>
      <c r="G2402" s="34"/>
      <c r="H2402" s="35"/>
    </row>
    <row r="2403" spans="1:8" s="2" customFormat="1" ht="16.899999999999999" customHeight="1">
      <c r="A2403" s="34"/>
      <c r="B2403" s="35"/>
      <c r="C2403" s="220" t="s">
        <v>1</v>
      </c>
      <c r="D2403" s="220" t="s">
        <v>3715</v>
      </c>
      <c r="E2403" s="18" t="s">
        <v>1</v>
      </c>
      <c r="F2403" s="221">
        <v>0</v>
      </c>
      <c r="G2403" s="34"/>
      <c r="H2403" s="35"/>
    </row>
    <row r="2404" spans="1:8" s="2" customFormat="1" ht="16.899999999999999" customHeight="1">
      <c r="A2404" s="34"/>
      <c r="B2404" s="35"/>
      <c r="C2404" s="220" t="s">
        <v>1</v>
      </c>
      <c r="D2404" s="220" t="s">
        <v>2435</v>
      </c>
      <c r="E2404" s="18" t="s">
        <v>1</v>
      </c>
      <c r="F2404" s="221">
        <v>0</v>
      </c>
      <c r="G2404" s="34"/>
      <c r="H2404" s="35"/>
    </row>
    <row r="2405" spans="1:8" s="2" customFormat="1" ht="16.899999999999999" customHeight="1">
      <c r="A2405" s="34"/>
      <c r="B2405" s="35"/>
      <c r="C2405" s="220" t="s">
        <v>1</v>
      </c>
      <c r="D2405" s="220" t="s">
        <v>3716</v>
      </c>
      <c r="E2405" s="18" t="s">
        <v>1</v>
      </c>
      <c r="F2405" s="221">
        <v>3.4319999999999999</v>
      </c>
      <c r="G2405" s="34"/>
      <c r="H2405" s="35"/>
    </row>
    <row r="2406" spans="1:8" s="2" customFormat="1" ht="16.899999999999999" customHeight="1">
      <c r="A2406" s="34"/>
      <c r="B2406" s="35"/>
      <c r="C2406" s="220" t="s">
        <v>2282</v>
      </c>
      <c r="D2406" s="220" t="s">
        <v>324</v>
      </c>
      <c r="E2406" s="18" t="s">
        <v>1</v>
      </c>
      <c r="F2406" s="221">
        <v>3.4319999999999999</v>
      </c>
      <c r="G2406" s="34"/>
      <c r="H2406" s="35"/>
    </row>
    <row r="2407" spans="1:8" s="2" customFormat="1" ht="16.899999999999999" customHeight="1">
      <c r="A2407" s="34"/>
      <c r="B2407" s="35"/>
      <c r="C2407" s="222" t="s">
        <v>5830</v>
      </c>
      <c r="D2407" s="34"/>
      <c r="E2407" s="34"/>
      <c r="F2407" s="34"/>
      <c r="G2407" s="34"/>
      <c r="H2407" s="35"/>
    </row>
    <row r="2408" spans="1:8" s="2" customFormat="1" ht="16.899999999999999" customHeight="1">
      <c r="A2408" s="34"/>
      <c r="B2408" s="35"/>
      <c r="C2408" s="220" t="s">
        <v>3712</v>
      </c>
      <c r="D2408" s="220" t="s">
        <v>3713</v>
      </c>
      <c r="E2408" s="18" t="s">
        <v>308</v>
      </c>
      <c r="F2408" s="221">
        <v>3.4319999999999999</v>
      </c>
      <c r="G2408" s="34"/>
      <c r="H2408" s="35"/>
    </row>
    <row r="2409" spans="1:8" s="2" customFormat="1" ht="16.899999999999999" customHeight="1">
      <c r="A2409" s="34"/>
      <c r="B2409" s="35"/>
      <c r="C2409" s="216" t="s">
        <v>3639</v>
      </c>
      <c r="D2409" s="217" t="s">
        <v>1</v>
      </c>
      <c r="E2409" s="218" t="s">
        <v>1</v>
      </c>
      <c r="F2409" s="219">
        <v>195.428</v>
      </c>
      <c r="G2409" s="34"/>
      <c r="H2409" s="35"/>
    </row>
    <row r="2410" spans="1:8" s="2" customFormat="1" ht="16.899999999999999" customHeight="1">
      <c r="A2410" s="34"/>
      <c r="B2410" s="35"/>
      <c r="C2410" s="220" t="s">
        <v>1</v>
      </c>
      <c r="D2410" s="220" t="s">
        <v>3722</v>
      </c>
      <c r="E2410" s="18" t="s">
        <v>1</v>
      </c>
      <c r="F2410" s="221">
        <v>0</v>
      </c>
      <c r="G2410" s="34"/>
      <c r="H2410" s="35"/>
    </row>
    <row r="2411" spans="1:8" s="2" customFormat="1" ht="16.899999999999999" customHeight="1">
      <c r="A2411" s="34"/>
      <c r="B2411" s="35"/>
      <c r="C2411" s="220" t="s">
        <v>1</v>
      </c>
      <c r="D2411" s="220" t="s">
        <v>3777</v>
      </c>
      <c r="E2411" s="18" t="s">
        <v>1</v>
      </c>
      <c r="F2411" s="221">
        <v>6.6879999999999997</v>
      </c>
      <c r="G2411" s="34"/>
      <c r="H2411" s="35"/>
    </row>
    <row r="2412" spans="1:8" s="2" customFormat="1" ht="16.899999999999999" customHeight="1">
      <c r="A2412" s="34"/>
      <c r="B2412" s="35"/>
      <c r="C2412" s="220" t="s">
        <v>1</v>
      </c>
      <c r="D2412" s="220" t="s">
        <v>3778</v>
      </c>
      <c r="E2412" s="18" t="s">
        <v>1</v>
      </c>
      <c r="F2412" s="221">
        <v>2.7389999999999999</v>
      </c>
      <c r="G2412" s="34"/>
      <c r="H2412" s="35"/>
    </row>
    <row r="2413" spans="1:8" s="2" customFormat="1" ht="16.899999999999999" customHeight="1">
      <c r="A2413" s="34"/>
      <c r="B2413" s="35"/>
      <c r="C2413" s="220" t="s">
        <v>1</v>
      </c>
      <c r="D2413" s="220" t="s">
        <v>3779</v>
      </c>
      <c r="E2413" s="18" t="s">
        <v>1</v>
      </c>
      <c r="F2413" s="221">
        <v>2.8079999999999998</v>
      </c>
      <c r="G2413" s="34"/>
      <c r="H2413" s="35"/>
    </row>
    <row r="2414" spans="1:8" s="2" customFormat="1" ht="16.899999999999999" customHeight="1">
      <c r="A2414" s="34"/>
      <c r="B2414" s="35"/>
      <c r="C2414" s="220" t="s">
        <v>1</v>
      </c>
      <c r="D2414" s="220" t="s">
        <v>3780</v>
      </c>
      <c r="E2414" s="18" t="s">
        <v>1</v>
      </c>
      <c r="F2414" s="221">
        <v>21.975999999999999</v>
      </c>
      <c r="G2414" s="34"/>
      <c r="H2414" s="35"/>
    </row>
    <row r="2415" spans="1:8" s="2" customFormat="1" ht="16.899999999999999" customHeight="1">
      <c r="A2415" s="34"/>
      <c r="B2415" s="35"/>
      <c r="C2415" s="220" t="s">
        <v>1</v>
      </c>
      <c r="D2415" s="220" t="s">
        <v>3781</v>
      </c>
      <c r="E2415" s="18" t="s">
        <v>1</v>
      </c>
      <c r="F2415" s="221">
        <v>20.684000000000001</v>
      </c>
      <c r="G2415" s="34"/>
      <c r="H2415" s="35"/>
    </row>
    <row r="2416" spans="1:8" s="2" customFormat="1" ht="16.899999999999999" customHeight="1">
      <c r="A2416" s="34"/>
      <c r="B2416" s="35"/>
      <c r="C2416" s="220" t="s">
        <v>1</v>
      </c>
      <c r="D2416" s="220" t="s">
        <v>3782</v>
      </c>
      <c r="E2416" s="18" t="s">
        <v>1</v>
      </c>
      <c r="F2416" s="221">
        <v>26.344999999999999</v>
      </c>
      <c r="G2416" s="34"/>
      <c r="H2416" s="35"/>
    </row>
    <row r="2417" spans="1:8" s="2" customFormat="1" ht="16.899999999999999" customHeight="1">
      <c r="A2417" s="34"/>
      <c r="B2417" s="35"/>
      <c r="C2417" s="220" t="s">
        <v>1</v>
      </c>
      <c r="D2417" s="220" t="s">
        <v>3783</v>
      </c>
      <c r="E2417" s="18" t="s">
        <v>1</v>
      </c>
      <c r="F2417" s="221">
        <v>21.623999999999999</v>
      </c>
      <c r="G2417" s="34"/>
      <c r="H2417" s="35"/>
    </row>
    <row r="2418" spans="1:8" s="2" customFormat="1" ht="16.899999999999999" customHeight="1">
      <c r="A2418" s="34"/>
      <c r="B2418" s="35"/>
      <c r="C2418" s="220" t="s">
        <v>1</v>
      </c>
      <c r="D2418" s="220" t="s">
        <v>3784</v>
      </c>
      <c r="E2418" s="18" t="s">
        <v>1</v>
      </c>
      <c r="F2418" s="221">
        <v>40.44</v>
      </c>
      <c r="G2418" s="34"/>
      <c r="H2418" s="35"/>
    </row>
    <row r="2419" spans="1:8" s="2" customFormat="1" ht="16.899999999999999" customHeight="1">
      <c r="A2419" s="34"/>
      <c r="B2419" s="35"/>
      <c r="C2419" s="220" t="s">
        <v>1</v>
      </c>
      <c r="D2419" s="220" t="s">
        <v>3734</v>
      </c>
      <c r="E2419" s="18" t="s">
        <v>1</v>
      </c>
      <c r="F2419" s="221">
        <v>0</v>
      </c>
      <c r="G2419" s="34"/>
      <c r="H2419" s="35"/>
    </row>
    <row r="2420" spans="1:8" s="2" customFormat="1" ht="16.899999999999999" customHeight="1">
      <c r="A2420" s="34"/>
      <c r="B2420" s="35"/>
      <c r="C2420" s="220" t="s">
        <v>1</v>
      </c>
      <c r="D2420" s="220" t="s">
        <v>3796</v>
      </c>
      <c r="E2420" s="18" t="s">
        <v>1</v>
      </c>
      <c r="F2420" s="221">
        <v>6.54</v>
      </c>
      <c r="G2420" s="34"/>
      <c r="H2420" s="35"/>
    </row>
    <row r="2421" spans="1:8" s="2" customFormat="1" ht="16.899999999999999" customHeight="1">
      <c r="A2421" s="34"/>
      <c r="B2421" s="35"/>
      <c r="C2421" s="220" t="s">
        <v>1</v>
      </c>
      <c r="D2421" s="220" t="s">
        <v>3797</v>
      </c>
      <c r="E2421" s="18" t="s">
        <v>1</v>
      </c>
      <c r="F2421" s="221">
        <v>25.116</v>
      </c>
      <c r="G2421" s="34"/>
      <c r="H2421" s="35"/>
    </row>
    <row r="2422" spans="1:8" s="2" customFormat="1" ht="16.899999999999999" customHeight="1">
      <c r="A2422" s="34"/>
      <c r="B2422" s="35"/>
      <c r="C2422" s="220" t="s">
        <v>1</v>
      </c>
      <c r="D2422" s="220" t="s">
        <v>3798</v>
      </c>
      <c r="E2422" s="18" t="s">
        <v>1</v>
      </c>
      <c r="F2422" s="221">
        <v>20.468</v>
      </c>
      <c r="G2422" s="34"/>
      <c r="H2422" s="35"/>
    </row>
    <row r="2423" spans="1:8" s="2" customFormat="1" ht="16.899999999999999" customHeight="1">
      <c r="A2423" s="34"/>
      <c r="B2423" s="35"/>
      <c r="C2423" s="220" t="s">
        <v>3639</v>
      </c>
      <c r="D2423" s="220" t="s">
        <v>324</v>
      </c>
      <c r="E2423" s="18" t="s">
        <v>1</v>
      </c>
      <c r="F2423" s="221">
        <v>195.428</v>
      </c>
      <c r="G2423" s="34"/>
      <c r="H2423" s="35"/>
    </row>
    <row r="2424" spans="1:8" s="2" customFormat="1" ht="16.899999999999999" customHeight="1">
      <c r="A2424" s="34"/>
      <c r="B2424" s="35"/>
      <c r="C2424" s="222" t="s">
        <v>5830</v>
      </c>
      <c r="D2424" s="34"/>
      <c r="E2424" s="34"/>
      <c r="F2424" s="34"/>
      <c r="G2424" s="34"/>
      <c r="H2424" s="35"/>
    </row>
    <row r="2425" spans="1:8" s="2" customFormat="1" ht="16.899999999999999" customHeight="1">
      <c r="A2425" s="34"/>
      <c r="B2425" s="35"/>
      <c r="C2425" s="220" t="s">
        <v>3809</v>
      </c>
      <c r="D2425" s="220" t="s">
        <v>3810</v>
      </c>
      <c r="E2425" s="18" t="s">
        <v>308</v>
      </c>
      <c r="F2425" s="221">
        <v>195.428</v>
      </c>
      <c r="G2425" s="34"/>
      <c r="H2425" s="35"/>
    </row>
    <row r="2426" spans="1:8" s="2" customFormat="1" ht="16.899999999999999" customHeight="1">
      <c r="A2426" s="34"/>
      <c r="B2426" s="35"/>
      <c r="C2426" s="220" t="s">
        <v>3774</v>
      </c>
      <c r="D2426" s="220" t="s">
        <v>3775</v>
      </c>
      <c r="E2426" s="18" t="s">
        <v>308</v>
      </c>
      <c r="F2426" s="221">
        <v>1224.452</v>
      </c>
      <c r="G2426" s="34"/>
      <c r="H2426" s="35"/>
    </row>
    <row r="2427" spans="1:8" s="2" customFormat="1" ht="16.899999999999999" customHeight="1">
      <c r="A2427" s="34"/>
      <c r="B2427" s="35"/>
      <c r="C2427" s="216" t="s">
        <v>214</v>
      </c>
      <c r="D2427" s="217" t="s">
        <v>1</v>
      </c>
      <c r="E2427" s="218" t="s">
        <v>1</v>
      </c>
      <c r="F2427" s="219">
        <v>12.4</v>
      </c>
      <c r="G2427" s="34"/>
      <c r="H2427" s="35"/>
    </row>
    <row r="2428" spans="1:8" s="2" customFormat="1" ht="16.899999999999999" customHeight="1">
      <c r="A2428" s="34"/>
      <c r="B2428" s="35"/>
      <c r="C2428" s="220" t="s">
        <v>1</v>
      </c>
      <c r="D2428" s="220" t="s">
        <v>3695</v>
      </c>
      <c r="E2428" s="18" t="s">
        <v>1</v>
      </c>
      <c r="F2428" s="221">
        <v>0</v>
      </c>
      <c r="G2428" s="34"/>
      <c r="H2428" s="35"/>
    </row>
    <row r="2429" spans="1:8" s="2" customFormat="1" ht="16.899999999999999" customHeight="1">
      <c r="A2429" s="34"/>
      <c r="B2429" s="35"/>
      <c r="C2429" s="220" t="s">
        <v>1</v>
      </c>
      <c r="D2429" s="220" t="s">
        <v>3696</v>
      </c>
      <c r="E2429" s="18" t="s">
        <v>1</v>
      </c>
      <c r="F2429" s="221">
        <v>7.2</v>
      </c>
      <c r="G2429" s="34"/>
      <c r="H2429" s="35"/>
    </row>
    <row r="2430" spans="1:8" s="2" customFormat="1" ht="16.899999999999999" customHeight="1">
      <c r="A2430" s="34"/>
      <c r="B2430" s="35"/>
      <c r="C2430" s="220" t="s">
        <v>1</v>
      </c>
      <c r="D2430" s="220" t="s">
        <v>3697</v>
      </c>
      <c r="E2430" s="18" t="s">
        <v>1</v>
      </c>
      <c r="F2430" s="221">
        <v>5.2</v>
      </c>
      <c r="G2430" s="34"/>
      <c r="H2430" s="35"/>
    </row>
    <row r="2431" spans="1:8" s="2" customFormat="1" ht="16.899999999999999" customHeight="1">
      <c r="A2431" s="34"/>
      <c r="B2431" s="35"/>
      <c r="C2431" s="220" t="s">
        <v>214</v>
      </c>
      <c r="D2431" s="220" t="s">
        <v>324</v>
      </c>
      <c r="E2431" s="18" t="s">
        <v>1</v>
      </c>
      <c r="F2431" s="221">
        <v>12.4</v>
      </c>
      <c r="G2431" s="34"/>
      <c r="H2431" s="35"/>
    </row>
    <row r="2432" spans="1:8" s="2" customFormat="1" ht="16.899999999999999" customHeight="1">
      <c r="A2432" s="34"/>
      <c r="B2432" s="35"/>
      <c r="C2432" s="222" t="s">
        <v>5830</v>
      </c>
      <c r="D2432" s="34"/>
      <c r="E2432" s="34"/>
      <c r="F2432" s="34"/>
      <c r="G2432" s="34"/>
      <c r="H2432" s="35"/>
    </row>
    <row r="2433" spans="1:8" s="2" customFormat="1" ht="16.899999999999999" customHeight="1">
      <c r="A2433" s="34"/>
      <c r="B2433" s="35"/>
      <c r="C2433" s="220" t="s">
        <v>392</v>
      </c>
      <c r="D2433" s="220" t="s">
        <v>393</v>
      </c>
      <c r="E2433" s="18" t="s">
        <v>356</v>
      </c>
      <c r="F2433" s="221">
        <v>12.4</v>
      </c>
      <c r="G2433" s="34"/>
      <c r="H2433" s="35"/>
    </row>
    <row r="2434" spans="1:8" s="2" customFormat="1" ht="16.899999999999999" customHeight="1">
      <c r="A2434" s="34"/>
      <c r="B2434" s="35"/>
      <c r="C2434" s="220" t="s">
        <v>409</v>
      </c>
      <c r="D2434" s="220" t="s">
        <v>410</v>
      </c>
      <c r="E2434" s="18" t="s">
        <v>411</v>
      </c>
      <c r="F2434" s="221">
        <v>113.56399999999999</v>
      </c>
      <c r="G2434" s="34"/>
      <c r="H2434" s="35"/>
    </row>
    <row r="2435" spans="1:8" s="2" customFormat="1" ht="16.899999999999999" customHeight="1">
      <c r="A2435" s="34"/>
      <c r="B2435" s="35"/>
      <c r="C2435" s="220" t="s">
        <v>4221</v>
      </c>
      <c r="D2435" s="220" t="s">
        <v>4222</v>
      </c>
      <c r="E2435" s="18" t="s">
        <v>356</v>
      </c>
      <c r="F2435" s="221">
        <v>63.2</v>
      </c>
      <c r="G2435" s="34"/>
      <c r="H2435" s="35"/>
    </row>
    <row r="2436" spans="1:8" s="2" customFormat="1" ht="16.899999999999999" customHeight="1">
      <c r="A2436" s="34"/>
      <c r="B2436" s="35"/>
      <c r="C2436" s="216" t="s">
        <v>3642</v>
      </c>
      <c r="D2436" s="217" t="s">
        <v>1</v>
      </c>
      <c r="E2436" s="218" t="s">
        <v>1</v>
      </c>
      <c r="F2436" s="219">
        <v>1.3</v>
      </c>
      <c r="G2436" s="34"/>
      <c r="H2436" s="35"/>
    </row>
    <row r="2437" spans="1:8" s="2" customFormat="1" ht="16.899999999999999" customHeight="1">
      <c r="A2437" s="34"/>
      <c r="B2437" s="35"/>
      <c r="C2437" s="220" t="s">
        <v>1</v>
      </c>
      <c r="D2437" s="220" t="s">
        <v>3701</v>
      </c>
      <c r="E2437" s="18" t="s">
        <v>1</v>
      </c>
      <c r="F2437" s="221">
        <v>0</v>
      </c>
      <c r="G2437" s="34"/>
      <c r="H2437" s="35"/>
    </row>
    <row r="2438" spans="1:8" s="2" customFormat="1" ht="16.899999999999999" customHeight="1">
      <c r="A2438" s="34"/>
      <c r="B2438" s="35"/>
      <c r="C2438" s="220" t="s">
        <v>1</v>
      </c>
      <c r="D2438" s="220" t="s">
        <v>3702</v>
      </c>
      <c r="E2438" s="18" t="s">
        <v>1</v>
      </c>
      <c r="F2438" s="221">
        <v>1.3</v>
      </c>
      <c r="G2438" s="34"/>
      <c r="H2438" s="35"/>
    </row>
    <row r="2439" spans="1:8" s="2" customFormat="1" ht="16.899999999999999" customHeight="1">
      <c r="A2439" s="34"/>
      <c r="B2439" s="35"/>
      <c r="C2439" s="220" t="s">
        <v>3642</v>
      </c>
      <c r="D2439" s="220" t="s">
        <v>324</v>
      </c>
      <c r="E2439" s="18" t="s">
        <v>1</v>
      </c>
      <c r="F2439" s="221">
        <v>1.3</v>
      </c>
      <c r="G2439" s="34"/>
      <c r="H2439" s="35"/>
    </row>
    <row r="2440" spans="1:8" s="2" customFormat="1" ht="16.899999999999999" customHeight="1">
      <c r="A2440" s="34"/>
      <c r="B2440" s="35"/>
      <c r="C2440" s="222" t="s">
        <v>5830</v>
      </c>
      <c r="D2440" s="34"/>
      <c r="E2440" s="34"/>
      <c r="F2440" s="34"/>
      <c r="G2440" s="34"/>
      <c r="H2440" s="35"/>
    </row>
    <row r="2441" spans="1:8" s="2" customFormat="1" ht="16.899999999999999" customHeight="1">
      <c r="A2441" s="34"/>
      <c r="B2441" s="35"/>
      <c r="C2441" s="220" t="s">
        <v>3698</v>
      </c>
      <c r="D2441" s="220" t="s">
        <v>3699</v>
      </c>
      <c r="E2441" s="18" t="s">
        <v>356</v>
      </c>
      <c r="F2441" s="221">
        <v>1.3</v>
      </c>
      <c r="G2441" s="34"/>
      <c r="H2441" s="35"/>
    </row>
    <row r="2442" spans="1:8" s="2" customFormat="1" ht="16.899999999999999" customHeight="1">
      <c r="A2442" s="34"/>
      <c r="B2442" s="35"/>
      <c r="C2442" s="220" t="s">
        <v>409</v>
      </c>
      <c r="D2442" s="220" t="s">
        <v>410</v>
      </c>
      <c r="E2442" s="18" t="s">
        <v>411</v>
      </c>
      <c r="F2442" s="221">
        <v>113.56399999999999</v>
      </c>
      <c r="G2442" s="34"/>
      <c r="H2442" s="35"/>
    </row>
    <row r="2443" spans="1:8" s="2" customFormat="1" ht="16.899999999999999" customHeight="1">
      <c r="A2443" s="34"/>
      <c r="B2443" s="35"/>
      <c r="C2443" s="220" t="s">
        <v>4221</v>
      </c>
      <c r="D2443" s="220" t="s">
        <v>4222</v>
      </c>
      <c r="E2443" s="18" t="s">
        <v>356</v>
      </c>
      <c r="F2443" s="221">
        <v>63.2</v>
      </c>
      <c r="G2443" s="34"/>
      <c r="H2443" s="35"/>
    </row>
    <row r="2444" spans="1:8" s="2" customFormat="1" ht="16.899999999999999" customHeight="1">
      <c r="A2444" s="34"/>
      <c r="B2444" s="35"/>
      <c r="C2444" s="216" t="s">
        <v>234</v>
      </c>
      <c r="D2444" s="217" t="s">
        <v>1</v>
      </c>
      <c r="E2444" s="218" t="s">
        <v>1</v>
      </c>
      <c r="F2444" s="219">
        <v>629.70099999999991</v>
      </c>
      <c r="G2444" s="34"/>
      <c r="H2444" s="35"/>
    </row>
    <row r="2445" spans="1:8" s="2" customFormat="1" ht="16.899999999999999" customHeight="1">
      <c r="A2445" s="34"/>
      <c r="B2445" s="35"/>
      <c r="C2445" s="220" t="s">
        <v>1</v>
      </c>
      <c r="D2445" s="220" t="s">
        <v>3722</v>
      </c>
      <c r="E2445" s="18" t="s">
        <v>1</v>
      </c>
      <c r="F2445" s="221">
        <v>0</v>
      </c>
      <c r="G2445" s="34"/>
      <c r="H2445" s="35"/>
    </row>
    <row r="2446" spans="1:8" s="2" customFormat="1" ht="16.899999999999999" customHeight="1">
      <c r="A2446" s="34"/>
      <c r="B2446" s="35"/>
      <c r="C2446" s="220" t="s">
        <v>1</v>
      </c>
      <c r="D2446" s="220" t="s">
        <v>3723</v>
      </c>
      <c r="E2446" s="18" t="s">
        <v>1</v>
      </c>
      <c r="F2446" s="221">
        <v>4.0129999999999999</v>
      </c>
      <c r="G2446" s="34"/>
      <c r="H2446" s="35"/>
    </row>
    <row r="2447" spans="1:8" s="2" customFormat="1" ht="16.899999999999999" customHeight="1">
      <c r="A2447" s="34"/>
      <c r="B2447" s="35"/>
      <c r="C2447" s="220" t="s">
        <v>1</v>
      </c>
      <c r="D2447" s="220" t="s">
        <v>3724</v>
      </c>
      <c r="E2447" s="18" t="s">
        <v>1</v>
      </c>
      <c r="F2447" s="221">
        <v>1.643</v>
      </c>
      <c r="G2447" s="34"/>
      <c r="H2447" s="35"/>
    </row>
    <row r="2448" spans="1:8" s="2" customFormat="1" ht="16.899999999999999" customHeight="1">
      <c r="A2448" s="34"/>
      <c r="B2448" s="35"/>
      <c r="C2448" s="220" t="s">
        <v>1</v>
      </c>
      <c r="D2448" s="220" t="s">
        <v>3725</v>
      </c>
      <c r="E2448" s="18" t="s">
        <v>1</v>
      </c>
      <c r="F2448" s="221">
        <v>1.6850000000000001</v>
      </c>
      <c r="G2448" s="34"/>
      <c r="H2448" s="35"/>
    </row>
    <row r="2449" spans="1:8" s="2" customFormat="1" ht="16.899999999999999" customHeight="1">
      <c r="A2449" s="34"/>
      <c r="B2449" s="35"/>
      <c r="C2449" s="220" t="s">
        <v>1</v>
      </c>
      <c r="D2449" s="220" t="s">
        <v>3726</v>
      </c>
      <c r="E2449" s="18" t="s">
        <v>1</v>
      </c>
      <c r="F2449" s="221">
        <v>13.186</v>
      </c>
      <c r="G2449" s="34"/>
      <c r="H2449" s="35"/>
    </row>
    <row r="2450" spans="1:8" s="2" customFormat="1" ht="16.899999999999999" customHeight="1">
      <c r="A2450" s="34"/>
      <c r="B2450" s="35"/>
      <c r="C2450" s="220" t="s">
        <v>1</v>
      </c>
      <c r="D2450" s="220" t="s">
        <v>3727</v>
      </c>
      <c r="E2450" s="18" t="s">
        <v>1</v>
      </c>
      <c r="F2450" s="221">
        <v>12.41</v>
      </c>
      <c r="G2450" s="34"/>
      <c r="H2450" s="35"/>
    </row>
    <row r="2451" spans="1:8" s="2" customFormat="1" ht="16.899999999999999" customHeight="1">
      <c r="A2451" s="34"/>
      <c r="B2451" s="35"/>
      <c r="C2451" s="220" t="s">
        <v>1</v>
      </c>
      <c r="D2451" s="220" t="s">
        <v>3728</v>
      </c>
      <c r="E2451" s="18" t="s">
        <v>1</v>
      </c>
      <c r="F2451" s="221">
        <v>15.807</v>
      </c>
      <c r="G2451" s="34"/>
      <c r="H2451" s="35"/>
    </row>
    <row r="2452" spans="1:8" s="2" customFormat="1" ht="16.899999999999999" customHeight="1">
      <c r="A2452" s="34"/>
      <c r="B2452" s="35"/>
      <c r="C2452" s="220" t="s">
        <v>1</v>
      </c>
      <c r="D2452" s="220" t="s">
        <v>3729</v>
      </c>
      <c r="E2452" s="18" t="s">
        <v>1</v>
      </c>
      <c r="F2452" s="221">
        <v>12.974</v>
      </c>
      <c r="G2452" s="34"/>
      <c r="H2452" s="35"/>
    </row>
    <row r="2453" spans="1:8" s="2" customFormat="1" ht="16.899999999999999" customHeight="1">
      <c r="A2453" s="34"/>
      <c r="B2453" s="35"/>
      <c r="C2453" s="220" t="s">
        <v>1</v>
      </c>
      <c r="D2453" s="220" t="s">
        <v>3730</v>
      </c>
      <c r="E2453" s="18" t="s">
        <v>1</v>
      </c>
      <c r="F2453" s="221">
        <v>24.263999999999999</v>
      </c>
      <c r="G2453" s="34"/>
      <c r="H2453" s="35"/>
    </row>
    <row r="2454" spans="1:8" s="2" customFormat="1" ht="16.899999999999999" customHeight="1">
      <c r="A2454" s="34"/>
      <c r="B2454" s="35"/>
      <c r="C2454" s="220" t="s">
        <v>1</v>
      </c>
      <c r="D2454" s="220" t="s">
        <v>3731</v>
      </c>
      <c r="E2454" s="18" t="s">
        <v>1</v>
      </c>
      <c r="F2454" s="221">
        <v>181.756</v>
      </c>
      <c r="G2454" s="34"/>
      <c r="H2454" s="35"/>
    </row>
    <row r="2455" spans="1:8" s="2" customFormat="1" ht="16.899999999999999" customHeight="1">
      <c r="A2455" s="34"/>
      <c r="B2455" s="35"/>
      <c r="C2455" s="220" t="s">
        <v>1</v>
      </c>
      <c r="D2455" s="220" t="s">
        <v>3732</v>
      </c>
      <c r="E2455" s="18" t="s">
        <v>1</v>
      </c>
      <c r="F2455" s="221">
        <v>42.765999999999998</v>
      </c>
      <c r="G2455" s="34"/>
      <c r="H2455" s="35"/>
    </row>
    <row r="2456" spans="1:8" s="2" customFormat="1" ht="16.899999999999999" customHeight="1">
      <c r="A2456" s="34"/>
      <c r="B2456" s="35"/>
      <c r="C2456" s="220" t="s">
        <v>1</v>
      </c>
      <c r="D2456" s="220" t="s">
        <v>3733</v>
      </c>
      <c r="E2456" s="18" t="s">
        <v>1</v>
      </c>
      <c r="F2456" s="221">
        <v>24.803000000000001</v>
      </c>
      <c r="G2456" s="34"/>
      <c r="H2456" s="35"/>
    </row>
    <row r="2457" spans="1:8" s="2" customFormat="1" ht="16.899999999999999" customHeight="1">
      <c r="A2457" s="34"/>
      <c r="B2457" s="35"/>
      <c r="C2457" s="220" t="s">
        <v>1</v>
      </c>
      <c r="D2457" s="220" t="s">
        <v>3734</v>
      </c>
      <c r="E2457" s="18" t="s">
        <v>1</v>
      </c>
      <c r="F2457" s="221">
        <v>0</v>
      </c>
      <c r="G2457" s="34"/>
      <c r="H2457" s="35"/>
    </row>
    <row r="2458" spans="1:8" s="2" customFormat="1" ht="16.899999999999999" customHeight="1">
      <c r="A2458" s="34"/>
      <c r="B2458" s="35"/>
      <c r="C2458" s="220" t="s">
        <v>1</v>
      </c>
      <c r="D2458" s="220" t="s">
        <v>3735</v>
      </c>
      <c r="E2458" s="18" t="s">
        <v>1</v>
      </c>
      <c r="F2458" s="221">
        <v>17.009</v>
      </c>
      <c r="G2458" s="34"/>
      <c r="H2458" s="35"/>
    </row>
    <row r="2459" spans="1:8" s="2" customFormat="1" ht="16.899999999999999" customHeight="1">
      <c r="A2459" s="34"/>
      <c r="B2459" s="35"/>
      <c r="C2459" s="220" t="s">
        <v>1</v>
      </c>
      <c r="D2459" s="220" t="s">
        <v>3736</v>
      </c>
      <c r="E2459" s="18" t="s">
        <v>1</v>
      </c>
      <c r="F2459" s="221">
        <v>142.858</v>
      </c>
      <c r="G2459" s="34"/>
      <c r="H2459" s="35"/>
    </row>
    <row r="2460" spans="1:8" s="2" customFormat="1" ht="16.899999999999999" customHeight="1">
      <c r="A2460" s="34"/>
      <c r="B2460" s="35"/>
      <c r="C2460" s="220" t="s">
        <v>1</v>
      </c>
      <c r="D2460" s="220" t="s">
        <v>3737</v>
      </c>
      <c r="E2460" s="18" t="s">
        <v>1</v>
      </c>
      <c r="F2460" s="221">
        <v>80.355000000000004</v>
      </c>
      <c r="G2460" s="34"/>
      <c r="H2460" s="35"/>
    </row>
    <row r="2461" spans="1:8" s="2" customFormat="1" ht="16.899999999999999" customHeight="1">
      <c r="A2461" s="34"/>
      <c r="B2461" s="35"/>
      <c r="C2461" s="220" t="s">
        <v>1</v>
      </c>
      <c r="D2461" s="220" t="s">
        <v>3738</v>
      </c>
      <c r="E2461" s="18" t="s">
        <v>1</v>
      </c>
      <c r="F2461" s="221">
        <v>17.992000000000001</v>
      </c>
      <c r="G2461" s="34"/>
      <c r="H2461" s="35"/>
    </row>
    <row r="2462" spans="1:8" s="2" customFormat="1" ht="16.899999999999999" customHeight="1">
      <c r="A2462" s="34"/>
      <c r="B2462" s="35"/>
      <c r="C2462" s="220" t="s">
        <v>1</v>
      </c>
      <c r="D2462" s="220" t="s">
        <v>3739</v>
      </c>
      <c r="E2462" s="18" t="s">
        <v>1</v>
      </c>
      <c r="F2462" s="221">
        <v>13.455</v>
      </c>
      <c r="G2462" s="34"/>
      <c r="H2462" s="35"/>
    </row>
    <row r="2463" spans="1:8" s="2" customFormat="1" ht="16.899999999999999" customHeight="1">
      <c r="A2463" s="34"/>
      <c r="B2463" s="35"/>
      <c r="C2463" s="220" t="s">
        <v>1</v>
      </c>
      <c r="D2463" s="220" t="s">
        <v>3740</v>
      </c>
      <c r="E2463" s="18" t="s">
        <v>1</v>
      </c>
      <c r="F2463" s="221">
        <v>69.986000000000004</v>
      </c>
      <c r="G2463" s="34"/>
      <c r="H2463" s="35"/>
    </row>
    <row r="2464" spans="1:8" s="2" customFormat="1" ht="16.899999999999999" customHeight="1">
      <c r="A2464" s="34"/>
      <c r="B2464" s="35"/>
      <c r="C2464" s="220" t="s">
        <v>1</v>
      </c>
      <c r="D2464" s="220" t="s">
        <v>3741</v>
      </c>
      <c r="E2464" s="18" t="s">
        <v>1</v>
      </c>
      <c r="F2464" s="221">
        <v>86.37</v>
      </c>
      <c r="G2464" s="34"/>
      <c r="H2464" s="35"/>
    </row>
    <row r="2465" spans="1:8" s="2" customFormat="1" ht="16.899999999999999" customHeight="1">
      <c r="A2465" s="34"/>
      <c r="B2465" s="35"/>
      <c r="C2465" s="220" t="s">
        <v>1</v>
      </c>
      <c r="D2465" s="220" t="s">
        <v>3742</v>
      </c>
      <c r="E2465" s="18" t="s">
        <v>1</v>
      </c>
      <c r="F2465" s="221">
        <v>23.972999999999999</v>
      </c>
      <c r="G2465" s="34"/>
      <c r="H2465" s="35"/>
    </row>
    <row r="2466" spans="1:8" s="2" customFormat="1" ht="16.899999999999999" customHeight="1">
      <c r="A2466" s="34"/>
      <c r="B2466" s="35"/>
      <c r="C2466" s="220" t="s">
        <v>1</v>
      </c>
      <c r="D2466" s="220" t="s">
        <v>3743</v>
      </c>
      <c r="E2466" s="18" t="s">
        <v>1</v>
      </c>
      <c r="F2466" s="221">
        <v>4.2510000000000003</v>
      </c>
      <c r="G2466" s="34"/>
      <c r="H2466" s="35"/>
    </row>
    <row r="2467" spans="1:8" s="2" customFormat="1" ht="16.899999999999999" customHeight="1">
      <c r="A2467" s="34"/>
      <c r="B2467" s="35"/>
      <c r="C2467" s="220" t="s">
        <v>1</v>
      </c>
      <c r="D2467" s="220" t="s">
        <v>3744</v>
      </c>
      <c r="E2467" s="18" t="s">
        <v>1</v>
      </c>
      <c r="F2467" s="221">
        <v>16.324999999999999</v>
      </c>
      <c r="G2467" s="34"/>
      <c r="H2467" s="35"/>
    </row>
    <row r="2468" spans="1:8" s="2" customFormat="1" ht="16.899999999999999" customHeight="1">
      <c r="A2468" s="34"/>
      <c r="B2468" s="35"/>
      <c r="C2468" s="220" t="s">
        <v>1</v>
      </c>
      <c r="D2468" s="220" t="s">
        <v>3745</v>
      </c>
      <c r="E2468" s="18" t="s">
        <v>1</v>
      </c>
      <c r="F2468" s="221">
        <v>13.304</v>
      </c>
      <c r="G2468" s="34"/>
      <c r="H2468" s="35"/>
    </row>
    <row r="2469" spans="1:8" s="2" customFormat="1" ht="16.899999999999999" customHeight="1">
      <c r="A2469" s="34"/>
      <c r="B2469" s="35"/>
      <c r="C2469" s="220" t="s">
        <v>1</v>
      </c>
      <c r="D2469" s="220" t="s">
        <v>3746</v>
      </c>
      <c r="E2469" s="18" t="s">
        <v>1</v>
      </c>
      <c r="F2469" s="221">
        <v>0</v>
      </c>
      <c r="G2469" s="34"/>
      <c r="H2469" s="35"/>
    </row>
    <row r="2470" spans="1:8" s="2" customFormat="1" ht="16.899999999999999" customHeight="1">
      <c r="A2470" s="34"/>
      <c r="B2470" s="35"/>
      <c r="C2470" s="220" t="s">
        <v>1</v>
      </c>
      <c r="D2470" s="220" t="s">
        <v>3747</v>
      </c>
      <c r="E2470" s="18" t="s">
        <v>1</v>
      </c>
      <c r="F2470" s="221">
        <v>11.03</v>
      </c>
      <c r="G2470" s="34"/>
      <c r="H2470" s="35"/>
    </row>
    <row r="2471" spans="1:8" s="2" customFormat="1" ht="16.899999999999999" customHeight="1">
      <c r="A2471" s="34"/>
      <c r="B2471" s="35"/>
      <c r="C2471" s="220" t="s">
        <v>1</v>
      </c>
      <c r="D2471" s="220" t="s">
        <v>3748</v>
      </c>
      <c r="E2471" s="18" t="s">
        <v>1</v>
      </c>
      <c r="F2471" s="221">
        <v>14.17</v>
      </c>
      <c r="G2471" s="34"/>
      <c r="H2471" s="35"/>
    </row>
    <row r="2472" spans="1:8" s="2" customFormat="1" ht="16.899999999999999" customHeight="1">
      <c r="A2472" s="34"/>
      <c r="B2472" s="35"/>
      <c r="C2472" s="220" t="s">
        <v>1</v>
      </c>
      <c r="D2472" s="220" t="s">
        <v>3749</v>
      </c>
      <c r="E2472" s="18" t="s">
        <v>1</v>
      </c>
      <c r="F2472" s="221">
        <v>0</v>
      </c>
      <c r="G2472" s="34"/>
      <c r="H2472" s="35"/>
    </row>
    <row r="2473" spans="1:8" s="2" customFormat="1" ht="16.899999999999999" customHeight="1">
      <c r="A2473" s="34"/>
      <c r="B2473" s="35"/>
      <c r="C2473" s="220" t="s">
        <v>1</v>
      </c>
      <c r="D2473" s="220" t="s">
        <v>3750</v>
      </c>
      <c r="E2473" s="18" t="s">
        <v>1</v>
      </c>
      <c r="F2473" s="221">
        <v>23.873999999999999</v>
      </c>
      <c r="G2473" s="34"/>
      <c r="H2473" s="35"/>
    </row>
    <row r="2474" spans="1:8" s="2" customFormat="1" ht="16.899999999999999" customHeight="1">
      <c r="A2474" s="34"/>
      <c r="B2474" s="35"/>
      <c r="C2474" s="220" t="s">
        <v>1</v>
      </c>
      <c r="D2474" s="220" t="s">
        <v>3751</v>
      </c>
      <c r="E2474" s="18" t="s">
        <v>1</v>
      </c>
      <c r="F2474" s="221">
        <v>13.081</v>
      </c>
      <c r="G2474" s="34"/>
      <c r="H2474" s="35"/>
    </row>
    <row r="2475" spans="1:8" s="2" customFormat="1" ht="16.899999999999999" customHeight="1">
      <c r="A2475" s="34"/>
      <c r="B2475" s="35"/>
      <c r="C2475" s="220" t="s">
        <v>1</v>
      </c>
      <c r="D2475" s="220" t="s">
        <v>3752</v>
      </c>
      <c r="E2475" s="18" t="s">
        <v>1</v>
      </c>
      <c r="F2475" s="221">
        <v>5.9630000000000001</v>
      </c>
      <c r="G2475" s="34"/>
      <c r="H2475" s="35"/>
    </row>
    <row r="2476" spans="1:8" s="2" customFormat="1" ht="16.899999999999999" customHeight="1">
      <c r="A2476" s="34"/>
      <c r="B2476" s="35"/>
      <c r="C2476" s="220" t="s">
        <v>1</v>
      </c>
      <c r="D2476" s="220" t="s">
        <v>429</v>
      </c>
      <c r="E2476" s="18" t="s">
        <v>1</v>
      </c>
      <c r="F2476" s="221">
        <v>0</v>
      </c>
      <c r="G2476" s="34"/>
      <c r="H2476" s="35"/>
    </row>
    <row r="2477" spans="1:8" s="2" customFormat="1" ht="16.899999999999999" customHeight="1">
      <c r="A2477" s="34"/>
      <c r="B2477" s="35"/>
      <c r="C2477" s="220" t="s">
        <v>1</v>
      </c>
      <c r="D2477" s="220" t="s">
        <v>3753</v>
      </c>
      <c r="E2477" s="18" t="s">
        <v>1</v>
      </c>
      <c r="F2477" s="221">
        <v>-0.51500000000000001</v>
      </c>
      <c r="G2477" s="34"/>
      <c r="H2477" s="35"/>
    </row>
    <row r="2478" spans="1:8" s="2" customFormat="1" ht="16.899999999999999" customHeight="1">
      <c r="A2478" s="34"/>
      <c r="B2478" s="35"/>
      <c r="C2478" s="220" t="s">
        <v>1</v>
      </c>
      <c r="D2478" s="220" t="s">
        <v>2083</v>
      </c>
      <c r="E2478" s="18" t="s">
        <v>1</v>
      </c>
      <c r="F2478" s="221">
        <v>0</v>
      </c>
      <c r="G2478" s="34"/>
      <c r="H2478" s="35"/>
    </row>
    <row r="2479" spans="1:8" s="2" customFormat="1" ht="16.899999999999999" customHeight="1">
      <c r="A2479" s="34"/>
      <c r="B2479" s="35"/>
      <c r="C2479" s="220" t="s">
        <v>1</v>
      </c>
      <c r="D2479" s="220" t="s">
        <v>3754</v>
      </c>
      <c r="E2479" s="18" t="s">
        <v>1</v>
      </c>
      <c r="F2479" s="221">
        <v>-50.863999999999997</v>
      </c>
      <c r="G2479" s="34"/>
      <c r="H2479" s="35"/>
    </row>
    <row r="2480" spans="1:8" s="2" customFormat="1" ht="16.899999999999999" customHeight="1">
      <c r="A2480" s="34"/>
      <c r="B2480" s="35"/>
      <c r="C2480" s="220" t="s">
        <v>1</v>
      </c>
      <c r="D2480" s="220" t="s">
        <v>3755</v>
      </c>
      <c r="E2480" s="18" t="s">
        <v>1</v>
      </c>
      <c r="F2480" s="221">
        <v>-64.545000000000002</v>
      </c>
      <c r="G2480" s="34"/>
      <c r="H2480" s="35"/>
    </row>
    <row r="2481" spans="1:8" s="2" customFormat="1" ht="16.899999999999999" customHeight="1">
      <c r="A2481" s="34"/>
      <c r="B2481" s="35"/>
      <c r="C2481" s="220" t="s">
        <v>1</v>
      </c>
      <c r="D2481" s="220" t="s">
        <v>3756</v>
      </c>
      <c r="E2481" s="18" t="s">
        <v>1</v>
      </c>
      <c r="F2481" s="221">
        <v>-69.335999999999999</v>
      </c>
      <c r="G2481" s="34"/>
      <c r="H2481" s="35"/>
    </row>
    <row r="2482" spans="1:8" s="2" customFormat="1" ht="16.899999999999999" customHeight="1">
      <c r="A2482" s="34"/>
      <c r="B2482" s="35"/>
      <c r="C2482" s="220" t="s">
        <v>1</v>
      </c>
      <c r="D2482" s="220" t="s">
        <v>3757</v>
      </c>
      <c r="E2482" s="18" t="s">
        <v>1</v>
      </c>
      <c r="F2482" s="221">
        <v>-40.991999999999997</v>
      </c>
      <c r="G2482" s="34"/>
      <c r="H2482" s="35"/>
    </row>
    <row r="2483" spans="1:8" s="2" customFormat="1" ht="16.899999999999999" customHeight="1">
      <c r="A2483" s="34"/>
      <c r="B2483" s="35"/>
      <c r="C2483" s="220" t="s">
        <v>1</v>
      </c>
      <c r="D2483" s="220" t="s">
        <v>3758</v>
      </c>
      <c r="E2483" s="18" t="s">
        <v>1</v>
      </c>
      <c r="F2483" s="221">
        <v>-22.698</v>
      </c>
      <c r="G2483" s="34"/>
      <c r="H2483" s="35"/>
    </row>
    <row r="2484" spans="1:8" s="2" customFormat="1" ht="16.899999999999999" customHeight="1">
      <c r="A2484" s="34"/>
      <c r="B2484" s="35"/>
      <c r="C2484" s="220" t="s">
        <v>1</v>
      </c>
      <c r="D2484" s="220" t="s">
        <v>3759</v>
      </c>
      <c r="E2484" s="18" t="s">
        <v>1</v>
      </c>
      <c r="F2484" s="221">
        <v>-9.9359999999999999</v>
      </c>
      <c r="G2484" s="34"/>
      <c r="H2484" s="35"/>
    </row>
    <row r="2485" spans="1:8" s="2" customFormat="1" ht="16.899999999999999" customHeight="1">
      <c r="A2485" s="34"/>
      <c r="B2485" s="35"/>
      <c r="C2485" s="220" t="s">
        <v>1</v>
      </c>
      <c r="D2485" s="220" t="s">
        <v>3760</v>
      </c>
      <c r="E2485" s="18" t="s">
        <v>1</v>
      </c>
      <c r="F2485" s="221">
        <v>0</v>
      </c>
      <c r="G2485" s="34"/>
      <c r="H2485" s="35"/>
    </row>
    <row r="2486" spans="1:8" s="2" customFormat="1" ht="16.899999999999999" customHeight="1">
      <c r="A2486" s="34"/>
      <c r="B2486" s="35"/>
      <c r="C2486" s="220" t="s">
        <v>1</v>
      </c>
      <c r="D2486" s="220" t="s">
        <v>3761</v>
      </c>
      <c r="E2486" s="18" t="s">
        <v>1</v>
      </c>
      <c r="F2486" s="221">
        <v>-0.30099999999999999</v>
      </c>
      <c r="G2486" s="34"/>
      <c r="H2486" s="35"/>
    </row>
    <row r="2487" spans="1:8" s="2" customFormat="1" ht="16.899999999999999" customHeight="1">
      <c r="A2487" s="34"/>
      <c r="B2487" s="35"/>
      <c r="C2487" s="220" t="s">
        <v>1</v>
      </c>
      <c r="D2487" s="220" t="s">
        <v>3762</v>
      </c>
      <c r="E2487" s="18" t="s">
        <v>1</v>
      </c>
      <c r="F2487" s="221">
        <v>-0.41499999999999998</v>
      </c>
      <c r="G2487" s="34"/>
      <c r="H2487" s="35"/>
    </row>
    <row r="2488" spans="1:8" s="2" customFormat="1" ht="16.899999999999999" customHeight="1">
      <c r="A2488" s="34"/>
      <c r="B2488" s="35"/>
      <c r="C2488" s="220" t="s">
        <v>234</v>
      </c>
      <c r="D2488" s="220" t="s">
        <v>324</v>
      </c>
      <c r="E2488" s="18" t="s">
        <v>1</v>
      </c>
      <c r="F2488" s="221">
        <v>629.70100000000002</v>
      </c>
      <c r="G2488" s="34"/>
      <c r="H2488" s="35"/>
    </row>
    <row r="2489" spans="1:8" s="2" customFormat="1" ht="16.899999999999999" customHeight="1">
      <c r="A2489" s="34"/>
      <c r="B2489" s="35"/>
      <c r="C2489" s="216" t="s">
        <v>235</v>
      </c>
      <c r="D2489" s="217" t="s">
        <v>1</v>
      </c>
      <c r="E2489" s="218" t="s">
        <v>1</v>
      </c>
      <c r="F2489" s="219">
        <v>889.30299999999988</v>
      </c>
      <c r="G2489" s="34"/>
      <c r="H2489" s="35"/>
    </row>
    <row r="2490" spans="1:8" s="2" customFormat="1" ht="16.899999999999999" customHeight="1">
      <c r="A2490" s="34"/>
      <c r="B2490" s="35"/>
      <c r="C2490" s="220" t="s">
        <v>1</v>
      </c>
      <c r="D2490" s="220" t="s">
        <v>3722</v>
      </c>
      <c r="E2490" s="18" t="s">
        <v>1</v>
      </c>
      <c r="F2490" s="221">
        <v>0</v>
      </c>
      <c r="G2490" s="34"/>
      <c r="H2490" s="35"/>
    </row>
    <row r="2491" spans="1:8" s="2" customFormat="1" ht="16.899999999999999" customHeight="1">
      <c r="A2491" s="34"/>
      <c r="B2491" s="35"/>
      <c r="C2491" s="220" t="s">
        <v>1</v>
      </c>
      <c r="D2491" s="220" t="s">
        <v>3723</v>
      </c>
      <c r="E2491" s="18" t="s">
        <v>1</v>
      </c>
      <c r="F2491" s="221">
        <v>4.0129999999999999</v>
      </c>
      <c r="G2491" s="34"/>
      <c r="H2491" s="35"/>
    </row>
    <row r="2492" spans="1:8" s="2" customFormat="1" ht="16.899999999999999" customHeight="1">
      <c r="A2492" s="34"/>
      <c r="B2492" s="35"/>
      <c r="C2492" s="220" t="s">
        <v>1</v>
      </c>
      <c r="D2492" s="220" t="s">
        <v>3724</v>
      </c>
      <c r="E2492" s="18" t="s">
        <v>1</v>
      </c>
      <c r="F2492" s="221">
        <v>1.643</v>
      </c>
      <c r="G2492" s="34"/>
      <c r="H2492" s="35"/>
    </row>
    <row r="2493" spans="1:8" s="2" customFormat="1" ht="16.899999999999999" customHeight="1">
      <c r="A2493" s="34"/>
      <c r="B2493" s="35"/>
      <c r="C2493" s="220" t="s">
        <v>1</v>
      </c>
      <c r="D2493" s="220" t="s">
        <v>3725</v>
      </c>
      <c r="E2493" s="18" t="s">
        <v>1</v>
      </c>
      <c r="F2493" s="221">
        <v>1.6850000000000001</v>
      </c>
      <c r="G2493" s="34"/>
      <c r="H2493" s="35"/>
    </row>
    <row r="2494" spans="1:8" s="2" customFormat="1" ht="16.899999999999999" customHeight="1">
      <c r="A2494" s="34"/>
      <c r="B2494" s="35"/>
      <c r="C2494" s="220" t="s">
        <v>1</v>
      </c>
      <c r="D2494" s="220" t="s">
        <v>3726</v>
      </c>
      <c r="E2494" s="18" t="s">
        <v>1</v>
      </c>
      <c r="F2494" s="221">
        <v>13.186</v>
      </c>
      <c r="G2494" s="34"/>
      <c r="H2494" s="35"/>
    </row>
    <row r="2495" spans="1:8" s="2" customFormat="1" ht="16.899999999999999" customHeight="1">
      <c r="A2495" s="34"/>
      <c r="B2495" s="35"/>
      <c r="C2495" s="220" t="s">
        <v>1</v>
      </c>
      <c r="D2495" s="220" t="s">
        <v>3727</v>
      </c>
      <c r="E2495" s="18" t="s">
        <v>1</v>
      </c>
      <c r="F2495" s="221">
        <v>12.41</v>
      </c>
      <c r="G2495" s="34"/>
      <c r="H2495" s="35"/>
    </row>
    <row r="2496" spans="1:8" s="2" customFormat="1" ht="16.899999999999999" customHeight="1">
      <c r="A2496" s="34"/>
      <c r="B2496" s="35"/>
      <c r="C2496" s="220" t="s">
        <v>1</v>
      </c>
      <c r="D2496" s="220" t="s">
        <v>3728</v>
      </c>
      <c r="E2496" s="18" t="s">
        <v>1</v>
      </c>
      <c r="F2496" s="221">
        <v>15.807</v>
      </c>
      <c r="G2496" s="34"/>
      <c r="H2496" s="35"/>
    </row>
    <row r="2497" spans="1:8" s="2" customFormat="1" ht="16.899999999999999" customHeight="1">
      <c r="A2497" s="34"/>
      <c r="B2497" s="35"/>
      <c r="C2497" s="220" t="s">
        <v>1</v>
      </c>
      <c r="D2497" s="220" t="s">
        <v>3729</v>
      </c>
      <c r="E2497" s="18" t="s">
        <v>1</v>
      </c>
      <c r="F2497" s="221">
        <v>12.974</v>
      </c>
      <c r="G2497" s="34"/>
      <c r="H2497" s="35"/>
    </row>
    <row r="2498" spans="1:8" s="2" customFormat="1" ht="16.899999999999999" customHeight="1">
      <c r="A2498" s="34"/>
      <c r="B2498" s="35"/>
      <c r="C2498" s="220" t="s">
        <v>1</v>
      </c>
      <c r="D2498" s="220" t="s">
        <v>3730</v>
      </c>
      <c r="E2498" s="18" t="s">
        <v>1</v>
      </c>
      <c r="F2498" s="221">
        <v>24.263999999999999</v>
      </c>
      <c r="G2498" s="34"/>
      <c r="H2498" s="35"/>
    </row>
    <row r="2499" spans="1:8" s="2" customFormat="1" ht="16.899999999999999" customHeight="1">
      <c r="A2499" s="34"/>
      <c r="B2499" s="35"/>
      <c r="C2499" s="220" t="s">
        <v>1</v>
      </c>
      <c r="D2499" s="220" t="s">
        <v>3731</v>
      </c>
      <c r="E2499" s="18" t="s">
        <v>1</v>
      </c>
      <c r="F2499" s="221">
        <v>181.756</v>
      </c>
      <c r="G2499" s="34"/>
      <c r="H2499" s="35"/>
    </row>
    <row r="2500" spans="1:8" s="2" customFormat="1" ht="16.899999999999999" customHeight="1">
      <c r="A2500" s="34"/>
      <c r="B2500" s="35"/>
      <c r="C2500" s="220" t="s">
        <v>1</v>
      </c>
      <c r="D2500" s="220" t="s">
        <v>3732</v>
      </c>
      <c r="E2500" s="18" t="s">
        <v>1</v>
      </c>
      <c r="F2500" s="221">
        <v>42.765999999999998</v>
      </c>
      <c r="G2500" s="34"/>
      <c r="H2500" s="35"/>
    </row>
    <row r="2501" spans="1:8" s="2" customFormat="1" ht="16.899999999999999" customHeight="1">
      <c r="A2501" s="34"/>
      <c r="B2501" s="35"/>
      <c r="C2501" s="220" t="s">
        <v>1</v>
      </c>
      <c r="D2501" s="220" t="s">
        <v>3733</v>
      </c>
      <c r="E2501" s="18" t="s">
        <v>1</v>
      </c>
      <c r="F2501" s="221">
        <v>24.803000000000001</v>
      </c>
      <c r="G2501" s="34"/>
      <c r="H2501" s="35"/>
    </row>
    <row r="2502" spans="1:8" s="2" customFormat="1" ht="16.899999999999999" customHeight="1">
      <c r="A2502" s="34"/>
      <c r="B2502" s="35"/>
      <c r="C2502" s="220" t="s">
        <v>1</v>
      </c>
      <c r="D2502" s="220" t="s">
        <v>3734</v>
      </c>
      <c r="E2502" s="18" t="s">
        <v>1</v>
      </c>
      <c r="F2502" s="221">
        <v>0</v>
      </c>
      <c r="G2502" s="34"/>
      <c r="H2502" s="35"/>
    </row>
    <row r="2503" spans="1:8" s="2" customFormat="1" ht="16.899999999999999" customHeight="1">
      <c r="A2503" s="34"/>
      <c r="B2503" s="35"/>
      <c r="C2503" s="220" t="s">
        <v>1</v>
      </c>
      <c r="D2503" s="220" t="s">
        <v>3735</v>
      </c>
      <c r="E2503" s="18" t="s">
        <v>1</v>
      </c>
      <c r="F2503" s="221">
        <v>17.009</v>
      </c>
      <c r="G2503" s="34"/>
      <c r="H2503" s="35"/>
    </row>
    <row r="2504" spans="1:8" s="2" customFormat="1" ht="16.899999999999999" customHeight="1">
      <c r="A2504" s="34"/>
      <c r="B2504" s="35"/>
      <c r="C2504" s="220" t="s">
        <v>1</v>
      </c>
      <c r="D2504" s="220" t="s">
        <v>3736</v>
      </c>
      <c r="E2504" s="18" t="s">
        <v>1</v>
      </c>
      <c r="F2504" s="221">
        <v>142.858</v>
      </c>
      <c r="G2504" s="34"/>
      <c r="H2504" s="35"/>
    </row>
    <row r="2505" spans="1:8" s="2" customFormat="1" ht="16.899999999999999" customHeight="1">
      <c r="A2505" s="34"/>
      <c r="B2505" s="35"/>
      <c r="C2505" s="220" t="s">
        <v>1</v>
      </c>
      <c r="D2505" s="220" t="s">
        <v>3737</v>
      </c>
      <c r="E2505" s="18" t="s">
        <v>1</v>
      </c>
      <c r="F2505" s="221">
        <v>80.355000000000004</v>
      </c>
      <c r="G2505" s="34"/>
      <c r="H2505" s="35"/>
    </row>
    <row r="2506" spans="1:8" s="2" customFormat="1" ht="16.899999999999999" customHeight="1">
      <c r="A2506" s="34"/>
      <c r="B2506" s="35"/>
      <c r="C2506" s="220" t="s">
        <v>1</v>
      </c>
      <c r="D2506" s="220" t="s">
        <v>3738</v>
      </c>
      <c r="E2506" s="18" t="s">
        <v>1</v>
      </c>
      <c r="F2506" s="221">
        <v>17.992000000000001</v>
      </c>
      <c r="G2506" s="34"/>
      <c r="H2506" s="35"/>
    </row>
    <row r="2507" spans="1:8" s="2" customFormat="1" ht="16.899999999999999" customHeight="1">
      <c r="A2507" s="34"/>
      <c r="B2507" s="35"/>
      <c r="C2507" s="220" t="s">
        <v>1</v>
      </c>
      <c r="D2507" s="220" t="s">
        <v>3739</v>
      </c>
      <c r="E2507" s="18" t="s">
        <v>1</v>
      </c>
      <c r="F2507" s="221">
        <v>13.455</v>
      </c>
      <c r="G2507" s="34"/>
      <c r="H2507" s="35"/>
    </row>
    <row r="2508" spans="1:8" s="2" customFormat="1" ht="16.899999999999999" customHeight="1">
      <c r="A2508" s="34"/>
      <c r="B2508" s="35"/>
      <c r="C2508" s="220" t="s">
        <v>1</v>
      </c>
      <c r="D2508" s="220" t="s">
        <v>3740</v>
      </c>
      <c r="E2508" s="18" t="s">
        <v>1</v>
      </c>
      <c r="F2508" s="221">
        <v>69.986000000000004</v>
      </c>
      <c r="G2508" s="34"/>
      <c r="H2508" s="35"/>
    </row>
    <row r="2509" spans="1:8" s="2" customFormat="1" ht="16.899999999999999" customHeight="1">
      <c r="A2509" s="34"/>
      <c r="B2509" s="35"/>
      <c r="C2509" s="220" t="s">
        <v>1</v>
      </c>
      <c r="D2509" s="220" t="s">
        <v>3741</v>
      </c>
      <c r="E2509" s="18" t="s">
        <v>1</v>
      </c>
      <c r="F2509" s="221">
        <v>86.37</v>
      </c>
      <c r="G2509" s="34"/>
      <c r="H2509" s="35"/>
    </row>
    <row r="2510" spans="1:8" s="2" customFormat="1" ht="16.899999999999999" customHeight="1">
      <c r="A2510" s="34"/>
      <c r="B2510" s="35"/>
      <c r="C2510" s="220" t="s">
        <v>1</v>
      </c>
      <c r="D2510" s="220" t="s">
        <v>3742</v>
      </c>
      <c r="E2510" s="18" t="s">
        <v>1</v>
      </c>
      <c r="F2510" s="221">
        <v>23.972999999999999</v>
      </c>
      <c r="G2510" s="34"/>
      <c r="H2510" s="35"/>
    </row>
    <row r="2511" spans="1:8" s="2" customFormat="1" ht="16.899999999999999" customHeight="1">
      <c r="A2511" s="34"/>
      <c r="B2511" s="35"/>
      <c r="C2511" s="220" t="s">
        <v>1</v>
      </c>
      <c r="D2511" s="220" t="s">
        <v>3743</v>
      </c>
      <c r="E2511" s="18" t="s">
        <v>1</v>
      </c>
      <c r="F2511" s="221">
        <v>4.2510000000000003</v>
      </c>
      <c r="G2511" s="34"/>
      <c r="H2511" s="35"/>
    </row>
    <row r="2512" spans="1:8" s="2" customFormat="1" ht="16.899999999999999" customHeight="1">
      <c r="A2512" s="34"/>
      <c r="B2512" s="35"/>
      <c r="C2512" s="220" t="s">
        <v>1</v>
      </c>
      <c r="D2512" s="220" t="s">
        <v>3744</v>
      </c>
      <c r="E2512" s="18" t="s">
        <v>1</v>
      </c>
      <c r="F2512" s="221">
        <v>16.324999999999999</v>
      </c>
      <c r="G2512" s="34"/>
      <c r="H2512" s="35"/>
    </row>
    <row r="2513" spans="1:8" s="2" customFormat="1" ht="16.899999999999999" customHeight="1">
      <c r="A2513" s="34"/>
      <c r="B2513" s="35"/>
      <c r="C2513" s="220" t="s">
        <v>1</v>
      </c>
      <c r="D2513" s="220" t="s">
        <v>3745</v>
      </c>
      <c r="E2513" s="18" t="s">
        <v>1</v>
      </c>
      <c r="F2513" s="221">
        <v>13.304</v>
      </c>
      <c r="G2513" s="34"/>
      <c r="H2513" s="35"/>
    </row>
    <row r="2514" spans="1:8" s="2" customFormat="1" ht="16.899999999999999" customHeight="1">
      <c r="A2514" s="34"/>
      <c r="B2514" s="35"/>
      <c r="C2514" s="220" t="s">
        <v>1</v>
      </c>
      <c r="D2514" s="220" t="s">
        <v>3746</v>
      </c>
      <c r="E2514" s="18" t="s">
        <v>1</v>
      </c>
      <c r="F2514" s="221">
        <v>0</v>
      </c>
      <c r="G2514" s="34"/>
      <c r="H2514" s="35"/>
    </row>
    <row r="2515" spans="1:8" s="2" customFormat="1" ht="16.899999999999999" customHeight="1">
      <c r="A2515" s="34"/>
      <c r="B2515" s="35"/>
      <c r="C2515" s="220" t="s">
        <v>1</v>
      </c>
      <c r="D2515" s="220" t="s">
        <v>3747</v>
      </c>
      <c r="E2515" s="18" t="s">
        <v>1</v>
      </c>
      <c r="F2515" s="221">
        <v>11.03</v>
      </c>
      <c r="G2515" s="34"/>
      <c r="H2515" s="35"/>
    </row>
    <row r="2516" spans="1:8" s="2" customFormat="1" ht="16.899999999999999" customHeight="1">
      <c r="A2516" s="34"/>
      <c r="B2516" s="35"/>
      <c r="C2516" s="220" t="s">
        <v>1</v>
      </c>
      <c r="D2516" s="220" t="s">
        <v>3748</v>
      </c>
      <c r="E2516" s="18" t="s">
        <v>1</v>
      </c>
      <c r="F2516" s="221">
        <v>14.17</v>
      </c>
      <c r="G2516" s="34"/>
      <c r="H2516" s="35"/>
    </row>
    <row r="2517" spans="1:8" s="2" customFormat="1" ht="16.899999999999999" customHeight="1">
      <c r="A2517" s="34"/>
      <c r="B2517" s="35"/>
      <c r="C2517" s="220" t="s">
        <v>1</v>
      </c>
      <c r="D2517" s="220" t="s">
        <v>3749</v>
      </c>
      <c r="E2517" s="18" t="s">
        <v>1</v>
      </c>
      <c r="F2517" s="221">
        <v>0</v>
      </c>
      <c r="G2517" s="34"/>
      <c r="H2517" s="35"/>
    </row>
    <row r="2518" spans="1:8" s="2" customFormat="1" ht="16.899999999999999" customHeight="1">
      <c r="A2518" s="34"/>
      <c r="B2518" s="35"/>
      <c r="C2518" s="220" t="s">
        <v>1</v>
      </c>
      <c r="D2518" s="220" t="s">
        <v>3750</v>
      </c>
      <c r="E2518" s="18" t="s">
        <v>1</v>
      </c>
      <c r="F2518" s="221">
        <v>23.873999999999999</v>
      </c>
      <c r="G2518" s="34"/>
      <c r="H2518" s="35"/>
    </row>
    <row r="2519" spans="1:8" s="2" customFormat="1" ht="16.899999999999999" customHeight="1">
      <c r="A2519" s="34"/>
      <c r="B2519" s="35"/>
      <c r="C2519" s="220" t="s">
        <v>1</v>
      </c>
      <c r="D2519" s="220" t="s">
        <v>3751</v>
      </c>
      <c r="E2519" s="18" t="s">
        <v>1</v>
      </c>
      <c r="F2519" s="221">
        <v>13.081</v>
      </c>
      <c r="G2519" s="34"/>
      <c r="H2519" s="35"/>
    </row>
    <row r="2520" spans="1:8" s="2" customFormat="1" ht="16.899999999999999" customHeight="1">
      <c r="A2520" s="34"/>
      <c r="B2520" s="35"/>
      <c r="C2520" s="220" t="s">
        <v>1</v>
      </c>
      <c r="D2520" s="220" t="s">
        <v>3752</v>
      </c>
      <c r="E2520" s="18" t="s">
        <v>1</v>
      </c>
      <c r="F2520" s="221">
        <v>5.9630000000000001</v>
      </c>
      <c r="G2520" s="34"/>
      <c r="H2520" s="35"/>
    </row>
    <row r="2521" spans="1:8" s="2" customFormat="1" ht="16.899999999999999" customHeight="1">
      <c r="A2521" s="34"/>
      <c r="B2521" s="35"/>
      <c r="C2521" s="220" t="s">
        <v>235</v>
      </c>
      <c r="D2521" s="220" t="s">
        <v>348</v>
      </c>
      <c r="E2521" s="18" t="s">
        <v>1</v>
      </c>
      <c r="F2521" s="221">
        <v>889.303</v>
      </c>
      <c r="G2521" s="34"/>
      <c r="H2521" s="35"/>
    </row>
    <row r="2522" spans="1:8" s="2" customFormat="1" ht="16.899999999999999" customHeight="1">
      <c r="A2522" s="34"/>
      <c r="B2522" s="35"/>
      <c r="C2522" s="222" t="s">
        <v>5830</v>
      </c>
      <c r="D2522" s="34"/>
      <c r="E2522" s="34"/>
      <c r="F2522" s="34"/>
      <c r="G2522" s="34"/>
      <c r="H2522" s="35"/>
    </row>
    <row r="2523" spans="1:8" s="2" customFormat="1" ht="16.899999999999999" customHeight="1">
      <c r="A2523" s="34"/>
      <c r="B2523" s="35"/>
      <c r="C2523" s="220" t="s">
        <v>503</v>
      </c>
      <c r="D2523" s="220" t="s">
        <v>504</v>
      </c>
      <c r="E2523" s="18" t="s">
        <v>411</v>
      </c>
      <c r="F2523" s="221">
        <v>566.49300000000005</v>
      </c>
      <c r="G2523" s="34"/>
      <c r="H2523" s="35"/>
    </row>
    <row r="2524" spans="1:8" s="2" customFormat="1" ht="16.899999999999999" customHeight="1">
      <c r="A2524" s="34"/>
      <c r="B2524" s="35"/>
      <c r="C2524" s="216" t="s">
        <v>5876</v>
      </c>
      <c r="D2524" s="217" t="s">
        <v>1</v>
      </c>
      <c r="E2524" s="218" t="s">
        <v>1</v>
      </c>
      <c r="F2524" s="219">
        <v>0.88</v>
      </c>
      <c r="G2524" s="34"/>
      <c r="H2524" s="35"/>
    </row>
    <row r="2525" spans="1:8" s="2" customFormat="1" ht="16.899999999999999" customHeight="1">
      <c r="A2525" s="34"/>
      <c r="B2525" s="35"/>
      <c r="C2525" s="220" t="s">
        <v>1</v>
      </c>
      <c r="D2525" s="220" t="s">
        <v>3766</v>
      </c>
      <c r="E2525" s="18" t="s">
        <v>1</v>
      </c>
      <c r="F2525" s="221">
        <v>0</v>
      </c>
      <c r="G2525" s="34"/>
      <c r="H2525" s="35"/>
    </row>
    <row r="2526" spans="1:8" s="2" customFormat="1" ht="16.899999999999999" customHeight="1">
      <c r="A2526" s="34"/>
      <c r="B2526" s="35"/>
      <c r="C2526" s="220" t="s">
        <v>1</v>
      </c>
      <c r="D2526" s="220" t="s">
        <v>3767</v>
      </c>
      <c r="E2526" s="18" t="s">
        <v>1</v>
      </c>
      <c r="F2526" s="221">
        <v>0.88</v>
      </c>
      <c r="G2526" s="34"/>
      <c r="H2526" s="35"/>
    </row>
    <row r="2527" spans="1:8" s="2" customFormat="1" ht="16.899999999999999" customHeight="1">
      <c r="A2527" s="34"/>
      <c r="B2527" s="35"/>
      <c r="C2527" s="220" t="s">
        <v>5876</v>
      </c>
      <c r="D2527" s="220" t="s">
        <v>324</v>
      </c>
      <c r="E2527" s="18" t="s">
        <v>1</v>
      </c>
      <c r="F2527" s="221">
        <v>0.88</v>
      </c>
      <c r="G2527" s="34"/>
      <c r="H2527" s="35"/>
    </row>
    <row r="2528" spans="1:8" s="2" customFormat="1" ht="16.899999999999999" customHeight="1">
      <c r="A2528" s="34"/>
      <c r="B2528" s="35"/>
      <c r="C2528" s="216" t="s">
        <v>3645</v>
      </c>
      <c r="D2528" s="217" t="s">
        <v>1</v>
      </c>
      <c r="E2528" s="218" t="s">
        <v>1</v>
      </c>
      <c r="F2528" s="219">
        <v>566.49300000000005</v>
      </c>
      <c r="G2528" s="34"/>
      <c r="H2528" s="35"/>
    </row>
    <row r="2529" spans="1:8" s="2" customFormat="1" ht="16.899999999999999" customHeight="1">
      <c r="A2529" s="34"/>
      <c r="B2529" s="35"/>
      <c r="C2529" s="220" t="s">
        <v>1</v>
      </c>
      <c r="D2529" s="220" t="s">
        <v>507</v>
      </c>
      <c r="E2529" s="18" t="s">
        <v>1</v>
      </c>
      <c r="F2529" s="221">
        <v>0</v>
      </c>
      <c r="G2529" s="34"/>
      <c r="H2529" s="35"/>
    </row>
    <row r="2530" spans="1:8" s="2" customFormat="1" ht="16.899999999999999" customHeight="1">
      <c r="A2530" s="34"/>
      <c r="B2530" s="35"/>
      <c r="C2530" s="220" t="s">
        <v>1</v>
      </c>
      <c r="D2530" s="220" t="s">
        <v>235</v>
      </c>
      <c r="E2530" s="18" t="s">
        <v>1</v>
      </c>
      <c r="F2530" s="221">
        <v>889.303</v>
      </c>
      <c r="G2530" s="34"/>
      <c r="H2530" s="35"/>
    </row>
    <row r="2531" spans="1:8" s="2" customFormat="1" ht="16.899999999999999" customHeight="1">
      <c r="A2531" s="34"/>
      <c r="B2531" s="35"/>
      <c r="C2531" s="220" t="s">
        <v>1</v>
      </c>
      <c r="D2531" s="220" t="s">
        <v>508</v>
      </c>
      <c r="E2531" s="18" t="s">
        <v>1</v>
      </c>
      <c r="F2531" s="221">
        <v>0</v>
      </c>
      <c r="G2531" s="34"/>
      <c r="H2531" s="35"/>
    </row>
    <row r="2532" spans="1:8" s="2" customFormat="1" ht="16.899999999999999" customHeight="1">
      <c r="A2532" s="34"/>
      <c r="B2532" s="35"/>
      <c r="C2532" s="220" t="s">
        <v>1</v>
      </c>
      <c r="D2532" s="220" t="s">
        <v>2775</v>
      </c>
      <c r="E2532" s="18" t="s">
        <v>1</v>
      </c>
      <c r="F2532" s="221">
        <v>-45.930999999999997</v>
      </c>
      <c r="G2532" s="34"/>
      <c r="H2532" s="35"/>
    </row>
    <row r="2533" spans="1:8" s="2" customFormat="1" ht="16.899999999999999" customHeight="1">
      <c r="A2533" s="34"/>
      <c r="B2533" s="35"/>
      <c r="C2533" s="220" t="s">
        <v>1</v>
      </c>
      <c r="D2533" s="220" t="s">
        <v>3827</v>
      </c>
      <c r="E2533" s="18" t="s">
        <v>1</v>
      </c>
      <c r="F2533" s="221">
        <v>0</v>
      </c>
      <c r="G2533" s="34"/>
      <c r="H2533" s="35"/>
    </row>
    <row r="2534" spans="1:8" s="2" customFormat="1" ht="16.899999999999999" customHeight="1">
      <c r="A2534" s="34"/>
      <c r="B2534" s="35"/>
      <c r="C2534" s="220" t="s">
        <v>1</v>
      </c>
      <c r="D2534" s="220" t="s">
        <v>3828</v>
      </c>
      <c r="E2534" s="18" t="s">
        <v>1</v>
      </c>
      <c r="F2534" s="221">
        <v>-118.70099999999999</v>
      </c>
      <c r="G2534" s="34"/>
      <c r="H2534" s="35"/>
    </row>
    <row r="2535" spans="1:8" s="2" customFormat="1" ht="16.899999999999999" customHeight="1">
      <c r="A2535" s="34"/>
      <c r="B2535" s="35"/>
      <c r="C2535" s="220" t="s">
        <v>1</v>
      </c>
      <c r="D2535" s="220" t="s">
        <v>3829</v>
      </c>
      <c r="E2535" s="18" t="s">
        <v>1</v>
      </c>
      <c r="F2535" s="221">
        <v>-158.178</v>
      </c>
      <c r="G2535" s="34"/>
      <c r="H2535" s="35"/>
    </row>
    <row r="2536" spans="1:8" s="2" customFormat="1" ht="16.899999999999999" customHeight="1">
      <c r="A2536" s="34"/>
      <c r="B2536" s="35"/>
      <c r="C2536" s="220" t="s">
        <v>3645</v>
      </c>
      <c r="D2536" s="220" t="s">
        <v>324</v>
      </c>
      <c r="E2536" s="18" t="s">
        <v>1</v>
      </c>
      <c r="F2536" s="221">
        <v>566.49300000000005</v>
      </c>
      <c r="G2536" s="34"/>
      <c r="H2536" s="35"/>
    </row>
    <row r="2537" spans="1:8" s="2" customFormat="1" ht="16.899999999999999" customHeight="1">
      <c r="A2537" s="34"/>
      <c r="B2537" s="35"/>
      <c r="C2537" s="222" t="s">
        <v>5830</v>
      </c>
      <c r="D2537" s="34"/>
      <c r="E2537" s="34"/>
      <c r="F2537" s="34"/>
      <c r="G2537" s="34"/>
      <c r="H2537" s="35"/>
    </row>
    <row r="2538" spans="1:8" s="2" customFormat="1" ht="16.899999999999999" customHeight="1">
      <c r="A2538" s="34"/>
      <c r="B2538" s="35"/>
      <c r="C2538" s="220" t="s">
        <v>503</v>
      </c>
      <c r="D2538" s="220" t="s">
        <v>504</v>
      </c>
      <c r="E2538" s="18" t="s">
        <v>411</v>
      </c>
      <c r="F2538" s="221">
        <v>566.49300000000005</v>
      </c>
      <c r="G2538" s="34"/>
      <c r="H2538" s="35"/>
    </row>
    <row r="2539" spans="1:8" s="2" customFormat="1" ht="16.899999999999999" customHeight="1">
      <c r="A2539" s="34"/>
      <c r="B2539" s="35"/>
      <c r="C2539" s="220" t="s">
        <v>543</v>
      </c>
      <c r="D2539" s="220" t="s">
        <v>544</v>
      </c>
      <c r="E2539" s="18" t="s">
        <v>411</v>
      </c>
      <c r="F2539" s="221">
        <v>886.19500000000005</v>
      </c>
      <c r="G2539" s="34"/>
      <c r="H2539" s="35"/>
    </row>
    <row r="2540" spans="1:8" s="2" customFormat="1" ht="16.899999999999999" customHeight="1">
      <c r="A2540" s="34"/>
      <c r="B2540" s="35"/>
      <c r="C2540" s="220" t="s">
        <v>527</v>
      </c>
      <c r="D2540" s="220" t="s">
        <v>3830</v>
      </c>
      <c r="E2540" s="18" t="s">
        <v>332</v>
      </c>
      <c r="F2540" s="221">
        <v>1166.529</v>
      </c>
      <c r="G2540" s="34"/>
      <c r="H2540" s="35"/>
    </row>
    <row r="2541" spans="1:8" s="2" customFormat="1" ht="16.899999999999999" customHeight="1">
      <c r="A2541" s="34"/>
      <c r="B2541" s="35"/>
      <c r="C2541" s="216" t="s">
        <v>3647</v>
      </c>
      <c r="D2541" s="217" t="s">
        <v>1</v>
      </c>
      <c r="E2541" s="218" t="s">
        <v>1</v>
      </c>
      <c r="F2541" s="219">
        <v>5.3920000000000003</v>
      </c>
      <c r="G2541" s="34"/>
      <c r="H2541" s="35"/>
    </row>
    <row r="2542" spans="1:8" s="2" customFormat="1" ht="16.899999999999999" customHeight="1">
      <c r="A2542" s="34"/>
      <c r="B2542" s="35"/>
      <c r="C2542" s="220" t="s">
        <v>1</v>
      </c>
      <c r="D2542" s="220" t="s">
        <v>3715</v>
      </c>
      <c r="E2542" s="18" t="s">
        <v>1</v>
      </c>
      <c r="F2542" s="221">
        <v>0</v>
      </c>
      <c r="G2542" s="34"/>
      <c r="H2542" s="35"/>
    </row>
    <row r="2543" spans="1:8" s="2" customFormat="1" ht="16.899999999999999" customHeight="1">
      <c r="A2543" s="34"/>
      <c r="B2543" s="35"/>
      <c r="C2543" s="220" t="s">
        <v>1</v>
      </c>
      <c r="D2543" s="220" t="s">
        <v>3722</v>
      </c>
      <c r="E2543" s="18" t="s">
        <v>1</v>
      </c>
      <c r="F2543" s="221">
        <v>0</v>
      </c>
      <c r="G2543" s="34"/>
      <c r="H2543" s="35"/>
    </row>
    <row r="2544" spans="1:8" s="2" customFormat="1" ht="16.899999999999999" customHeight="1">
      <c r="A2544" s="34"/>
      <c r="B2544" s="35"/>
      <c r="C2544" s="220" t="s">
        <v>1</v>
      </c>
      <c r="D2544" s="220" t="s">
        <v>3723</v>
      </c>
      <c r="E2544" s="18" t="s">
        <v>1</v>
      </c>
      <c r="F2544" s="221">
        <v>4.0129999999999999</v>
      </c>
      <c r="G2544" s="34"/>
      <c r="H2544" s="35"/>
    </row>
    <row r="2545" spans="1:8" s="2" customFormat="1" ht="16.899999999999999" customHeight="1">
      <c r="A2545" s="34"/>
      <c r="B2545" s="35"/>
      <c r="C2545" s="220" t="s">
        <v>1</v>
      </c>
      <c r="D2545" s="220" t="s">
        <v>3724</v>
      </c>
      <c r="E2545" s="18" t="s">
        <v>1</v>
      </c>
      <c r="F2545" s="221">
        <v>1.643</v>
      </c>
      <c r="G2545" s="34"/>
      <c r="H2545" s="35"/>
    </row>
    <row r="2546" spans="1:8" s="2" customFormat="1" ht="16.899999999999999" customHeight="1">
      <c r="A2546" s="34"/>
      <c r="B2546" s="35"/>
      <c r="C2546" s="220" t="s">
        <v>1</v>
      </c>
      <c r="D2546" s="220" t="s">
        <v>3725</v>
      </c>
      <c r="E2546" s="18" t="s">
        <v>1</v>
      </c>
      <c r="F2546" s="221">
        <v>1.6850000000000001</v>
      </c>
      <c r="G2546" s="34"/>
      <c r="H2546" s="35"/>
    </row>
    <row r="2547" spans="1:8" s="2" customFormat="1" ht="16.899999999999999" customHeight="1">
      <c r="A2547" s="34"/>
      <c r="B2547" s="35"/>
      <c r="C2547" s="220" t="s">
        <v>1</v>
      </c>
      <c r="D2547" s="220" t="s">
        <v>3834</v>
      </c>
      <c r="E2547" s="18" t="s">
        <v>1</v>
      </c>
      <c r="F2547" s="221">
        <v>-1.9490000000000001</v>
      </c>
      <c r="G2547" s="34"/>
      <c r="H2547" s="35"/>
    </row>
    <row r="2548" spans="1:8" s="2" customFormat="1" ht="16.899999999999999" customHeight="1">
      <c r="A2548" s="34"/>
      <c r="B2548" s="35"/>
      <c r="C2548" s="220" t="s">
        <v>3647</v>
      </c>
      <c r="D2548" s="220" t="s">
        <v>324</v>
      </c>
      <c r="E2548" s="18" t="s">
        <v>1</v>
      </c>
      <c r="F2548" s="221">
        <v>5.3920000000000003</v>
      </c>
      <c r="G2548" s="34"/>
      <c r="H2548" s="35"/>
    </row>
    <row r="2549" spans="1:8" s="2" customFormat="1" ht="16.899999999999999" customHeight="1">
      <c r="A2549" s="34"/>
      <c r="B2549" s="35"/>
      <c r="C2549" s="222" t="s">
        <v>5830</v>
      </c>
      <c r="D2549" s="34"/>
      <c r="E2549" s="34"/>
      <c r="F2549" s="34"/>
      <c r="G2549" s="34"/>
      <c r="H2549" s="35"/>
    </row>
    <row r="2550" spans="1:8" s="2" customFormat="1" ht="16.899999999999999" customHeight="1">
      <c r="A2550" s="34"/>
      <c r="B2550" s="35"/>
      <c r="C2550" s="220" t="s">
        <v>532</v>
      </c>
      <c r="D2550" s="220" t="s">
        <v>533</v>
      </c>
      <c r="E2550" s="18" t="s">
        <v>332</v>
      </c>
      <c r="F2550" s="221">
        <v>9.0589999999999993</v>
      </c>
      <c r="G2550" s="34"/>
      <c r="H2550" s="35"/>
    </row>
    <row r="2551" spans="1:8" s="2" customFormat="1" ht="16.899999999999999" customHeight="1">
      <c r="A2551" s="34"/>
      <c r="B2551" s="35"/>
      <c r="C2551" s="220" t="s">
        <v>543</v>
      </c>
      <c r="D2551" s="220" t="s">
        <v>544</v>
      </c>
      <c r="E2551" s="18" t="s">
        <v>411</v>
      </c>
      <c r="F2551" s="221">
        <v>886.19500000000005</v>
      </c>
      <c r="G2551" s="34"/>
      <c r="H2551" s="35"/>
    </row>
    <row r="2552" spans="1:8" s="2" customFormat="1" ht="16.899999999999999" customHeight="1">
      <c r="A2552" s="34"/>
      <c r="B2552" s="35"/>
      <c r="C2552" s="220" t="s">
        <v>527</v>
      </c>
      <c r="D2552" s="220" t="s">
        <v>3830</v>
      </c>
      <c r="E2552" s="18" t="s">
        <v>332</v>
      </c>
      <c r="F2552" s="221">
        <v>1166.529</v>
      </c>
      <c r="G2552" s="34"/>
      <c r="H2552" s="35"/>
    </row>
    <row r="2553" spans="1:8" s="2" customFormat="1" ht="26.45" customHeight="1">
      <c r="A2553" s="34"/>
      <c r="B2553" s="35"/>
      <c r="C2553" s="215" t="s">
        <v>5877</v>
      </c>
      <c r="D2553" s="215" t="s">
        <v>108</v>
      </c>
      <c r="E2553" s="34"/>
      <c r="F2553" s="34"/>
      <c r="G2553" s="34"/>
      <c r="H2553" s="35"/>
    </row>
    <row r="2554" spans="1:8" s="2" customFormat="1" ht="16.899999999999999" customHeight="1">
      <c r="A2554" s="34"/>
      <c r="B2554" s="35"/>
      <c r="C2554" s="216" t="s">
        <v>352</v>
      </c>
      <c r="D2554" s="217" t="s">
        <v>1</v>
      </c>
      <c r="E2554" s="218" t="s">
        <v>1</v>
      </c>
      <c r="F2554" s="219">
        <v>110.55</v>
      </c>
      <c r="G2554" s="34"/>
      <c r="H2554" s="35"/>
    </row>
    <row r="2555" spans="1:8" s="2" customFormat="1" ht="16.899999999999999" customHeight="1">
      <c r="A2555" s="34"/>
      <c r="B2555" s="35"/>
      <c r="C2555" s="220" t="s">
        <v>1</v>
      </c>
      <c r="D2555" s="220" t="s">
        <v>346</v>
      </c>
      <c r="E2555" s="18" t="s">
        <v>1</v>
      </c>
      <c r="F2555" s="221">
        <v>0</v>
      </c>
      <c r="G2555" s="34"/>
      <c r="H2555" s="35"/>
    </row>
    <row r="2556" spans="1:8" s="2" customFormat="1" ht="16.899999999999999" customHeight="1">
      <c r="A2556" s="34"/>
      <c r="B2556" s="35"/>
      <c r="C2556" s="220" t="s">
        <v>1</v>
      </c>
      <c r="D2556" s="220" t="s">
        <v>4330</v>
      </c>
      <c r="E2556" s="18" t="s">
        <v>1</v>
      </c>
      <c r="F2556" s="221">
        <v>0</v>
      </c>
      <c r="G2556" s="34"/>
      <c r="H2556" s="35"/>
    </row>
    <row r="2557" spans="1:8" s="2" customFormat="1" ht="16.899999999999999" customHeight="1">
      <c r="A2557" s="34"/>
      <c r="B2557" s="35"/>
      <c r="C2557" s="220" t="s">
        <v>1</v>
      </c>
      <c r="D2557" s="220" t="s">
        <v>4331</v>
      </c>
      <c r="E2557" s="18" t="s">
        <v>1</v>
      </c>
      <c r="F2557" s="221">
        <v>0</v>
      </c>
      <c r="G2557" s="34"/>
      <c r="H2557" s="35"/>
    </row>
    <row r="2558" spans="1:8" s="2" customFormat="1" ht="16.899999999999999" customHeight="1">
      <c r="A2558" s="34"/>
      <c r="B2558" s="35"/>
      <c r="C2558" s="220" t="s">
        <v>4230</v>
      </c>
      <c r="D2558" s="220" t="s">
        <v>4332</v>
      </c>
      <c r="E2558" s="18" t="s">
        <v>1</v>
      </c>
      <c r="F2558" s="221">
        <v>19.47</v>
      </c>
      <c r="G2558" s="34"/>
      <c r="H2558" s="35"/>
    </row>
    <row r="2559" spans="1:8" s="2" customFormat="1" ht="16.899999999999999" customHeight="1">
      <c r="A2559" s="34"/>
      <c r="B2559" s="35"/>
      <c r="C2559" s="220" t="s">
        <v>1</v>
      </c>
      <c r="D2559" s="220" t="s">
        <v>4333</v>
      </c>
      <c r="E2559" s="18" t="s">
        <v>1</v>
      </c>
      <c r="F2559" s="221">
        <v>0</v>
      </c>
      <c r="G2559" s="34"/>
      <c r="H2559" s="35"/>
    </row>
    <row r="2560" spans="1:8" s="2" customFormat="1" ht="16.899999999999999" customHeight="1">
      <c r="A2560" s="34"/>
      <c r="B2560" s="35"/>
      <c r="C2560" s="220" t="s">
        <v>4232</v>
      </c>
      <c r="D2560" s="220" t="s">
        <v>4334</v>
      </c>
      <c r="E2560" s="18" t="s">
        <v>1</v>
      </c>
      <c r="F2560" s="221">
        <v>26.972000000000001</v>
      </c>
      <c r="G2560" s="34"/>
      <c r="H2560" s="35"/>
    </row>
    <row r="2561" spans="1:8" s="2" customFormat="1" ht="16.899999999999999" customHeight="1">
      <c r="A2561" s="34"/>
      <c r="B2561" s="35"/>
      <c r="C2561" s="220" t="s">
        <v>1</v>
      </c>
      <c r="D2561" s="220" t="s">
        <v>4335</v>
      </c>
      <c r="E2561" s="18" t="s">
        <v>1</v>
      </c>
      <c r="F2561" s="221">
        <v>0</v>
      </c>
      <c r="G2561" s="34"/>
      <c r="H2561" s="35"/>
    </row>
    <row r="2562" spans="1:8" s="2" customFormat="1" ht="16.899999999999999" customHeight="1">
      <c r="A2562" s="34"/>
      <c r="B2562" s="35"/>
      <c r="C2562" s="220" t="s">
        <v>1</v>
      </c>
      <c r="D2562" s="220" t="s">
        <v>4336</v>
      </c>
      <c r="E2562" s="18" t="s">
        <v>1</v>
      </c>
      <c r="F2562" s="221">
        <v>0</v>
      </c>
      <c r="G2562" s="34"/>
      <c r="H2562" s="35"/>
    </row>
    <row r="2563" spans="1:8" s="2" customFormat="1" ht="16.899999999999999" customHeight="1">
      <c r="A2563" s="34"/>
      <c r="B2563" s="35"/>
      <c r="C2563" s="220" t="s">
        <v>4235</v>
      </c>
      <c r="D2563" s="220" t="s">
        <v>4337</v>
      </c>
      <c r="E2563" s="18" t="s">
        <v>1</v>
      </c>
      <c r="F2563" s="221">
        <v>7.6230000000000002</v>
      </c>
      <c r="G2563" s="34"/>
      <c r="H2563" s="35"/>
    </row>
    <row r="2564" spans="1:8" s="2" customFormat="1" ht="16.899999999999999" customHeight="1">
      <c r="A2564" s="34"/>
      <c r="B2564" s="35"/>
      <c r="C2564" s="220" t="s">
        <v>1</v>
      </c>
      <c r="D2564" s="220" t="s">
        <v>4338</v>
      </c>
      <c r="E2564" s="18" t="s">
        <v>1</v>
      </c>
      <c r="F2564" s="221">
        <v>0</v>
      </c>
      <c r="G2564" s="34"/>
      <c r="H2564" s="35"/>
    </row>
    <row r="2565" spans="1:8" s="2" customFormat="1" ht="16.899999999999999" customHeight="1">
      <c r="A2565" s="34"/>
      <c r="B2565" s="35"/>
      <c r="C2565" s="220" t="s">
        <v>4237</v>
      </c>
      <c r="D2565" s="220" t="s">
        <v>4339</v>
      </c>
      <c r="E2565" s="18" t="s">
        <v>1</v>
      </c>
      <c r="F2565" s="221">
        <v>21.34</v>
      </c>
      <c r="G2565" s="34"/>
      <c r="H2565" s="35"/>
    </row>
    <row r="2566" spans="1:8" s="2" customFormat="1" ht="16.899999999999999" customHeight="1">
      <c r="A2566" s="34"/>
      <c r="B2566" s="35"/>
      <c r="C2566" s="220" t="s">
        <v>1</v>
      </c>
      <c r="D2566" s="220" t="s">
        <v>366</v>
      </c>
      <c r="E2566" s="18" t="s">
        <v>1</v>
      </c>
      <c r="F2566" s="221">
        <v>0</v>
      </c>
      <c r="G2566" s="34"/>
      <c r="H2566" s="35"/>
    </row>
    <row r="2567" spans="1:8" s="2" customFormat="1" ht="16.899999999999999" customHeight="1">
      <c r="A2567" s="34"/>
      <c r="B2567" s="35"/>
      <c r="C2567" s="220" t="s">
        <v>4241</v>
      </c>
      <c r="D2567" s="220" t="s">
        <v>4340</v>
      </c>
      <c r="E2567" s="18" t="s">
        <v>1</v>
      </c>
      <c r="F2567" s="221">
        <v>35.145000000000003</v>
      </c>
      <c r="G2567" s="34"/>
      <c r="H2567" s="35"/>
    </row>
    <row r="2568" spans="1:8" s="2" customFormat="1" ht="16.899999999999999" customHeight="1">
      <c r="A2568" s="34"/>
      <c r="B2568" s="35"/>
      <c r="C2568" s="220" t="s">
        <v>352</v>
      </c>
      <c r="D2568" s="220" t="s">
        <v>324</v>
      </c>
      <c r="E2568" s="18" t="s">
        <v>1</v>
      </c>
      <c r="F2568" s="221">
        <v>110.55</v>
      </c>
      <c r="G2568" s="34"/>
      <c r="H2568" s="35"/>
    </row>
    <row r="2569" spans="1:8" s="2" customFormat="1" ht="16.899999999999999" customHeight="1">
      <c r="A2569" s="34"/>
      <c r="B2569" s="35"/>
      <c r="C2569" s="222" t="s">
        <v>5830</v>
      </c>
      <c r="D2569" s="34"/>
      <c r="E2569" s="34"/>
      <c r="F2569" s="34"/>
      <c r="G2569" s="34"/>
      <c r="H2569" s="35"/>
    </row>
    <row r="2570" spans="1:8" s="2" customFormat="1" ht="16.899999999999999" customHeight="1">
      <c r="A2570" s="34"/>
      <c r="B2570" s="35"/>
      <c r="C2570" s="220" t="s">
        <v>343</v>
      </c>
      <c r="D2570" s="220" t="s">
        <v>344</v>
      </c>
      <c r="E2570" s="18" t="s">
        <v>308</v>
      </c>
      <c r="F2570" s="221">
        <v>110.55</v>
      </c>
      <c r="G2570" s="34"/>
      <c r="H2570" s="35"/>
    </row>
    <row r="2571" spans="1:8" s="2" customFormat="1" ht="16.899999999999999" customHeight="1">
      <c r="A2571" s="34"/>
      <c r="B2571" s="35"/>
      <c r="C2571" s="220" t="s">
        <v>1487</v>
      </c>
      <c r="D2571" s="220" t="s">
        <v>1488</v>
      </c>
      <c r="E2571" s="18" t="s">
        <v>308</v>
      </c>
      <c r="F2571" s="221">
        <v>303.17</v>
      </c>
      <c r="G2571" s="34"/>
      <c r="H2571" s="35"/>
    </row>
    <row r="2572" spans="1:8" s="2" customFormat="1" ht="16.899999999999999" customHeight="1">
      <c r="A2572" s="34"/>
      <c r="B2572" s="35"/>
      <c r="C2572" s="216" t="s">
        <v>117</v>
      </c>
      <c r="D2572" s="217" t="s">
        <v>1</v>
      </c>
      <c r="E2572" s="218" t="s">
        <v>1</v>
      </c>
      <c r="F2572" s="219">
        <v>0</v>
      </c>
      <c r="G2572" s="34"/>
      <c r="H2572" s="35"/>
    </row>
    <row r="2573" spans="1:8" s="2" customFormat="1" ht="16.899999999999999" customHeight="1">
      <c r="A2573" s="34"/>
      <c r="B2573" s="35"/>
      <c r="C2573" s="216" t="s">
        <v>2214</v>
      </c>
      <c r="D2573" s="217" t="s">
        <v>1</v>
      </c>
      <c r="E2573" s="218" t="s">
        <v>1</v>
      </c>
      <c r="F2573" s="219">
        <v>46.442</v>
      </c>
      <c r="G2573" s="34"/>
      <c r="H2573" s="35"/>
    </row>
    <row r="2574" spans="1:8" s="2" customFormat="1" ht="16.899999999999999" customHeight="1">
      <c r="A2574" s="34"/>
      <c r="B2574" s="35"/>
      <c r="C2574" s="220" t="s">
        <v>1</v>
      </c>
      <c r="D2574" s="220" t="s">
        <v>346</v>
      </c>
      <c r="E2574" s="18" t="s">
        <v>1</v>
      </c>
      <c r="F2574" s="221">
        <v>0</v>
      </c>
      <c r="G2574" s="34"/>
      <c r="H2574" s="35"/>
    </row>
    <row r="2575" spans="1:8" s="2" customFormat="1" ht="16.899999999999999" customHeight="1">
      <c r="A2575" s="34"/>
      <c r="B2575" s="35"/>
      <c r="C2575" s="220" t="s">
        <v>1</v>
      </c>
      <c r="D2575" s="220" t="s">
        <v>4330</v>
      </c>
      <c r="E2575" s="18" t="s">
        <v>1</v>
      </c>
      <c r="F2575" s="221">
        <v>0</v>
      </c>
      <c r="G2575" s="34"/>
      <c r="H2575" s="35"/>
    </row>
    <row r="2576" spans="1:8" s="2" customFormat="1" ht="16.899999999999999" customHeight="1">
      <c r="A2576" s="34"/>
      <c r="B2576" s="35"/>
      <c r="C2576" s="220" t="s">
        <v>1</v>
      </c>
      <c r="D2576" s="220" t="s">
        <v>4331</v>
      </c>
      <c r="E2576" s="18" t="s">
        <v>1</v>
      </c>
      <c r="F2576" s="221">
        <v>0</v>
      </c>
      <c r="G2576" s="34"/>
      <c r="H2576" s="35"/>
    </row>
    <row r="2577" spans="1:8" s="2" customFormat="1" ht="16.899999999999999" customHeight="1">
      <c r="A2577" s="34"/>
      <c r="B2577" s="35"/>
      <c r="C2577" s="220" t="s">
        <v>4230</v>
      </c>
      <c r="D2577" s="220" t="s">
        <v>4332</v>
      </c>
      <c r="E2577" s="18" t="s">
        <v>1</v>
      </c>
      <c r="F2577" s="221">
        <v>19.47</v>
      </c>
      <c r="G2577" s="34"/>
      <c r="H2577" s="35"/>
    </row>
    <row r="2578" spans="1:8" s="2" customFormat="1" ht="16.899999999999999" customHeight="1">
      <c r="A2578" s="34"/>
      <c r="B2578" s="35"/>
      <c r="C2578" s="220" t="s">
        <v>1</v>
      </c>
      <c r="D2578" s="220" t="s">
        <v>4333</v>
      </c>
      <c r="E2578" s="18" t="s">
        <v>1</v>
      </c>
      <c r="F2578" s="221">
        <v>0</v>
      </c>
      <c r="G2578" s="34"/>
      <c r="H2578" s="35"/>
    </row>
    <row r="2579" spans="1:8" s="2" customFormat="1" ht="16.899999999999999" customHeight="1">
      <c r="A2579" s="34"/>
      <c r="B2579" s="35"/>
      <c r="C2579" s="220" t="s">
        <v>4232</v>
      </c>
      <c r="D2579" s="220" t="s">
        <v>4334</v>
      </c>
      <c r="E2579" s="18" t="s">
        <v>1</v>
      </c>
      <c r="F2579" s="221">
        <v>26.972000000000001</v>
      </c>
      <c r="G2579" s="34"/>
      <c r="H2579" s="35"/>
    </row>
    <row r="2580" spans="1:8" s="2" customFormat="1" ht="16.899999999999999" customHeight="1">
      <c r="A2580" s="34"/>
      <c r="B2580" s="35"/>
      <c r="C2580" s="220" t="s">
        <v>2214</v>
      </c>
      <c r="D2580" s="220" t="s">
        <v>348</v>
      </c>
      <c r="E2580" s="18" t="s">
        <v>1</v>
      </c>
      <c r="F2580" s="221">
        <v>46.442</v>
      </c>
      <c r="G2580" s="34"/>
      <c r="H2580" s="35"/>
    </row>
    <row r="2581" spans="1:8" s="2" customFormat="1" ht="16.899999999999999" customHeight="1">
      <c r="A2581" s="34"/>
      <c r="B2581" s="35"/>
      <c r="C2581" s="222" t="s">
        <v>5830</v>
      </c>
      <c r="D2581" s="34"/>
      <c r="E2581" s="34"/>
      <c r="F2581" s="34"/>
      <c r="G2581" s="34"/>
      <c r="H2581" s="35"/>
    </row>
    <row r="2582" spans="1:8" s="2" customFormat="1" ht="16.899999999999999" customHeight="1">
      <c r="A2582" s="34"/>
      <c r="B2582" s="35"/>
      <c r="C2582" s="220" t="s">
        <v>343</v>
      </c>
      <c r="D2582" s="220" t="s">
        <v>344</v>
      </c>
      <c r="E2582" s="18" t="s">
        <v>308</v>
      </c>
      <c r="F2582" s="221">
        <v>110.55</v>
      </c>
      <c r="G2582" s="34"/>
      <c r="H2582" s="35"/>
    </row>
    <row r="2583" spans="1:8" s="2" customFormat="1" ht="16.899999999999999" customHeight="1">
      <c r="A2583" s="34"/>
      <c r="B2583" s="35"/>
      <c r="C2583" s="220" t="s">
        <v>2398</v>
      </c>
      <c r="D2583" s="220" t="s">
        <v>2399</v>
      </c>
      <c r="E2583" s="18" t="s">
        <v>308</v>
      </c>
      <c r="F2583" s="221">
        <v>46.442</v>
      </c>
      <c r="G2583" s="34"/>
      <c r="H2583" s="35"/>
    </row>
    <row r="2584" spans="1:8" s="2" customFormat="1" ht="16.899999999999999" customHeight="1">
      <c r="A2584" s="34"/>
      <c r="B2584" s="35"/>
      <c r="C2584" s="216" t="s">
        <v>4230</v>
      </c>
      <c r="D2584" s="217" t="s">
        <v>1</v>
      </c>
      <c r="E2584" s="218" t="s">
        <v>1</v>
      </c>
      <c r="F2584" s="219">
        <v>19.47</v>
      </c>
      <c r="G2584" s="34"/>
      <c r="H2584" s="35"/>
    </row>
    <row r="2585" spans="1:8" s="2" customFormat="1" ht="16.899999999999999" customHeight="1">
      <c r="A2585" s="34"/>
      <c r="B2585" s="35"/>
      <c r="C2585" s="220" t="s">
        <v>1</v>
      </c>
      <c r="D2585" s="220" t="s">
        <v>346</v>
      </c>
      <c r="E2585" s="18" t="s">
        <v>1</v>
      </c>
      <c r="F2585" s="221">
        <v>0</v>
      </c>
      <c r="G2585" s="34"/>
      <c r="H2585" s="35"/>
    </row>
    <row r="2586" spans="1:8" s="2" customFormat="1" ht="16.899999999999999" customHeight="1">
      <c r="A2586" s="34"/>
      <c r="B2586" s="35"/>
      <c r="C2586" s="220" t="s">
        <v>1</v>
      </c>
      <c r="D2586" s="220" t="s">
        <v>4330</v>
      </c>
      <c r="E2586" s="18" t="s">
        <v>1</v>
      </c>
      <c r="F2586" s="221">
        <v>0</v>
      </c>
      <c r="G2586" s="34"/>
      <c r="H2586" s="35"/>
    </row>
    <row r="2587" spans="1:8" s="2" customFormat="1" ht="16.899999999999999" customHeight="1">
      <c r="A2587" s="34"/>
      <c r="B2587" s="35"/>
      <c r="C2587" s="220" t="s">
        <v>1</v>
      </c>
      <c r="D2587" s="220" t="s">
        <v>4331</v>
      </c>
      <c r="E2587" s="18" t="s">
        <v>1</v>
      </c>
      <c r="F2587" s="221">
        <v>0</v>
      </c>
      <c r="G2587" s="34"/>
      <c r="H2587" s="35"/>
    </row>
    <row r="2588" spans="1:8" s="2" customFormat="1" ht="16.899999999999999" customHeight="1">
      <c r="A2588" s="34"/>
      <c r="B2588" s="35"/>
      <c r="C2588" s="220" t="s">
        <v>4230</v>
      </c>
      <c r="D2588" s="220" t="s">
        <v>4332</v>
      </c>
      <c r="E2588" s="18" t="s">
        <v>1</v>
      </c>
      <c r="F2588" s="221">
        <v>19.47</v>
      </c>
      <c r="G2588" s="34"/>
      <c r="H2588" s="35"/>
    </row>
    <row r="2589" spans="1:8" s="2" customFormat="1" ht="16.899999999999999" customHeight="1">
      <c r="A2589" s="34"/>
      <c r="B2589" s="35"/>
      <c r="C2589" s="222" t="s">
        <v>5830</v>
      </c>
      <c r="D2589" s="34"/>
      <c r="E2589" s="34"/>
      <c r="F2589" s="34"/>
      <c r="G2589" s="34"/>
      <c r="H2589" s="35"/>
    </row>
    <row r="2590" spans="1:8" s="2" customFormat="1" ht="16.899999999999999" customHeight="1">
      <c r="A2590" s="34"/>
      <c r="B2590" s="35"/>
      <c r="C2590" s="220" t="s">
        <v>343</v>
      </c>
      <c r="D2590" s="220" t="s">
        <v>344</v>
      </c>
      <c r="E2590" s="18" t="s">
        <v>308</v>
      </c>
      <c r="F2590" s="221">
        <v>110.55</v>
      </c>
      <c r="G2590" s="34"/>
      <c r="H2590" s="35"/>
    </row>
    <row r="2591" spans="1:8" s="2" customFormat="1" ht="16.899999999999999" customHeight="1">
      <c r="A2591" s="34"/>
      <c r="B2591" s="35"/>
      <c r="C2591" s="220" t="s">
        <v>418</v>
      </c>
      <c r="D2591" s="220" t="s">
        <v>4364</v>
      </c>
      <c r="E2591" s="18" t="s">
        <v>411</v>
      </c>
      <c r="F2591" s="221">
        <v>428.267</v>
      </c>
      <c r="G2591" s="34"/>
      <c r="H2591" s="35"/>
    </row>
    <row r="2592" spans="1:8" s="2" customFormat="1" ht="16.899999999999999" customHeight="1">
      <c r="A2592" s="34"/>
      <c r="B2592" s="35"/>
      <c r="C2592" s="216" t="s">
        <v>4232</v>
      </c>
      <c r="D2592" s="217" t="s">
        <v>1</v>
      </c>
      <c r="E2592" s="218" t="s">
        <v>1</v>
      </c>
      <c r="F2592" s="219">
        <v>26.972000000000001</v>
      </c>
      <c r="G2592" s="34"/>
      <c r="H2592" s="35"/>
    </row>
    <row r="2593" spans="1:8" s="2" customFormat="1" ht="16.899999999999999" customHeight="1">
      <c r="A2593" s="34"/>
      <c r="B2593" s="35"/>
      <c r="C2593" s="220" t="s">
        <v>1</v>
      </c>
      <c r="D2593" s="220" t="s">
        <v>4333</v>
      </c>
      <c r="E2593" s="18" t="s">
        <v>1</v>
      </c>
      <c r="F2593" s="221">
        <v>0</v>
      </c>
      <c r="G2593" s="34"/>
      <c r="H2593" s="35"/>
    </row>
    <row r="2594" spans="1:8" s="2" customFormat="1" ht="16.899999999999999" customHeight="1">
      <c r="A2594" s="34"/>
      <c r="B2594" s="35"/>
      <c r="C2594" s="220" t="s">
        <v>4232</v>
      </c>
      <c r="D2594" s="220" t="s">
        <v>4334</v>
      </c>
      <c r="E2594" s="18" t="s">
        <v>1</v>
      </c>
      <c r="F2594" s="221">
        <v>26.972000000000001</v>
      </c>
      <c r="G2594" s="34"/>
      <c r="H2594" s="35"/>
    </row>
    <row r="2595" spans="1:8" s="2" customFormat="1" ht="16.899999999999999" customHeight="1">
      <c r="A2595" s="34"/>
      <c r="B2595" s="35"/>
      <c r="C2595" s="222" t="s">
        <v>5830</v>
      </c>
      <c r="D2595" s="34"/>
      <c r="E2595" s="34"/>
      <c r="F2595" s="34"/>
      <c r="G2595" s="34"/>
      <c r="H2595" s="35"/>
    </row>
    <row r="2596" spans="1:8" s="2" customFormat="1" ht="16.899999999999999" customHeight="1">
      <c r="A2596" s="34"/>
      <c r="B2596" s="35"/>
      <c r="C2596" s="220" t="s">
        <v>343</v>
      </c>
      <c r="D2596" s="220" t="s">
        <v>344</v>
      </c>
      <c r="E2596" s="18" t="s">
        <v>308</v>
      </c>
      <c r="F2596" s="221">
        <v>110.55</v>
      </c>
      <c r="G2596" s="34"/>
      <c r="H2596" s="35"/>
    </row>
    <row r="2597" spans="1:8" s="2" customFormat="1" ht="16.899999999999999" customHeight="1">
      <c r="A2597" s="34"/>
      <c r="B2597" s="35"/>
      <c r="C2597" s="220" t="s">
        <v>418</v>
      </c>
      <c r="D2597" s="220" t="s">
        <v>4364</v>
      </c>
      <c r="E2597" s="18" t="s">
        <v>411</v>
      </c>
      <c r="F2597" s="221">
        <v>428.267</v>
      </c>
      <c r="G2597" s="34"/>
      <c r="H2597" s="35"/>
    </row>
    <row r="2598" spans="1:8" s="2" customFormat="1" ht="16.899999999999999" customHeight="1">
      <c r="A2598" s="34"/>
      <c r="B2598" s="35"/>
      <c r="C2598" s="216" t="s">
        <v>119</v>
      </c>
      <c r="D2598" s="217" t="s">
        <v>1</v>
      </c>
      <c r="E2598" s="218" t="s">
        <v>1</v>
      </c>
      <c r="F2598" s="219">
        <v>28.963000000000001</v>
      </c>
      <c r="G2598" s="34"/>
      <c r="H2598" s="35"/>
    </row>
    <row r="2599" spans="1:8" s="2" customFormat="1" ht="16.899999999999999" customHeight="1">
      <c r="A2599" s="34"/>
      <c r="B2599" s="35"/>
      <c r="C2599" s="220" t="s">
        <v>1</v>
      </c>
      <c r="D2599" s="220" t="s">
        <v>4335</v>
      </c>
      <c r="E2599" s="18" t="s">
        <v>1</v>
      </c>
      <c r="F2599" s="221">
        <v>0</v>
      </c>
      <c r="G2599" s="34"/>
      <c r="H2599" s="35"/>
    </row>
    <row r="2600" spans="1:8" s="2" customFormat="1" ht="16.899999999999999" customHeight="1">
      <c r="A2600" s="34"/>
      <c r="B2600" s="35"/>
      <c r="C2600" s="220" t="s">
        <v>1</v>
      </c>
      <c r="D2600" s="220" t="s">
        <v>4336</v>
      </c>
      <c r="E2600" s="18" t="s">
        <v>1</v>
      </c>
      <c r="F2600" s="221">
        <v>0</v>
      </c>
      <c r="G2600" s="34"/>
      <c r="H2600" s="35"/>
    </row>
    <row r="2601" spans="1:8" s="2" customFormat="1" ht="16.899999999999999" customHeight="1">
      <c r="A2601" s="34"/>
      <c r="B2601" s="35"/>
      <c r="C2601" s="220" t="s">
        <v>4235</v>
      </c>
      <c r="D2601" s="220" t="s">
        <v>4337</v>
      </c>
      <c r="E2601" s="18" t="s">
        <v>1</v>
      </c>
      <c r="F2601" s="221">
        <v>7.6230000000000002</v>
      </c>
      <c r="G2601" s="34"/>
      <c r="H2601" s="35"/>
    </row>
    <row r="2602" spans="1:8" s="2" customFormat="1" ht="16.899999999999999" customHeight="1">
      <c r="A2602" s="34"/>
      <c r="B2602" s="35"/>
      <c r="C2602" s="220" t="s">
        <v>1</v>
      </c>
      <c r="D2602" s="220" t="s">
        <v>4338</v>
      </c>
      <c r="E2602" s="18" t="s">
        <v>1</v>
      </c>
      <c r="F2602" s="221">
        <v>0</v>
      </c>
      <c r="G2602" s="34"/>
      <c r="H2602" s="35"/>
    </row>
    <row r="2603" spans="1:8" s="2" customFormat="1" ht="16.899999999999999" customHeight="1">
      <c r="A2603" s="34"/>
      <c r="B2603" s="35"/>
      <c r="C2603" s="220" t="s">
        <v>4237</v>
      </c>
      <c r="D2603" s="220" t="s">
        <v>4339</v>
      </c>
      <c r="E2603" s="18" t="s">
        <v>1</v>
      </c>
      <c r="F2603" s="221">
        <v>21.34</v>
      </c>
      <c r="G2603" s="34"/>
      <c r="H2603" s="35"/>
    </row>
    <row r="2604" spans="1:8" s="2" customFormat="1" ht="16.899999999999999" customHeight="1">
      <c r="A2604" s="34"/>
      <c r="B2604" s="35"/>
      <c r="C2604" s="220" t="s">
        <v>119</v>
      </c>
      <c r="D2604" s="220" t="s">
        <v>348</v>
      </c>
      <c r="E2604" s="18" t="s">
        <v>1</v>
      </c>
      <c r="F2604" s="221">
        <v>28.963000000000001</v>
      </c>
      <c r="G2604" s="34"/>
      <c r="H2604" s="35"/>
    </row>
    <row r="2605" spans="1:8" s="2" customFormat="1" ht="16.899999999999999" customHeight="1">
      <c r="A2605" s="34"/>
      <c r="B2605" s="35"/>
      <c r="C2605" s="222" t="s">
        <v>5830</v>
      </c>
      <c r="D2605" s="34"/>
      <c r="E2605" s="34"/>
      <c r="F2605" s="34"/>
      <c r="G2605" s="34"/>
      <c r="H2605" s="35"/>
    </row>
    <row r="2606" spans="1:8" s="2" customFormat="1" ht="16.899999999999999" customHeight="1">
      <c r="A2606" s="34"/>
      <c r="B2606" s="35"/>
      <c r="C2606" s="220" t="s">
        <v>343</v>
      </c>
      <c r="D2606" s="220" t="s">
        <v>344</v>
      </c>
      <c r="E2606" s="18" t="s">
        <v>308</v>
      </c>
      <c r="F2606" s="221">
        <v>110.55</v>
      </c>
      <c r="G2606" s="34"/>
      <c r="H2606" s="35"/>
    </row>
    <row r="2607" spans="1:8" s="2" customFormat="1" ht="16.899999999999999" customHeight="1">
      <c r="A2607" s="34"/>
      <c r="B2607" s="35"/>
      <c r="C2607" s="220" t="s">
        <v>314</v>
      </c>
      <c r="D2607" s="220" t="s">
        <v>315</v>
      </c>
      <c r="E2607" s="18" t="s">
        <v>308</v>
      </c>
      <c r="F2607" s="221">
        <v>28.963000000000001</v>
      </c>
      <c r="G2607" s="34"/>
      <c r="H2607" s="35"/>
    </row>
    <row r="2608" spans="1:8" s="2" customFormat="1" ht="16.899999999999999" customHeight="1">
      <c r="A2608" s="34"/>
      <c r="B2608" s="35"/>
      <c r="C2608" s="216" t="s">
        <v>4235</v>
      </c>
      <c r="D2608" s="217" t="s">
        <v>1</v>
      </c>
      <c r="E2608" s="218" t="s">
        <v>1</v>
      </c>
      <c r="F2608" s="219">
        <v>7.6230000000000002</v>
      </c>
      <c r="G2608" s="34"/>
      <c r="H2608" s="35"/>
    </row>
    <row r="2609" spans="1:8" s="2" customFormat="1" ht="16.899999999999999" customHeight="1">
      <c r="A2609" s="34"/>
      <c r="B2609" s="35"/>
      <c r="C2609" s="220" t="s">
        <v>1</v>
      </c>
      <c r="D2609" s="220" t="s">
        <v>4335</v>
      </c>
      <c r="E2609" s="18" t="s">
        <v>1</v>
      </c>
      <c r="F2609" s="221">
        <v>0</v>
      </c>
      <c r="G2609" s="34"/>
      <c r="H2609" s="35"/>
    </row>
    <row r="2610" spans="1:8" s="2" customFormat="1" ht="16.899999999999999" customHeight="1">
      <c r="A2610" s="34"/>
      <c r="B2610" s="35"/>
      <c r="C2610" s="220" t="s">
        <v>1</v>
      </c>
      <c r="D2610" s="220" t="s">
        <v>4336</v>
      </c>
      <c r="E2610" s="18" t="s">
        <v>1</v>
      </c>
      <c r="F2610" s="221">
        <v>0</v>
      </c>
      <c r="G2610" s="34"/>
      <c r="H2610" s="35"/>
    </row>
    <row r="2611" spans="1:8" s="2" customFormat="1" ht="16.899999999999999" customHeight="1">
      <c r="A2611" s="34"/>
      <c r="B2611" s="35"/>
      <c r="C2611" s="220" t="s">
        <v>4235</v>
      </c>
      <c r="D2611" s="220" t="s">
        <v>4337</v>
      </c>
      <c r="E2611" s="18" t="s">
        <v>1</v>
      </c>
      <c r="F2611" s="221">
        <v>7.6230000000000002</v>
      </c>
      <c r="G2611" s="34"/>
      <c r="H2611" s="35"/>
    </row>
    <row r="2612" spans="1:8" s="2" customFormat="1" ht="16.899999999999999" customHeight="1">
      <c r="A2612" s="34"/>
      <c r="B2612" s="35"/>
      <c r="C2612" s="222" t="s">
        <v>5830</v>
      </c>
      <c r="D2612" s="34"/>
      <c r="E2612" s="34"/>
      <c r="F2612" s="34"/>
      <c r="G2612" s="34"/>
      <c r="H2612" s="35"/>
    </row>
    <row r="2613" spans="1:8" s="2" customFormat="1" ht="16.899999999999999" customHeight="1">
      <c r="A2613" s="34"/>
      <c r="B2613" s="35"/>
      <c r="C2613" s="220" t="s">
        <v>343</v>
      </c>
      <c r="D2613" s="220" t="s">
        <v>344</v>
      </c>
      <c r="E2613" s="18" t="s">
        <v>308</v>
      </c>
      <c r="F2613" s="221">
        <v>110.55</v>
      </c>
      <c r="G2613" s="34"/>
      <c r="H2613" s="35"/>
    </row>
    <row r="2614" spans="1:8" s="2" customFormat="1" ht="16.899999999999999" customHeight="1">
      <c r="A2614" s="34"/>
      <c r="B2614" s="35"/>
      <c r="C2614" s="220" t="s">
        <v>418</v>
      </c>
      <c r="D2614" s="220" t="s">
        <v>4364</v>
      </c>
      <c r="E2614" s="18" t="s">
        <v>411</v>
      </c>
      <c r="F2614" s="221">
        <v>428.267</v>
      </c>
      <c r="G2614" s="34"/>
      <c r="H2614" s="35"/>
    </row>
    <row r="2615" spans="1:8" s="2" customFormat="1" ht="16.899999999999999" customHeight="1">
      <c r="A2615" s="34"/>
      <c r="B2615" s="35"/>
      <c r="C2615" s="216" t="s">
        <v>4237</v>
      </c>
      <c r="D2615" s="217" t="s">
        <v>1</v>
      </c>
      <c r="E2615" s="218" t="s">
        <v>1</v>
      </c>
      <c r="F2615" s="219">
        <v>21.34</v>
      </c>
      <c r="G2615" s="34"/>
      <c r="H2615" s="35"/>
    </row>
    <row r="2616" spans="1:8" s="2" customFormat="1" ht="16.899999999999999" customHeight="1">
      <c r="A2616" s="34"/>
      <c r="B2616" s="35"/>
      <c r="C2616" s="220" t="s">
        <v>1</v>
      </c>
      <c r="D2616" s="220" t="s">
        <v>4338</v>
      </c>
      <c r="E2616" s="18" t="s">
        <v>1</v>
      </c>
      <c r="F2616" s="221">
        <v>0</v>
      </c>
      <c r="G2616" s="34"/>
      <c r="H2616" s="35"/>
    </row>
    <row r="2617" spans="1:8" s="2" customFormat="1" ht="16.899999999999999" customHeight="1">
      <c r="A2617" s="34"/>
      <c r="B2617" s="35"/>
      <c r="C2617" s="220" t="s">
        <v>4237</v>
      </c>
      <c r="D2617" s="220" t="s">
        <v>4339</v>
      </c>
      <c r="E2617" s="18" t="s">
        <v>1</v>
      </c>
      <c r="F2617" s="221">
        <v>21.34</v>
      </c>
      <c r="G2617" s="34"/>
      <c r="H2617" s="35"/>
    </row>
    <row r="2618" spans="1:8" s="2" customFormat="1" ht="16.899999999999999" customHeight="1">
      <c r="A2618" s="34"/>
      <c r="B2618" s="35"/>
      <c r="C2618" s="222" t="s">
        <v>5830</v>
      </c>
      <c r="D2618" s="34"/>
      <c r="E2618" s="34"/>
      <c r="F2618" s="34"/>
      <c r="G2618" s="34"/>
      <c r="H2618" s="35"/>
    </row>
    <row r="2619" spans="1:8" s="2" customFormat="1" ht="16.899999999999999" customHeight="1">
      <c r="A2619" s="34"/>
      <c r="B2619" s="35"/>
      <c r="C2619" s="220" t="s">
        <v>343</v>
      </c>
      <c r="D2619" s="220" t="s">
        <v>344</v>
      </c>
      <c r="E2619" s="18" t="s">
        <v>308</v>
      </c>
      <c r="F2619" s="221">
        <v>110.55</v>
      </c>
      <c r="G2619" s="34"/>
      <c r="H2619" s="35"/>
    </row>
    <row r="2620" spans="1:8" s="2" customFormat="1" ht="16.899999999999999" customHeight="1">
      <c r="A2620" s="34"/>
      <c r="B2620" s="35"/>
      <c r="C2620" s="220" t="s">
        <v>418</v>
      </c>
      <c r="D2620" s="220" t="s">
        <v>4364</v>
      </c>
      <c r="E2620" s="18" t="s">
        <v>411</v>
      </c>
      <c r="F2620" s="221">
        <v>428.267</v>
      </c>
      <c r="G2620" s="34"/>
      <c r="H2620" s="35"/>
    </row>
    <row r="2621" spans="1:8" s="2" customFormat="1" ht="16.899999999999999" customHeight="1">
      <c r="A2621" s="34"/>
      <c r="B2621" s="35"/>
      <c r="C2621" s="216" t="s">
        <v>122</v>
      </c>
      <c r="D2621" s="217" t="s">
        <v>1</v>
      </c>
      <c r="E2621" s="218" t="s">
        <v>1</v>
      </c>
      <c r="F2621" s="219">
        <v>35.145000000000003</v>
      </c>
      <c r="G2621" s="34"/>
      <c r="H2621" s="35"/>
    </row>
    <row r="2622" spans="1:8" s="2" customFormat="1" ht="16.899999999999999" customHeight="1">
      <c r="A2622" s="34"/>
      <c r="B2622" s="35"/>
      <c r="C2622" s="220" t="s">
        <v>1</v>
      </c>
      <c r="D2622" s="220" t="s">
        <v>366</v>
      </c>
      <c r="E2622" s="18" t="s">
        <v>1</v>
      </c>
      <c r="F2622" s="221">
        <v>0</v>
      </c>
      <c r="G2622" s="34"/>
      <c r="H2622" s="35"/>
    </row>
    <row r="2623" spans="1:8" s="2" customFormat="1" ht="16.899999999999999" customHeight="1">
      <c r="A2623" s="34"/>
      <c r="B2623" s="35"/>
      <c r="C2623" s="220" t="s">
        <v>4241</v>
      </c>
      <c r="D2623" s="220" t="s">
        <v>4340</v>
      </c>
      <c r="E2623" s="18" t="s">
        <v>1</v>
      </c>
      <c r="F2623" s="221">
        <v>35.145000000000003</v>
      </c>
      <c r="G2623" s="34"/>
      <c r="H2623" s="35"/>
    </row>
    <row r="2624" spans="1:8" s="2" customFormat="1" ht="16.899999999999999" customHeight="1">
      <c r="A2624" s="34"/>
      <c r="B2624" s="35"/>
      <c r="C2624" s="220" t="s">
        <v>122</v>
      </c>
      <c r="D2624" s="220" t="s">
        <v>348</v>
      </c>
      <c r="E2624" s="18" t="s">
        <v>1</v>
      </c>
      <c r="F2624" s="221">
        <v>35.145000000000003</v>
      </c>
      <c r="G2624" s="34"/>
      <c r="H2624" s="35"/>
    </row>
    <row r="2625" spans="1:8" s="2" customFormat="1" ht="16.899999999999999" customHeight="1">
      <c r="A2625" s="34"/>
      <c r="B2625" s="35"/>
      <c r="C2625" s="222" t="s">
        <v>5830</v>
      </c>
      <c r="D2625" s="34"/>
      <c r="E2625" s="34"/>
      <c r="F2625" s="34"/>
      <c r="G2625" s="34"/>
      <c r="H2625" s="35"/>
    </row>
    <row r="2626" spans="1:8" s="2" customFormat="1" ht="16.899999999999999" customHeight="1">
      <c r="A2626" s="34"/>
      <c r="B2626" s="35"/>
      <c r="C2626" s="220" t="s">
        <v>343</v>
      </c>
      <c r="D2626" s="220" t="s">
        <v>344</v>
      </c>
      <c r="E2626" s="18" t="s">
        <v>308</v>
      </c>
      <c r="F2626" s="221">
        <v>110.55</v>
      </c>
      <c r="G2626" s="34"/>
      <c r="H2626" s="35"/>
    </row>
    <row r="2627" spans="1:8" s="2" customFormat="1" ht="16.899999999999999" customHeight="1">
      <c r="A2627" s="34"/>
      <c r="B2627" s="35"/>
      <c r="C2627" s="220" t="s">
        <v>319</v>
      </c>
      <c r="D2627" s="220" t="s">
        <v>320</v>
      </c>
      <c r="E2627" s="18" t="s">
        <v>308</v>
      </c>
      <c r="F2627" s="221">
        <v>35.145000000000003</v>
      </c>
      <c r="G2627" s="34"/>
      <c r="H2627" s="35"/>
    </row>
    <row r="2628" spans="1:8" s="2" customFormat="1" ht="16.899999999999999" customHeight="1">
      <c r="A2628" s="34"/>
      <c r="B2628" s="35"/>
      <c r="C2628" s="216" t="s">
        <v>4241</v>
      </c>
      <c r="D2628" s="217" t="s">
        <v>1</v>
      </c>
      <c r="E2628" s="218" t="s">
        <v>1</v>
      </c>
      <c r="F2628" s="219">
        <v>35.145000000000003</v>
      </c>
      <c r="G2628" s="34"/>
      <c r="H2628" s="35"/>
    </row>
    <row r="2629" spans="1:8" s="2" customFormat="1" ht="16.899999999999999" customHeight="1">
      <c r="A2629" s="34"/>
      <c r="B2629" s="35"/>
      <c r="C2629" s="220" t="s">
        <v>1</v>
      </c>
      <c r="D2629" s="220" t="s">
        <v>366</v>
      </c>
      <c r="E2629" s="18" t="s">
        <v>1</v>
      </c>
      <c r="F2629" s="221">
        <v>0</v>
      </c>
      <c r="G2629" s="34"/>
      <c r="H2629" s="35"/>
    </row>
    <row r="2630" spans="1:8" s="2" customFormat="1" ht="16.899999999999999" customHeight="1">
      <c r="A2630" s="34"/>
      <c r="B2630" s="35"/>
      <c r="C2630" s="220" t="s">
        <v>4241</v>
      </c>
      <c r="D2630" s="220" t="s">
        <v>4340</v>
      </c>
      <c r="E2630" s="18" t="s">
        <v>1</v>
      </c>
      <c r="F2630" s="221">
        <v>35.145000000000003</v>
      </c>
      <c r="G2630" s="34"/>
      <c r="H2630" s="35"/>
    </row>
    <row r="2631" spans="1:8" s="2" customFormat="1" ht="16.899999999999999" customHeight="1">
      <c r="A2631" s="34"/>
      <c r="B2631" s="35"/>
      <c r="C2631" s="222" t="s">
        <v>5830</v>
      </c>
      <c r="D2631" s="34"/>
      <c r="E2631" s="34"/>
      <c r="F2631" s="34"/>
      <c r="G2631" s="34"/>
      <c r="H2631" s="35"/>
    </row>
    <row r="2632" spans="1:8" s="2" customFormat="1" ht="16.899999999999999" customHeight="1">
      <c r="A2632" s="34"/>
      <c r="B2632" s="35"/>
      <c r="C2632" s="220" t="s">
        <v>343</v>
      </c>
      <c r="D2632" s="220" t="s">
        <v>344</v>
      </c>
      <c r="E2632" s="18" t="s">
        <v>308</v>
      </c>
      <c r="F2632" s="221">
        <v>110.55</v>
      </c>
      <c r="G2632" s="34"/>
      <c r="H2632" s="35"/>
    </row>
    <row r="2633" spans="1:8" s="2" customFormat="1" ht="16.899999999999999" customHeight="1">
      <c r="A2633" s="34"/>
      <c r="B2633" s="35"/>
      <c r="C2633" s="220" t="s">
        <v>418</v>
      </c>
      <c r="D2633" s="220" t="s">
        <v>4364</v>
      </c>
      <c r="E2633" s="18" t="s">
        <v>411</v>
      </c>
      <c r="F2633" s="221">
        <v>428.267</v>
      </c>
      <c r="G2633" s="34"/>
      <c r="H2633" s="35"/>
    </row>
    <row r="2634" spans="1:8" s="2" customFormat="1" ht="16.899999999999999" customHeight="1">
      <c r="A2634" s="34"/>
      <c r="B2634" s="35"/>
      <c r="C2634" s="216" t="s">
        <v>2225</v>
      </c>
      <c r="D2634" s="217" t="s">
        <v>1</v>
      </c>
      <c r="E2634" s="218" t="s">
        <v>1</v>
      </c>
      <c r="F2634" s="219">
        <v>4.9720000000000004</v>
      </c>
      <c r="G2634" s="34"/>
      <c r="H2634" s="35"/>
    </row>
    <row r="2635" spans="1:8" s="2" customFormat="1" ht="16.899999999999999" customHeight="1">
      <c r="A2635" s="34"/>
      <c r="B2635" s="35"/>
      <c r="C2635" s="220" t="s">
        <v>1</v>
      </c>
      <c r="D2635" s="220" t="s">
        <v>2388</v>
      </c>
      <c r="E2635" s="18" t="s">
        <v>1</v>
      </c>
      <c r="F2635" s="221">
        <v>0</v>
      </c>
      <c r="G2635" s="34"/>
      <c r="H2635" s="35"/>
    </row>
    <row r="2636" spans="1:8" s="2" customFormat="1" ht="16.899999999999999" customHeight="1">
      <c r="A2636" s="34"/>
      <c r="B2636" s="35"/>
      <c r="C2636" s="220" t="s">
        <v>4243</v>
      </c>
      <c r="D2636" s="220" t="s">
        <v>4326</v>
      </c>
      <c r="E2636" s="18" t="s">
        <v>1</v>
      </c>
      <c r="F2636" s="221">
        <v>1.716</v>
      </c>
      <c r="G2636" s="34"/>
      <c r="H2636" s="35"/>
    </row>
    <row r="2637" spans="1:8" s="2" customFormat="1" ht="16.899999999999999" customHeight="1">
      <c r="A2637" s="34"/>
      <c r="B2637" s="35"/>
      <c r="C2637" s="220" t="s">
        <v>4245</v>
      </c>
      <c r="D2637" s="220" t="s">
        <v>4327</v>
      </c>
      <c r="E2637" s="18" t="s">
        <v>1</v>
      </c>
      <c r="F2637" s="221">
        <v>3.2559999999999998</v>
      </c>
      <c r="G2637" s="34"/>
      <c r="H2637" s="35"/>
    </row>
    <row r="2638" spans="1:8" s="2" customFormat="1" ht="16.899999999999999" customHeight="1">
      <c r="A2638" s="34"/>
      <c r="B2638" s="35"/>
      <c r="C2638" s="220" t="s">
        <v>2225</v>
      </c>
      <c r="D2638" s="220" t="s">
        <v>348</v>
      </c>
      <c r="E2638" s="18" t="s">
        <v>1</v>
      </c>
      <c r="F2638" s="221">
        <v>4.9720000000000004</v>
      </c>
      <c r="G2638" s="34"/>
      <c r="H2638" s="35"/>
    </row>
    <row r="2639" spans="1:8" s="2" customFormat="1" ht="16.899999999999999" customHeight="1">
      <c r="A2639" s="34"/>
      <c r="B2639" s="35"/>
      <c r="C2639" s="222" t="s">
        <v>5830</v>
      </c>
      <c r="D2639" s="34"/>
      <c r="E2639" s="34"/>
      <c r="F2639" s="34"/>
      <c r="G2639" s="34"/>
      <c r="H2639" s="35"/>
    </row>
    <row r="2640" spans="1:8" s="2" customFormat="1" ht="16.899999999999999" customHeight="1">
      <c r="A2640" s="34"/>
      <c r="B2640" s="35"/>
      <c r="C2640" s="220" t="s">
        <v>2385</v>
      </c>
      <c r="D2640" s="220" t="s">
        <v>2386</v>
      </c>
      <c r="E2640" s="18" t="s">
        <v>308</v>
      </c>
      <c r="F2640" s="221">
        <v>4.9720000000000004</v>
      </c>
      <c r="G2640" s="34"/>
      <c r="H2640" s="35"/>
    </row>
    <row r="2641" spans="1:8" s="2" customFormat="1" ht="16.899999999999999" customHeight="1">
      <c r="A2641" s="34"/>
      <c r="B2641" s="35"/>
      <c r="C2641" s="220" t="s">
        <v>306</v>
      </c>
      <c r="D2641" s="220" t="s">
        <v>307</v>
      </c>
      <c r="E2641" s="18" t="s">
        <v>308</v>
      </c>
      <c r="F2641" s="221">
        <v>4.9720000000000004</v>
      </c>
      <c r="G2641" s="34"/>
      <c r="H2641" s="35"/>
    </row>
    <row r="2642" spans="1:8" s="2" customFormat="1" ht="16.899999999999999" customHeight="1">
      <c r="A2642" s="34"/>
      <c r="B2642" s="35"/>
      <c r="C2642" s="220" t="s">
        <v>1487</v>
      </c>
      <c r="D2642" s="220" t="s">
        <v>1488</v>
      </c>
      <c r="E2642" s="18" t="s">
        <v>308</v>
      </c>
      <c r="F2642" s="221">
        <v>303.17</v>
      </c>
      <c r="G2642" s="34"/>
      <c r="H2642" s="35"/>
    </row>
    <row r="2643" spans="1:8" s="2" customFormat="1" ht="16.899999999999999" customHeight="1">
      <c r="A2643" s="34"/>
      <c r="B2643" s="35"/>
      <c r="C2643" s="216" t="s">
        <v>4243</v>
      </c>
      <c r="D2643" s="217" t="s">
        <v>1</v>
      </c>
      <c r="E2643" s="218" t="s">
        <v>1</v>
      </c>
      <c r="F2643" s="219">
        <v>1.716</v>
      </c>
      <c r="G2643" s="34"/>
      <c r="H2643" s="35"/>
    </row>
    <row r="2644" spans="1:8" s="2" customFormat="1" ht="16.899999999999999" customHeight="1">
      <c r="A2644" s="34"/>
      <c r="B2644" s="35"/>
      <c r="C2644" s="220" t="s">
        <v>1</v>
      </c>
      <c r="D2644" s="220" t="s">
        <v>2388</v>
      </c>
      <c r="E2644" s="18" t="s">
        <v>1</v>
      </c>
      <c r="F2644" s="221">
        <v>0</v>
      </c>
      <c r="G2644" s="34"/>
      <c r="H2644" s="35"/>
    </row>
    <row r="2645" spans="1:8" s="2" customFormat="1" ht="16.899999999999999" customHeight="1">
      <c r="A2645" s="34"/>
      <c r="B2645" s="35"/>
      <c r="C2645" s="220" t="s">
        <v>4243</v>
      </c>
      <c r="D2645" s="220" t="s">
        <v>4326</v>
      </c>
      <c r="E2645" s="18" t="s">
        <v>1</v>
      </c>
      <c r="F2645" s="221">
        <v>1.716</v>
      </c>
      <c r="G2645" s="34"/>
      <c r="H2645" s="35"/>
    </row>
    <row r="2646" spans="1:8" s="2" customFormat="1" ht="16.899999999999999" customHeight="1">
      <c r="A2646" s="34"/>
      <c r="B2646" s="35"/>
      <c r="C2646" s="222" t="s">
        <v>5830</v>
      </c>
      <c r="D2646" s="34"/>
      <c r="E2646" s="34"/>
      <c r="F2646" s="34"/>
      <c r="G2646" s="34"/>
      <c r="H2646" s="35"/>
    </row>
    <row r="2647" spans="1:8" s="2" customFormat="1" ht="16.899999999999999" customHeight="1">
      <c r="A2647" s="34"/>
      <c r="B2647" s="35"/>
      <c r="C2647" s="220" t="s">
        <v>2385</v>
      </c>
      <c r="D2647" s="220" t="s">
        <v>2386</v>
      </c>
      <c r="E2647" s="18" t="s">
        <v>308</v>
      </c>
      <c r="F2647" s="221">
        <v>4.9720000000000004</v>
      </c>
      <c r="G2647" s="34"/>
      <c r="H2647" s="35"/>
    </row>
    <row r="2648" spans="1:8" s="2" customFormat="1" ht="16.899999999999999" customHeight="1">
      <c r="A2648" s="34"/>
      <c r="B2648" s="35"/>
      <c r="C2648" s="220" t="s">
        <v>418</v>
      </c>
      <c r="D2648" s="220" t="s">
        <v>4364</v>
      </c>
      <c r="E2648" s="18" t="s">
        <v>411</v>
      </c>
      <c r="F2648" s="221">
        <v>428.267</v>
      </c>
      <c r="G2648" s="34"/>
      <c r="H2648" s="35"/>
    </row>
    <row r="2649" spans="1:8" s="2" customFormat="1" ht="16.899999999999999" customHeight="1">
      <c r="A2649" s="34"/>
      <c r="B2649" s="35"/>
      <c r="C2649" s="216" t="s">
        <v>4245</v>
      </c>
      <c r="D2649" s="217" t="s">
        <v>1</v>
      </c>
      <c r="E2649" s="218" t="s">
        <v>1</v>
      </c>
      <c r="F2649" s="219">
        <v>3.2559999999999998</v>
      </c>
      <c r="G2649" s="34"/>
      <c r="H2649" s="35"/>
    </row>
    <row r="2650" spans="1:8" s="2" customFormat="1" ht="16.899999999999999" customHeight="1">
      <c r="A2650" s="34"/>
      <c r="B2650" s="35"/>
      <c r="C2650" s="220" t="s">
        <v>4245</v>
      </c>
      <c r="D2650" s="220" t="s">
        <v>4327</v>
      </c>
      <c r="E2650" s="18" t="s">
        <v>1</v>
      </c>
      <c r="F2650" s="221">
        <v>3.2559999999999998</v>
      </c>
      <c r="G2650" s="34"/>
      <c r="H2650" s="35"/>
    </row>
    <row r="2651" spans="1:8" s="2" customFormat="1" ht="16.899999999999999" customHeight="1">
      <c r="A2651" s="34"/>
      <c r="B2651" s="35"/>
      <c r="C2651" s="222" t="s">
        <v>5830</v>
      </c>
      <c r="D2651" s="34"/>
      <c r="E2651" s="34"/>
      <c r="F2651" s="34"/>
      <c r="G2651" s="34"/>
      <c r="H2651" s="35"/>
    </row>
    <row r="2652" spans="1:8" s="2" customFormat="1" ht="16.899999999999999" customHeight="1">
      <c r="A2652" s="34"/>
      <c r="B2652" s="35"/>
      <c r="C2652" s="220" t="s">
        <v>2385</v>
      </c>
      <c r="D2652" s="220" t="s">
        <v>2386</v>
      </c>
      <c r="E2652" s="18" t="s">
        <v>308</v>
      </c>
      <c r="F2652" s="221">
        <v>4.9720000000000004</v>
      </c>
      <c r="G2652" s="34"/>
      <c r="H2652" s="35"/>
    </row>
    <row r="2653" spans="1:8" s="2" customFormat="1" ht="16.899999999999999" customHeight="1">
      <c r="A2653" s="34"/>
      <c r="B2653" s="35"/>
      <c r="C2653" s="220" t="s">
        <v>418</v>
      </c>
      <c r="D2653" s="220" t="s">
        <v>4364</v>
      </c>
      <c r="E2653" s="18" t="s">
        <v>411</v>
      </c>
      <c r="F2653" s="221">
        <v>428.267</v>
      </c>
      <c r="G2653" s="34"/>
      <c r="H2653" s="35"/>
    </row>
    <row r="2654" spans="1:8" s="2" customFormat="1" ht="16.899999999999999" customHeight="1">
      <c r="A2654" s="34"/>
      <c r="B2654" s="35"/>
      <c r="C2654" s="216" t="s">
        <v>2232</v>
      </c>
      <c r="D2654" s="217" t="s">
        <v>1</v>
      </c>
      <c r="E2654" s="218" t="s">
        <v>1</v>
      </c>
      <c r="F2654" s="219">
        <v>4.7300000000000004</v>
      </c>
      <c r="G2654" s="34"/>
      <c r="H2654" s="35"/>
    </row>
    <row r="2655" spans="1:8" s="2" customFormat="1" ht="16.899999999999999" customHeight="1">
      <c r="A2655" s="34"/>
      <c r="B2655" s="35"/>
      <c r="C2655" s="220" t="s">
        <v>1</v>
      </c>
      <c r="D2655" s="220" t="s">
        <v>4320</v>
      </c>
      <c r="E2655" s="18" t="s">
        <v>1</v>
      </c>
      <c r="F2655" s="221">
        <v>0</v>
      </c>
      <c r="G2655" s="34"/>
      <c r="H2655" s="35"/>
    </row>
    <row r="2656" spans="1:8" s="2" customFormat="1" ht="16.899999999999999" customHeight="1">
      <c r="A2656" s="34"/>
      <c r="B2656" s="35"/>
      <c r="C2656" s="220" t="s">
        <v>4248</v>
      </c>
      <c r="D2656" s="220" t="s">
        <v>4321</v>
      </c>
      <c r="E2656" s="18" t="s">
        <v>1</v>
      </c>
      <c r="F2656" s="221">
        <v>2.871</v>
      </c>
      <c r="G2656" s="34"/>
      <c r="H2656" s="35"/>
    </row>
    <row r="2657" spans="1:8" s="2" customFormat="1" ht="16.899999999999999" customHeight="1">
      <c r="A2657" s="34"/>
      <c r="B2657" s="35"/>
      <c r="C2657" s="220" t="s">
        <v>4250</v>
      </c>
      <c r="D2657" s="220" t="s">
        <v>4322</v>
      </c>
      <c r="E2657" s="18" t="s">
        <v>1</v>
      </c>
      <c r="F2657" s="221">
        <v>1.859</v>
      </c>
      <c r="G2657" s="34"/>
      <c r="H2657" s="35"/>
    </row>
    <row r="2658" spans="1:8" s="2" customFormat="1" ht="16.899999999999999" customHeight="1">
      <c r="A2658" s="34"/>
      <c r="B2658" s="35"/>
      <c r="C2658" s="220" t="s">
        <v>2232</v>
      </c>
      <c r="D2658" s="220" t="s">
        <v>348</v>
      </c>
      <c r="E2658" s="18" t="s">
        <v>1</v>
      </c>
      <c r="F2658" s="221">
        <v>4.7300000000000004</v>
      </c>
      <c r="G2658" s="34"/>
      <c r="H2658" s="35"/>
    </row>
    <row r="2659" spans="1:8" s="2" customFormat="1" ht="16.899999999999999" customHeight="1">
      <c r="A2659" s="34"/>
      <c r="B2659" s="35"/>
      <c r="C2659" s="222" t="s">
        <v>5830</v>
      </c>
      <c r="D2659" s="34"/>
      <c r="E2659" s="34"/>
      <c r="F2659" s="34"/>
      <c r="G2659" s="34"/>
      <c r="H2659" s="35"/>
    </row>
    <row r="2660" spans="1:8" s="2" customFormat="1" ht="16.899999999999999" customHeight="1">
      <c r="A2660" s="34"/>
      <c r="B2660" s="35"/>
      <c r="C2660" s="220" t="s">
        <v>2358</v>
      </c>
      <c r="D2660" s="220" t="s">
        <v>2359</v>
      </c>
      <c r="E2660" s="18" t="s">
        <v>308</v>
      </c>
      <c r="F2660" s="221">
        <v>4.7300000000000004</v>
      </c>
      <c r="G2660" s="34"/>
      <c r="H2660" s="35"/>
    </row>
    <row r="2661" spans="1:8" s="2" customFormat="1" ht="16.899999999999999" customHeight="1">
      <c r="A2661" s="34"/>
      <c r="B2661" s="35"/>
      <c r="C2661" s="220" t="s">
        <v>2367</v>
      </c>
      <c r="D2661" s="220" t="s">
        <v>2368</v>
      </c>
      <c r="E2661" s="18" t="s">
        <v>308</v>
      </c>
      <c r="F2661" s="221">
        <v>4.7300000000000004</v>
      </c>
      <c r="G2661" s="34"/>
      <c r="H2661" s="35"/>
    </row>
    <row r="2662" spans="1:8" s="2" customFormat="1" ht="16.899999999999999" customHeight="1">
      <c r="A2662" s="34"/>
      <c r="B2662" s="35"/>
      <c r="C2662" s="220" t="s">
        <v>1487</v>
      </c>
      <c r="D2662" s="220" t="s">
        <v>1488</v>
      </c>
      <c r="E2662" s="18" t="s">
        <v>308</v>
      </c>
      <c r="F2662" s="221">
        <v>303.17</v>
      </c>
      <c r="G2662" s="34"/>
      <c r="H2662" s="35"/>
    </row>
    <row r="2663" spans="1:8" s="2" customFormat="1" ht="16.899999999999999" customHeight="1">
      <c r="A2663" s="34"/>
      <c r="B2663" s="35"/>
      <c r="C2663" s="216" t="s">
        <v>2235</v>
      </c>
      <c r="D2663" s="217" t="s">
        <v>1</v>
      </c>
      <c r="E2663" s="218" t="s">
        <v>1</v>
      </c>
      <c r="F2663" s="219">
        <v>4.7300000000000004</v>
      </c>
      <c r="G2663" s="34"/>
      <c r="H2663" s="35"/>
    </row>
    <row r="2664" spans="1:8" s="2" customFormat="1" ht="16.899999999999999" customHeight="1">
      <c r="A2664" s="34"/>
      <c r="B2664" s="35"/>
      <c r="C2664" s="220" t="s">
        <v>1</v>
      </c>
      <c r="D2664" s="220" t="s">
        <v>4320</v>
      </c>
      <c r="E2664" s="18" t="s">
        <v>1</v>
      </c>
      <c r="F2664" s="221">
        <v>0</v>
      </c>
      <c r="G2664" s="34"/>
      <c r="H2664" s="35"/>
    </row>
    <row r="2665" spans="1:8" s="2" customFormat="1" ht="16.899999999999999" customHeight="1">
      <c r="A2665" s="34"/>
      <c r="B2665" s="35"/>
      <c r="C2665" s="220" t="s">
        <v>4248</v>
      </c>
      <c r="D2665" s="220" t="s">
        <v>4321</v>
      </c>
      <c r="E2665" s="18" t="s">
        <v>1</v>
      </c>
      <c r="F2665" s="221">
        <v>2.871</v>
      </c>
      <c r="G2665" s="34"/>
      <c r="H2665" s="35"/>
    </row>
    <row r="2666" spans="1:8" s="2" customFormat="1" ht="16.899999999999999" customHeight="1">
      <c r="A2666" s="34"/>
      <c r="B2666" s="35"/>
      <c r="C2666" s="220" t="s">
        <v>4250</v>
      </c>
      <c r="D2666" s="220" t="s">
        <v>4322</v>
      </c>
      <c r="E2666" s="18" t="s">
        <v>1</v>
      </c>
      <c r="F2666" s="221">
        <v>1.859</v>
      </c>
      <c r="G2666" s="34"/>
      <c r="H2666" s="35"/>
    </row>
    <row r="2667" spans="1:8" s="2" customFormat="1" ht="16.899999999999999" customHeight="1">
      <c r="A2667" s="34"/>
      <c r="B2667" s="35"/>
      <c r="C2667" s="220" t="s">
        <v>2235</v>
      </c>
      <c r="D2667" s="220" t="s">
        <v>324</v>
      </c>
      <c r="E2667" s="18" t="s">
        <v>1</v>
      </c>
      <c r="F2667" s="221">
        <v>4.7300000000000004</v>
      </c>
      <c r="G2667" s="34"/>
      <c r="H2667" s="35"/>
    </row>
    <row r="2668" spans="1:8" s="2" customFormat="1" ht="16.899999999999999" customHeight="1">
      <c r="A2668" s="34"/>
      <c r="B2668" s="35"/>
      <c r="C2668" s="222" t="s">
        <v>5830</v>
      </c>
      <c r="D2668" s="34"/>
      <c r="E2668" s="34"/>
      <c r="F2668" s="34"/>
      <c r="G2668" s="34"/>
      <c r="H2668" s="35"/>
    </row>
    <row r="2669" spans="1:8" s="2" customFormat="1" ht="16.899999999999999" customHeight="1">
      <c r="A2669" s="34"/>
      <c r="B2669" s="35"/>
      <c r="C2669" s="220" t="s">
        <v>2358</v>
      </c>
      <c r="D2669" s="220" t="s">
        <v>2359</v>
      </c>
      <c r="E2669" s="18" t="s">
        <v>308</v>
      </c>
      <c r="F2669" s="221">
        <v>4.7300000000000004</v>
      </c>
      <c r="G2669" s="34"/>
      <c r="H2669" s="35"/>
    </row>
    <row r="2670" spans="1:8" s="2" customFormat="1" ht="16.899999999999999" customHeight="1">
      <c r="A2670" s="34"/>
      <c r="B2670" s="35"/>
      <c r="C2670" s="220" t="s">
        <v>2364</v>
      </c>
      <c r="D2670" s="220" t="s">
        <v>2365</v>
      </c>
      <c r="E2670" s="18" t="s">
        <v>308</v>
      </c>
      <c r="F2670" s="221">
        <v>4.7300000000000004</v>
      </c>
      <c r="G2670" s="34"/>
      <c r="H2670" s="35"/>
    </row>
    <row r="2671" spans="1:8" s="2" customFormat="1" ht="16.899999999999999" customHeight="1">
      <c r="A2671" s="34"/>
      <c r="B2671" s="35"/>
      <c r="C2671" s="216" t="s">
        <v>4248</v>
      </c>
      <c r="D2671" s="217" t="s">
        <v>1</v>
      </c>
      <c r="E2671" s="218" t="s">
        <v>1</v>
      </c>
      <c r="F2671" s="219">
        <v>2.871</v>
      </c>
      <c r="G2671" s="34"/>
      <c r="H2671" s="35"/>
    </row>
    <row r="2672" spans="1:8" s="2" customFormat="1" ht="16.899999999999999" customHeight="1">
      <c r="A2672" s="34"/>
      <c r="B2672" s="35"/>
      <c r="C2672" s="220" t="s">
        <v>1</v>
      </c>
      <c r="D2672" s="220" t="s">
        <v>4320</v>
      </c>
      <c r="E2672" s="18" t="s">
        <v>1</v>
      </c>
      <c r="F2672" s="221">
        <v>0</v>
      </c>
      <c r="G2672" s="34"/>
      <c r="H2672" s="35"/>
    </row>
    <row r="2673" spans="1:8" s="2" customFormat="1" ht="16.899999999999999" customHeight="1">
      <c r="A2673" s="34"/>
      <c r="B2673" s="35"/>
      <c r="C2673" s="220" t="s">
        <v>4248</v>
      </c>
      <c r="D2673" s="220" t="s">
        <v>4321</v>
      </c>
      <c r="E2673" s="18" t="s">
        <v>1</v>
      </c>
      <c r="F2673" s="221">
        <v>2.871</v>
      </c>
      <c r="G2673" s="34"/>
      <c r="H2673" s="35"/>
    </row>
    <row r="2674" spans="1:8" s="2" customFormat="1" ht="16.899999999999999" customHeight="1">
      <c r="A2674" s="34"/>
      <c r="B2674" s="35"/>
      <c r="C2674" s="222" t="s">
        <v>5830</v>
      </c>
      <c r="D2674" s="34"/>
      <c r="E2674" s="34"/>
      <c r="F2674" s="34"/>
      <c r="G2674" s="34"/>
      <c r="H2674" s="35"/>
    </row>
    <row r="2675" spans="1:8" s="2" customFormat="1" ht="16.899999999999999" customHeight="1">
      <c r="A2675" s="34"/>
      <c r="B2675" s="35"/>
      <c r="C2675" s="220" t="s">
        <v>2358</v>
      </c>
      <c r="D2675" s="220" t="s">
        <v>2359</v>
      </c>
      <c r="E2675" s="18" t="s">
        <v>308</v>
      </c>
      <c r="F2675" s="221">
        <v>4.7300000000000004</v>
      </c>
      <c r="G2675" s="34"/>
      <c r="H2675" s="35"/>
    </row>
    <row r="2676" spans="1:8" s="2" customFormat="1" ht="16.899999999999999" customHeight="1">
      <c r="A2676" s="34"/>
      <c r="B2676" s="35"/>
      <c r="C2676" s="220" t="s">
        <v>418</v>
      </c>
      <c r="D2676" s="220" t="s">
        <v>4364</v>
      </c>
      <c r="E2676" s="18" t="s">
        <v>411</v>
      </c>
      <c r="F2676" s="221">
        <v>428.267</v>
      </c>
      <c r="G2676" s="34"/>
      <c r="H2676" s="35"/>
    </row>
    <row r="2677" spans="1:8" s="2" customFormat="1" ht="16.899999999999999" customHeight="1">
      <c r="A2677" s="34"/>
      <c r="B2677" s="35"/>
      <c r="C2677" s="216" t="s">
        <v>4250</v>
      </c>
      <c r="D2677" s="217" t="s">
        <v>1</v>
      </c>
      <c r="E2677" s="218" t="s">
        <v>1</v>
      </c>
      <c r="F2677" s="219">
        <v>1.859</v>
      </c>
      <c r="G2677" s="34"/>
      <c r="H2677" s="35"/>
    </row>
    <row r="2678" spans="1:8" s="2" customFormat="1" ht="16.899999999999999" customHeight="1">
      <c r="A2678" s="34"/>
      <c r="B2678" s="35"/>
      <c r="C2678" s="220" t="s">
        <v>4250</v>
      </c>
      <c r="D2678" s="220" t="s">
        <v>4322</v>
      </c>
      <c r="E2678" s="18" t="s">
        <v>1</v>
      </c>
      <c r="F2678" s="221">
        <v>1.859</v>
      </c>
      <c r="G2678" s="34"/>
      <c r="H2678" s="35"/>
    </row>
    <row r="2679" spans="1:8" s="2" customFormat="1" ht="16.899999999999999" customHeight="1">
      <c r="A2679" s="34"/>
      <c r="B2679" s="35"/>
      <c r="C2679" s="222" t="s">
        <v>5830</v>
      </c>
      <c r="D2679" s="34"/>
      <c r="E2679" s="34"/>
      <c r="F2679" s="34"/>
      <c r="G2679" s="34"/>
      <c r="H2679" s="35"/>
    </row>
    <row r="2680" spans="1:8" s="2" customFormat="1" ht="16.899999999999999" customHeight="1">
      <c r="A2680" s="34"/>
      <c r="B2680" s="35"/>
      <c r="C2680" s="220" t="s">
        <v>2358</v>
      </c>
      <c r="D2680" s="220" t="s">
        <v>2359</v>
      </c>
      <c r="E2680" s="18" t="s">
        <v>308</v>
      </c>
      <c r="F2680" s="221">
        <v>4.7300000000000004</v>
      </c>
      <c r="G2680" s="34"/>
      <c r="H2680" s="35"/>
    </row>
    <row r="2681" spans="1:8" s="2" customFormat="1" ht="16.899999999999999" customHeight="1">
      <c r="A2681" s="34"/>
      <c r="B2681" s="35"/>
      <c r="C2681" s="220" t="s">
        <v>418</v>
      </c>
      <c r="D2681" s="220" t="s">
        <v>4364</v>
      </c>
      <c r="E2681" s="18" t="s">
        <v>411</v>
      </c>
      <c r="F2681" s="221">
        <v>428.267</v>
      </c>
      <c r="G2681" s="34"/>
      <c r="H2681" s="35"/>
    </row>
    <row r="2682" spans="1:8" s="2" customFormat="1" ht="16.899999999999999" customHeight="1">
      <c r="A2682" s="34"/>
      <c r="B2682" s="35"/>
      <c r="C2682" s="216" t="s">
        <v>3624</v>
      </c>
      <c r="D2682" s="217" t="s">
        <v>1</v>
      </c>
      <c r="E2682" s="218" t="s">
        <v>1</v>
      </c>
      <c r="F2682" s="219">
        <v>0</v>
      </c>
      <c r="G2682" s="34"/>
      <c r="H2682" s="35"/>
    </row>
    <row r="2683" spans="1:8" s="2" customFormat="1" ht="16.899999999999999" customHeight="1">
      <c r="A2683" s="34"/>
      <c r="B2683" s="35"/>
      <c r="C2683" s="216" t="s">
        <v>4252</v>
      </c>
      <c r="D2683" s="217" t="s">
        <v>1</v>
      </c>
      <c r="E2683" s="218" t="s">
        <v>1</v>
      </c>
      <c r="F2683" s="219">
        <v>31.4</v>
      </c>
      <c r="G2683" s="34"/>
      <c r="H2683" s="35"/>
    </row>
    <row r="2684" spans="1:8" s="2" customFormat="1" ht="16.899999999999999" customHeight="1">
      <c r="A2684" s="34"/>
      <c r="B2684" s="35"/>
      <c r="C2684" s="220" t="s">
        <v>1</v>
      </c>
      <c r="D2684" s="220" t="s">
        <v>4847</v>
      </c>
      <c r="E2684" s="18" t="s">
        <v>1</v>
      </c>
      <c r="F2684" s="221">
        <v>0</v>
      </c>
      <c r="G2684" s="34"/>
      <c r="H2684" s="35"/>
    </row>
    <row r="2685" spans="1:8" s="2" customFormat="1" ht="16.899999999999999" customHeight="1">
      <c r="A2685" s="34"/>
      <c r="B2685" s="35"/>
      <c r="C2685" s="220" t="s">
        <v>1</v>
      </c>
      <c r="D2685" s="220" t="s">
        <v>4848</v>
      </c>
      <c r="E2685" s="18" t="s">
        <v>1</v>
      </c>
      <c r="F2685" s="221">
        <v>31.4</v>
      </c>
      <c r="G2685" s="34"/>
      <c r="H2685" s="35"/>
    </row>
    <row r="2686" spans="1:8" s="2" customFormat="1" ht="16.899999999999999" customHeight="1">
      <c r="A2686" s="34"/>
      <c r="B2686" s="35"/>
      <c r="C2686" s="220" t="s">
        <v>4252</v>
      </c>
      <c r="D2686" s="220" t="s">
        <v>348</v>
      </c>
      <c r="E2686" s="18" t="s">
        <v>1</v>
      </c>
      <c r="F2686" s="221">
        <v>31.4</v>
      </c>
      <c r="G2686" s="34"/>
      <c r="H2686" s="35"/>
    </row>
    <row r="2687" spans="1:8" s="2" customFormat="1" ht="16.899999999999999" customHeight="1">
      <c r="A2687" s="34"/>
      <c r="B2687" s="35"/>
      <c r="C2687" s="222" t="s">
        <v>5830</v>
      </c>
      <c r="D2687" s="34"/>
      <c r="E2687" s="34"/>
      <c r="F2687" s="34"/>
      <c r="G2687" s="34"/>
      <c r="H2687" s="35"/>
    </row>
    <row r="2688" spans="1:8" s="2" customFormat="1" ht="16.899999999999999" customHeight="1">
      <c r="A2688" s="34"/>
      <c r="B2688" s="35"/>
      <c r="C2688" s="220" t="s">
        <v>4179</v>
      </c>
      <c r="D2688" s="220" t="s">
        <v>4180</v>
      </c>
      <c r="E2688" s="18" t="s">
        <v>356</v>
      </c>
      <c r="F2688" s="221">
        <v>264.08</v>
      </c>
      <c r="G2688" s="34"/>
      <c r="H2688" s="35"/>
    </row>
    <row r="2689" spans="1:8" s="2" customFormat="1" ht="16.899999999999999" customHeight="1">
      <c r="A2689" s="34"/>
      <c r="B2689" s="35"/>
      <c r="C2689" s="220" t="s">
        <v>503</v>
      </c>
      <c r="D2689" s="220" t="s">
        <v>504</v>
      </c>
      <c r="E2689" s="18" t="s">
        <v>411</v>
      </c>
      <c r="F2689" s="221">
        <v>374.27499999999998</v>
      </c>
      <c r="G2689" s="34"/>
      <c r="H2689" s="35"/>
    </row>
    <row r="2690" spans="1:8" s="2" customFormat="1" ht="16.899999999999999" customHeight="1">
      <c r="A2690" s="34"/>
      <c r="B2690" s="35"/>
      <c r="C2690" s="220" t="s">
        <v>2136</v>
      </c>
      <c r="D2690" s="220" t="s">
        <v>2137</v>
      </c>
      <c r="E2690" s="18" t="s">
        <v>411</v>
      </c>
      <c r="F2690" s="221">
        <v>115.209</v>
      </c>
      <c r="G2690" s="34"/>
      <c r="H2690" s="35"/>
    </row>
    <row r="2691" spans="1:8" s="2" customFormat="1" ht="16.899999999999999" customHeight="1">
      <c r="A2691" s="34"/>
      <c r="B2691" s="35"/>
      <c r="C2691" s="216" t="s">
        <v>4254</v>
      </c>
      <c r="D2691" s="217" t="s">
        <v>1</v>
      </c>
      <c r="E2691" s="218" t="s">
        <v>1</v>
      </c>
      <c r="F2691" s="219">
        <v>16.399999999999999</v>
      </c>
      <c r="G2691" s="34"/>
      <c r="H2691" s="35"/>
    </row>
    <row r="2692" spans="1:8" s="2" customFormat="1" ht="16.899999999999999" customHeight="1">
      <c r="A2692" s="34"/>
      <c r="B2692" s="35"/>
      <c r="C2692" s="220" t="s">
        <v>1</v>
      </c>
      <c r="D2692" s="220" t="s">
        <v>4853</v>
      </c>
      <c r="E2692" s="18" t="s">
        <v>1</v>
      </c>
      <c r="F2692" s="221">
        <v>0</v>
      </c>
      <c r="G2692" s="34"/>
      <c r="H2692" s="35"/>
    </row>
    <row r="2693" spans="1:8" s="2" customFormat="1" ht="16.899999999999999" customHeight="1">
      <c r="A2693" s="34"/>
      <c r="B2693" s="35"/>
      <c r="C2693" s="220" t="s">
        <v>1</v>
      </c>
      <c r="D2693" s="220" t="s">
        <v>4854</v>
      </c>
      <c r="E2693" s="18" t="s">
        <v>1</v>
      </c>
      <c r="F2693" s="221">
        <v>16.399999999999999</v>
      </c>
      <c r="G2693" s="34"/>
      <c r="H2693" s="35"/>
    </row>
    <row r="2694" spans="1:8" s="2" customFormat="1" ht="16.899999999999999" customHeight="1">
      <c r="A2694" s="34"/>
      <c r="B2694" s="35"/>
      <c r="C2694" s="220" t="s">
        <v>4254</v>
      </c>
      <c r="D2694" s="220" t="s">
        <v>348</v>
      </c>
      <c r="E2694" s="18" t="s">
        <v>1</v>
      </c>
      <c r="F2694" s="221">
        <v>16.399999999999999</v>
      </c>
      <c r="G2694" s="34"/>
      <c r="H2694" s="35"/>
    </row>
    <row r="2695" spans="1:8" s="2" customFormat="1" ht="16.899999999999999" customHeight="1">
      <c r="A2695" s="34"/>
      <c r="B2695" s="35"/>
      <c r="C2695" s="222" t="s">
        <v>5830</v>
      </c>
      <c r="D2695" s="34"/>
      <c r="E2695" s="34"/>
      <c r="F2695" s="34"/>
      <c r="G2695" s="34"/>
      <c r="H2695" s="35"/>
    </row>
    <row r="2696" spans="1:8" s="2" customFormat="1" ht="16.899999999999999" customHeight="1">
      <c r="A2696" s="34"/>
      <c r="B2696" s="35"/>
      <c r="C2696" s="220" t="s">
        <v>4179</v>
      </c>
      <c r="D2696" s="220" t="s">
        <v>4180</v>
      </c>
      <c r="E2696" s="18" t="s">
        <v>356</v>
      </c>
      <c r="F2696" s="221">
        <v>264.08</v>
      </c>
      <c r="G2696" s="34"/>
      <c r="H2696" s="35"/>
    </row>
    <row r="2697" spans="1:8" s="2" customFormat="1" ht="16.899999999999999" customHeight="1">
      <c r="A2697" s="34"/>
      <c r="B2697" s="35"/>
      <c r="C2697" s="220" t="s">
        <v>503</v>
      </c>
      <c r="D2697" s="220" t="s">
        <v>504</v>
      </c>
      <c r="E2697" s="18" t="s">
        <v>411</v>
      </c>
      <c r="F2697" s="221">
        <v>374.27499999999998</v>
      </c>
      <c r="G2697" s="34"/>
      <c r="H2697" s="35"/>
    </row>
    <row r="2698" spans="1:8" s="2" customFormat="1" ht="16.899999999999999" customHeight="1">
      <c r="A2698" s="34"/>
      <c r="B2698" s="35"/>
      <c r="C2698" s="220" t="s">
        <v>2136</v>
      </c>
      <c r="D2698" s="220" t="s">
        <v>2137</v>
      </c>
      <c r="E2698" s="18" t="s">
        <v>411</v>
      </c>
      <c r="F2698" s="221">
        <v>115.209</v>
      </c>
      <c r="G2698" s="34"/>
      <c r="H2698" s="35"/>
    </row>
    <row r="2699" spans="1:8" s="2" customFormat="1" ht="16.899999999999999" customHeight="1">
      <c r="A2699" s="34"/>
      <c r="B2699" s="35"/>
      <c r="C2699" s="216" t="s">
        <v>4256</v>
      </c>
      <c r="D2699" s="217" t="s">
        <v>1</v>
      </c>
      <c r="E2699" s="218" t="s">
        <v>1</v>
      </c>
      <c r="F2699" s="219">
        <v>178.41</v>
      </c>
      <c r="G2699" s="34"/>
      <c r="H2699" s="35"/>
    </row>
    <row r="2700" spans="1:8" s="2" customFormat="1" ht="16.899999999999999" customHeight="1">
      <c r="A2700" s="34"/>
      <c r="B2700" s="35"/>
      <c r="C2700" s="220" t="s">
        <v>1</v>
      </c>
      <c r="D2700" s="220" t="s">
        <v>4855</v>
      </c>
      <c r="E2700" s="18" t="s">
        <v>1</v>
      </c>
      <c r="F2700" s="221">
        <v>0</v>
      </c>
      <c r="G2700" s="34"/>
      <c r="H2700" s="35"/>
    </row>
    <row r="2701" spans="1:8" s="2" customFormat="1" ht="16.899999999999999" customHeight="1">
      <c r="A2701" s="34"/>
      <c r="B2701" s="35"/>
      <c r="C2701" s="220" t="s">
        <v>1</v>
      </c>
      <c r="D2701" s="220" t="s">
        <v>4856</v>
      </c>
      <c r="E2701" s="18" t="s">
        <v>1</v>
      </c>
      <c r="F2701" s="221">
        <v>8.06</v>
      </c>
      <c r="G2701" s="34"/>
      <c r="H2701" s="35"/>
    </row>
    <row r="2702" spans="1:8" s="2" customFormat="1" ht="16.899999999999999" customHeight="1">
      <c r="A2702" s="34"/>
      <c r="B2702" s="35"/>
      <c r="C2702" s="220" t="s">
        <v>1</v>
      </c>
      <c r="D2702" s="220" t="s">
        <v>4857</v>
      </c>
      <c r="E2702" s="18" t="s">
        <v>1</v>
      </c>
      <c r="F2702" s="221">
        <v>17.62</v>
      </c>
      <c r="G2702" s="34"/>
      <c r="H2702" s="35"/>
    </row>
    <row r="2703" spans="1:8" s="2" customFormat="1" ht="16.899999999999999" customHeight="1">
      <c r="A2703" s="34"/>
      <c r="B2703" s="35"/>
      <c r="C2703" s="220" t="s">
        <v>1</v>
      </c>
      <c r="D2703" s="220" t="s">
        <v>4858</v>
      </c>
      <c r="E2703" s="18" t="s">
        <v>1</v>
      </c>
      <c r="F2703" s="221">
        <v>17.53</v>
      </c>
      <c r="G2703" s="34"/>
      <c r="H2703" s="35"/>
    </row>
    <row r="2704" spans="1:8" s="2" customFormat="1" ht="16.899999999999999" customHeight="1">
      <c r="A2704" s="34"/>
      <c r="B2704" s="35"/>
      <c r="C2704" s="220" t="s">
        <v>1</v>
      </c>
      <c r="D2704" s="220" t="s">
        <v>4859</v>
      </c>
      <c r="E2704" s="18" t="s">
        <v>1</v>
      </c>
      <c r="F2704" s="221">
        <v>8.43</v>
      </c>
      <c r="G2704" s="34"/>
      <c r="H2704" s="35"/>
    </row>
    <row r="2705" spans="1:8" s="2" customFormat="1" ht="16.899999999999999" customHeight="1">
      <c r="A2705" s="34"/>
      <c r="B2705" s="35"/>
      <c r="C2705" s="220" t="s">
        <v>1</v>
      </c>
      <c r="D2705" s="220" t="s">
        <v>4860</v>
      </c>
      <c r="E2705" s="18" t="s">
        <v>1</v>
      </c>
      <c r="F2705" s="221">
        <v>17.53</v>
      </c>
      <c r="G2705" s="34"/>
      <c r="H2705" s="35"/>
    </row>
    <row r="2706" spans="1:8" s="2" customFormat="1" ht="16.899999999999999" customHeight="1">
      <c r="A2706" s="34"/>
      <c r="B2706" s="35"/>
      <c r="C2706" s="220" t="s">
        <v>1</v>
      </c>
      <c r="D2706" s="220" t="s">
        <v>4861</v>
      </c>
      <c r="E2706" s="18" t="s">
        <v>1</v>
      </c>
      <c r="F2706" s="221">
        <v>8.23</v>
      </c>
      <c r="G2706" s="34"/>
      <c r="H2706" s="35"/>
    </row>
    <row r="2707" spans="1:8" s="2" customFormat="1" ht="16.899999999999999" customHeight="1">
      <c r="A2707" s="34"/>
      <c r="B2707" s="35"/>
      <c r="C2707" s="220" t="s">
        <v>1</v>
      </c>
      <c r="D2707" s="220" t="s">
        <v>4862</v>
      </c>
      <c r="E2707" s="18" t="s">
        <v>1</v>
      </c>
      <c r="F2707" s="221">
        <v>17.600000000000001</v>
      </c>
      <c r="G2707" s="34"/>
      <c r="H2707" s="35"/>
    </row>
    <row r="2708" spans="1:8" s="2" customFormat="1" ht="16.899999999999999" customHeight="1">
      <c r="A2708" s="34"/>
      <c r="B2708" s="35"/>
      <c r="C2708" s="220" t="s">
        <v>1</v>
      </c>
      <c r="D2708" s="220" t="s">
        <v>4863</v>
      </c>
      <c r="E2708" s="18" t="s">
        <v>1</v>
      </c>
      <c r="F2708" s="221">
        <v>17.13</v>
      </c>
      <c r="G2708" s="34"/>
      <c r="H2708" s="35"/>
    </row>
    <row r="2709" spans="1:8" s="2" customFormat="1" ht="16.899999999999999" customHeight="1">
      <c r="A2709" s="34"/>
      <c r="B2709" s="35"/>
      <c r="C2709" s="220" t="s">
        <v>1</v>
      </c>
      <c r="D2709" s="220" t="s">
        <v>4864</v>
      </c>
      <c r="E2709" s="18" t="s">
        <v>1</v>
      </c>
      <c r="F2709" s="221">
        <v>8.43</v>
      </c>
      <c r="G2709" s="34"/>
      <c r="H2709" s="35"/>
    </row>
    <row r="2710" spans="1:8" s="2" customFormat="1" ht="16.899999999999999" customHeight="1">
      <c r="A2710" s="34"/>
      <c r="B2710" s="35"/>
      <c r="C2710" s="220" t="s">
        <v>1</v>
      </c>
      <c r="D2710" s="220" t="s">
        <v>4865</v>
      </c>
      <c r="E2710" s="18" t="s">
        <v>1</v>
      </c>
      <c r="F2710" s="221">
        <v>17.579999999999998</v>
      </c>
      <c r="G2710" s="34"/>
      <c r="H2710" s="35"/>
    </row>
    <row r="2711" spans="1:8" s="2" customFormat="1" ht="16.899999999999999" customHeight="1">
      <c r="A2711" s="34"/>
      <c r="B2711" s="35"/>
      <c r="C2711" s="220" t="s">
        <v>1</v>
      </c>
      <c r="D2711" s="220" t="s">
        <v>4866</v>
      </c>
      <c r="E2711" s="18" t="s">
        <v>1</v>
      </c>
      <c r="F2711" s="221">
        <v>8.0399999999999991</v>
      </c>
      <c r="G2711" s="34"/>
      <c r="H2711" s="35"/>
    </row>
    <row r="2712" spans="1:8" s="2" customFormat="1" ht="16.899999999999999" customHeight="1">
      <c r="A2712" s="34"/>
      <c r="B2712" s="35"/>
      <c r="C2712" s="220" t="s">
        <v>1</v>
      </c>
      <c r="D2712" s="220" t="s">
        <v>4867</v>
      </c>
      <c r="E2712" s="18" t="s">
        <v>1</v>
      </c>
      <c r="F2712" s="221">
        <v>8.1</v>
      </c>
      <c r="G2712" s="34"/>
      <c r="H2712" s="35"/>
    </row>
    <row r="2713" spans="1:8" s="2" customFormat="1" ht="16.899999999999999" customHeight="1">
      <c r="A2713" s="34"/>
      <c r="B2713" s="35"/>
      <c r="C2713" s="220" t="s">
        <v>1</v>
      </c>
      <c r="D2713" s="220" t="s">
        <v>4868</v>
      </c>
      <c r="E2713" s="18" t="s">
        <v>1</v>
      </c>
      <c r="F2713" s="221">
        <v>8.01</v>
      </c>
      <c r="G2713" s="34"/>
      <c r="H2713" s="35"/>
    </row>
    <row r="2714" spans="1:8" s="2" customFormat="1" ht="16.899999999999999" customHeight="1">
      <c r="A2714" s="34"/>
      <c r="B2714" s="35"/>
      <c r="C2714" s="220" t="s">
        <v>1</v>
      </c>
      <c r="D2714" s="220" t="s">
        <v>4869</v>
      </c>
      <c r="E2714" s="18" t="s">
        <v>1</v>
      </c>
      <c r="F2714" s="221">
        <v>8.1199999999999992</v>
      </c>
      <c r="G2714" s="34"/>
      <c r="H2714" s="35"/>
    </row>
    <row r="2715" spans="1:8" s="2" customFormat="1" ht="16.899999999999999" customHeight="1">
      <c r="A2715" s="34"/>
      <c r="B2715" s="35"/>
      <c r="C2715" s="220" t="s">
        <v>1</v>
      </c>
      <c r="D2715" s="220" t="s">
        <v>4870</v>
      </c>
      <c r="E2715" s="18" t="s">
        <v>1</v>
      </c>
      <c r="F2715" s="221">
        <v>8</v>
      </c>
      <c r="G2715" s="34"/>
      <c r="H2715" s="35"/>
    </row>
    <row r="2716" spans="1:8" s="2" customFormat="1" ht="16.899999999999999" customHeight="1">
      <c r="A2716" s="34"/>
      <c r="B2716" s="35"/>
      <c r="C2716" s="220" t="s">
        <v>4256</v>
      </c>
      <c r="D2716" s="220" t="s">
        <v>348</v>
      </c>
      <c r="E2716" s="18" t="s">
        <v>1</v>
      </c>
      <c r="F2716" s="221">
        <v>178.41</v>
      </c>
      <c r="G2716" s="34"/>
      <c r="H2716" s="35"/>
    </row>
    <row r="2717" spans="1:8" s="2" customFormat="1" ht="16.899999999999999" customHeight="1">
      <c r="A2717" s="34"/>
      <c r="B2717" s="35"/>
      <c r="C2717" s="222" t="s">
        <v>5830</v>
      </c>
      <c r="D2717" s="34"/>
      <c r="E2717" s="34"/>
      <c r="F2717" s="34"/>
      <c r="G2717" s="34"/>
      <c r="H2717" s="35"/>
    </row>
    <row r="2718" spans="1:8" s="2" customFormat="1" ht="16.899999999999999" customHeight="1">
      <c r="A2718" s="34"/>
      <c r="B2718" s="35"/>
      <c r="C2718" s="220" t="s">
        <v>4179</v>
      </c>
      <c r="D2718" s="220" t="s">
        <v>4180</v>
      </c>
      <c r="E2718" s="18" t="s">
        <v>356</v>
      </c>
      <c r="F2718" s="221">
        <v>264.08</v>
      </c>
      <c r="G2718" s="34"/>
      <c r="H2718" s="35"/>
    </row>
    <row r="2719" spans="1:8" s="2" customFormat="1" ht="16.899999999999999" customHeight="1">
      <c r="A2719" s="34"/>
      <c r="B2719" s="35"/>
      <c r="C2719" s="220" t="s">
        <v>503</v>
      </c>
      <c r="D2719" s="220" t="s">
        <v>504</v>
      </c>
      <c r="E2719" s="18" t="s">
        <v>411</v>
      </c>
      <c r="F2719" s="221">
        <v>374.27499999999998</v>
      </c>
      <c r="G2719" s="34"/>
      <c r="H2719" s="35"/>
    </row>
    <row r="2720" spans="1:8" s="2" customFormat="1" ht="16.899999999999999" customHeight="1">
      <c r="A2720" s="34"/>
      <c r="B2720" s="35"/>
      <c r="C2720" s="220" t="s">
        <v>2136</v>
      </c>
      <c r="D2720" s="220" t="s">
        <v>2137</v>
      </c>
      <c r="E2720" s="18" t="s">
        <v>411</v>
      </c>
      <c r="F2720" s="221">
        <v>115.209</v>
      </c>
      <c r="G2720" s="34"/>
      <c r="H2720" s="35"/>
    </row>
    <row r="2721" spans="1:8" s="2" customFormat="1" ht="16.899999999999999" customHeight="1">
      <c r="A2721" s="34"/>
      <c r="B2721" s="35"/>
      <c r="C2721" s="216" t="s">
        <v>4258</v>
      </c>
      <c r="D2721" s="217" t="s">
        <v>1</v>
      </c>
      <c r="E2721" s="218" t="s">
        <v>1</v>
      </c>
      <c r="F2721" s="219">
        <v>37.869999999999997</v>
      </c>
      <c r="G2721" s="34"/>
      <c r="H2721" s="35"/>
    </row>
    <row r="2722" spans="1:8" s="2" customFormat="1" ht="16.899999999999999" customHeight="1">
      <c r="A2722" s="34"/>
      <c r="B2722" s="35"/>
      <c r="C2722" s="220" t="s">
        <v>1</v>
      </c>
      <c r="D2722" s="220" t="s">
        <v>4849</v>
      </c>
      <c r="E2722" s="18" t="s">
        <v>1</v>
      </c>
      <c r="F2722" s="221">
        <v>0</v>
      </c>
      <c r="G2722" s="34"/>
      <c r="H2722" s="35"/>
    </row>
    <row r="2723" spans="1:8" s="2" customFormat="1" ht="16.899999999999999" customHeight="1">
      <c r="A2723" s="34"/>
      <c r="B2723" s="35"/>
      <c r="C2723" s="220" t="s">
        <v>1</v>
      </c>
      <c r="D2723" s="220" t="s">
        <v>4850</v>
      </c>
      <c r="E2723" s="18" t="s">
        <v>1</v>
      </c>
      <c r="F2723" s="221">
        <v>8.1999999999999993</v>
      </c>
      <c r="G2723" s="34"/>
      <c r="H2723" s="35"/>
    </row>
    <row r="2724" spans="1:8" s="2" customFormat="1" ht="16.899999999999999" customHeight="1">
      <c r="A2724" s="34"/>
      <c r="B2724" s="35"/>
      <c r="C2724" s="220" t="s">
        <v>1</v>
      </c>
      <c r="D2724" s="220" t="s">
        <v>4851</v>
      </c>
      <c r="E2724" s="18" t="s">
        <v>1</v>
      </c>
      <c r="F2724" s="221">
        <v>17.47</v>
      </c>
      <c r="G2724" s="34"/>
      <c r="H2724" s="35"/>
    </row>
    <row r="2725" spans="1:8" s="2" customFormat="1" ht="16.899999999999999" customHeight="1">
      <c r="A2725" s="34"/>
      <c r="B2725" s="35"/>
      <c r="C2725" s="220" t="s">
        <v>1</v>
      </c>
      <c r="D2725" s="220" t="s">
        <v>4852</v>
      </c>
      <c r="E2725" s="18" t="s">
        <v>1</v>
      </c>
      <c r="F2725" s="221">
        <v>12.2</v>
      </c>
      <c r="G2725" s="34"/>
      <c r="H2725" s="35"/>
    </row>
    <row r="2726" spans="1:8" s="2" customFormat="1" ht="16.899999999999999" customHeight="1">
      <c r="A2726" s="34"/>
      <c r="B2726" s="35"/>
      <c r="C2726" s="220" t="s">
        <v>4258</v>
      </c>
      <c r="D2726" s="220" t="s">
        <v>348</v>
      </c>
      <c r="E2726" s="18" t="s">
        <v>1</v>
      </c>
      <c r="F2726" s="221">
        <v>37.869999999999997</v>
      </c>
      <c r="G2726" s="34"/>
      <c r="H2726" s="35"/>
    </row>
    <row r="2727" spans="1:8" s="2" customFormat="1" ht="16.899999999999999" customHeight="1">
      <c r="A2727" s="34"/>
      <c r="B2727" s="35"/>
      <c r="C2727" s="222" t="s">
        <v>5830</v>
      </c>
      <c r="D2727" s="34"/>
      <c r="E2727" s="34"/>
      <c r="F2727" s="34"/>
      <c r="G2727" s="34"/>
      <c r="H2727" s="35"/>
    </row>
    <row r="2728" spans="1:8" s="2" customFormat="1" ht="16.899999999999999" customHeight="1">
      <c r="A2728" s="34"/>
      <c r="B2728" s="35"/>
      <c r="C2728" s="220" t="s">
        <v>4179</v>
      </c>
      <c r="D2728" s="220" t="s">
        <v>4180</v>
      </c>
      <c r="E2728" s="18" t="s">
        <v>356</v>
      </c>
      <c r="F2728" s="221">
        <v>264.08</v>
      </c>
      <c r="G2728" s="34"/>
      <c r="H2728" s="35"/>
    </row>
    <row r="2729" spans="1:8" s="2" customFormat="1" ht="16.899999999999999" customHeight="1">
      <c r="A2729" s="34"/>
      <c r="B2729" s="35"/>
      <c r="C2729" s="220" t="s">
        <v>503</v>
      </c>
      <c r="D2729" s="220" t="s">
        <v>504</v>
      </c>
      <c r="E2729" s="18" t="s">
        <v>411</v>
      </c>
      <c r="F2729" s="221">
        <v>374.27499999999998</v>
      </c>
      <c r="G2729" s="34"/>
      <c r="H2729" s="35"/>
    </row>
    <row r="2730" spans="1:8" s="2" customFormat="1" ht="16.899999999999999" customHeight="1">
      <c r="A2730" s="34"/>
      <c r="B2730" s="35"/>
      <c r="C2730" s="220" t="s">
        <v>2136</v>
      </c>
      <c r="D2730" s="220" t="s">
        <v>2137</v>
      </c>
      <c r="E2730" s="18" t="s">
        <v>411</v>
      </c>
      <c r="F2730" s="221">
        <v>115.209</v>
      </c>
      <c r="G2730" s="34"/>
      <c r="H2730" s="35"/>
    </row>
    <row r="2731" spans="1:8" s="2" customFormat="1" ht="16.899999999999999" customHeight="1">
      <c r="A2731" s="34"/>
      <c r="B2731" s="35"/>
      <c r="C2731" s="216" t="s">
        <v>4260</v>
      </c>
      <c r="D2731" s="217" t="s">
        <v>1</v>
      </c>
      <c r="E2731" s="218" t="s">
        <v>1</v>
      </c>
      <c r="F2731" s="219">
        <v>33.65</v>
      </c>
      <c r="G2731" s="34"/>
      <c r="H2731" s="35"/>
    </row>
    <row r="2732" spans="1:8" s="2" customFormat="1" ht="16.899999999999999" customHeight="1">
      <c r="A2732" s="34"/>
      <c r="B2732" s="35"/>
      <c r="C2732" s="220" t="s">
        <v>1</v>
      </c>
      <c r="D2732" s="220" t="s">
        <v>4261</v>
      </c>
      <c r="E2732" s="18" t="s">
        <v>1</v>
      </c>
      <c r="F2732" s="221">
        <v>33.65</v>
      </c>
      <c r="G2732" s="34"/>
      <c r="H2732" s="35"/>
    </row>
    <row r="2733" spans="1:8" s="2" customFormat="1" ht="16.899999999999999" customHeight="1">
      <c r="A2733" s="34"/>
      <c r="B2733" s="35"/>
      <c r="C2733" s="220" t="s">
        <v>4260</v>
      </c>
      <c r="D2733" s="220" t="s">
        <v>348</v>
      </c>
      <c r="E2733" s="18" t="s">
        <v>1</v>
      </c>
      <c r="F2733" s="221">
        <v>33.65</v>
      </c>
      <c r="G2733" s="34"/>
      <c r="H2733" s="35"/>
    </row>
    <row r="2734" spans="1:8" s="2" customFormat="1" ht="16.899999999999999" customHeight="1">
      <c r="A2734" s="34"/>
      <c r="B2734" s="35"/>
      <c r="C2734" s="216" t="s">
        <v>4262</v>
      </c>
      <c r="D2734" s="217" t="s">
        <v>1</v>
      </c>
      <c r="E2734" s="218" t="s">
        <v>1</v>
      </c>
      <c r="F2734" s="219">
        <v>16.75</v>
      </c>
      <c r="G2734" s="34"/>
      <c r="H2734" s="35"/>
    </row>
    <row r="2735" spans="1:8" s="2" customFormat="1" ht="16.899999999999999" customHeight="1">
      <c r="A2735" s="34"/>
      <c r="B2735" s="35"/>
      <c r="C2735" s="220" t="s">
        <v>1</v>
      </c>
      <c r="D2735" s="220" t="s">
        <v>4263</v>
      </c>
      <c r="E2735" s="18" t="s">
        <v>1</v>
      </c>
      <c r="F2735" s="221">
        <v>16.75</v>
      </c>
      <c r="G2735" s="34"/>
      <c r="H2735" s="35"/>
    </row>
    <row r="2736" spans="1:8" s="2" customFormat="1" ht="16.899999999999999" customHeight="1">
      <c r="A2736" s="34"/>
      <c r="B2736" s="35"/>
      <c r="C2736" s="220" t="s">
        <v>4262</v>
      </c>
      <c r="D2736" s="220" t="s">
        <v>348</v>
      </c>
      <c r="E2736" s="18" t="s">
        <v>1</v>
      </c>
      <c r="F2736" s="221">
        <v>16.75</v>
      </c>
      <c r="G2736" s="34"/>
      <c r="H2736" s="35"/>
    </row>
    <row r="2737" spans="1:8" s="2" customFormat="1" ht="16.899999999999999" customHeight="1">
      <c r="A2737" s="34"/>
      <c r="B2737" s="35"/>
      <c r="C2737" s="216" t="s">
        <v>4264</v>
      </c>
      <c r="D2737" s="217" t="s">
        <v>1</v>
      </c>
      <c r="E2737" s="218" t="s">
        <v>1</v>
      </c>
      <c r="F2737" s="219">
        <v>209.65</v>
      </c>
      <c r="G2737" s="34"/>
      <c r="H2737" s="35"/>
    </row>
    <row r="2738" spans="1:8" s="2" customFormat="1" ht="16.899999999999999" customHeight="1">
      <c r="A2738" s="34"/>
      <c r="B2738" s="35"/>
      <c r="C2738" s="220" t="s">
        <v>1</v>
      </c>
      <c r="D2738" s="220" t="s">
        <v>4265</v>
      </c>
      <c r="E2738" s="18" t="s">
        <v>1</v>
      </c>
      <c r="F2738" s="221">
        <v>209.65</v>
      </c>
      <c r="G2738" s="34"/>
      <c r="H2738" s="35"/>
    </row>
    <row r="2739" spans="1:8" s="2" customFormat="1" ht="16.899999999999999" customHeight="1">
      <c r="A2739" s="34"/>
      <c r="B2739" s="35"/>
      <c r="C2739" s="220" t="s">
        <v>4264</v>
      </c>
      <c r="D2739" s="220" t="s">
        <v>348</v>
      </c>
      <c r="E2739" s="18" t="s">
        <v>1</v>
      </c>
      <c r="F2739" s="221">
        <v>209.65</v>
      </c>
      <c r="G2739" s="34"/>
      <c r="H2739" s="35"/>
    </row>
    <row r="2740" spans="1:8" s="2" customFormat="1" ht="16.899999999999999" customHeight="1">
      <c r="A2740" s="34"/>
      <c r="B2740" s="35"/>
      <c r="C2740" s="216" t="s">
        <v>5878</v>
      </c>
      <c r="D2740" s="217" t="s">
        <v>1</v>
      </c>
      <c r="E2740" s="218" t="s">
        <v>1</v>
      </c>
      <c r="F2740" s="219">
        <v>0.7</v>
      </c>
      <c r="G2740" s="34"/>
      <c r="H2740" s="35"/>
    </row>
    <row r="2741" spans="1:8" s="2" customFormat="1" ht="16.899999999999999" customHeight="1">
      <c r="A2741" s="34"/>
      <c r="B2741" s="35"/>
      <c r="C2741" s="220" t="s">
        <v>1</v>
      </c>
      <c r="D2741" s="220" t="s">
        <v>4781</v>
      </c>
      <c r="E2741" s="18" t="s">
        <v>1</v>
      </c>
      <c r="F2741" s="221">
        <v>0.7</v>
      </c>
      <c r="G2741" s="34"/>
      <c r="H2741" s="35"/>
    </row>
    <row r="2742" spans="1:8" s="2" customFormat="1" ht="16.899999999999999" customHeight="1">
      <c r="A2742" s="34"/>
      <c r="B2742" s="35"/>
      <c r="C2742" s="220" t="s">
        <v>5878</v>
      </c>
      <c r="D2742" s="220" t="s">
        <v>324</v>
      </c>
      <c r="E2742" s="18" t="s">
        <v>1</v>
      </c>
      <c r="F2742" s="221">
        <v>0.7</v>
      </c>
      <c r="G2742" s="34"/>
      <c r="H2742" s="35"/>
    </row>
    <row r="2743" spans="1:8" s="2" customFormat="1" ht="16.899999999999999" customHeight="1">
      <c r="A2743" s="34"/>
      <c r="B2743" s="35"/>
      <c r="C2743" s="216" t="s">
        <v>4266</v>
      </c>
      <c r="D2743" s="217" t="s">
        <v>1</v>
      </c>
      <c r="E2743" s="218" t="s">
        <v>1</v>
      </c>
      <c r="F2743" s="219">
        <v>48.5</v>
      </c>
      <c r="G2743" s="34"/>
      <c r="H2743" s="35"/>
    </row>
    <row r="2744" spans="1:8" s="2" customFormat="1" ht="16.899999999999999" customHeight="1">
      <c r="A2744" s="34"/>
      <c r="B2744" s="35"/>
      <c r="C2744" s="220" t="s">
        <v>1</v>
      </c>
      <c r="D2744" s="220" t="s">
        <v>4761</v>
      </c>
      <c r="E2744" s="18" t="s">
        <v>1</v>
      </c>
      <c r="F2744" s="221">
        <v>48.5</v>
      </c>
      <c r="G2744" s="34"/>
      <c r="H2744" s="35"/>
    </row>
    <row r="2745" spans="1:8" s="2" customFormat="1" ht="16.899999999999999" customHeight="1">
      <c r="A2745" s="34"/>
      <c r="B2745" s="35"/>
      <c r="C2745" s="220" t="s">
        <v>4266</v>
      </c>
      <c r="D2745" s="220" t="s">
        <v>324</v>
      </c>
      <c r="E2745" s="18" t="s">
        <v>1</v>
      </c>
      <c r="F2745" s="221">
        <v>48.5</v>
      </c>
      <c r="G2745" s="34"/>
      <c r="H2745" s="35"/>
    </row>
    <row r="2746" spans="1:8" s="2" customFormat="1" ht="16.899999999999999" customHeight="1">
      <c r="A2746" s="34"/>
      <c r="B2746" s="35"/>
      <c r="C2746" s="222" t="s">
        <v>5830</v>
      </c>
      <c r="D2746" s="34"/>
      <c r="E2746" s="34"/>
      <c r="F2746" s="34"/>
      <c r="G2746" s="34"/>
      <c r="H2746" s="35"/>
    </row>
    <row r="2747" spans="1:8" s="2" customFormat="1" ht="16.899999999999999" customHeight="1">
      <c r="A2747" s="34"/>
      <c r="B2747" s="35"/>
      <c r="C2747" s="220" t="s">
        <v>503</v>
      </c>
      <c r="D2747" s="220" t="s">
        <v>504</v>
      </c>
      <c r="E2747" s="18" t="s">
        <v>411</v>
      </c>
      <c r="F2747" s="221">
        <v>374.27499999999998</v>
      </c>
      <c r="G2747" s="34"/>
      <c r="H2747" s="35"/>
    </row>
    <row r="2748" spans="1:8" s="2" customFormat="1" ht="16.899999999999999" customHeight="1">
      <c r="A2748" s="34"/>
      <c r="B2748" s="35"/>
      <c r="C2748" s="220" t="s">
        <v>2136</v>
      </c>
      <c r="D2748" s="220" t="s">
        <v>2137</v>
      </c>
      <c r="E2748" s="18" t="s">
        <v>411</v>
      </c>
      <c r="F2748" s="221">
        <v>115.209</v>
      </c>
      <c r="G2748" s="34"/>
      <c r="H2748" s="35"/>
    </row>
    <row r="2749" spans="1:8" s="2" customFormat="1" ht="16.899999999999999" customHeight="1">
      <c r="A2749" s="34"/>
      <c r="B2749" s="35"/>
      <c r="C2749" s="220" t="s">
        <v>3881</v>
      </c>
      <c r="D2749" s="220" t="s">
        <v>3882</v>
      </c>
      <c r="E2749" s="18" t="s">
        <v>411</v>
      </c>
      <c r="F2749" s="221">
        <v>29.927</v>
      </c>
      <c r="G2749" s="34"/>
      <c r="H2749" s="35"/>
    </row>
    <row r="2750" spans="1:8" s="2" customFormat="1" ht="16.899999999999999" customHeight="1">
      <c r="A2750" s="34"/>
      <c r="B2750" s="35"/>
      <c r="C2750" s="216" t="s">
        <v>4268</v>
      </c>
      <c r="D2750" s="217" t="s">
        <v>1</v>
      </c>
      <c r="E2750" s="218" t="s">
        <v>1</v>
      </c>
      <c r="F2750" s="219">
        <v>103.5</v>
      </c>
      <c r="G2750" s="34"/>
      <c r="H2750" s="35"/>
    </row>
    <row r="2751" spans="1:8" s="2" customFormat="1" ht="16.899999999999999" customHeight="1">
      <c r="A2751" s="34"/>
      <c r="B2751" s="35"/>
      <c r="C2751" s="220" t="s">
        <v>1</v>
      </c>
      <c r="D2751" s="220" t="s">
        <v>4769</v>
      </c>
      <c r="E2751" s="18" t="s">
        <v>1</v>
      </c>
      <c r="F2751" s="221">
        <v>103.5</v>
      </c>
      <c r="G2751" s="34"/>
      <c r="H2751" s="35"/>
    </row>
    <row r="2752" spans="1:8" s="2" customFormat="1" ht="16.899999999999999" customHeight="1">
      <c r="A2752" s="34"/>
      <c r="B2752" s="35"/>
      <c r="C2752" s="220" t="s">
        <v>4268</v>
      </c>
      <c r="D2752" s="220" t="s">
        <v>324</v>
      </c>
      <c r="E2752" s="18" t="s">
        <v>1</v>
      </c>
      <c r="F2752" s="221">
        <v>103.5</v>
      </c>
      <c r="G2752" s="34"/>
      <c r="H2752" s="35"/>
    </row>
    <row r="2753" spans="1:8" s="2" customFormat="1" ht="16.899999999999999" customHeight="1">
      <c r="A2753" s="34"/>
      <c r="B2753" s="35"/>
      <c r="C2753" s="222" t="s">
        <v>5830</v>
      </c>
      <c r="D2753" s="34"/>
      <c r="E2753" s="34"/>
      <c r="F2753" s="34"/>
      <c r="G2753" s="34"/>
      <c r="H2753" s="35"/>
    </row>
    <row r="2754" spans="1:8" s="2" customFormat="1" ht="16.899999999999999" customHeight="1">
      <c r="A2754" s="34"/>
      <c r="B2754" s="35"/>
      <c r="C2754" s="220" t="s">
        <v>503</v>
      </c>
      <c r="D2754" s="220" t="s">
        <v>504</v>
      </c>
      <c r="E2754" s="18" t="s">
        <v>411</v>
      </c>
      <c r="F2754" s="221">
        <v>374.27499999999998</v>
      </c>
      <c r="G2754" s="34"/>
      <c r="H2754" s="35"/>
    </row>
    <row r="2755" spans="1:8" s="2" customFormat="1" ht="16.899999999999999" customHeight="1">
      <c r="A2755" s="34"/>
      <c r="B2755" s="35"/>
      <c r="C2755" s="220" t="s">
        <v>2136</v>
      </c>
      <c r="D2755" s="220" t="s">
        <v>2137</v>
      </c>
      <c r="E2755" s="18" t="s">
        <v>411</v>
      </c>
      <c r="F2755" s="221">
        <v>115.209</v>
      </c>
      <c r="G2755" s="34"/>
      <c r="H2755" s="35"/>
    </row>
    <row r="2756" spans="1:8" s="2" customFormat="1" ht="16.899999999999999" customHeight="1">
      <c r="A2756" s="34"/>
      <c r="B2756" s="35"/>
      <c r="C2756" s="220" t="s">
        <v>3881</v>
      </c>
      <c r="D2756" s="220" t="s">
        <v>3882</v>
      </c>
      <c r="E2756" s="18" t="s">
        <v>411</v>
      </c>
      <c r="F2756" s="221">
        <v>29.927</v>
      </c>
      <c r="G2756" s="34"/>
      <c r="H2756" s="35"/>
    </row>
    <row r="2757" spans="1:8" s="2" customFormat="1" ht="16.899999999999999" customHeight="1">
      <c r="A2757" s="34"/>
      <c r="B2757" s="35"/>
      <c r="C2757" s="216" t="s">
        <v>191</v>
      </c>
      <c r="D2757" s="217" t="s">
        <v>1</v>
      </c>
      <c r="E2757" s="218" t="s">
        <v>1</v>
      </c>
      <c r="F2757" s="219">
        <v>121</v>
      </c>
      <c r="G2757" s="34"/>
      <c r="H2757" s="35"/>
    </row>
    <row r="2758" spans="1:8" s="2" customFormat="1" ht="16.899999999999999" customHeight="1">
      <c r="A2758" s="34"/>
      <c r="B2758" s="35"/>
      <c r="C2758" s="220" t="s">
        <v>1</v>
      </c>
      <c r="D2758" s="220" t="s">
        <v>4360</v>
      </c>
      <c r="E2758" s="18" t="s">
        <v>1</v>
      </c>
      <c r="F2758" s="221">
        <v>121</v>
      </c>
      <c r="G2758" s="34"/>
      <c r="H2758" s="35"/>
    </row>
    <row r="2759" spans="1:8" s="2" customFormat="1" ht="16.899999999999999" customHeight="1">
      <c r="A2759" s="34"/>
      <c r="B2759" s="35"/>
      <c r="C2759" s="220" t="s">
        <v>191</v>
      </c>
      <c r="D2759" s="220" t="s">
        <v>324</v>
      </c>
      <c r="E2759" s="18" t="s">
        <v>1</v>
      </c>
      <c r="F2759" s="221">
        <v>121</v>
      </c>
      <c r="G2759" s="34"/>
      <c r="H2759" s="35"/>
    </row>
    <row r="2760" spans="1:8" s="2" customFormat="1" ht="16.899999999999999" customHeight="1">
      <c r="A2760" s="34"/>
      <c r="B2760" s="35"/>
      <c r="C2760" s="222" t="s">
        <v>5830</v>
      </c>
      <c r="D2760" s="34"/>
      <c r="E2760" s="34"/>
      <c r="F2760" s="34"/>
      <c r="G2760" s="34"/>
      <c r="H2760" s="35"/>
    </row>
    <row r="2761" spans="1:8" s="2" customFormat="1" ht="16.899999999999999" customHeight="1">
      <c r="A2761" s="34"/>
      <c r="B2761" s="35"/>
      <c r="C2761" s="220" t="s">
        <v>398</v>
      </c>
      <c r="D2761" s="220" t="s">
        <v>399</v>
      </c>
      <c r="E2761" s="18" t="s">
        <v>356</v>
      </c>
      <c r="F2761" s="221">
        <v>121</v>
      </c>
      <c r="G2761" s="34"/>
      <c r="H2761" s="35"/>
    </row>
    <row r="2762" spans="1:8" s="2" customFormat="1" ht="16.899999999999999" customHeight="1">
      <c r="A2762" s="34"/>
      <c r="B2762" s="35"/>
      <c r="C2762" s="220" t="s">
        <v>4221</v>
      </c>
      <c r="D2762" s="220" t="s">
        <v>4222</v>
      </c>
      <c r="E2762" s="18" t="s">
        <v>356</v>
      </c>
      <c r="F2762" s="221">
        <v>177.1</v>
      </c>
      <c r="G2762" s="34"/>
      <c r="H2762" s="35"/>
    </row>
    <row r="2763" spans="1:8" s="2" customFormat="1" ht="16.899999999999999" customHeight="1">
      <c r="A2763" s="34"/>
      <c r="B2763" s="35"/>
      <c r="C2763" s="220" t="s">
        <v>2044</v>
      </c>
      <c r="D2763" s="220" t="s">
        <v>2045</v>
      </c>
      <c r="E2763" s="18" t="s">
        <v>356</v>
      </c>
      <c r="F2763" s="221">
        <v>121</v>
      </c>
      <c r="G2763" s="34"/>
      <c r="H2763" s="35"/>
    </row>
    <row r="2764" spans="1:8" s="2" customFormat="1" ht="16.899999999999999" customHeight="1">
      <c r="A2764" s="34"/>
      <c r="B2764" s="35"/>
      <c r="C2764" s="216" t="s">
        <v>193</v>
      </c>
      <c r="D2764" s="217" t="s">
        <v>1</v>
      </c>
      <c r="E2764" s="218" t="s">
        <v>1</v>
      </c>
      <c r="F2764" s="219">
        <v>303.17</v>
      </c>
      <c r="G2764" s="34"/>
      <c r="H2764" s="35"/>
    </row>
    <row r="2765" spans="1:8" s="2" customFormat="1" ht="16.899999999999999" customHeight="1">
      <c r="A2765" s="34"/>
      <c r="B2765" s="35"/>
      <c r="C2765" s="220" t="s">
        <v>1</v>
      </c>
      <c r="D2765" s="220" t="s">
        <v>1490</v>
      </c>
      <c r="E2765" s="18" t="s">
        <v>1</v>
      </c>
      <c r="F2765" s="221">
        <v>0</v>
      </c>
      <c r="G2765" s="34"/>
      <c r="H2765" s="35"/>
    </row>
    <row r="2766" spans="1:8" s="2" customFormat="1" ht="16.899999999999999" customHeight="1">
      <c r="A2766" s="34"/>
      <c r="B2766" s="35"/>
      <c r="C2766" s="220" t="s">
        <v>1</v>
      </c>
      <c r="D2766" s="220" t="s">
        <v>352</v>
      </c>
      <c r="E2766" s="18" t="s">
        <v>1</v>
      </c>
      <c r="F2766" s="221">
        <v>110.55</v>
      </c>
      <c r="G2766" s="34"/>
      <c r="H2766" s="35"/>
    </row>
    <row r="2767" spans="1:8" s="2" customFormat="1" ht="16.899999999999999" customHeight="1">
      <c r="A2767" s="34"/>
      <c r="B2767" s="35"/>
      <c r="C2767" s="220" t="s">
        <v>1</v>
      </c>
      <c r="D2767" s="220" t="s">
        <v>4666</v>
      </c>
      <c r="E2767" s="18" t="s">
        <v>1</v>
      </c>
      <c r="F2767" s="221">
        <v>12</v>
      </c>
      <c r="G2767" s="34"/>
      <c r="H2767" s="35"/>
    </row>
    <row r="2768" spans="1:8" s="2" customFormat="1" ht="16.899999999999999" customHeight="1">
      <c r="A2768" s="34"/>
      <c r="B2768" s="35"/>
      <c r="C2768" s="220" t="s">
        <v>1</v>
      </c>
      <c r="D2768" s="220" t="s">
        <v>4307</v>
      </c>
      <c r="E2768" s="18" t="s">
        <v>1</v>
      </c>
      <c r="F2768" s="221">
        <v>2.2440000000000002</v>
      </c>
      <c r="G2768" s="34"/>
      <c r="H2768" s="35"/>
    </row>
    <row r="2769" spans="1:8" s="2" customFormat="1" ht="16.899999999999999" customHeight="1">
      <c r="A2769" s="34"/>
      <c r="B2769" s="35"/>
      <c r="C2769" s="220" t="s">
        <v>1</v>
      </c>
      <c r="D2769" s="220" t="s">
        <v>2232</v>
      </c>
      <c r="E2769" s="18" t="s">
        <v>1</v>
      </c>
      <c r="F2769" s="221">
        <v>4.7300000000000004</v>
      </c>
      <c r="G2769" s="34"/>
      <c r="H2769" s="35"/>
    </row>
    <row r="2770" spans="1:8" s="2" customFormat="1" ht="16.899999999999999" customHeight="1">
      <c r="A2770" s="34"/>
      <c r="B2770" s="35"/>
      <c r="C2770" s="220" t="s">
        <v>1</v>
      </c>
      <c r="D2770" s="220" t="s">
        <v>2225</v>
      </c>
      <c r="E2770" s="18" t="s">
        <v>1</v>
      </c>
      <c r="F2770" s="221">
        <v>4.9720000000000004</v>
      </c>
      <c r="G2770" s="34"/>
      <c r="H2770" s="35"/>
    </row>
    <row r="2771" spans="1:8" s="2" customFormat="1" ht="16.899999999999999" customHeight="1">
      <c r="A2771" s="34"/>
      <c r="B2771" s="35"/>
      <c r="C2771" s="220" t="s">
        <v>1</v>
      </c>
      <c r="D2771" s="220" t="s">
        <v>2259</v>
      </c>
      <c r="E2771" s="18" t="s">
        <v>1</v>
      </c>
      <c r="F2771" s="221">
        <v>168.67400000000001</v>
      </c>
      <c r="G2771" s="34"/>
      <c r="H2771" s="35"/>
    </row>
    <row r="2772" spans="1:8" s="2" customFormat="1" ht="16.899999999999999" customHeight="1">
      <c r="A2772" s="34"/>
      <c r="B2772" s="35"/>
      <c r="C2772" s="220" t="s">
        <v>193</v>
      </c>
      <c r="D2772" s="220" t="s">
        <v>324</v>
      </c>
      <c r="E2772" s="18" t="s">
        <v>1</v>
      </c>
      <c r="F2772" s="221">
        <v>303.17</v>
      </c>
      <c r="G2772" s="34"/>
      <c r="H2772" s="35"/>
    </row>
    <row r="2773" spans="1:8" s="2" customFormat="1" ht="16.899999999999999" customHeight="1">
      <c r="A2773" s="34"/>
      <c r="B2773" s="35"/>
      <c r="C2773" s="222" t="s">
        <v>5830</v>
      </c>
      <c r="D2773" s="34"/>
      <c r="E2773" s="34"/>
      <c r="F2773" s="34"/>
      <c r="G2773" s="34"/>
      <c r="H2773" s="35"/>
    </row>
    <row r="2774" spans="1:8" s="2" customFormat="1" ht="16.899999999999999" customHeight="1">
      <c r="A2774" s="34"/>
      <c r="B2774" s="35"/>
      <c r="C2774" s="220" t="s">
        <v>1487</v>
      </c>
      <c r="D2774" s="220" t="s">
        <v>1488</v>
      </c>
      <c r="E2774" s="18" t="s">
        <v>308</v>
      </c>
      <c r="F2774" s="221">
        <v>303.17</v>
      </c>
      <c r="G2774" s="34"/>
      <c r="H2774" s="35"/>
    </row>
    <row r="2775" spans="1:8" s="2" customFormat="1" ht="16.899999999999999" customHeight="1">
      <c r="A2775" s="34"/>
      <c r="B2775" s="35"/>
      <c r="C2775" s="220" t="s">
        <v>1410</v>
      </c>
      <c r="D2775" s="220" t="s">
        <v>1411</v>
      </c>
      <c r="E2775" s="18" t="s">
        <v>411</v>
      </c>
      <c r="F2775" s="221">
        <v>30.317</v>
      </c>
      <c r="G2775" s="34"/>
      <c r="H2775" s="35"/>
    </row>
    <row r="2776" spans="1:8" s="2" customFormat="1" ht="16.899999999999999" customHeight="1">
      <c r="A2776" s="34"/>
      <c r="B2776" s="35"/>
      <c r="C2776" s="220" t="s">
        <v>503</v>
      </c>
      <c r="D2776" s="220" t="s">
        <v>504</v>
      </c>
      <c r="E2776" s="18" t="s">
        <v>411</v>
      </c>
      <c r="F2776" s="221">
        <v>374.27499999999998</v>
      </c>
      <c r="G2776" s="34"/>
      <c r="H2776" s="35"/>
    </row>
    <row r="2777" spans="1:8" s="2" customFormat="1" ht="16.899999999999999" customHeight="1">
      <c r="A2777" s="34"/>
      <c r="B2777" s="35"/>
      <c r="C2777" s="216" t="s">
        <v>2259</v>
      </c>
      <c r="D2777" s="217" t="s">
        <v>1</v>
      </c>
      <c r="E2777" s="218" t="s">
        <v>1</v>
      </c>
      <c r="F2777" s="219">
        <v>168.67400000000001</v>
      </c>
      <c r="G2777" s="34"/>
      <c r="H2777" s="35"/>
    </row>
    <row r="2778" spans="1:8" s="2" customFormat="1" ht="16.899999999999999" customHeight="1">
      <c r="A2778" s="34"/>
      <c r="B2778" s="35"/>
      <c r="C2778" s="220" t="s">
        <v>1</v>
      </c>
      <c r="D2778" s="220" t="s">
        <v>2422</v>
      </c>
      <c r="E2778" s="18" t="s">
        <v>1</v>
      </c>
      <c r="F2778" s="221">
        <v>0</v>
      </c>
      <c r="G2778" s="34"/>
      <c r="H2778" s="35"/>
    </row>
    <row r="2779" spans="1:8" s="2" customFormat="1" ht="16.899999999999999" customHeight="1">
      <c r="A2779" s="34"/>
      <c r="B2779" s="35"/>
      <c r="C2779" s="220" t="s">
        <v>4272</v>
      </c>
      <c r="D2779" s="220" t="s">
        <v>4347</v>
      </c>
      <c r="E2779" s="18" t="s">
        <v>1</v>
      </c>
      <c r="F2779" s="221">
        <v>17.332999999999998</v>
      </c>
      <c r="G2779" s="34"/>
      <c r="H2779" s="35"/>
    </row>
    <row r="2780" spans="1:8" s="2" customFormat="1" ht="16.899999999999999" customHeight="1">
      <c r="A2780" s="34"/>
      <c r="B2780" s="35"/>
      <c r="C2780" s="220" t="s">
        <v>4274</v>
      </c>
      <c r="D2780" s="220" t="s">
        <v>4348</v>
      </c>
      <c r="E2780" s="18" t="s">
        <v>1</v>
      </c>
      <c r="F2780" s="221">
        <v>25.08</v>
      </c>
      <c r="G2780" s="34"/>
      <c r="H2780" s="35"/>
    </row>
    <row r="2781" spans="1:8" s="2" customFormat="1" ht="16.899999999999999" customHeight="1">
      <c r="A2781" s="34"/>
      <c r="B2781" s="35"/>
      <c r="C2781" s="220" t="s">
        <v>4276</v>
      </c>
      <c r="D2781" s="220" t="s">
        <v>4349</v>
      </c>
      <c r="E2781" s="18" t="s">
        <v>1</v>
      </c>
      <c r="F2781" s="221">
        <v>126.261</v>
      </c>
      <c r="G2781" s="34"/>
      <c r="H2781" s="35"/>
    </row>
    <row r="2782" spans="1:8" s="2" customFormat="1" ht="16.899999999999999" customHeight="1">
      <c r="A2782" s="34"/>
      <c r="B2782" s="35"/>
      <c r="C2782" s="220" t="s">
        <v>2259</v>
      </c>
      <c r="D2782" s="220" t="s">
        <v>324</v>
      </c>
      <c r="E2782" s="18" t="s">
        <v>1</v>
      </c>
      <c r="F2782" s="221">
        <v>168.67400000000001</v>
      </c>
      <c r="G2782" s="34"/>
      <c r="H2782" s="35"/>
    </row>
    <row r="2783" spans="1:8" s="2" customFormat="1" ht="16.899999999999999" customHeight="1">
      <c r="A2783" s="34"/>
      <c r="B2783" s="35"/>
      <c r="C2783" s="222" t="s">
        <v>5830</v>
      </c>
      <c r="D2783" s="34"/>
      <c r="E2783" s="34"/>
      <c r="F2783" s="34"/>
      <c r="G2783" s="34"/>
      <c r="H2783" s="35"/>
    </row>
    <row r="2784" spans="1:8" s="2" customFormat="1" ht="16.899999999999999" customHeight="1">
      <c r="A2784" s="34"/>
      <c r="B2784" s="35"/>
      <c r="C2784" s="220" t="s">
        <v>343</v>
      </c>
      <c r="D2784" s="220" t="s">
        <v>344</v>
      </c>
      <c r="E2784" s="18" t="s">
        <v>308</v>
      </c>
      <c r="F2784" s="221">
        <v>168.67400000000001</v>
      </c>
      <c r="G2784" s="34"/>
      <c r="H2784" s="35"/>
    </row>
    <row r="2785" spans="1:8" s="2" customFormat="1" ht="16.899999999999999" customHeight="1">
      <c r="A2785" s="34"/>
      <c r="B2785" s="35"/>
      <c r="C2785" s="220" t="s">
        <v>2367</v>
      </c>
      <c r="D2785" s="220" t="s">
        <v>2368</v>
      </c>
      <c r="E2785" s="18" t="s">
        <v>308</v>
      </c>
      <c r="F2785" s="221">
        <v>168.67400000000001</v>
      </c>
      <c r="G2785" s="34"/>
      <c r="H2785" s="35"/>
    </row>
    <row r="2786" spans="1:8" s="2" customFormat="1" ht="16.899999999999999" customHeight="1">
      <c r="A2786" s="34"/>
      <c r="B2786" s="35"/>
      <c r="C2786" s="220" t="s">
        <v>1487</v>
      </c>
      <c r="D2786" s="220" t="s">
        <v>1488</v>
      </c>
      <c r="E2786" s="18" t="s">
        <v>308</v>
      </c>
      <c r="F2786" s="221">
        <v>303.17</v>
      </c>
      <c r="G2786" s="34"/>
      <c r="H2786" s="35"/>
    </row>
    <row r="2787" spans="1:8" s="2" customFormat="1" ht="16.899999999999999" customHeight="1">
      <c r="A2787" s="34"/>
      <c r="B2787" s="35"/>
      <c r="C2787" s="216" t="s">
        <v>4272</v>
      </c>
      <c r="D2787" s="217" t="s">
        <v>1</v>
      </c>
      <c r="E2787" s="218" t="s">
        <v>1</v>
      </c>
      <c r="F2787" s="219">
        <v>17.332999999999998</v>
      </c>
      <c r="G2787" s="34"/>
      <c r="H2787" s="35"/>
    </row>
    <row r="2788" spans="1:8" s="2" customFormat="1" ht="16.899999999999999" customHeight="1">
      <c r="A2788" s="34"/>
      <c r="B2788" s="35"/>
      <c r="C2788" s="220" t="s">
        <v>1</v>
      </c>
      <c r="D2788" s="220" t="s">
        <v>2422</v>
      </c>
      <c r="E2788" s="18" t="s">
        <v>1</v>
      </c>
      <c r="F2788" s="221">
        <v>0</v>
      </c>
      <c r="G2788" s="34"/>
      <c r="H2788" s="35"/>
    </row>
    <row r="2789" spans="1:8" s="2" customFormat="1" ht="16.899999999999999" customHeight="1">
      <c r="A2789" s="34"/>
      <c r="B2789" s="35"/>
      <c r="C2789" s="220" t="s">
        <v>4272</v>
      </c>
      <c r="D2789" s="220" t="s">
        <v>4347</v>
      </c>
      <c r="E2789" s="18" t="s">
        <v>1</v>
      </c>
      <c r="F2789" s="221">
        <v>17.332999999999998</v>
      </c>
      <c r="G2789" s="34"/>
      <c r="H2789" s="35"/>
    </row>
    <row r="2790" spans="1:8" s="2" customFormat="1" ht="16.899999999999999" customHeight="1">
      <c r="A2790" s="34"/>
      <c r="B2790" s="35"/>
      <c r="C2790" s="222" t="s">
        <v>5830</v>
      </c>
      <c r="D2790" s="34"/>
      <c r="E2790" s="34"/>
      <c r="F2790" s="34"/>
      <c r="G2790" s="34"/>
      <c r="H2790" s="35"/>
    </row>
    <row r="2791" spans="1:8" s="2" customFormat="1" ht="16.899999999999999" customHeight="1">
      <c r="A2791" s="34"/>
      <c r="B2791" s="35"/>
      <c r="C2791" s="220" t="s">
        <v>343</v>
      </c>
      <c r="D2791" s="220" t="s">
        <v>344</v>
      </c>
      <c r="E2791" s="18" t="s">
        <v>308</v>
      </c>
      <c r="F2791" s="221">
        <v>168.67400000000001</v>
      </c>
      <c r="G2791" s="34"/>
      <c r="H2791" s="35"/>
    </row>
    <row r="2792" spans="1:8" s="2" customFormat="1" ht="16.899999999999999" customHeight="1">
      <c r="A2792" s="34"/>
      <c r="B2792" s="35"/>
      <c r="C2792" s="220" t="s">
        <v>418</v>
      </c>
      <c r="D2792" s="220" t="s">
        <v>4364</v>
      </c>
      <c r="E2792" s="18" t="s">
        <v>411</v>
      </c>
      <c r="F2792" s="221">
        <v>428.267</v>
      </c>
      <c r="G2792" s="34"/>
      <c r="H2792" s="35"/>
    </row>
    <row r="2793" spans="1:8" s="2" customFormat="1" ht="16.899999999999999" customHeight="1">
      <c r="A2793" s="34"/>
      <c r="B2793" s="35"/>
      <c r="C2793" s="220" t="s">
        <v>354</v>
      </c>
      <c r="D2793" s="220" t="s">
        <v>355</v>
      </c>
      <c r="E2793" s="18" t="s">
        <v>356</v>
      </c>
      <c r="F2793" s="221">
        <v>303.12599999999998</v>
      </c>
      <c r="G2793" s="34"/>
      <c r="H2793" s="35"/>
    </row>
    <row r="2794" spans="1:8" s="2" customFormat="1" ht="16.899999999999999" customHeight="1">
      <c r="A2794" s="34"/>
      <c r="B2794" s="35"/>
      <c r="C2794" s="216" t="s">
        <v>4274</v>
      </c>
      <c r="D2794" s="217" t="s">
        <v>1</v>
      </c>
      <c r="E2794" s="218" t="s">
        <v>1</v>
      </c>
      <c r="F2794" s="219">
        <v>25.08</v>
      </c>
      <c r="G2794" s="34"/>
      <c r="H2794" s="35"/>
    </row>
    <row r="2795" spans="1:8" s="2" customFormat="1" ht="16.899999999999999" customHeight="1">
      <c r="A2795" s="34"/>
      <c r="B2795" s="35"/>
      <c r="C2795" s="220" t="s">
        <v>4274</v>
      </c>
      <c r="D2795" s="220" t="s">
        <v>4348</v>
      </c>
      <c r="E2795" s="18" t="s">
        <v>1</v>
      </c>
      <c r="F2795" s="221">
        <v>25.08</v>
      </c>
      <c r="G2795" s="34"/>
      <c r="H2795" s="35"/>
    </row>
    <row r="2796" spans="1:8" s="2" customFormat="1" ht="16.899999999999999" customHeight="1">
      <c r="A2796" s="34"/>
      <c r="B2796" s="35"/>
      <c r="C2796" s="222" t="s">
        <v>5830</v>
      </c>
      <c r="D2796" s="34"/>
      <c r="E2796" s="34"/>
      <c r="F2796" s="34"/>
      <c r="G2796" s="34"/>
      <c r="H2796" s="35"/>
    </row>
    <row r="2797" spans="1:8" s="2" customFormat="1" ht="16.899999999999999" customHeight="1">
      <c r="A2797" s="34"/>
      <c r="B2797" s="35"/>
      <c r="C2797" s="220" t="s">
        <v>343</v>
      </c>
      <c r="D2797" s="220" t="s">
        <v>344</v>
      </c>
      <c r="E2797" s="18" t="s">
        <v>308</v>
      </c>
      <c r="F2797" s="221">
        <v>168.67400000000001</v>
      </c>
      <c r="G2797" s="34"/>
      <c r="H2797" s="35"/>
    </row>
    <row r="2798" spans="1:8" s="2" customFormat="1" ht="16.899999999999999" customHeight="1">
      <c r="A2798" s="34"/>
      <c r="B2798" s="35"/>
      <c r="C2798" s="220" t="s">
        <v>418</v>
      </c>
      <c r="D2798" s="220" t="s">
        <v>4364</v>
      </c>
      <c r="E2798" s="18" t="s">
        <v>411</v>
      </c>
      <c r="F2798" s="221">
        <v>428.267</v>
      </c>
      <c r="G2798" s="34"/>
      <c r="H2798" s="35"/>
    </row>
    <row r="2799" spans="1:8" s="2" customFormat="1" ht="16.899999999999999" customHeight="1">
      <c r="A2799" s="34"/>
      <c r="B2799" s="35"/>
      <c r="C2799" s="220" t="s">
        <v>354</v>
      </c>
      <c r="D2799" s="220" t="s">
        <v>355</v>
      </c>
      <c r="E2799" s="18" t="s">
        <v>356</v>
      </c>
      <c r="F2799" s="221">
        <v>303.12599999999998</v>
      </c>
      <c r="G2799" s="34"/>
      <c r="H2799" s="35"/>
    </row>
    <row r="2800" spans="1:8" s="2" customFormat="1" ht="16.899999999999999" customHeight="1">
      <c r="A2800" s="34"/>
      <c r="B2800" s="35"/>
      <c r="C2800" s="216" t="s">
        <v>4276</v>
      </c>
      <c r="D2800" s="217" t="s">
        <v>1</v>
      </c>
      <c r="E2800" s="218" t="s">
        <v>1</v>
      </c>
      <c r="F2800" s="219">
        <v>126.261</v>
      </c>
      <c r="G2800" s="34"/>
      <c r="H2800" s="35"/>
    </row>
    <row r="2801" spans="1:8" s="2" customFormat="1" ht="16.899999999999999" customHeight="1">
      <c r="A2801" s="34"/>
      <c r="B2801" s="35"/>
      <c r="C2801" s="220" t="s">
        <v>4276</v>
      </c>
      <c r="D2801" s="220" t="s">
        <v>4349</v>
      </c>
      <c r="E2801" s="18" t="s">
        <v>1</v>
      </c>
      <c r="F2801" s="221">
        <v>126.261</v>
      </c>
      <c r="G2801" s="34"/>
      <c r="H2801" s="35"/>
    </row>
    <row r="2802" spans="1:8" s="2" customFormat="1" ht="16.899999999999999" customHeight="1">
      <c r="A2802" s="34"/>
      <c r="B2802" s="35"/>
      <c r="C2802" s="222" t="s">
        <v>5830</v>
      </c>
      <c r="D2802" s="34"/>
      <c r="E2802" s="34"/>
      <c r="F2802" s="34"/>
      <c r="G2802" s="34"/>
      <c r="H2802" s="35"/>
    </row>
    <row r="2803" spans="1:8" s="2" customFormat="1" ht="16.899999999999999" customHeight="1">
      <c r="A2803" s="34"/>
      <c r="B2803" s="35"/>
      <c r="C2803" s="220" t="s">
        <v>343</v>
      </c>
      <c r="D2803" s="220" t="s">
        <v>344</v>
      </c>
      <c r="E2803" s="18" t="s">
        <v>308</v>
      </c>
      <c r="F2803" s="221">
        <v>168.67400000000001</v>
      </c>
      <c r="G2803" s="34"/>
      <c r="H2803" s="35"/>
    </row>
    <row r="2804" spans="1:8" s="2" customFormat="1" ht="16.899999999999999" customHeight="1">
      <c r="A2804" s="34"/>
      <c r="B2804" s="35"/>
      <c r="C2804" s="220" t="s">
        <v>418</v>
      </c>
      <c r="D2804" s="220" t="s">
        <v>4364</v>
      </c>
      <c r="E2804" s="18" t="s">
        <v>411</v>
      </c>
      <c r="F2804" s="221">
        <v>428.267</v>
      </c>
      <c r="G2804" s="34"/>
      <c r="H2804" s="35"/>
    </row>
    <row r="2805" spans="1:8" s="2" customFormat="1" ht="16.899999999999999" customHeight="1">
      <c r="A2805" s="34"/>
      <c r="B2805" s="35"/>
      <c r="C2805" s="216" t="s">
        <v>1408</v>
      </c>
      <c r="D2805" s="217" t="s">
        <v>1</v>
      </c>
      <c r="E2805" s="218" t="s">
        <v>1</v>
      </c>
      <c r="F2805" s="219">
        <v>29.927</v>
      </c>
      <c r="G2805" s="34"/>
      <c r="H2805" s="35"/>
    </row>
    <row r="2806" spans="1:8" s="2" customFormat="1" ht="16.899999999999999" customHeight="1">
      <c r="A2806" s="34"/>
      <c r="B2806" s="35"/>
      <c r="C2806" s="220" t="s">
        <v>1</v>
      </c>
      <c r="D2806" s="220" t="s">
        <v>1395</v>
      </c>
      <c r="E2806" s="18" t="s">
        <v>1</v>
      </c>
      <c r="F2806" s="221">
        <v>0</v>
      </c>
      <c r="G2806" s="34"/>
      <c r="H2806" s="35"/>
    </row>
    <row r="2807" spans="1:8" s="2" customFormat="1" ht="16.899999999999999" customHeight="1">
      <c r="A2807" s="34"/>
      <c r="B2807" s="35"/>
      <c r="C2807" s="220" t="s">
        <v>1</v>
      </c>
      <c r="D2807" s="220" t="s">
        <v>4648</v>
      </c>
      <c r="E2807" s="18" t="s">
        <v>1</v>
      </c>
      <c r="F2807" s="221">
        <v>4.0810000000000004</v>
      </c>
      <c r="G2807" s="34"/>
      <c r="H2807" s="35"/>
    </row>
    <row r="2808" spans="1:8" s="2" customFormat="1" ht="16.899999999999999" customHeight="1">
      <c r="A2808" s="34"/>
      <c r="B2808" s="35"/>
      <c r="C2808" s="220" t="s">
        <v>1</v>
      </c>
      <c r="D2808" s="220" t="s">
        <v>4649</v>
      </c>
      <c r="E2808" s="18" t="s">
        <v>1</v>
      </c>
      <c r="F2808" s="221">
        <v>5.335</v>
      </c>
      <c r="G2808" s="34"/>
      <c r="H2808" s="35"/>
    </row>
    <row r="2809" spans="1:8" s="2" customFormat="1" ht="16.899999999999999" customHeight="1">
      <c r="A2809" s="34"/>
      <c r="B2809" s="35"/>
      <c r="C2809" s="220" t="s">
        <v>1</v>
      </c>
      <c r="D2809" s="220" t="s">
        <v>4650</v>
      </c>
      <c r="E2809" s="18" t="s">
        <v>1</v>
      </c>
      <c r="F2809" s="221">
        <v>11.385</v>
      </c>
      <c r="G2809" s="34"/>
      <c r="H2809" s="35"/>
    </row>
    <row r="2810" spans="1:8" s="2" customFormat="1" ht="16.899999999999999" customHeight="1">
      <c r="A2810" s="34"/>
      <c r="B2810" s="35"/>
      <c r="C2810" s="220" t="s">
        <v>1</v>
      </c>
      <c r="D2810" s="220" t="s">
        <v>4651</v>
      </c>
      <c r="E2810" s="18" t="s">
        <v>1</v>
      </c>
      <c r="F2810" s="221">
        <v>0</v>
      </c>
      <c r="G2810" s="34"/>
      <c r="H2810" s="35"/>
    </row>
    <row r="2811" spans="1:8" s="2" customFormat="1" ht="16.899999999999999" customHeight="1">
      <c r="A2811" s="34"/>
      <c r="B2811" s="35"/>
      <c r="C2811" s="220" t="s">
        <v>1</v>
      </c>
      <c r="D2811" s="220" t="s">
        <v>4652</v>
      </c>
      <c r="E2811" s="18" t="s">
        <v>1</v>
      </c>
      <c r="F2811" s="221">
        <v>8.2479999999999993</v>
      </c>
      <c r="G2811" s="34"/>
      <c r="H2811" s="35"/>
    </row>
    <row r="2812" spans="1:8" s="2" customFormat="1" ht="16.899999999999999" customHeight="1">
      <c r="A2812" s="34"/>
      <c r="B2812" s="35"/>
      <c r="C2812" s="220" t="s">
        <v>1</v>
      </c>
      <c r="D2812" s="220" t="s">
        <v>4653</v>
      </c>
      <c r="E2812" s="18" t="s">
        <v>1</v>
      </c>
      <c r="F2812" s="221">
        <v>0</v>
      </c>
      <c r="G2812" s="34"/>
      <c r="H2812" s="35"/>
    </row>
    <row r="2813" spans="1:8" s="2" customFormat="1" ht="16.899999999999999" customHeight="1">
      <c r="A2813" s="34"/>
      <c r="B2813" s="35"/>
      <c r="C2813" s="220" t="s">
        <v>1</v>
      </c>
      <c r="D2813" s="220" t="s">
        <v>4654</v>
      </c>
      <c r="E2813" s="18" t="s">
        <v>1</v>
      </c>
      <c r="F2813" s="221">
        <v>0.81</v>
      </c>
      <c r="G2813" s="34"/>
      <c r="H2813" s="35"/>
    </row>
    <row r="2814" spans="1:8" s="2" customFormat="1" ht="16.899999999999999" customHeight="1">
      <c r="A2814" s="34"/>
      <c r="B2814" s="35"/>
      <c r="C2814" s="220" t="s">
        <v>1</v>
      </c>
      <c r="D2814" s="220" t="s">
        <v>4655</v>
      </c>
      <c r="E2814" s="18" t="s">
        <v>1</v>
      </c>
      <c r="F2814" s="221">
        <v>6.8000000000000005E-2</v>
      </c>
      <c r="G2814" s="34"/>
      <c r="H2814" s="35"/>
    </row>
    <row r="2815" spans="1:8" s="2" customFormat="1" ht="16.899999999999999" customHeight="1">
      <c r="A2815" s="34"/>
      <c r="B2815" s="35"/>
      <c r="C2815" s="220" t="s">
        <v>1408</v>
      </c>
      <c r="D2815" s="220" t="s">
        <v>324</v>
      </c>
      <c r="E2815" s="18" t="s">
        <v>1</v>
      </c>
      <c r="F2815" s="221">
        <v>29.927</v>
      </c>
      <c r="G2815" s="34"/>
      <c r="H2815" s="35"/>
    </row>
    <row r="2816" spans="1:8" s="2" customFormat="1" ht="16.899999999999999" customHeight="1">
      <c r="A2816" s="34"/>
      <c r="B2816" s="35"/>
      <c r="C2816" s="216" t="s">
        <v>2265</v>
      </c>
      <c r="D2816" s="217" t="s">
        <v>1</v>
      </c>
      <c r="E2816" s="218" t="s">
        <v>1</v>
      </c>
      <c r="F2816" s="219">
        <v>40</v>
      </c>
      <c r="G2816" s="34"/>
      <c r="H2816" s="35"/>
    </row>
    <row r="2817" spans="1:8" s="2" customFormat="1" ht="16.899999999999999" customHeight="1">
      <c r="A2817" s="34"/>
      <c r="B2817" s="35"/>
      <c r="C2817" s="220" t="s">
        <v>4312</v>
      </c>
      <c r="D2817" s="220" t="s">
        <v>4313</v>
      </c>
      <c r="E2817" s="18" t="s">
        <v>1</v>
      </c>
      <c r="F2817" s="221">
        <v>6</v>
      </c>
      <c r="G2817" s="34"/>
      <c r="H2817" s="35"/>
    </row>
    <row r="2818" spans="1:8" s="2" customFormat="1" ht="16.899999999999999" customHeight="1">
      <c r="A2818" s="34"/>
      <c r="B2818" s="35"/>
      <c r="C2818" s="220" t="s">
        <v>4314</v>
      </c>
      <c r="D2818" s="220" t="s">
        <v>4315</v>
      </c>
      <c r="E2818" s="18" t="s">
        <v>1</v>
      </c>
      <c r="F2818" s="221">
        <v>8</v>
      </c>
      <c r="G2818" s="34"/>
      <c r="H2818" s="35"/>
    </row>
    <row r="2819" spans="1:8" s="2" customFormat="1" ht="16.899999999999999" customHeight="1">
      <c r="A2819" s="34"/>
      <c r="B2819" s="35"/>
      <c r="C2819" s="220" t="s">
        <v>4316</v>
      </c>
      <c r="D2819" s="220" t="s">
        <v>4317</v>
      </c>
      <c r="E2819" s="18" t="s">
        <v>1</v>
      </c>
      <c r="F2819" s="221">
        <v>26</v>
      </c>
      <c r="G2819" s="34"/>
      <c r="H2819" s="35"/>
    </row>
    <row r="2820" spans="1:8" s="2" customFormat="1" ht="16.899999999999999" customHeight="1">
      <c r="A2820" s="34"/>
      <c r="B2820" s="35"/>
      <c r="C2820" s="220" t="s">
        <v>2265</v>
      </c>
      <c r="D2820" s="220" t="s">
        <v>324</v>
      </c>
      <c r="E2820" s="18" t="s">
        <v>1</v>
      </c>
      <c r="F2820" s="221">
        <v>40</v>
      </c>
      <c r="G2820" s="34"/>
      <c r="H2820" s="35"/>
    </row>
    <row r="2821" spans="1:8" s="2" customFormat="1" ht="16.899999999999999" customHeight="1">
      <c r="A2821" s="34"/>
      <c r="B2821" s="35"/>
      <c r="C2821" s="222" t="s">
        <v>5830</v>
      </c>
      <c r="D2821" s="34"/>
      <c r="E2821" s="34"/>
      <c r="F2821" s="34"/>
      <c r="G2821" s="34"/>
      <c r="H2821" s="35"/>
    </row>
    <row r="2822" spans="1:8" s="2" customFormat="1" ht="16.899999999999999" customHeight="1">
      <c r="A2822" s="34"/>
      <c r="B2822" s="35"/>
      <c r="C2822" s="220" t="s">
        <v>2332</v>
      </c>
      <c r="D2822" s="220" t="s">
        <v>2333</v>
      </c>
      <c r="E2822" s="18" t="s">
        <v>356</v>
      </c>
      <c r="F2822" s="221">
        <v>40</v>
      </c>
      <c r="G2822" s="34"/>
      <c r="H2822" s="35"/>
    </row>
    <row r="2823" spans="1:8" s="2" customFormat="1" ht="16.899999999999999" customHeight="1">
      <c r="A2823" s="34"/>
      <c r="B2823" s="35"/>
      <c r="C2823" s="220" t="s">
        <v>1487</v>
      </c>
      <c r="D2823" s="220" t="s">
        <v>1488</v>
      </c>
      <c r="E2823" s="18" t="s">
        <v>308</v>
      </c>
      <c r="F2823" s="221">
        <v>303.17</v>
      </c>
      <c r="G2823" s="34"/>
      <c r="H2823" s="35"/>
    </row>
    <row r="2824" spans="1:8" s="2" customFormat="1" ht="16.899999999999999" customHeight="1">
      <c r="A2824" s="34"/>
      <c r="B2824" s="35"/>
      <c r="C2824" s="220" t="s">
        <v>2337</v>
      </c>
      <c r="D2824" s="220" t="s">
        <v>2338</v>
      </c>
      <c r="E2824" s="18" t="s">
        <v>356</v>
      </c>
      <c r="F2824" s="221">
        <v>40</v>
      </c>
      <c r="G2824" s="34"/>
      <c r="H2824" s="35"/>
    </row>
    <row r="2825" spans="1:8" s="2" customFormat="1" ht="16.899999999999999" customHeight="1">
      <c r="A2825" s="34"/>
      <c r="B2825" s="35"/>
      <c r="C2825" s="220" t="s">
        <v>330</v>
      </c>
      <c r="D2825" s="220" t="s">
        <v>331</v>
      </c>
      <c r="E2825" s="18" t="s">
        <v>332</v>
      </c>
      <c r="F2825" s="221">
        <v>3.4</v>
      </c>
      <c r="G2825" s="34"/>
      <c r="H2825" s="35"/>
    </row>
    <row r="2826" spans="1:8" s="2" customFormat="1" ht="16.899999999999999" customHeight="1">
      <c r="A2826" s="34"/>
      <c r="B2826" s="35"/>
      <c r="C2826" s="216" t="s">
        <v>4312</v>
      </c>
      <c r="D2826" s="217" t="s">
        <v>1</v>
      </c>
      <c r="E2826" s="218" t="s">
        <v>1</v>
      </c>
      <c r="F2826" s="219">
        <v>6</v>
      </c>
      <c r="G2826" s="34"/>
      <c r="H2826" s="35"/>
    </row>
    <row r="2827" spans="1:8" s="2" customFormat="1" ht="16.899999999999999" customHeight="1">
      <c r="A2827" s="34"/>
      <c r="B2827" s="35"/>
      <c r="C2827" s="220" t="s">
        <v>4312</v>
      </c>
      <c r="D2827" s="220" t="s">
        <v>4313</v>
      </c>
      <c r="E2827" s="18" t="s">
        <v>1</v>
      </c>
      <c r="F2827" s="221">
        <v>6</v>
      </c>
      <c r="G2827" s="34"/>
      <c r="H2827" s="35"/>
    </row>
    <row r="2828" spans="1:8" s="2" customFormat="1" ht="16.899999999999999" customHeight="1">
      <c r="A2828" s="34"/>
      <c r="B2828" s="35"/>
      <c r="C2828" s="216" t="s">
        <v>4314</v>
      </c>
      <c r="D2828" s="217" t="s">
        <v>1</v>
      </c>
      <c r="E2828" s="218" t="s">
        <v>1</v>
      </c>
      <c r="F2828" s="219">
        <v>8</v>
      </c>
      <c r="G2828" s="34"/>
      <c r="H2828" s="35"/>
    </row>
    <row r="2829" spans="1:8" s="2" customFormat="1" ht="16.899999999999999" customHeight="1">
      <c r="A2829" s="34"/>
      <c r="B2829" s="35"/>
      <c r="C2829" s="220" t="s">
        <v>4314</v>
      </c>
      <c r="D2829" s="220" t="s">
        <v>4315</v>
      </c>
      <c r="E2829" s="18" t="s">
        <v>1</v>
      </c>
      <c r="F2829" s="221">
        <v>8</v>
      </c>
      <c r="G2829" s="34"/>
      <c r="H2829" s="35"/>
    </row>
    <row r="2830" spans="1:8" s="2" customFormat="1" ht="16.899999999999999" customHeight="1">
      <c r="A2830" s="34"/>
      <c r="B2830" s="35"/>
      <c r="C2830" s="216" t="s">
        <v>4316</v>
      </c>
      <c r="D2830" s="217" t="s">
        <v>1</v>
      </c>
      <c r="E2830" s="218" t="s">
        <v>1</v>
      </c>
      <c r="F2830" s="219">
        <v>26</v>
      </c>
      <c r="G2830" s="34"/>
      <c r="H2830" s="35"/>
    </row>
    <row r="2831" spans="1:8" s="2" customFormat="1" ht="16.899999999999999" customHeight="1">
      <c r="A2831" s="34"/>
      <c r="B2831" s="35"/>
      <c r="C2831" s="220" t="s">
        <v>4316</v>
      </c>
      <c r="D2831" s="220" t="s">
        <v>4317</v>
      </c>
      <c r="E2831" s="18" t="s">
        <v>1</v>
      </c>
      <c r="F2831" s="221">
        <v>26</v>
      </c>
      <c r="G2831" s="34"/>
      <c r="H2831" s="35"/>
    </row>
    <row r="2832" spans="1:8" s="2" customFormat="1" ht="16.899999999999999" customHeight="1">
      <c r="A2832" s="34"/>
      <c r="B2832" s="35"/>
      <c r="C2832" s="216" t="s">
        <v>2267</v>
      </c>
      <c r="D2832" s="217" t="s">
        <v>1</v>
      </c>
      <c r="E2832" s="218" t="s">
        <v>1</v>
      </c>
      <c r="F2832" s="219">
        <v>12</v>
      </c>
      <c r="G2832" s="34"/>
      <c r="H2832" s="35"/>
    </row>
    <row r="2833" spans="1:8" s="2" customFormat="1" ht="16.899999999999999" customHeight="1">
      <c r="A2833" s="34"/>
      <c r="B2833" s="35"/>
      <c r="C2833" s="220" t="s">
        <v>1</v>
      </c>
      <c r="D2833" s="220" t="s">
        <v>4319</v>
      </c>
      <c r="E2833" s="18" t="s">
        <v>1</v>
      </c>
      <c r="F2833" s="221">
        <v>12</v>
      </c>
      <c r="G2833" s="34"/>
      <c r="H2833" s="35"/>
    </row>
    <row r="2834" spans="1:8" s="2" customFormat="1" ht="16.899999999999999" customHeight="1">
      <c r="A2834" s="34"/>
      <c r="B2834" s="35"/>
      <c r="C2834" s="220" t="s">
        <v>2267</v>
      </c>
      <c r="D2834" s="220" t="s">
        <v>324</v>
      </c>
      <c r="E2834" s="18" t="s">
        <v>1</v>
      </c>
      <c r="F2834" s="221">
        <v>12</v>
      </c>
      <c r="G2834" s="34"/>
      <c r="H2834" s="35"/>
    </row>
    <row r="2835" spans="1:8" s="2" customFormat="1" ht="16.899999999999999" customHeight="1">
      <c r="A2835" s="34"/>
      <c r="B2835" s="35"/>
      <c r="C2835" s="222" t="s">
        <v>5830</v>
      </c>
      <c r="D2835" s="34"/>
      <c r="E2835" s="34"/>
      <c r="F2835" s="34"/>
      <c r="G2835" s="34"/>
      <c r="H2835" s="35"/>
    </row>
    <row r="2836" spans="1:8" s="2" customFormat="1" ht="16.899999999999999" customHeight="1">
      <c r="A2836" s="34"/>
      <c r="B2836" s="35"/>
      <c r="C2836" s="220" t="s">
        <v>2351</v>
      </c>
      <c r="D2836" s="220" t="s">
        <v>2352</v>
      </c>
      <c r="E2836" s="18" t="s">
        <v>356</v>
      </c>
      <c r="F2836" s="221">
        <v>12</v>
      </c>
      <c r="G2836" s="34"/>
      <c r="H2836" s="35"/>
    </row>
    <row r="2837" spans="1:8" s="2" customFormat="1" ht="16.899999999999999" customHeight="1">
      <c r="A2837" s="34"/>
      <c r="B2837" s="35"/>
      <c r="C2837" s="220" t="s">
        <v>2355</v>
      </c>
      <c r="D2837" s="220" t="s">
        <v>2356</v>
      </c>
      <c r="E2837" s="18" t="s">
        <v>356</v>
      </c>
      <c r="F2837" s="221">
        <v>12</v>
      </c>
      <c r="G2837" s="34"/>
      <c r="H2837" s="35"/>
    </row>
    <row r="2838" spans="1:8" s="2" customFormat="1" ht="16.899999999999999" customHeight="1">
      <c r="A2838" s="34"/>
      <c r="B2838" s="35"/>
      <c r="C2838" s="216" t="s">
        <v>3635</v>
      </c>
      <c r="D2838" s="217" t="s">
        <v>1</v>
      </c>
      <c r="E2838" s="218" t="s">
        <v>1</v>
      </c>
      <c r="F2838" s="219">
        <v>115.209</v>
      </c>
      <c r="G2838" s="34"/>
      <c r="H2838" s="35"/>
    </row>
    <row r="2839" spans="1:8" s="2" customFormat="1" ht="16.899999999999999" customHeight="1">
      <c r="A2839" s="34"/>
      <c r="B2839" s="35"/>
      <c r="C2839" s="220" t="s">
        <v>1</v>
      </c>
      <c r="D2839" s="220" t="s">
        <v>4581</v>
      </c>
      <c r="E2839" s="18" t="s">
        <v>1</v>
      </c>
      <c r="F2839" s="221">
        <v>0</v>
      </c>
      <c r="G2839" s="34"/>
      <c r="H2839" s="35"/>
    </row>
    <row r="2840" spans="1:8" s="2" customFormat="1" ht="16.899999999999999" customHeight="1">
      <c r="A2840" s="34"/>
      <c r="B2840" s="35"/>
      <c r="C2840" s="220" t="s">
        <v>1</v>
      </c>
      <c r="D2840" s="220" t="s">
        <v>4601</v>
      </c>
      <c r="E2840" s="18" t="s">
        <v>1</v>
      </c>
      <c r="F2840" s="221">
        <v>0.374</v>
      </c>
      <c r="G2840" s="34"/>
      <c r="H2840" s="35"/>
    </row>
    <row r="2841" spans="1:8" s="2" customFormat="1" ht="16.899999999999999" customHeight="1">
      <c r="A2841" s="34"/>
      <c r="B2841" s="35"/>
      <c r="C2841" s="220" t="s">
        <v>1</v>
      </c>
      <c r="D2841" s="220" t="s">
        <v>4602</v>
      </c>
      <c r="E2841" s="18" t="s">
        <v>1</v>
      </c>
      <c r="F2841" s="221">
        <v>0.38500000000000001</v>
      </c>
      <c r="G2841" s="34"/>
      <c r="H2841" s="35"/>
    </row>
    <row r="2842" spans="1:8" s="2" customFormat="1" ht="16.899999999999999" customHeight="1">
      <c r="A2842" s="34"/>
      <c r="B2842" s="35"/>
      <c r="C2842" s="220" t="s">
        <v>1</v>
      </c>
      <c r="D2842" s="220" t="s">
        <v>4603</v>
      </c>
      <c r="E2842" s="18" t="s">
        <v>1</v>
      </c>
      <c r="F2842" s="221">
        <v>29.911999999999999</v>
      </c>
      <c r="G2842" s="34"/>
      <c r="H2842" s="35"/>
    </row>
    <row r="2843" spans="1:8" s="2" customFormat="1" ht="16.899999999999999" customHeight="1">
      <c r="A2843" s="34"/>
      <c r="B2843" s="35"/>
      <c r="C2843" s="220" t="s">
        <v>1</v>
      </c>
      <c r="D2843" s="220" t="s">
        <v>4604</v>
      </c>
      <c r="E2843" s="18" t="s">
        <v>1</v>
      </c>
      <c r="F2843" s="221">
        <v>16.538</v>
      </c>
      <c r="G2843" s="34"/>
      <c r="H2843" s="35"/>
    </row>
    <row r="2844" spans="1:8" s="2" customFormat="1" ht="16.899999999999999" customHeight="1">
      <c r="A2844" s="34"/>
      <c r="B2844" s="35"/>
      <c r="C2844" s="220" t="s">
        <v>1</v>
      </c>
      <c r="D2844" s="220" t="s">
        <v>4605</v>
      </c>
      <c r="E2844" s="18" t="s">
        <v>1</v>
      </c>
      <c r="F2844" s="221">
        <v>21.873999999999999</v>
      </c>
      <c r="G2844" s="34"/>
      <c r="H2844" s="35"/>
    </row>
    <row r="2845" spans="1:8" s="2" customFormat="1" ht="16.899999999999999" customHeight="1">
      <c r="A2845" s="34"/>
      <c r="B2845" s="35"/>
      <c r="C2845" s="220" t="s">
        <v>1</v>
      </c>
      <c r="D2845" s="220" t="s">
        <v>4606</v>
      </c>
      <c r="E2845" s="18" t="s">
        <v>1</v>
      </c>
      <c r="F2845" s="221">
        <v>48.386000000000003</v>
      </c>
      <c r="G2845" s="34"/>
      <c r="H2845" s="35"/>
    </row>
    <row r="2846" spans="1:8" s="2" customFormat="1" ht="16.899999999999999" customHeight="1">
      <c r="A2846" s="34"/>
      <c r="B2846" s="35"/>
      <c r="C2846" s="220" t="s">
        <v>1</v>
      </c>
      <c r="D2846" s="220" t="s">
        <v>3842</v>
      </c>
      <c r="E2846" s="18" t="s">
        <v>1</v>
      </c>
      <c r="F2846" s="221">
        <v>0</v>
      </c>
      <c r="G2846" s="34"/>
      <c r="H2846" s="35"/>
    </row>
    <row r="2847" spans="1:8" s="2" customFormat="1" ht="16.899999999999999" customHeight="1">
      <c r="A2847" s="34"/>
      <c r="B2847" s="35"/>
      <c r="C2847" s="220" t="s">
        <v>1</v>
      </c>
      <c r="D2847" s="220" t="s">
        <v>4607</v>
      </c>
      <c r="E2847" s="18" t="s">
        <v>1</v>
      </c>
      <c r="F2847" s="221">
        <v>-1E-3</v>
      </c>
      <c r="G2847" s="34"/>
      <c r="H2847" s="35"/>
    </row>
    <row r="2848" spans="1:8" s="2" customFormat="1" ht="16.899999999999999" customHeight="1">
      <c r="A2848" s="34"/>
      <c r="B2848" s="35"/>
      <c r="C2848" s="220" t="s">
        <v>1</v>
      </c>
      <c r="D2848" s="220" t="s">
        <v>4608</v>
      </c>
      <c r="E2848" s="18" t="s">
        <v>1</v>
      </c>
      <c r="F2848" s="221">
        <v>-2E-3</v>
      </c>
      <c r="G2848" s="34"/>
      <c r="H2848" s="35"/>
    </row>
    <row r="2849" spans="1:8" s="2" customFormat="1" ht="16.899999999999999" customHeight="1">
      <c r="A2849" s="34"/>
      <c r="B2849" s="35"/>
      <c r="C2849" s="220" t="s">
        <v>1</v>
      </c>
      <c r="D2849" s="220" t="s">
        <v>4609</v>
      </c>
      <c r="E2849" s="18" t="s">
        <v>1</v>
      </c>
      <c r="F2849" s="221">
        <v>-0.23400000000000001</v>
      </c>
      <c r="G2849" s="34"/>
      <c r="H2849" s="35"/>
    </row>
    <row r="2850" spans="1:8" s="2" customFormat="1" ht="16.899999999999999" customHeight="1">
      <c r="A2850" s="34"/>
      <c r="B2850" s="35"/>
      <c r="C2850" s="220" t="s">
        <v>1</v>
      </c>
      <c r="D2850" s="220" t="s">
        <v>4610</v>
      </c>
      <c r="E2850" s="18" t="s">
        <v>1</v>
      </c>
      <c r="F2850" s="221">
        <v>-0.29199999999999998</v>
      </c>
      <c r="G2850" s="34"/>
      <c r="H2850" s="35"/>
    </row>
    <row r="2851" spans="1:8" s="2" customFormat="1" ht="16.899999999999999" customHeight="1">
      <c r="A2851" s="34"/>
      <c r="B2851" s="35"/>
      <c r="C2851" s="220" t="s">
        <v>1</v>
      </c>
      <c r="D2851" s="220" t="s">
        <v>4611</v>
      </c>
      <c r="E2851" s="18" t="s">
        <v>1</v>
      </c>
      <c r="F2851" s="221">
        <v>-0.46100000000000002</v>
      </c>
      <c r="G2851" s="34"/>
      <c r="H2851" s="35"/>
    </row>
    <row r="2852" spans="1:8" s="2" customFormat="1" ht="16.899999999999999" customHeight="1">
      <c r="A2852" s="34"/>
      <c r="B2852" s="35"/>
      <c r="C2852" s="220" t="s">
        <v>1</v>
      </c>
      <c r="D2852" s="220" t="s">
        <v>4612</v>
      </c>
      <c r="E2852" s="18" t="s">
        <v>1</v>
      </c>
      <c r="F2852" s="221">
        <v>-1.27</v>
      </c>
      <c r="G2852" s="34"/>
      <c r="H2852" s="35"/>
    </row>
    <row r="2853" spans="1:8" s="2" customFormat="1" ht="16.899999999999999" customHeight="1">
      <c r="A2853" s="34"/>
      <c r="B2853" s="35"/>
      <c r="C2853" s="220" t="s">
        <v>3635</v>
      </c>
      <c r="D2853" s="220" t="s">
        <v>324</v>
      </c>
      <c r="E2853" s="18" t="s">
        <v>1</v>
      </c>
      <c r="F2853" s="221">
        <v>115.209</v>
      </c>
      <c r="G2853" s="34"/>
      <c r="H2853" s="35"/>
    </row>
    <row r="2854" spans="1:8" s="2" customFormat="1" ht="16.899999999999999" customHeight="1">
      <c r="A2854" s="34"/>
      <c r="B2854" s="35"/>
      <c r="C2854" s="222" t="s">
        <v>5830</v>
      </c>
      <c r="D2854" s="34"/>
      <c r="E2854" s="34"/>
      <c r="F2854" s="34"/>
      <c r="G2854" s="34"/>
      <c r="H2854" s="35"/>
    </row>
    <row r="2855" spans="1:8" s="2" customFormat="1" ht="16.899999999999999" customHeight="1">
      <c r="A2855" s="34"/>
      <c r="B2855" s="35"/>
      <c r="C2855" s="220" t="s">
        <v>543</v>
      </c>
      <c r="D2855" s="220" t="s">
        <v>544</v>
      </c>
      <c r="E2855" s="18" t="s">
        <v>411</v>
      </c>
      <c r="F2855" s="221">
        <v>562.721</v>
      </c>
      <c r="G2855" s="34"/>
      <c r="H2855" s="35"/>
    </row>
    <row r="2856" spans="1:8" s="2" customFormat="1" ht="16.899999999999999" customHeight="1">
      <c r="A2856" s="34"/>
      <c r="B2856" s="35"/>
      <c r="C2856" s="220" t="s">
        <v>3847</v>
      </c>
      <c r="D2856" s="220" t="s">
        <v>3848</v>
      </c>
      <c r="E2856" s="18" t="s">
        <v>332</v>
      </c>
      <c r="F2856" s="221">
        <v>239.52</v>
      </c>
      <c r="G2856" s="34"/>
      <c r="H2856" s="35"/>
    </row>
    <row r="2857" spans="1:8" s="2" customFormat="1" ht="16.899999999999999" customHeight="1">
      <c r="A2857" s="34"/>
      <c r="B2857" s="35"/>
      <c r="C2857" s="216" t="s">
        <v>3841</v>
      </c>
      <c r="D2857" s="217" t="s">
        <v>1</v>
      </c>
      <c r="E2857" s="218" t="s">
        <v>1</v>
      </c>
      <c r="F2857" s="219">
        <v>117.46899999999999</v>
      </c>
      <c r="G2857" s="34"/>
      <c r="H2857" s="35"/>
    </row>
    <row r="2858" spans="1:8" s="2" customFormat="1" ht="16.899999999999999" customHeight="1">
      <c r="A2858" s="34"/>
      <c r="B2858" s="35"/>
      <c r="C2858" s="220" t="s">
        <v>1</v>
      </c>
      <c r="D2858" s="220" t="s">
        <v>4581</v>
      </c>
      <c r="E2858" s="18" t="s">
        <v>1</v>
      </c>
      <c r="F2858" s="221">
        <v>0</v>
      </c>
      <c r="G2858" s="34"/>
      <c r="H2858" s="35"/>
    </row>
    <row r="2859" spans="1:8" s="2" customFormat="1" ht="16.899999999999999" customHeight="1">
      <c r="A2859" s="34"/>
      <c r="B2859" s="35"/>
      <c r="C2859" s="220" t="s">
        <v>1</v>
      </c>
      <c r="D2859" s="220" t="s">
        <v>4601</v>
      </c>
      <c r="E2859" s="18" t="s">
        <v>1</v>
      </c>
      <c r="F2859" s="221">
        <v>0.374</v>
      </c>
      <c r="G2859" s="34"/>
      <c r="H2859" s="35"/>
    </row>
    <row r="2860" spans="1:8" s="2" customFormat="1" ht="16.899999999999999" customHeight="1">
      <c r="A2860" s="34"/>
      <c r="B2860" s="35"/>
      <c r="C2860" s="220" t="s">
        <v>1</v>
      </c>
      <c r="D2860" s="220" t="s">
        <v>4602</v>
      </c>
      <c r="E2860" s="18" t="s">
        <v>1</v>
      </c>
      <c r="F2860" s="221">
        <v>0.38500000000000001</v>
      </c>
      <c r="G2860" s="34"/>
      <c r="H2860" s="35"/>
    </row>
    <row r="2861" spans="1:8" s="2" customFormat="1" ht="16.899999999999999" customHeight="1">
      <c r="A2861" s="34"/>
      <c r="B2861" s="35"/>
      <c r="C2861" s="220" t="s">
        <v>1</v>
      </c>
      <c r="D2861" s="220" t="s">
        <v>4603</v>
      </c>
      <c r="E2861" s="18" t="s">
        <v>1</v>
      </c>
      <c r="F2861" s="221">
        <v>29.911999999999999</v>
      </c>
      <c r="G2861" s="34"/>
      <c r="H2861" s="35"/>
    </row>
    <row r="2862" spans="1:8" s="2" customFormat="1" ht="16.899999999999999" customHeight="1">
      <c r="A2862" s="34"/>
      <c r="B2862" s="35"/>
      <c r="C2862" s="220" t="s">
        <v>1</v>
      </c>
      <c r="D2862" s="220" t="s">
        <v>4604</v>
      </c>
      <c r="E2862" s="18" t="s">
        <v>1</v>
      </c>
      <c r="F2862" s="221">
        <v>16.538</v>
      </c>
      <c r="G2862" s="34"/>
      <c r="H2862" s="35"/>
    </row>
    <row r="2863" spans="1:8" s="2" customFormat="1" ht="16.899999999999999" customHeight="1">
      <c r="A2863" s="34"/>
      <c r="B2863" s="35"/>
      <c r="C2863" s="220" t="s">
        <v>1</v>
      </c>
      <c r="D2863" s="220" t="s">
        <v>4605</v>
      </c>
      <c r="E2863" s="18" t="s">
        <v>1</v>
      </c>
      <c r="F2863" s="221">
        <v>21.873999999999999</v>
      </c>
      <c r="G2863" s="34"/>
      <c r="H2863" s="35"/>
    </row>
    <row r="2864" spans="1:8" s="2" customFormat="1" ht="16.899999999999999" customHeight="1">
      <c r="A2864" s="34"/>
      <c r="B2864" s="35"/>
      <c r="C2864" s="220" t="s">
        <v>1</v>
      </c>
      <c r="D2864" s="220" t="s">
        <v>4606</v>
      </c>
      <c r="E2864" s="18" t="s">
        <v>1</v>
      </c>
      <c r="F2864" s="221">
        <v>48.386000000000003</v>
      </c>
      <c r="G2864" s="34"/>
      <c r="H2864" s="35"/>
    </row>
    <row r="2865" spans="1:8" s="2" customFormat="1" ht="16.899999999999999" customHeight="1">
      <c r="A2865" s="34"/>
      <c r="B2865" s="35"/>
      <c r="C2865" s="220" t="s">
        <v>3841</v>
      </c>
      <c r="D2865" s="220" t="s">
        <v>348</v>
      </c>
      <c r="E2865" s="18" t="s">
        <v>1</v>
      </c>
      <c r="F2865" s="221">
        <v>117.46899999999999</v>
      </c>
      <c r="G2865" s="34"/>
      <c r="H2865" s="35"/>
    </row>
    <row r="2866" spans="1:8" s="2" customFormat="1" ht="16.899999999999999" customHeight="1">
      <c r="A2866" s="34"/>
      <c r="B2866" s="35"/>
      <c r="C2866" s="216" t="s">
        <v>199</v>
      </c>
      <c r="D2866" s="217" t="s">
        <v>1</v>
      </c>
      <c r="E2866" s="218" t="s">
        <v>1</v>
      </c>
      <c r="F2866" s="219">
        <v>428.267</v>
      </c>
      <c r="G2866" s="34"/>
      <c r="H2866" s="35"/>
    </row>
    <row r="2867" spans="1:8" s="2" customFormat="1" ht="16.899999999999999" customHeight="1">
      <c r="A2867" s="34"/>
      <c r="B2867" s="35"/>
      <c r="C2867" s="220" t="s">
        <v>1</v>
      </c>
      <c r="D2867" s="220" t="s">
        <v>234</v>
      </c>
      <c r="E2867" s="18" t="s">
        <v>1</v>
      </c>
      <c r="F2867" s="221">
        <v>428.267</v>
      </c>
      <c r="G2867" s="34"/>
      <c r="H2867" s="35"/>
    </row>
    <row r="2868" spans="1:8" s="2" customFormat="1" ht="16.899999999999999" customHeight="1">
      <c r="A2868" s="34"/>
      <c r="B2868" s="35"/>
      <c r="C2868" s="220" t="s">
        <v>199</v>
      </c>
      <c r="D2868" s="220" t="s">
        <v>324</v>
      </c>
      <c r="E2868" s="18" t="s">
        <v>1</v>
      </c>
      <c r="F2868" s="221">
        <v>428.267</v>
      </c>
      <c r="G2868" s="34"/>
      <c r="H2868" s="35"/>
    </row>
    <row r="2869" spans="1:8" s="2" customFormat="1" ht="16.899999999999999" customHeight="1">
      <c r="A2869" s="34"/>
      <c r="B2869" s="35"/>
      <c r="C2869" s="216" t="s">
        <v>4279</v>
      </c>
      <c r="D2869" s="217" t="s">
        <v>1</v>
      </c>
      <c r="E2869" s="218" t="s">
        <v>1</v>
      </c>
      <c r="F2869" s="219">
        <v>7.23</v>
      </c>
      <c r="G2869" s="34"/>
      <c r="H2869" s="35"/>
    </row>
    <row r="2870" spans="1:8" s="2" customFormat="1" ht="16.899999999999999" customHeight="1">
      <c r="A2870" s="34"/>
      <c r="B2870" s="35"/>
      <c r="C2870" s="220" t="s">
        <v>1</v>
      </c>
      <c r="D2870" s="220" t="s">
        <v>2435</v>
      </c>
      <c r="E2870" s="18" t="s">
        <v>1</v>
      </c>
      <c r="F2870" s="221">
        <v>0</v>
      </c>
      <c r="G2870" s="34"/>
      <c r="H2870" s="35"/>
    </row>
    <row r="2871" spans="1:8" s="2" customFormat="1" ht="16.899999999999999" customHeight="1">
      <c r="A2871" s="34"/>
      <c r="B2871" s="35"/>
      <c r="C2871" s="220" t="s">
        <v>4279</v>
      </c>
      <c r="D2871" s="220" t="s">
        <v>4355</v>
      </c>
      <c r="E2871" s="18" t="s">
        <v>1</v>
      </c>
      <c r="F2871" s="221">
        <v>7.23</v>
      </c>
      <c r="G2871" s="34"/>
      <c r="H2871" s="35"/>
    </row>
    <row r="2872" spans="1:8" s="2" customFormat="1" ht="16.899999999999999" customHeight="1">
      <c r="A2872" s="34"/>
      <c r="B2872" s="35"/>
      <c r="C2872" s="222" t="s">
        <v>5830</v>
      </c>
      <c r="D2872" s="34"/>
      <c r="E2872" s="34"/>
      <c r="F2872" s="34"/>
      <c r="G2872" s="34"/>
      <c r="H2872" s="35"/>
    </row>
    <row r="2873" spans="1:8" s="2" customFormat="1" ht="16.899999999999999" customHeight="1">
      <c r="A2873" s="34"/>
      <c r="B2873" s="35"/>
      <c r="C2873" s="220" t="s">
        <v>418</v>
      </c>
      <c r="D2873" s="220" t="s">
        <v>4364</v>
      </c>
      <c r="E2873" s="18" t="s">
        <v>411</v>
      </c>
      <c r="F2873" s="221">
        <v>428.267</v>
      </c>
      <c r="G2873" s="34"/>
      <c r="H2873" s="35"/>
    </row>
    <row r="2874" spans="1:8" s="2" customFormat="1" ht="16.899999999999999" customHeight="1">
      <c r="A2874" s="34"/>
      <c r="B2874" s="35"/>
      <c r="C2874" s="216" t="s">
        <v>4281</v>
      </c>
      <c r="D2874" s="217" t="s">
        <v>1</v>
      </c>
      <c r="E2874" s="218" t="s">
        <v>1</v>
      </c>
      <c r="F2874" s="219">
        <v>12.859</v>
      </c>
      <c r="G2874" s="34"/>
      <c r="H2874" s="35"/>
    </row>
    <row r="2875" spans="1:8" s="2" customFormat="1" ht="16.899999999999999" customHeight="1">
      <c r="A2875" s="34"/>
      <c r="B2875" s="35"/>
      <c r="C2875" s="220" t="s">
        <v>4281</v>
      </c>
      <c r="D2875" s="220" t="s">
        <v>4356</v>
      </c>
      <c r="E2875" s="18" t="s">
        <v>1</v>
      </c>
      <c r="F2875" s="221">
        <v>12.859</v>
      </c>
      <c r="G2875" s="34"/>
      <c r="H2875" s="35"/>
    </row>
    <row r="2876" spans="1:8" s="2" customFormat="1" ht="16.899999999999999" customHeight="1">
      <c r="A2876" s="34"/>
      <c r="B2876" s="35"/>
      <c r="C2876" s="222" t="s">
        <v>5830</v>
      </c>
      <c r="D2876" s="34"/>
      <c r="E2876" s="34"/>
      <c r="F2876" s="34"/>
      <c r="G2876" s="34"/>
      <c r="H2876" s="35"/>
    </row>
    <row r="2877" spans="1:8" s="2" customFormat="1" ht="16.899999999999999" customHeight="1">
      <c r="A2877" s="34"/>
      <c r="B2877" s="35"/>
      <c r="C2877" s="220" t="s">
        <v>418</v>
      </c>
      <c r="D2877" s="220" t="s">
        <v>4364</v>
      </c>
      <c r="E2877" s="18" t="s">
        <v>411</v>
      </c>
      <c r="F2877" s="221">
        <v>428.267</v>
      </c>
      <c r="G2877" s="34"/>
      <c r="H2877" s="35"/>
    </row>
    <row r="2878" spans="1:8" s="2" customFormat="1" ht="16.899999999999999" customHeight="1">
      <c r="A2878" s="34"/>
      <c r="B2878" s="35"/>
      <c r="C2878" s="216" t="s">
        <v>4283</v>
      </c>
      <c r="D2878" s="217" t="s">
        <v>1</v>
      </c>
      <c r="E2878" s="218" t="s">
        <v>1</v>
      </c>
      <c r="F2878" s="219">
        <v>5.72</v>
      </c>
      <c r="G2878" s="34"/>
      <c r="H2878" s="35"/>
    </row>
    <row r="2879" spans="1:8" s="2" customFormat="1" ht="16.899999999999999" customHeight="1">
      <c r="A2879" s="34"/>
      <c r="B2879" s="35"/>
      <c r="C2879" s="220" t="s">
        <v>4283</v>
      </c>
      <c r="D2879" s="220" t="s">
        <v>4357</v>
      </c>
      <c r="E2879" s="18" t="s">
        <v>1</v>
      </c>
      <c r="F2879" s="221">
        <v>5.72</v>
      </c>
      <c r="G2879" s="34"/>
      <c r="H2879" s="35"/>
    </row>
    <row r="2880" spans="1:8" s="2" customFormat="1" ht="16.899999999999999" customHeight="1">
      <c r="A2880" s="34"/>
      <c r="B2880" s="35"/>
      <c r="C2880" s="222" t="s">
        <v>5830</v>
      </c>
      <c r="D2880" s="34"/>
      <c r="E2880" s="34"/>
      <c r="F2880" s="34"/>
      <c r="G2880" s="34"/>
      <c r="H2880" s="35"/>
    </row>
    <row r="2881" spans="1:8" s="2" customFormat="1" ht="16.899999999999999" customHeight="1">
      <c r="A2881" s="34"/>
      <c r="B2881" s="35"/>
      <c r="C2881" s="220" t="s">
        <v>418</v>
      </c>
      <c r="D2881" s="220" t="s">
        <v>4364</v>
      </c>
      <c r="E2881" s="18" t="s">
        <v>411</v>
      </c>
      <c r="F2881" s="221">
        <v>428.267</v>
      </c>
      <c r="G2881" s="34"/>
      <c r="H2881" s="35"/>
    </row>
    <row r="2882" spans="1:8" s="2" customFormat="1" ht="16.899999999999999" customHeight="1">
      <c r="A2882" s="34"/>
      <c r="B2882" s="35"/>
      <c r="C2882" s="216" t="s">
        <v>2281</v>
      </c>
      <c r="D2882" s="217" t="s">
        <v>1</v>
      </c>
      <c r="E2882" s="218" t="s">
        <v>1</v>
      </c>
      <c r="F2882" s="219">
        <v>7.7430000000000003</v>
      </c>
      <c r="G2882" s="34"/>
      <c r="H2882" s="35"/>
    </row>
    <row r="2883" spans="1:8" s="2" customFormat="1" ht="16.899999999999999" customHeight="1">
      <c r="A2883" s="34"/>
      <c r="B2883" s="35"/>
      <c r="C2883" s="220" t="s">
        <v>1</v>
      </c>
      <c r="D2883" s="220" t="s">
        <v>2438</v>
      </c>
      <c r="E2883" s="18" t="s">
        <v>1</v>
      </c>
      <c r="F2883" s="221">
        <v>0</v>
      </c>
      <c r="G2883" s="34"/>
      <c r="H2883" s="35"/>
    </row>
    <row r="2884" spans="1:8" s="2" customFormat="1" ht="16.899999999999999" customHeight="1">
      <c r="A2884" s="34"/>
      <c r="B2884" s="35"/>
      <c r="C2884" s="220" t="s">
        <v>1</v>
      </c>
      <c r="D2884" s="220" t="s">
        <v>2439</v>
      </c>
      <c r="E2884" s="18" t="s">
        <v>1</v>
      </c>
      <c r="F2884" s="221">
        <v>7.7430000000000003</v>
      </c>
      <c r="G2884" s="34"/>
      <c r="H2884" s="35"/>
    </row>
    <row r="2885" spans="1:8" s="2" customFormat="1" ht="16.899999999999999" customHeight="1">
      <c r="A2885" s="34"/>
      <c r="B2885" s="35"/>
      <c r="C2885" s="220" t="s">
        <v>2281</v>
      </c>
      <c r="D2885" s="220" t="s">
        <v>324</v>
      </c>
      <c r="E2885" s="18" t="s">
        <v>1</v>
      </c>
      <c r="F2885" s="221">
        <v>7.7430000000000003</v>
      </c>
      <c r="G2885" s="34"/>
      <c r="H2885" s="35"/>
    </row>
    <row r="2886" spans="1:8" s="2" customFormat="1" ht="16.899999999999999" customHeight="1">
      <c r="A2886" s="34"/>
      <c r="B2886" s="35"/>
      <c r="C2886" s="216" t="s">
        <v>2282</v>
      </c>
      <c r="D2886" s="217" t="s">
        <v>1</v>
      </c>
      <c r="E2886" s="218" t="s">
        <v>1</v>
      </c>
      <c r="F2886" s="219">
        <v>25.809000000000001</v>
      </c>
      <c r="G2886" s="34"/>
      <c r="H2886" s="35"/>
    </row>
    <row r="2887" spans="1:8" s="2" customFormat="1" ht="16.899999999999999" customHeight="1">
      <c r="A2887" s="34"/>
      <c r="B2887" s="35"/>
      <c r="C2887" s="220" t="s">
        <v>1</v>
      </c>
      <c r="D2887" s="220" t="s">
        <v>2435</v>
      </c>
      <c r="E2887" s="18" t="s">
        <v>1</v>
      </c>
      <c r="F2887" s="221">
        <v>0</v>
      </c>
      <c r="G2887" s="34"/>
      <c r="H2887" s="35"/>
    </row>
    <row r="2888" spans="1:8" s="2" customFormat="1" ht="16.899999999999999" customHeight="1">
      <c r="A2888" s="34"/>
      <c r="B2888" s="35"/>
      <c r="C2888" s="220" t="s">
        <v>4279</v>
      </c>
      <c r="D2888" s="220" t="s">
        <v>4355</v>
      </c>
      <c r="E2888" s="18" t="s">
        <v>1</v>
      </c>
      <c r="F2888" s="221">
        <v>7.23</v>
      </c>
      <c r="G2888" s="34"/>
      <c r="H2888" s="35"/>
    </row>
    <row r="2889" spans="1:8" s="2" customFormat="1" ht="16.899999999999999" customHeight="1">
      <c r="A2889" s="34"/>
      <c r="B2889" s="35"/>
      <c r="C2889" s="220" t="s">
        <v>4281</v>
      </c>
      <c r="D2889" s="220" t="s">
        <v>4356</v>
      </c>
      <c r="E2889" s="18" t="s">
        <v>1</v>
      </c>
      <c r="F2889" s="221">
        <v>12.859</v>
      </c>
      <c r="G2889" s="34"/>
      <c r="H2889" s="35"/>
    </row>
    <row r="2890" spans="1:8" s="2" customFormat="1" ht="16.899999999999999" customHeight="1">
      <c r="A2890" s="34"/>
      <c r="B2890" s="35"/>
      <c r="C2890" s="220" t="s">
        <v>4283</v>
      </c>
      <c r="D2890" s="220" t="s">
        <v>4357</v>
      </c>
      <c r="E2890" s="18" t="s">
        <v>1</v>
      </c>
      <c r="F2890" s="221">
        <v>5.72</v>
      </c>
      <c r="G2890" s="34"/>
      <c r="H2890" s="35"/>
    </row>
    <row r="2891" spans="1:8" s="2" customFormat="1" ht="16.899999999999999" customHeight="1">
      <c r="A2891" s="34"/>
      <c r="B2891" s="35"/>
      <c r="C2891" s="220" t="s">
        <v>2282</v>
      </c>
      <c r="D2891" s="220" t="s">
        <v>324</v>
      </c>
      <c r="E2891" s="18" t="s">
        <v>1</v>
      </c>
      <c r="F2891" s="221">
        <v>25.809000000000001</v>
      </c>
      <c r="G2891" s="34"/>
      <c r="H2891" s="35"/>
    </row>
    <row r="2892" spans="1:8" s="2" customFormat="1" ht="16.899999999999999" customHeight="1">
      <c r="A2892" s="34"/>
      <c r="B2892" s="35"/>
      <c r="C2892" s="222" t="s">
        <v>5830</v>
      </c>
      <c r="D2892" s="34"/>
      <c r="E2892" s="34"/>
      <c r="F2892" s="34"/>
      <c r="G2892" s="34"/>
      <c r="H2892" s="35"/>
    </row>
    <row r="2893" spans="1:8" s="2" customFormat="1" ht="16.899999999999999" customHeight="1">
      <c r="A2893" s="34"/>
      <c r="B2893" s="35"/>
      <c r="C2893" s="220" t="s">
        <v>2432</v>
      </c>
      <c r="D2893" s="220" t="s">
        <v>2433</v>
      </c>
      <c r="E2893" s="18" t="s">
        <v>308</v>
      </c>
      <c r="F2893" s="221">
        <v>25.809000000000001</v>
      </c>
      <c r="G2893" s="34"/>
      <c r="H2893" s="35"/>
    </row>
    <row r="2894" spans="1:8" s="2" customFormat="1" ht="16.899999999999999" customHeight="1">
      <c r="A2894" s="34"/>
      <c r="B2894" s="35"/>
      <c r="C2894" s="220" t="s">
        <v>478</v>
      </c>
      <c r="D2894" s="220" t="s">
        <v>479</v>
      </c>
      <c r="E2894" s="18" t="s">
        <v>411</v>
      </c>
      <c r="F2894" s="221">
        <v>436.01</v>
      </c>
      <c r="G2894" s="34"/>
      <c r="H2894" s="35"/>
    </row>
    <row r="2895" spans="1:8" s="2" customFormat="1" ht="16.899999999999999" customHeight="1">
      <c r="A2895" s="34"/>
      <c r="B2895" s="35"/>
      <c r="C2895" s="220" t="s">
        <v>3821</v>
      </c>
      <c r="D2895" s="220" t="s">
        <v>492</v>
      </c>
      <c r="E2895" s="18" t="s">
        <v>411</v>
      </c>
      <c r="F2895" s="221">
        <v>289.19900000000001</v>
      </c>
      <c r="G2895" s="34"/>
      <c r="H2895" s="35"/>
    </row>
    <row r="2896" spans="1:8" s="2" customFormat="1" ht="16.899999999999999" customHeight="1">
      <c r="A2896" s="34"/>
      <c r="B2896" s="35"/>
      <c r="C2896" s="216" t="s">
        <v>3639</v>
      </c>
      <c r="D2896" s="217" t="s">
        <v>1</v>
      </c>
      <c r="E2896" s="218" t="s">
        <v>1</v>
      </c>
      <c r="F2896" s="219">
        <v>345.98399999999998</v>
      </c>
      <c r="G2896" s="34"/>
      <c r="H2896" s="35"/>
    </row>
    <row r="2897" spans="1:8" s="2" customFormat="1" ht="16.899999999999999" customHeight="1">
      <c r="A2897" s="34"/>
      <c r="B2897" s="35"/>
      <c r="C2897" s="220" t="s">
        <v>1</v>
      </c>
      <c r="D2897" s="220" t="s">
        <v>4367</v>
      </c>
      <c r="E2897" s="18" t="s">
        <v>1</v>
      </c>
      <c r="F2897" s="221">
        <v>0</v>
      </c>
      <c r="G2897" s="34"/>
      <c r="H2897" s="35"/>
    </row>
    <row r="2898" spans="1:8" s="2" customFormat="1" ht="16.899999999999999" customHeight="1">
      <c r="A2898" s="34"/>
      <c r="B2898" s="35"/>
      <c r="C2898" s="220" t="s">
        <v>1</v>
      </c>
      <c r="D2898" s="220" t="s">
        <v>4496</v>
      </c>
      <c r="E2898" s="18" t="s">
        <v>1</v>
      </c>
      <c r="F2898" s="221">
        <v>17.324999999999999</v>
      </c>
      <c r="G2898" s="34"/>
      <c r="H2898" s="35"/>
    </row>
    <row r="2899" spans="1:8" s="2" customFormat="1" ht="16.899999999999999" customHeight="1">
      <c r="A2899" s="34"/>
      <c r="B2899" s="35"/>
      <c r="C2899" s="220" t="s">
        <v>1</v>
      </c>
      <c r="D2899" s="220" t="s">
        <v>4497</v>
      </c>
      <c r="E2899" s="18" t="s">
        <v>1</v>
      </c>
      <c r="F2899" s="221">
        <v>10.35</v>
      </c>
      <c r="G2899" s="34"/>
      <c r="H2899" s="35"/>
    </row>
    <row r="2900" spans="1:8" s="2" customFormat="1" ht="16.899999999999999" customHeight="1">
      <c r="A2900" s="34"/>
      <c r="B2900" s="35"/>
      <c r="C2900" s="220" t="s">
        <v>1</v>
      </c>
      <c r="D2900" s="220" t="s">
        <v>4498</v>
      </c>
      <c r="E2900" s="18" t="s">
        <v>1</v>
      </c>
      <c r="F2900" s="221">
        <v>90.036000000000001</v>
      </c>
      <c r="G2900" s="34"/>
      <c r="H2900" s="35"/>
    </row>
    <row r="2901" spans="1:8" s="2" customFormat="1" ht="16.899999999999999" customHeight="1">
      <c r="A2901" s="34"/>
      <c r="B2901" s="35"/>
      <c r="C2901" s="220" t="s">
        <v>1</v>
      </c>
      <c r="D2901" s="220" t="s">
        <v>4371</v>
      </c>
      <c r="E2901" s="18" t="s">
        <v>1</v>
      </c>
      <c r="F2901" s="221">
        <v>0</v>
      </c>
      <c r="G2901" s="34"/>
      <c r="H2901" s="35"/>
    </row>
    <row r="2902" spans="1:8" s="2" customFormat="1" ht="16.899999999999999" customHeight="1">
      <c r="A2902" s="34"/>
      <c r="B2902" s="35"/>
      <c r="C2902" s="220" t="s">
        <v>1</v>
      </c>
      <c r="D2902" s="220" t="s">
        <v>4499</v>
      </c>
      <c r="E2902" s="18" t="s">
        <v>1</v>
      </c>
      <c r="F2902" s="221">
        <v>28.295999999999999</v>
      </c>
      <c r="G2902" s="34"/>
      <c r="H2902" s="35"/>
    </row>
    <row r="2903" spans="1:8" s="2" customFormat="1" ht="16.899999999999999" customHeight="1">
      <c r="A2903" s="34"/>
      <c r="B2903" s="35"/>
      <c r="C2903" s="220" t="s">
        <v>1</v>
      </c>
      <c r="D2903" s="220" t="s">
        <v>4376</v>
      </c>
      <c r="E2903" s="18" t="s">
        <v>1</v>
      </c>
      <c r="F2903" s="221">
        <v>0</v>
      </c>
      <c r="G2903" s="34"/>
      <c r="H2903" s="35"/>
    </row>
    <row r="2904" spans="1:8" s="2" customFormat="1" ht="16.899999999999999" customHeight="1">
      <c r="A2904" s="34"/>
      <c r="B2904" s="35"/>
      <c r="C2904" s="220" t="s">
        <v>1</v>
      </c>
      <c r="D2904" s="220" t="s">
        <v>4503</v>
      </c>
      <c r="E2904" s="18" t="s">
        <v>1</v>
      </c>
      <c r="F2904" s="221">
        <v>24.821999999999999</v>
      </c>
      <c r="G2904" s="34"/>
      <c r="H2904" s="35"/>
    </row>
    <row r="2905" spans="1:8" s="2" customFormat="1" ht="16.899999999999999" customHeight="1">
      <c r="A2905" s="34"/>
      <c r="B2905" s="35"/>
      <c r="C2905" s="220" t="s">
        <v>1</v>
      </c>
      <c r="D2905" s="220" t="s">
        <v>4504</v>
      </c>
      <c r="E2905" s="18" t="s">
        <v>1</v>
      </c>
      <c r="F2905" s="221">
        <v>15.113</v>
      </c>
      <c r="G2905" s="34"/>
      <c r="H2905" s="35"/>
    </row>
    <row r="2906" spans="1:8" s="2" customFormat="1" ht="16.899999999999999" customHeight="1">
      <c r="A2906" s="34"/>
      <c r="B2906" s="35"/>
      <c r="C2906" s="220" t="s">
        <v>1</v>
      </c>
      <c r="D2906" s="220" t="s">
        <v>4505</v>
      </c>
      <c r="E2906" s="18" t="s">
        <v>1</v>
      </c>
      <c r="F2906" s="221">
        <v>6.63</v>
      </c>
      <c r="G2906" s="34"/>
      <c r="H2906" s="35"/>
    </row>
    <row r="2907" spans="1:8" s="2" customFormat="1" ht="16.899999999999999" customHeight="1">
      <c r="A2907" s="34"/>
      <c r="B2907" s="35"/>
      <c r="C2907" s="220" t="s">
        <v>1</v>
      </c>
      <c r="D2907" s="220" t="s">
        <v>4406</v>
      </c>
      <c r="E2907" s="18" t="s">
        <v>1</v>
      </c>
      <c r="F2907" s="221">
        <v>0</v>
      </c>
      <c r="G2907" s="34"/>
      <c r="H2907" s="35"/>
    </row>
    <row r="2908" spans="1:8" s="2" customFormat="1" ht="16.899999999999999" customHeight="1">
      <c r="A2908" s="34"/>
      <c r="B2908" s="35"/>
      <c r="C2908" s="220" t="s">
        <v>1</v>
      </c>
      <c r="D2908" s="220" t="s">
        <v>4525</v>
      </c>
      <c r="E2908" s="18" t="s">
        <v>1</v>
      </c>
      <c r="F2908" s="221">
        <v>33.283999999999999</v>
      </c>
      <c r="G2908" s="34"/>
      <c r="H2908" s="35"/>
    </row>
    <row r="2909" spans="1:8" s="2" customFormat="1" ht="16.899999999999999" customHeight="1">
      <c r="A2909" s="34"/>
      <c r="B2909" s="35"/>
      <c r="C2909" s="220" t="s">
        <v>1</v>
      </c>
      <c r="D2909" s="220" t="s">
        <v>4412</v>
      </c>
      <c r="E2909" s="18" t="s">
        <v>1</v>
      </c>
      <c r="F2909" s="221">
        <v>0</v>
      </c>
      <c r="G2909" s="34"/>
      <c r="H2909" s="35"/>
    </row>
    <row r="2910" spans="1:8" s="2" customFormat="1" ht="16.899999999999999" customHeight="1">
      <c r="A2910" s="34"/>
      <c r="B2910" s="35"/>
      <c r="C2910" s="220" t="s">
        <v>1</v>
      </c>
      <c r="D2910" s="220" t="s">
        <v>4529</v>
      </c>
      <c r="E2910" s="18" t="s">
        <v>1</v>
      </c>
      <c r="F2910" s="221">
        <v>10.651999999999999</v>
      </c>
      <c r="G2910" s="34"/>
      <c r="H2910" s="35"/>
    </row>
    <row r="2911" spans="1:8" s="2" customFormat="1" ht="16.899999999999999" customHeight="1">
      <c r="A2911" s="34"/>
      <c r="B2911" s="35"/>
      <c r="C2911" s="220" t="s">
        <v>1</v>
      </c>
      <c r="D2911" s="220" t="s">
        <v>4530</v>
      </c>
      <c r="E2911" s="18" t="s">
        <v>1</v>
      </c>
      <c r="F2911" s="221">
        <v>10.095000000000001</v>
      </c>
      <c r="G2911" s="34"/>
      <c r="H2911" s="35"/>
    </row>
    <row r="2912" spans="1:8" s="2" customFormat="1" ht="16.899999999999999" customHeight="1">
      <c r="A2912" s="34"/>
      <c r="B2912" s="35"/>
      <c r="C2912" s="220" t="s">
        <v>1</v>
      </c>
      <c r="D2912" s="220" t="s">
        <v>4418</v>
      </c>
      <c r="E2912" s="18" t="s">
        <v>1</v>
      </c>
      <c r="F2912" s="221">
        <v>0</v>
      </c>
      <c r="G2912" s="34"/>
      <c r="H2912" s="35"/>
    </row>
    <row r="2913" spans="1:8" s="2" customFormat="1" ht="16.899999999999999" customHeight="1">
      <c r="A2913" s="34"/>
      <c r="B2913" s="35"/>
      <c r="C2913" s="220" t="s">
        <v>1</v>
      </c>
      <c r="D2913" s="220" t="s">
        <v>4534</v>
      </c>
      <c r="E2913" s="18" t="s">
        <v>1</v>
      </c>
      <c r="F2913" s="221">
        <v>15.959</v>
      </c>
      <c r="G2913" s="34"/>
      <c r="H2913" s="35"/>
    </row>
    <row r="2914" spans="1:8" s="2" customFormat="1" ht="16.899999999999999" customHeight="1">
      <c r="A2914" s="34"/>
      <c r="B2914" s="35"/>
      <c r="C2914" s="220" t="s">
        <v>1</v>
      </c>
      <c r="D2914" s="220" t="s">
        <v>4535</v>
      </c>
      <c r="E2914" s="18" t="s">
        <v>1</v>
      </c>
      <c r="F2914" s="221">
        <v>13.115</v>
      </c>
      <c r="G2914" s="34"/>
      <c r="H2914" s="35"/>
    </row>
    <row r="2915" spans="1:8" s="2" customFormat="1" ht="16.899999999999999" customHeight="1">
      <c r="A2915" s="34"/>
      <c r="B2915" s="35"/>
      <c r="C2915" s="220" t="s">
        <v>1</v>
      </c>
      <c r="D2915" s="220" t="s">
        <v>4536</v>
      </c>
      <c r="E2915" s="18" t="s">
        <v>1</v>
      </c>
      <c r="F2915" s="221">
        <v>8.6519999999999992</v>
      </c>
      <c r="G2915" s="34"/>
      <c r="H2915" s="35"/>
    </row>
    <row r="2916" spans="1:8" s="2" customFormat="1" ht="16.899999999999999" customHeight="1">
      <c r="A2916" s="34"/>
      <c r="B2916" s="35"/>
      <c r="C2916" s="220" t="s">
        <v>1</v>
      </c>
      <c r="D2916" s="220" t="s">
        <v>4427</v>
      </c>
      <c r="E2916" s="18" t="s">
        <v>1</v>
      </c>
      <c r="F2916" s="221">
        <v>0</v>
      </c>
      <c r="G2916" s="34"/>
      <c r="H2916" s="35"/>
    </row>
    <row r="2917" spans="1:8" s="2" customFormat="1" ht="16.899999999999999" customHeight="1">
      <c r="A2917" s="34"/>
      <c r="B2917" s="35"/>
      <c r="C2917" s="220" t="s">
        <v>1</v>
      </c>
      <c r="D2917" s="220" t="s">
        <v>4541</v>
      </c>
      <c r="E2917" s="18" t="s">
        <v>1</v>
      </c>
      <c r="F2917" s="221">
        <v>15.678000000000001</v>
      </c>
      <c r="G2917" s="34"/>
      <c r="H2917" s="35"/>
    </row>
    <row r="2918" spans="1:8" s="2" customFormat="1" ht="16.899999999999999" customHeight="1">
      <c r="A2918" s="34"/>
      <c r="B2918" s="35"/>
      <c r="C2918" s="220" t="s">
        <v>1</v>
      </c>
      <c r="D2918" s="220" t="s">
        <v>4542</v>
      </c>
      <c r="E2918" s="18" t="s">
        <v>1</v>
      </c>
      <c r="F2918" s="221">
        <v>13.083</v>
      </c>
      <c r="G2918" s="34"/>
      <c r="H2918" s="35"/>
    </row>
    <row r="2919" spans="1:8" s="2" customFormat="1" ht="16.899999999999999" customHeight="1">
      <c r="A2919" s="34"/>
      <c r="B2919" s="35"/>
      <c r="C2919" s="220" t="s">
        <v>1</v>
      </c>
      <c r="D2919" s="220" t="s">
        <v>4543</v>
      </c>
      <c r="E2919" s="18" t="s">
        <v>1</v>
      </c>
      <c r="F2919" s="221">
        <v>9.0489999999999995</v>
      </c>
      <c r="G2919" s="34"/>
      <c r="H2919" s="35"/>
    </row>
    <row r="2920" spans="1:8" s="2" customFormat="1" ht="16.899999999999999" customHeight="1">
      <c r="A2920" s="34"/>
      <c r="B2920" s="35"/>
      <c r="C2920" s="220" t="s">
        <v>1</v>
      </c>
      <c r="D2920" s="220" t="s">
        <v>4544</v>
      </c>
      <c r="E2920" s="18" t="s">
        <v>1</v>
      </c>
      <c r="F2920" s="221">
        <v>23.844999999999999</v>
      </c>
      <c r="G2920" s="34"/>
      <c r="H2920" s="35"/>
    </row>
    <row r="2921" spans="1:8" s="2" customFormat="1" ht="16.899999999999999" customHeight="1">
      <c r="A2921" s="34"/>
      <c r="B2921" s="35"/>
      <c r="C2921" s="220" t="s">
        <v>3639</v>
      </c>
      <c r="D2921" s="220" t="s">
        <v>324</v>
      </c>
      <c r="E2921" s="18" t="s">
        <v>1</v>
      </c>
      <c r="F2921" s="221">
        <v>345.98399999999998</v>
      </c>
      <c r="G2921" s="34"/>
      <c r="H2921" s="35"/>
    </row>
    <row r="2922" spans="1:8" s="2" customFormat="1" ht="16.899999999999999" customHeight="1">
      <c r="A2922" s="34"/>
      <c r="B2922" s="35"/>
      <c r="C2922" s="222" t="s">
        <v>5830</v>
      </c>
      <c r="D2922" s="34"/>
      <c r="E2922" s="34"/>
      <c r="F2922" s="34"/>
      <c r="G2922" s="34"/>
      <c r="H2922" s="35"/>
    </row>
    <row r="2923" spans="1:8" s="2" customFormat="1" ht="16.899999999999999" customHeight="1">
      <c r="A2923" s="34"/>
      <c r="B2923" s="35"/>
      <c r="C2923" s="220" t="s">
        <v>3809</v>
      </c>
      <c r="D2923" s="220" t="s">
        <v>3810</v>
      </c>
      <c r="E2923" s="18" t="s">
        <v>308</v>
      </c>
      <c r="F2923" s="221">
        <v>345.98399999999998</v>
      </c>
      <c r="G2923" s="34"/>
      <c r="H2923" s="35"/>
    </row>
    <row r="2924" spans="1:8" s="2" customFormat="1" ht="16.899999999999999" customHeight="1">
      <c r="A2924" s="34"/>
      <c r="B2924" s="35"/>
      <c r="C2924" s="220" t="s">
        <v>3774</v>
      </c>
      <c r="D2924" s="220" t="s">
        <v>3775</v>
      </c>
      <c r="E2924" s="18" t="s">
        <v>308</v>
      </c>
      <c r="F2924" s="221">
        <v>657.32100000000003</v>
      </c>
      <c r="G2924" s="34"/>
      <c r="H2924" s="35"/>
    </row>
    <row r="2925" spans="1:8" s="2" customFormat="1" ht="16.899999999999999" customHeight="1">
      <c r="A2925" s="34"/>
      <c r="B2925" s="35"/>
      <c r="C2925" s="216" t="s">
        <v>2288</v>
      </c>
      <c r="D2925" s="217" t="s">
        <v>1</v>
      </c>
      <c r="E2925" s="218" t="s">
        <v>1</v>
      </c>
      <c r="F2925" s="219">
        <v>657.32100000000003</v>
      </c>
      <c r="G2925" s="34"/>
      <c r="H2925" s="35"/>
    </row>
    <row r="2926" spans="1:8" s="2" customFormat="1" ht="16.899999999999999" customHeight="1">
      <c r="A2926" s="34"/>
      <c r="B2926" s="35"/>
      <c r="C2926" s="220" t="s">
        <v>1</v>
      </c>
      <c r="D2926" s="220" t="s">
        <v>4366</v>
      </c>
      <c r="E2926" s="18" t="s">
        <v>1</v>
      </c>
      <c r="F2926" s="221">
        <v>0</v>
      </c>
      <c r="G2926" s="34"/>
      <c r="H2926" s="35"/>
    </row>
    <row r="2927" spans="1:8" s="2" customFormat="1" ht="16.899999999999999" customHeight="1">
      <c r="A2927" s="34"/>
      <c r="B2927" s="35"/>
      <c r="C2927" s="220" t="s">
        <v>1</v>
      </c>
      <c r="D2927" s="220" t="s">
        <v>4367</v>
      </c>
      <c r="E2927" s="18" t="s">
        <v>1</v>
      </c>
      <c r="F2927" s="221">
        <v>0</v>
      </c>
      <c r="G2927" s="34"/>
      <c r="H2927" s="35"/>
    </row>
    <row r="2928" spans="1:8" s="2" customFormat="1" ht="16.899999999999999" customHeight="1">
      <c r="A2928" s="34"/>
      <c r="B2928" s="35"/>
      <c r="C2928" s="220" t="s">
        <v>1</v>
      </c>
      <c r="D2928" s="220" t="s">
        <v>4496</v>
      </c>
      <c r="E2928" s="18" t="s">
        <v>1</v>
      </c>
      <c r="F2928" s="221">
        <v>17.324999999999999</v>
      </c>
      <c r="G2928" s="34"/>
      <c r="H2928" s="35"/>
    </row>
    <row r="2929" spans="1:8" s="2" customFormat="1" ht="16.899999999999999" customHeight="1">
      <c r="A2929" s="34"/>
      <c r="B2929" s="35"/>
      <c r="C2929" s="220" t="s">
        <v>1</v>
      </c>
      <c r="D2929" s="220" t="s">
        <v>4497</v>
      </c>
      <c r="E2929" s="18" t="s">
        <v>1</v>
      </c>
      <c r="F2929" s="221">
        <v>10.35</v>
      </c>
      <c r="G2929" s="34"/>
      <c r="H2929" s="35"/>
    </row>
    <row r="2930" spans="1:8" s="2" customFormat="1" ht="16.899999999999999" customHeight="1">
      <c r="A2930" s="34"/>
      <c r="B2930" s="35"/>
      <c r="C2930" s="220" t="s">
        <v>1</v>
      </c>
      <c r="D2930" s="220" t="s">
        <v>4498</v>
      </c>
      <c r="E2930" s="18" t="s">
        <v>1</v>
      </c>
      <c r="F2930" s="221">
        <v>90.036000000000001</v>
      </c>
      <c r="G2930" s="34"/>
      <c r="H2930" s="35"/>
    </row>
    <row r="2931" spans="1:8" s="2" customFormat="1" ht="16.899999999999999" customHeight="1">
      <c r="A2931" s="34"/>
      <c r="B2931" s="35"/>
      <c r="C2931" s="220" t="s">
        <v>1</v>
      </c>
      <c r="D2931" s="220" t="s">
        <v>4371</v>
      </c>
      <c r="E2931" s="18" t="s">
        <v>1</v>
      </c>
      <c r="F2931" s="221">
        <v>0</v>
      </c>
      <c r="G2931" s="34"/>
      <c r="H2931" s="35"/>
    </row>
    <row r="2932" spans="1:8" s="2" customFormat="1" ht="16.899999999999999" customHeight="1">
      <c r="A2932" s="34"/>
      <c r="B2932" s="35"/>
      <c r="C2932" s="220" t="s">
        <v>1</v>
      </c>
      <c r="D2932" s="220" t="s">
        <v>4499</v>
      </c>
      <c r="E2932" s="18" t="s">
        <v>1</v>
      </c>
      <c r="F2932" s="221">
        <v>28.295999999999999</v>
      </c>
      <c r="G2932" s="34"/>
      <c r="H2932" s="35"/>
    </row>
    <row r="2933" spans="1:8" s="2" customFormat="1" ht="16.899999999999999" customHeight="1">
      <c r="A2933" s="34"/>
      <c r="B2933" s="35"/>
      <c r="C2933" s="220" t="s">
        <v>1</v>
      </c>
      <c r="D2933" s="220" t="s">
        <v>4373</v>
      </c>
      <c r="E2933" s="18" t="s">
        <v>1</v>
      </c>
      <c r="F2933" s="221">
        <v>0</v>
      </c>
      <c r="G2933" s="34"/>
      <c r="H2933" s="35"/>
    </row>
    <row r="2934" spans="1:8" s="2" customFormat="1" ht="16.899999999999999" customHeight="1">
      <c r="A2934" s="34"/>
      <c r="B2934" s="35"/>
      <c r="C2934" s="220" t="s">
        <v>1</v>
      </c>
      <c r="D2934" s="220" t="s">
        <v>4500</v>
      </c>
      <c r="E2934" s="18" t="s">
        <v>1</v>
      </c>
      <c r="F2934" s="221">
        <v>7.375</v>
      </c>
      <c r="G2934" s="34"/>
      <c r="H2934" s="35"/>
    </row>
    <row r="2935" spans="1:8" s="2" customFormat="1" ht="16.899999999999999" customHeight="1">
      <c r="A2935" s="34"/>
      <c r="B2935" s="35"/>
      <c r="C2935" s="220" t="s">
        <v>1</v>
      </c>
      <c r="D2935" s="220" t="s">
        <v>4501</v>
      </c>
      <c r="E2935" s="18" t="s">
        <v>1</v>
      </c>
      <c r="F2935" s="221">
        <v>22.103999999999999</v>
      </c>
      <c r="G2935" s="34"/>
      <c r="H2935" s="35"/>
    </row>
    <row r="2936" spans="1:8" s="2" customFormat="1" ht="16.899999999999999" customHeight="1">
      <c r="A2936" s="34"/>
      <c r="B2936" s="35"/>
      <c r="C2936" s="220" t="s">
        <v>1</v>
      </c>
      <c r="D2936" s="220" t="s">
        <v>4376</v>
      </c>
      <c r="E2936" s="18" t="s">
        <v>1</v>
      </c>
      <c r="F2936" s="221">
        <v>0</v>
      </c>
      <c r="G2936" s="34"/>
      <c r="H2936" s="35"/>
    </row>
    <row r="2937" spans="1:8" s="2" customFormat="1" ht="16.899999999999999" customHeight="1">
      <c r="A2937" s="34"/>
      <c r="B2937" s="35"/>
      <c r="C2937" s="220" t="s">
        <v>1</v>
      </c>
      <c r="D2937" s="220" t="s">
        <v>4502</v>
      </c>
      <c r="E2937" s="18" t="s">
        <v>1</v>
      </c>
      <c r="F2937" s="221">
        <v>22.446999999999999</v>
      </c>
      <c r="G2937" s="34"/>
      <c r="H2937" s="35"/>
    </row>
    <row r="2938" spans="1:8" s="2" customFormat="1" ht="16.899999999999999" customHeight="1">
      <c r="A2938" s="34"/>
      <c r="B2938" s="35"/>
      <c r="C2938" s="220" t="s">
        <v>1</v>
      </c>
      <c r="D2938" s="220" t="s">
        <v>4503</v>
      </c>
      <c r="E2938" s="18" t="s">
        <v>1</v>
      </c>
      <c r="F2938" s="221">
        <v>24.821999999999999</v>
      </c>
      <c r="G2938" s="34"/>
      <c r="H2938" s="35"/>
    </row>
    <row r="2939" spans="1:8" s="2" customFormat="1" ht="16.899999999999999" customHeight="1">
      <c r="A2939" s="34"/>
      <c r="B2939" s="35"/>
      <c r="C2939" s="220" t="s">
        <v>1</v>
      </c>
      <c r="D2939" s="220" t="s">
        <v>4504</v>
      </c>
      <c r="E2939" s="18" t="s">
        <v>1</v>
      </c>
      <c r="F2939" s="221">
        <v>15.113</v>
      </c>
      <c r="G2939" s="34"/>
      <c r="H2939" s="35"/>
    </row>
    <row r="2940" spans="1:8" s="2" customFormat="1" ht="16.899999999999999" customHeight="1">
      <c r="A2940" s="34"/>
      <c r="B2940" s="35"/>
      <c r="C2940" s="220" t="s">
        <v>1</v>
      </c>
      <c r="D2940" s="220" t="s">
        <v>4505</v>
      </c>
      <c r="E2940" s="18" t="s">
        <v>1</v>
      </c>
      <c r="F2940" s="221">
        <v>6.63</v>
      </c>
      <c r="G2940" s="34"/>
      <c r="H2940" s="35"/>
    </row>
    <row r="2941" spans="1:8" s="2" customFormat="1" ht="16.899999999999999" customHeight="1">
      <c r="A2941" s="34"/>
      <c r="B2941" s="35"/>
      <c r="C2941" s="220" t="s">
        <v>1</v>
      </c>
      <c r="D2941" s="220" t="s">
        <v>4381</v>
      </c>
      <c r="E2941" s="18" t="s">
        <v>1</v>
      </c>
      <c r="F2941" s="221">
        <v>0</v>
      </c>
      <c r="G2941" s="34"/>
      <c r="H2941" s="35"/>
    </row>
    <row r="2942" spans="1:8" s="2" customFormat="1" ht="16.899999999999999" customHeight="1">
      <c r="A2942" s="34"/>
      <c r="B2942" s="35"/>
      <c r="C2942" s="220" t="s">
        <v>1</v>
      </c>
      <c r="D2942" s="220" t="s">
        <v>4382</v>
      </c>
      <c r="E2942" s="18" t="s">
        <v>1</v>
      </c>
      <c r="F2942" s="221">
        <v>0</v>
      </c>
      <c r="G2942" s="34"/>
      <c r="H2942" s="35"/>
    </row>
    <row r="2943" spans="1:8" s="2" customFormat="1" ht="16.899999999999999" customHeight="1">
      <c r="A2943" s="34"/>
      <c r="B2943" s="35"/>
      <c r="C2943" s="220" t="s">
        <v>1</v>
      </c>
      <c r="D2943" s="220" t="s">
        <v>4506</v>
      </c>
      <c r="E2943" s="18" t="s">
        <v>1</v>
      </c>
      <c r="F2943" s="221">
        <v>21.181000000000001</v>
      </c>
      <c r="G2943" s="34"/>
      <c r="H2943" s="35"/>
    </row>
    <row r="2944" spans="1:8" s="2" customFormat="1" ht="16.899999999999999" customHeight="1">
      <c r="A2944" s="34"/>
      <c r="B2944" s="35"/>
      <c r="C2944" s="220" t="s">
        <v>1</v>
      </c>
      <c r="D2944" s="220" t="s">
        <v>4507</v>
      </c>
      <c r="E2944" s="18" t="s">
        <v>1</v>
      </c>
      <c r="F2944" s="221">
        <v>12.058999999999999</v>
      </c>
      <c r="G2944" s="34"/>
      <c r="H2944" s="35"/>
    </row>
    <row r="2945" spans="1:8" s="2" customFormat="1" ht="16.899999999999999" customHeight="1">
      <c r="A2945" s="34"/>
      <c r="B2945" s="35"/>
      <c r="C2945" s="220" t="s">
        <v>1</v>
      </c>
      <c r="D2945" s="220" t="s">
        <v>4508</v>
      </c>
      <c r="E2945" s="18" t="s">
        <v>1</v>
      </c>
      <c r="F2945" s="221">
        <v>10.166</v>
      </c>
      <c r="G2945" s="34"/>
      <c r="H2945" s="35"/>
    </row>
    <row r="2946" spans="1:8" s="2" customFormat="1" ht="16.899999999999999" customHeight="1">
      <c r="A2946" s="34"/>
      <c r="B2946" s="35"/>
      <c r="C2946" s="220" t="s">
        <v>1</v>
      </c>
      <c r="D2946" s="220" t="s">
        <v>4509</v>
      </c>
      <c r="E2946" s="18" t="s">
        <v>1</v>
      </c>
      <c r="F2946" s="221">
        <v>17.423999999999999</v>
      </c>
      <c r="G2946" s="34"/>
      <c r="H2946" s="35"/>
    </row>
    <row r="2947" spans="1:8" s="2" customFormat="1" ht="16.899999999999999" customHeight="1">
      <c r="A2947" s="34"/>
      <c r="B2947" s="35"/>
      <c r="C2947" s="220" t="s">
        <v>1</v>
      </c>
      <c r="D2947" s="220" t="s">
        <v>4387</v>
      </c>
      <c r="E2947" s="18" t="s">
        <v>1</v>
      </c>
      <c r="F2947" s="221">
        <v>0</v>
      </c>
      <c r="G2947" s="34"/>
      <c r="H2947" s="35"/>
    </row>
    <row r="2948" spans="1:8" s="2" customFormat="1" ht="16.899999999999999" customHeight="1">
      <c r="A2948" s="34"/>
      <c r="B2948" s="35"/>
      <c r="C2948" s="220" t="s">
        <v>1</v>
      </c>
      <c r="D2948" s="220" t="s">
        <v>4510</v>
      </c>
      <c r="E2948" s="18" t="s">
        <v>1</v>
      </c>
      <c r="F2948" s="221">
        <v>7.5119999999999996</v>
      </c>
      <c r="G2948" s="34"/>
      <c r="H2948" s="35"/>
    </row>
    <row r="2949" spans="1:8" s="2" customFormat="1" ht="16.899999999999999" customHeight="1">
      <c r="A2949" s="34"/>
      <c r="B2949" s="35"/>
      <c r="C2949" s="220" t="s">
        <v>1</v>
      </c>
      <c r="D2949" s="220" t="s">
        <v>4511</v>
      </c>
      <c r="E2949" s="18" t="s">
        <v>1</v>
      </c>
      <c r="F2949" s="221">
        <v>15.999000000000001</v>
      </c>
      <c r="G2949" s="34"/>
      <c r="H2949" s="35"/>
    </row>
    <row r="2950" spans="1:8" s="2" customFormat="1" ht="16.899999999999999" customHeight="1">
      <c r="A2950" s="34"/>
      <c r="B2950" s="35"/>
      <c r="C2950" s="220" t="s">
        <v>1</v>
      </c>
      <c r="D2950" s="220" t="s">
        <v>4512</v>
      </c>
      <c r="E2950" s="18" t="s">
        <v>1</v>
      </c>
      <c r="F2950" s="221">
        <v>3.488</v>
      </c>
      <c r="G2950" s="34"/>
      <c r="H2950" s="35"/>
    </row>
    <row r="2951" spans="1:8" s="2" customFormat="1" ht="16.899999999999999" customHeight="1">
      <c r="A2951" s="34"/>
      <c r="B2951" s="35"/>
      <c r="C2951" s="220" t="s">
        <v>1</v>
      </c>
      <c r="D2951" s="220" t="s">
        <v>4391</v>
      </c>
      <c r="E2951" s="18" t="s">
        <v>1</v>
      </c>
      <c r="F2951" s="221">
        <v>0</v>
      </c>
      <c r="G2951" s="34"/>
      <c r="H2951" s="35"/>
    </row>
    <row r="2952" spans="1:8" s="2" customFormat="1" ht="16.899999999999999" customHeight="1">
      <c r="A2952" s="34"/>
      <c r="B2952" s="35"/>
      <c r="C2952" s="220" t="s">
        <v>1</v>
      </c>
      <c r="D2952" s="220" t="s">
        <v>4513</v>
      </c>
      <c r="E2952" s="18" t="s">
        <v>1</v>
      </c>
      <c r="F2952" s="221">
        <v>6.7489999999999997</v>
      </c>
      <c r="G2952" s="34"/>
      <c r="H2952" s="35"/>
    </row>
    <row r="2953" spans="1:8" s="2" customFormat="1" ht="16.899999999999999" customHeight="1">
      <c r="A2953" s="34"/>
      <c r="B2953" s="35"/>
      <c r="C2953" s="220" t="s">
        <v>1</v>
      </c>
      <c r="D2953" s="220" t="s">
        <v>4514</v>
      </c>
      <c r="E2953" s="18" t="s">
        <v>1</v>
      </c>
      <c r="F2953" s="221">
        <v>14.351000000000001</v>
      </c>
      <c r="G2953" s="34"/>
      <c r="H2953" s="35"/>
    </row>
    <row r="2954" spans="1:8" s="2" customFormat="1" ht="16.899999999999999" customHeight="1">
      <c r="A2954" s="34"/>
      <c r="B2954" s="35"/>
      <c r="C2954" s="220" t="s">
        <v>1</v>
      </c>
      <c r="D2954" s="220" t="s">
        <v>4515</v>
      </c>
      <c r="E2954" s="18" t="s">
        <v>1</v>
      </c>
      <c r="F2954" s="221">
        <v>21.622</v>
      </c>
      <c r="G2954" s="34"/>
      <c r="H2954" s="35"/>
    </row>
    <row r="2955" spans="1:8" s="2" customFormat="1" ht="16.899999999999999" customHeight="1">
      <c r="A2955" s="34"/>
      <c r="B2955" s="35"/>
      <c r="C2955" s="220" t="s">
        <v>1</v>
      </c>
      <c r="D2955" s="220" t="s">
        <v>4516</v>
      </c>
      <c r="E2955" s="18" t="s">
        <v>1</v>
      </c>
      <c r="F2955" s="221">
        <v>18.094999999999999</v>
      </c>
      <c r="G2955" s="34"/>
      <c r="H2955" s="35"/>
    </row>
    <row r="2956" spans="1:8" s="2" customFormat="1" ht="16.899999999999999" customHeight="1">
      <c r="A2956" s="34"/>
      <c r="B2956" s="35"/>
      <c r="C2956" s="220" t="s">
        <v>1</v>
      </c>
      <c r="D2956" s="220" t="s">
        <v>4517</v>
      </c>
      <c r="E2956" s="18" t="s">
        <v>1</v>
      </c>
      <c r="F2956" s="221">
        <v>4.9400000000000004</v>
      </c>
      <c r="G2956" s="34"/>
      <c r="H2956" s="35"/>
    </row>
    <row r="2957" spans="1:8" s="2" customFormat="1" ht="16.899999999999999" customHeight="1">
      <c r="A2957" s="34"/>
      <c r="B2957" s="35"/>
      <c r="C2957" s="220" t="s">
        <v>1</v>
      </c>
      <c r="D2957" s="220" t="s">
        <v>4397</v>
      </c>
      <c r="E2957" s="18" t="s">
        <v>1</v>
      </c>
      <c r="F2957" s="221">
        <v>0</v>
      </c>
      <c r="G2957" s="34"/>
      <c r="H2957" s="35"/>
    </row>
    <row r="2958" spans="1:8" s="2" customFormat="1" ht="16.899999999999999" customHeight="1">
      <c r="A2958" s="34"/>
      <c r="B2958" s="35"/>
      <c r="C2958" s="220" t="s">
        <v>1</v>
      </c>
      <c r="D2958" s="220" t="s">
        <v>4518</v>
      </c>
      <c r="E2958" s="18" t="s">
        <v>1</v>
      </c>
      <c r="F2958" s="221">
        <v>21.984999999999999</v>
      </c>
      <c r="G2958" s="34"/>
      <c r="H2958" s="35"/>
    </row>
    <row r="2959" spans="1:8" s="2" customFormat="1" ht="16.899999999999999" customHeight="1">
      <c r="A2959" s="34"/>
      <c r="B2959" s="35"/>
      <c r="C2959" s="220" t="s">
        <v>1</v>
      </c>
      <c r="D2959" s="220" t="s">
        <v>4519</v>
      </c>
      <c r="E2959" s="18" t="s">
        <v>1</v>
      </c>
      <c r="F2959" s="221">
        <v>21.324000000000002</v>
      </c>
      <c r="G2959" s="34"/>
      <c r="H2959" s="35"/>
    </row>
    <row r="2960" spans="1:8" s="2" customFormat="1" ht="16.899999999999999" customHeight="1">
      <c r="A2960" s="34"/>
      <c r="B2960" s="35"/>
      <c r="C2960" s="220" t="s">
        <v>1</v>
      </c>
      <c r="D2960" s="220" t="s">
        <v>4520</v>
      </c>
      <c r="E2960" s="18" t="s">
        <v>1</v>
      </c>
      <c r="F2960" s="221">
        <v>2.79</v>
      </c>
      <c r="G2960" s="34"/>
      <c r="H2960" s="35"/>
    </row>
    <row r="2961" spans="1:8" s="2" customFormat="1" ht="16.899999999999999" customHeight="1">
      <c r="A2961" s="34"/>
      <c r="B2961" s="35"/>
      <c r="C2961" s="220" t="s">
        <v>1</v>
      </c>
      <c r="D2961" s="220" t="s">
        <v>4521</v>
      </c>
      <c r="E2961" s="18" t="s">
        <v>1</v>
      </c>
      <c r="F2961" s="221">
        <v>19.116</v>
      </c>
      <c r="G2961" s="34"/>
      <c r="H2961" s="35"/>
    </row>
    <row r="2962" spans="1:8" s="2" customFormat="1" ht="16.899999999999999" customHeight="1">
      <c r="A2962" s="34"/>
      <c r="B2962" s="35"/>
      <c r="C2962" s="220" t="s">
        <v>1</v>
      </c>
      <c r="D2962" s="220" t="s">
        <v>4402</v>
      </c>
      <c r="E2962" s="18" t="s">
        <v>1</v>
      </c>
      <c r="F2962" s="221">
        <v>0</v>
      </c>
      <c r="G2962" s="34"/>
      <c r="H2962" s="35"/>
    </row>
    <row r="2963" spans="1:8" s="2" customFormat="1" ht="16.899999999999999" customHeight="1">
      <c r="A2963" s="34"/>
      <c r="B2963" s="35"/>
      <c r="C2963" s="220" t="s">
        <v>1</v>
      </c>
      <c r="D2963" s="220" t="s">
        <v>4403</v>
      </c>
      <c r="E2963" s="18" t="s">
        <v>1</v>
      </c>
      <c r="F2963" s="221">
        <v>0</v>
      </c>
      <c r="G2963" s="34"/>
      <c r="H2963" s="35"/>
    </row>
    <row r="2964" spans="1:8" s="2" customFormat="1" ht="16.899999999999999" customHeight="1">
      <c r="A2964" s="34"/>
      <c r="B2964" s="35"/>
      <c r="C2964" s="220" t="s">
        <v>1</v>
      </c>
      <c r="D2964" s="220" t="s">
        <v>4522</v>
      </c>
      <c r="E2964" s="18" t="s">
        <v>1</v>
      </c>
      <c r="F2964" s="221">
        <v>7.63</v>
      </c>
      <c r="G2964" s="34"/>
      <c r="H2964" s="35"/>
    </row>
    <row r="2965" spans="1:8" s="2" customFormat="1" ht="16.899999999999999" customHeight="1">
      <c r="A2965" s="34"/>
      <c r="B2965" s="35"/>
      <c r="C2965" s="220" t="s">
        <v>1</v>
      </c>
      <c r="D2965" s="220" t="s">
        <v>4523</v>
      </c>
      <c r="E2965" s="18" t="s">
        <v>1</v>
      </c>
      <c r="F2965" s="221">
        <v>20.562999999999999</v>
      </c>
      <c r="G2965" s="34"/>
      <c r="H2965" s="35"/>
    </row>
    <row r="2966" spans="1:8" s="2" customFormat="1" ht="16.899999999999999" customHeight="1">
      <c r="A2966" s="34"/>
      <c r="B2966" s="35"/>
      <c r="C2966" s="220" t="s">
        <v>1</v>
      </c>
      <c r="D2966" s="220" t="s">
        <v>4406</v>
      </c>
      <c r="E2966" s="18" t="s">
        <v>1</v>
      </c>
      <c r="F2966" s="221">
        <v>0</v>
      </c>
      <c r="G2966" s="34"/>
      <c r="H2966" s="35"/>
    </row>
    <row r="2967" spans="1:8" s="2" customFormat="1" ht="16.899999999999999" customHeight="1">
      <c r="A2967" s="34"/>
      <c r="B2967" s="35"/>
      <c r="C2967" s="220" t="s">
        <v>1</v>
      </c>
      <c r="D2967" s="220" t="s">
        <v>4524</v>
      </c>
      <c r="E2967" s="18" t="s">
        <v>1</v>
      </c>
      <c r="F2967" s="221">
        <v>36.494</v>
      </c>
      <c r="G2967" s="34"/>
      <c r="H2967" s="35"/>
    </row>
    <row r="2968" spans="1:8" s="2" customFormat="1" ht="16.899999999999999" customHeight="1">
      <c r="A2968" s="34"/>
      <c r="B2968" s="35"/>
      <c r="C2968" s="220" t="s">
        <v>1</v>
      </c>
      <c r="D2968" s="220" t="s">
        <v>4525</v>
      </c>
      <c r="E2968" s="18" t="s">
        <v>1</v>
      </c>
      <c r="F2968" s="221">
        <v>33.283999999999999</v>
      </c>
      <c r="G2968" s="34"/>
      <c r="H2968" s="35"/>
    </row>
    <row r="2969" spans="1:8" s="2" customFormat="1" ht="16.899999999999999" customHeight="1">
      <c r="A2969" s="34"/>
      <c r="B2969" s="35"/>
      <c r="C2969" s="220" t="s">
        <v>1</v>
      </c>
      <c r="D2969" s="220" t="s">
        <v>4409</v>
      </c>
      <c r="E2969" s="18" t="s">
        <v>1</v>
      </c>
      <c r="F2969" s="221">
        <v>0</v>
      </c>
      <c r="G2969" s="34"/>
      <c r="H2969" s="35"/>
    </row>
    <row r="2970" spans="1:8" s="2" customFormat="1" ht="16.899999999999999" customHeight="1">
      <c r="A2970" s="34"/>
      <c r="B2970" s="35"/>
      <c r="C2970" s="220" t="s">
        <v>1</v>
      </c>
      <c r="D2970" s="220" t="s">
        <v>4526</v>
      </c>
      <c r="E2970" s="18" t="s">
        <v>1</v>
      </c>
      <c r="F2970" s="221">
        <v>8.0589999999999993</v>
      </c>
      <c r="G2970" s="34"/>
      <c r="H2970" s="35"/>
    </row>
    <row r="2971" spans="1:8" s="2" customFormat="1" ht="16.899999999999999" customHeight="1">
      <c r="A2971" s="34"/>
      <c r="B2971" s="35"/>
      <c r="C2971" s="220" t="s">
        <v>1</v>
      </c>
      <c r="D2971" s="220" t="s">
        <v>4527</v>
      </c>
      <c r="E2971" s="18" t="s">
        <v>1</v>
      </c>
      <c r="F2971" s="221">
        <v>22.477</v>
      </c>
      <c r="G2971" s="34"/>
      <c r="H2971" s="35"/>
    </row>
    <row r="2972" spans="1:8" s="2" customFormat="1" ht="16.899999999999999" customHeight="1">
      <c r="A2972" s="34"/>
      <c r="B2972" s="35"/>
      <c r="C2972" s="220" t="s">
        <v>1</v>
      </c>
      <c r="D2972" s="220" t="s">
        <v>4412</v>
      </c>
      <c r="E2972" s="18" t="s">
        <v>1</v>
      </c>
      <c r="F2972" s="221">
        <v>0</v>
      </c>
      <c r="G2972" s="34"/>
      <c r="H2972" s="35"/>
    </row>
    <row r="2973" spans="1:8" s="2" customFormat="1" ht="16.899999999999999" customHeight="1">
      <c r="A2973" s="34"/>
      <c r="B2973" s="35"/>
      <c r="C2973" s="220" t="s">
        <v>1</v>
      </c>
      <c r="D2973" s="220" t="s">
        <v>4528</v>
      </c>
      <c r="E2973" s="18" t="s">
        <v>1</v>
      </c>
      <c r="F2973" s="221">
        <v>24.206</v>
      </c>
      <c r="G2973" s="34"/>
      <c r="H2973" s="35"/>
    </row>
    <row r="2974" spans="1:8" s="2" customFormat="1" ht="16.899999999999999" customHeight="1">
      <c r="A2974" s="34"/>
      <c r="B2974" s="35"/>
      <c r="C2974" s="220" t="s">
        <v>1</v>
      </c>
      <c r="D2974" s="220" t="s">
        <v>4529</v>
      </c>
      <c r="E2974" s="18" t="s">
        <v>1</v>
      </c>
      <c r="F2974" s="221">
        <v>10.651999999999999</v>
      </c>
      <c r="G2974" s="34"/>
      <c r="H2974" s="35"/>
    </row>
    <row r="2975" spans="1:8" s="2" customFormat="1" ht="16.899999999999999" customHeight="1">
      <c r="A2975" s="34"/>
      <c r="B2975" s="35"/>
      <c r="C2975" s="220" t="s">
        <v>1</v>
      </c>
      <c r="D2975" s="220" t="s">
        <v>4530</v>
      </c>
      <c r="E2975" s="18" t="s">
        <v>1</v>
      </c>
      <c r="F2975" s="221">
        <v>10.095000000000001</v>
      </c>
      <c r="G2975" s="34"/>
      <c r="H2975" s="35"/>
    </row>
    <row r="2976" spans="1:8" s="2" customFormat="1" ht="16.899999999999999" customHeight="1">
      <c r="A2976" s="34"/>
      <c r="B2976" s="35"/>
      <c r="C2976" s="220" t="s">
        <v>1</v>
      </c>
      <c r="D2976" s="220" t="s">
        <v>4531</v>
      </c>
      <c r="E2976" s="18" t="s">
        <v>1</v>
      </c>
      <c r="F2976" s="221">
        <v>2.9529999999999998</v>
      </c>
      <c r="G2976" s="34"/>
      <c r="H2976" s="35"/>
    </row>
    <row r="2977" spans="1:8" s="2" customFormat="1" ht="16.899999999999999" customHeight="1">
      <c r="A2977" s="34"/>
      <c r="B2977" s="35"/>
      <c r="C2977" s="220" t="s">
        <v>1</v>
      </c>
      <c r="D2977" s="220" t="s">
        <v>4532</v>
      </c>
      <c r="E2977" s="18" t="s">
        <v>1</v>
      </c>
      <c r="F2977" s="221">
        <v>19.827999999999999</v>
      </c>
      <c r="G2977" s="34"/>
      <c r="H2977" s="35"/>
    </row>
    <row r="2978" spans="1:8" s="2" customFormat="1" ht="16.899999999999999" customHeight="1">
      <c r="A2978" s="34"/>
      <c r="B2978" s="35"/>
      <c r="C2978" s="220" t="s">
        <v>1</v>
      </c>
      <c r="D2978" s="220" t="s">
        <v>4418</v>
      </c>
      <c r="E2978" s="18" t="s">
        <v>1</v>
      </c>
      <c r="F2978" s="221">
        <v>0</v>
      </c>
      <c r="G2978" s="34"/>
      <c r="H2978" s="35"/>
    </row>
    <row r="2979" spans="1:8" s="2" customFormat="1" ht="16.899999999999999" customHeight="1">
      <c r="A2979" s="34"/>
      <c r="B2979" s="35"/>
      <c r="C2979" s="220" t="s">
        <v>1</v>
      </c>
      <c r="D2979" s="220" t="s">
        <v>4533</v>
      </c>
      <c r="E2979" s="18" t="s">
        <v>1</v>
      </c>
      <c r="F2979" s="221">
        <v>6.9</v>
      </c>
      <c r="G2979" s="34"/>
      <c r="H2979" s="35"/>
    </row>
    <row r="2980" spans="1:8" s="2" customFormat="1" ht="16.899999999999999" customHeight="1">
      <c r="A2980" s="34"/>
      <c r="B2980" s="35"/>
      <c r="C2980" s="220" t="s">
        <v>1</v>
      </c>
      <c r="D2980" s="220" t="s">
        <v>4534</v>
      </c>
      <c r="E2980" s="18" t="s">
        <v>1</v>
      </c>
      <c r="F2980" s="221">
        <v>15.959</v>
      </c>
      <c r="G2980" s="34"/>
      <c r="H2980" s="35"/>
    </row>
    <row r="2981" spans="1:8" s="2" customFormat="1" ht="16.899999999999999" customHeight="1">
      <c r="A2981" s="34"/>
      <c r="B2981" s="35"/>
      <c r="C2981" s="220" t="s">
        <v>1</v>
      </c>
      <c r="D2981" s="220" t="s">
        <v>4535</v>
      </c>
      <c r="E2981" s="18" t="s">
        <v>1</v>
      </c>
      <c r="F2981" s="221">
        <v>13.115</v>
      </c>
      <c r="G2981" s="34"/>
      <c r="H2981" s="35"/>
    </row>
    <row r="2982" spans="1:8" s="2" customFormat="1" ht="16.899999999999999" customHeight="1">
      <c r="A2982" s="34"/>
      <c r="B2982" s="35"/>
      <c r="C2982" s="220" t="s">
        <v>1</v>
      </c>
      <c r="D2982" s="220" t="s">
        <v>4536</v>
      </c>
      <c r="E2982" s="18" t="s">
        <v>1</v>
      </c>
      <c r="F2982" s="221">
        <v>8.6519999999999992</v>
      </c>
      <c r="G2982" s="34"/>
      <c r="H2982" s="35"/>
    </row>
    <row r="2983" spans="1:8" s="2" customFormat="1" ht="16.899999999999999" customHeight="1">
      <c r="A2983" s="34"/>
      <c r="B2983" s="35"/>
      <c r="C2983" s="220" t="s">
        <v>1</v>
      </c>
      <c r="D2983" s="220" t="s">
        <v>4537</v>
      </c>
      <c r="E2983" s="18" t="s">
        <v>1</v>
      </c>
      <c r="F2983" s="221">
        <v>22.07</v>
      </c>
      <c r="G2983" s="34"/>
      <c r="H2983" s="35"/>
    </row>
    <row r="2984" spans="1:8" s="2" customFormat="1" ht="16.899999999999999" customHeight="1">
      <c r="A2984" s="34"/>
      <c r="B2984" s="35"/>
      <c r="C2984" s="220" t="s">
        <v>1</v>
      </c>
      <c r="D2984" s="220" t="s">
        <v>4424</v>
      </c>
      <c r="E2984" s="18" t="s">
        <v>1</v>
      </c>
      <c r="F2984" s="221">
        <v>0</v>
      </c>
      <c r="G2984" s="34"/>
      <c r="H2984" s="35"/>
    </row>
    <row r="2985" spans="1:8" s="2" customFormat="1" ht="16.899999999999999" customHeight="1">
      <c r="A2985" s="34"/>
      <c r="B2985" s="35"/>
      <c r="C2985" s="220" t="s">
        <v>1</v>
      </c>
      <c r="D2985" s="220" t="s">
        <v>4538</v>
      </c>
      <c r="E2985" s="18" t="s">
        <v>1</v>
      </c>
      <c r="F2985" s="221">
        <v>8.0190000000000001</v>
      </c>
      <c r="G2985" s="34"/>
      <c r="H2985" s="35"/>
    </row>
    <row r="2986" spans="1:8" s="2" customFormat="1" ht="16.899999999999999" customHeight="1">
      <c r="A2986" s="34"/>
      <c r="B2986" s="35"/>
      <c r="C2986" s="220" t="s">
        <v>1</v>
      </c>
      <c r="D2986" s="220" t="s">
        <v>4539</v>
      </c>
      <c r="E2986" s="18" t="s">
        <v>1</v>
      </c>
      <c r="F2986" s="221">
        <v>22.841000000000001</v>
      </c>
      <c r="G2986" s="34"/>
      <c r="H2986" s="35"/>
    </row>
    <row r="2987" spans="1:8" s="2" customFormat="1" ht="16.899999999999999" customHeight="1">
      <c r="A2987" s="34"/>
      <c r="B2987" s="35"/>
      <c r="C2987" s="220" t="s">
        <v>1</v>
      </c>
      <c r="D2987" s="220" t="s">
        <v>4427</v>
      </c>
      <c r="E2987" s="18" t="s">
        <v>1</v>
      </c>
      <c r="F2987" s="221">
        <v>0</v>
      </c>
      <c r="G2987" s="34"/>
      <c r="H2987" s="35"/>
    </row>
    <row r="2988" spans="1:8" s="2" customFormat="1" ht="16.899999999999999" customHeight="1">
      <c r="A2988" s="34"/>
      <c r="B2988" s="35"/>
      <c r="C2988" s="220" t="s">
        <v>1</v>
      </c>
      <c r="D2988" s="220" t="s">
        <v>4540</v>
      </c>
      <c r="E2988" s="18" t="s">
        <v>1</v>
      </c>
      <c r="F2988" s="221">
        <v>6.79</v>
      </c>
      <c r="G2988" s="34"/>
      <c r="H2988" s="35"/>
    </row>
    <row r="2989" spans="1:8" s="2" customFormat="1" ht="16.899999999999999" customHeight="1">
      <c r="A2989" s="34"/>
      <c r="B2989" s="35"/>
      <c r="C2989" s="220" t="s">
        <v>1</v>
      </c>
      <c r="D2989" s="220" t="s">
        <v>4541</v>
      </c>
      <c r="E2989" s="18" t="s">
        <v>1</v>
      </c>
      <c r="F2989" s="221">
        <v>15.678000000000001</v>
      </c>
      <c r="G2989" s="34"/>
      <c r="H2989" s="35"/>
    </row>
    <row r="2990" spans="1:8" s="2" customFormat="1" ht="16.899999999999999" customHeight="1">
      <c r="A2990" s="34"/>
      <c r="B2990" s="35"/>
      <c r="C2990" s="220" t="s">
        <v>1</v>
      </c>
      <c r="D2990" s="220" t="s">
        <v>4542</v>
      </c>
      <c r="E2990" s="18" t="s">
        <v>1</v>
      </c>
      <c r="F2990" s="221">
        <v>13.083</v>
      </c>
      <c r="G2990" s="34"/>
      <c r="H2990" s="35"/>
    </row>
    <row r="2991" spans="1:8" s="2" customFormat="1" ht="16.899999999999999" customHeight="1">
      <c r="A2991" s="34"/>
      <c r="B2991" s="35"/>
      <c r="C2991" s="220" t="s">
        <v>1</v>
      </c>
      <c r="D2991" s="220" t="s">
        <v>4543</v>
      </c>
      <c r="E2991" s="18" t="s">
        <v>1</v>
      </c>
      <c r="F2991" s="221">
        <v>9.0489999999999995</v>
      </c>
      <c r="G2991" s="34"/>
      <c r="H2991" s="35"/>
    </row>
    <row r="2992" spans="1:8" s="2" customFormat="1" ht="16.899999999999999" customHeight="1">
      <c r="A2992" s="34"/>
      <c r="B2992" s="35"/>
      <c r="C2992" s="220" t="s">
        <v>1</v>
      </c>
      <c r="D2992" s="220" t="s">
        <v>4544</v>
      </c>
      <c r="E2992" s="18" t="s">
        <v>1</v>
      </c>
      <c r="F2992" s="221">
        <v>23.844999999999999</v>
      </c>
      <c r="G2992" s="34"/>
      <c r="H2992" s="35"/>
    </row>
    <row r="2993" spans="1:8" s="2" customFormat="1" ht="16.899999999999999" customHeight="1">
      <c r="A2993" s="34"/>
      <c r="B2993" s="35"/>
      <c r="C2993" s="220" t="s">
        <v>1</v>
      </c>
      <c r="D2993" s="220" t="s">
        <v>4433</v>
      </c>
      <c r="E2993" s="18" t="s">
        <v>1</v>
      </c>
      <c r="F2993" s="221">
        <v>0</v>
      </c>
      <c r="G2993" s="34"/>
      <c r="H2993" s="35"/>
    </row>
    <row r="2994" spans="1:8" s="2" customFormat="1" ht="16.899999999999999" customHeight="1">
      <c r="A2994" s="34"/>
      <c r="B2994" s="35"/>
      <c r="C2994" s="220" t="s">
        <v>1</v>
      </c>
      <c r="D2994" s="220" t="s">
        <v>4545</v>
      </c>
      <c r="E2994" s="18" t="s">
        <v>1</v>
      </c>
      <c r="F2994" s="221">
        <v>6.9</v>
      </c>
      <c r="G2994" s="34"/>
      <c r="H2994" s="35"/>
    </row>
    <row r="2995" spans="1:8" s="2" customFormat="1" ht="16.899999999999999" customHeight="1">
      <c r="A2995" s="34"/>
      <c r="B2995" s="35"/>
      <c r="C2995" s="220" t="s">
        <v>1</v>
      </c>
      <c r="D2995" s="220" t="s">
        <v>4546</v>
      </c>
      <c r="E2995" s="18" t="s">
        <v>1</v>
      </c>
      <c r="F2995" s="221">
        <v>14.544</v>
      </c>
      <c r="G2995" s="34"/>
      <c r="H2995" s="35"/>
    </row>
    <row r="2996" spans="1:8" s="2" customFormat="1" ht="16.899999999999999" customHeight="1">
      <c r="A2996" s="34"/>
      <c r="B2996" s="35"/>
      <c r="C2996" s="220" t="s">
        <v>1</v>
      </c>
      <c r="D2996" s="220" t="s">
        <v>4547</v>
      </c>
      <c r="E2996" s="18" t="s">
        <v>1</v>
      </c>
      <c r="F2996" s="221">
        <v>20.981000000000002</v>
      </c>
      <c r="G2996" s="34"/>
      <c r="H2996" s="35"/>
    </row>
    <row r="2997" spans="1:8" s="2" customFormat="1" ht="16.899999999999999" customHeight="1">
      <c r="A2997" s="34"/>
      <c r="B2997" s="35"/>
      <c r="C2997" s="220" t="s">
        <v>1</v>
      </c>
      <c r="D2997" s="220" t="s">
        <v>4437</v>
      </c>
      <c r="E2997" s="18" t="s">
        <v>1</v>
      </c>
      <c r="F2997" s="221">
        <v>0</v>
      </c>
      <c r="G2997" s="34"/>
      <c r="H2997" s="35"/>
    </row>
    <row r="2998" spans="1:8" s="2" customFormat="1" ht="16.899999999999999" customHeight="1">
      <c r="A2998" s="34"/>
      <c r="B2998" s="35"/>
      <c r="C2998" s="220" t="s">
        <v>1</v>
      </c>
      <c r="D2998" s="220" t="s">
        <v>4548</v>
      </c>
      <c r="E2998" s="18" t="s">
        <v>1</v>
      </c>
      <c r="F2998" s="221">
        <v>7.8529999999999998</v>
      </c>
      <c r="G2998" s="34"/>
      <c r="H2998" s="35"/>
    </row>
    <row r="2999" spans="1:8" s="2" customFormat="1" ht="16.899999999999999" customHeight="1">
      <c r="A2999" s="34"/>
      <c r="B2999" s="35"/>
      <c r="C2999" s="220" t="s">
        <v>1</v>
      </c>
      <c r="D2999" s="220" t="s">
        <v>4549</v>
      </c>
      <c r="E2999" s="18" t="s">
        <v>1</v>
      </c>
      <c r="F2999" s="221">
        <v>12.45</v>
      </c>
      <c r="G2999" s="34"/>
      <c r="H2999" s="35"/>
    </row>
    <row r="3000" spans="1:8" s="2" customFormat="1" ht="16.899999999999999" customHeight="1">
      <c r="A3000" s="34"/>
      <c r="B3000" s="35"/>
      <c r="C3000" s="220" t="s">
        <v>1</v>
      </c>
      <c r="D3000" s="220" t="s">
        <v>4550</v>
      </c>
      <c r="E3000" s="18" t="s">
        <v>1</v>
      </c>
      <c r="F3000" s="221">
        <v>6.548</v>
      </c>
      <c r="G3000" s="34"/>
      <c r="H3000" s="35"/>
    </row>
    <row r="3001" spans="1:8" s="2" customFormat="1" ht="16.899999999999999" customHeight="1">
      <c r="A3001" s="34"/>
      <c r="B3001" s="35"/>
      <c r="C3001" s="220" t="s">
        <v>1</v>
      </c>
      <c r="D3001" s="220" t="s">
        <v>4441</v>
      </c>
      <c r="E3001" s="18" t="s">
        <v>1</v>
      </c>
      <c r="F3001" s="221">
        <v>0</v>
      </c>
      <c r="G3001" s="34"/>
      <c r="H3001" s="35"/>
    </row>
    <row r="3002" spans="1:8" s="2" customFormat="1" ht="16.899999999999999" customHeight="1">
      <c r="A3002" s="34"/>
      <c r="B3002" s="35"/>
      <c r="C3002" s="220" t="s">
        <v>1</v>
      </c>
      <c r="D3002" s="220" t="s">
        <v>4551</v>
      </c>
      <c r="E3002" s="18" t="s">
        <v>1</v>
      </c>
      <c r="F3002" s="221">
        <v>7.8230000000000004</v>
      </c>
      <c r="G3002" s="34"/>
      <c r="H3002" s="35"/>
    </row>
    <row r="3003" spans="1:8" s="2" customFormat="1" ht="16.899999999999999" customHeight="1">
      <c r="A3003" s="34"/>
      <c r="B3003" s="35"/>
      <c r="C3003" s="220" t="s">
        <v>1</v>
      </c>
      <c r="D3003" s="220" t="s">
        <v>4552</v>
      </c>
      <c r="E3003" s="18" t="s">
        <v>1</v>
      </c>
      <c r="F3003" s="221">
        <v>21.263000000000002</v>
      </c>
      <c r="G3003" s="34"/>
      <c r="H3003" s="35"/>
    </row>
    <row r="3004" spans="1:8" s="2" customFormat="1" ht="16.899999999999999" customHeight="1">
      <c r="A3004" s="34"/>
      <c r="B3004" s="35"/>
      <c r="C3004" s="220" t="s">
        <v>1</v>
      </c>
      <c r="D3004" s="220" t="s">
        <v>4444</v>
      </c>
      <c r="E3004" s="18" t="s">
        <v>1</v>
      </c>
      <c r="F3004" s="221">
        <v>0</v>
      </c>
      <c r="G3004" s="34"/>
      <c r="H3004" s="35"/>
    </row>
    <row r="3005" spans="1:8" s="2" customFormat="1" ht="16.899999999999999" customHeight="1">
      <c r="A3005" s="34"/>
      <c r="B3005" s="35"/>
      <c r="C3005" s="220" t="s">
        <v>1</v>
      </c>
      <c r="D3005" s="220" t="s">
        <v>4553</v>
      </c>
      <c r="E3005" s="18" t="s">
        <v>1</v>
      </c>
      <c r="F3005" s="221">
        <v>7.5730000000000004</v>
      </c>
      <c r="G3005" s="34"/>
      <c r="H3005" s="35"/>
    </row>
    <row r="3006" spans="1:8" s="2" customFormat="1" ht="16.899999999999999" customHeight="1">
      <c r="A3006" s="34"/>
      <c r="B3006" s="35"/>
      <c r="C3006" s="220" t="s">
        <v>1</v>
      </c>
      <c r="D3006" s="220" t="s">
        <v>4554</v>
      </c>
      <c r="E3006" s="18" t="s">
        <v>1</v>
      </c>
      <c r="F3006" s="221">
        <v>20.030999999999999</v>
      </c>
      <c r="G3006" s="34"/>
      <c r="H3006" s="35"/>
    </row>
    <row r="3007" spans="1:8" s="2" customFormat="1" ht="16.899999999999999" customHeight="1">
      <c r="A3007" s="34"/>
      <c r="B3007" s="35"/>
      <c r="C3007" s="220" t="s">
        <v>1</v>
      </c>
      <c r="D3007" s="220" t="s">
        <v>4447</v>
      </c>
      <c r="E3007" s="18" t="s">
        <v>1</v>
      </c>
      <c r="F3007" s="221">
        <v>0</v>
      </c>
      <c r="G3007" s="34"/>
      <c r="H3007" s="35"/>
    </row>
    <row r="3008" spans="1:8" s="2" customFormat="1" ht="16.899999999999999" customHeight="1">
      <c r="A3008" s="34"/>
      <c r="B3008" s="35"/>
      <c r="C3008" s="220" t="s">
        <v>1</v>
      </c>
      <c r="D3008" s="220" t="s">
        <v>4555</v>
      </c>
      <c r="E3008" s="18" t="s">
        <v>1</v>
      </c>
      <c r="F3008" s="221">
        <v>7.0789999999999997</v>
      </c>
      <c r="G3008" s="34"/>
      <c r="H3008" s="35"/>
    </row>
    <row r="3009" spans="1:8" s="2" customFormat="1" ht="16.899999999999999" customHeight="1">
      <c r="A3009" s="34"/>
      <c r="B3009" s="35"/>
      <c r="C3009" s="220" t="s">
        <v>1</v>
      </c>
      <c r="D3009" s="220" t="s">
        <v>4556</v>
      </c>
      <c r="E3009" s="18" t="s">
        <v>1</v>
      </c>
      <c r="F3009" s="221">
        <v>16.565999999999999</v>
      </c>
      <c r="G3009" s="34"/>
      <c r="H3009" s="35"/>
    </row>
    <row r="3010" spans="1:8" s="2" customFormat="1" ht="16.899999999999999" customHeight="1">
      <c r="A3010" s="34"/>
      <c r="B3010" s="35"/>
      <c r="C3010" s="220" t="s">
        <v>1</v>
      </c>
      <c r="D3010" s="220" t="s">
        <v>4557</v>
      </c>
      <c r="E3010" s="18" t="s">
        <v>1</v>
      </c>
      <c r="F3010" s="221">
        <v>3.214</v>
      </c>
      <c r="G3010" s="34"/>
      <c r="H3010" s="35"/>
    </row>
    <row r="3011" spans="1:8" s="2" customFormat="1" ht="16.899999999999999" customHeight="1">
      <c r="A3011" s="34"/>
      <c r="B3011" s="35"/>
      <c r="C3011" s="220" t="s">
        <v>1</v>
      </c>
      <c r="D3011" s="220" t="s">
        <v>4451</v>
      </c>
      <c r="E3011" s="18" t="s">
        <v>1</v>
      </c>
      <c r="F3011" s="221">
        <v>0</v>
      </c>
      <c r="G3011" s="34"/>
      <c r="H3011" s="35"/>
    </row>
    <row r="3012" spans="1:8" s="2" customFormat="1" ht="16.899999999999999" customHeight="1">
      <c r="A3012" s="34"/>
      <c r="B3012" s="35"/>
      <c r="C3012" s="220" t="s">
        <v>1</v>
      </c>
      <c r="D3012" s="220" t="s">
        <v>4558</v>
      </c>
      <c r="E3012" s="18" t="s">
        <v>1</v>
      </c>
      <c r="F3012" s="221">
        <v>6.97</v>
      </c>
      <c r="G3012" s="34"/>
      <c r="H3012" s="35"/>
    </row>
    <row r="3013" spans="1:8" s="2" customFormat="1" ht="16.899999999999999" customHeight="1">
      <c r="A3013" s="34"/>
      <c r="B3013" s="35"/>
      <c r="C3013" s="220" t="s">
        <v>1</v>
      </c>
      <c r="D3013" s="220" t="s">
        <v>4559</v>
      </c>
      <c r="E3013" s="18" t="s">
        <v>1</v>
      </c>
      <c r="F3013" s="221">
        <v>17.969000000000001</v>
      </c>
      <c r="G3013" s="34"/>
      <c r="H3013" s="35"/>
    </row>
    <row r="3014" spans="1:8" s="2" customFormat="1" ht="16.899999999999999" customHeight="1">
      <c r="A3014" s="34"/>
      <c r="B3014" s="35"/>
      <c r="C3014" s="220" t="s">
        <v>1</v>
      </c>
      <c r="D3014" s="220" t="s">
        <v>4560</v>
      </c>
      <c r="E3014" s="18" t="s">
        <v>1</v>
      </c>
      <c r="F3014" s="221">
        <v>0</v>
      </c>
      <c r="G3014" s="34"/>
      <c r="H3014" s="35"/>
    </row>
    <row r="3015" spans="1:8" s="2" customFormat="1" ht="16.899999999999999" customHeight="1">
      <c r="A3015" s="34"/>
      <c r="B3015" s="35"/>
      <c r="C3015" s="220" t="s">
        <v>1</v>
      </c>
      <c r="D3015" s="220" t="s">
        <v>3805</v>
      </c>
      <c r="E3015" s="18" t="s">
        <v>1</v>
      </c>
      <c r="F3015" s="221">
        <v>-345.98399999999998</v>
      </c>
      <c r="G3015" s="34"/>
      <c r="H3015" s="35"/>
    </row>
    <row r="3016" spans="1:8" s="2" customFormat="1" ht="16.899999999999999" customHeight="1">
      <c r="A3016" s="34"/>
      <c r="B3016" s="35"/>
      <c r="C3016" s="220" t="s">
        <v>2288</v>
      </c>
      <c r="D3016" s="220" t="s">
        <v>324</v>
      </c>
      <c r="E3016" s="18" t="s">
        <v>1</v>
      </c>
      <c r="F3016" s="221">
        <v>657.32100000000003</v>
      </c>
      <c r="G3016" s="34"/>
      <c r="H3016" s="35"/>
    </row>
    <row r="3017" spans="1:8" s="2" customFormat="1" ht="16.899999999999999" customHeight="1">
      <c r="A3017" s="34"/>
      <c r="B3017" s="35"/>
      <c r="C3017" s="216" t="s">
        <v>4288</v>
      </c>
      <c r="D3017" s="217" t="s">
        <v>1</v>
      </c>
      <c r="E3017" s="218" t="s">
        <v>1</v>
      </c>
      <c r="F3017" s="219">
        <v>264.08</v>
      </c>
      <c r="G3017" s="34"/>
      <c r="H3017" s="35"/>
    </row>
    <row r="3018" spans="1:8" s="2" customFormat="1" ht="16.899999999999999" customHeight="1">
      <c r="A3018" s="34"/>
      <c r="B3018" s="35"/>
      <c r="C3018" s="220" t="s">
        <v>1</v>
      </c>
      <c r="D3018" s="220" t="s">
        <v>4847</v>
      </c>
      <c r="E3018" s="18" t="s">
        <v>1</v>
      </c>
      <c r="F3018" s="221">
        <v>0</v>
      </c>
      <c r="G3018" s="34"/>
      <c r="H3018" s="35"/>
    </row>
    <row r="3019" spans="1:8" s="2" customFormat="1" ht="16.899999999999999" customHeight="1">
      <c r="A3019" s="34"/>
      <c r="B3019" s="35"/>
      <c r="C3019" s="220" t="s">
        <v>1</v>
      </c>
      <c r="D3019" s="220" t="s">
        <v>4848</v>
      </c>
      <c r="E3019" s="18" t="s">
        <v>1</v>
      </c>
      <c r="F3019" s="221">
        <v>31.4</v>
      </c>
      <c r="G3019" s="34"/>
      <c r="H3019" s="35"/>
    </row>
    <row r="3020" spans="1:8" s="2" customFormat="1" ht="16.899999999999999" customHeight="1">
      <c r="A3020" s="34"/>
      <c r="B3020" s="35"/>
      <c r="C3020" s="220" t="s">
        <v>1</v>
      </c>
      <c r="D3020" s="220" t="s">
        <v>4849</v>
      </c>
      <c r="E3020" s="18" t="s">
        <v>1</v>
      </c>
      <c r="F3020" s="221">
        <v>0</v>
      </c>
      <c r="G3020" s="34"/>
      <c r="H3020" s="35"/>
    </row>
    <row r="3021" spans="1:8" s="2" customFormat="1" ht="16.899999999999999" customHeight="1">
      <c r="A3021" s="34"/>
      <c r="B3021" s="35"/>
      <c r="C3021" s="220" t="s">
        <v>1</v>
      </c>
      <c r="D3021" s="220" t="s">
        <v>4850</v>
      </c>
      <c r="E3021" s="18" t="s">
        <v>1</v>
      </c>
      <c r="F3021" s="221">
        <v>8.1999999999999993</v>
      </c>
      <c r="G3021" s="34"/>
      <c r="H3021" s="35"/>
    </row>
    <row r="3022" spans="1:8" s="2" customFormat="1" ht="16.899999999999999" customHeight="1">
      <c r="A3022" s="34"/>
      <c r="B3022" s="35"/>
      <c r="C3022" s="220" t="s">
        <v>1</v>
      </c>
      <c r="D3022" s="220" t="s">
        <v>4851</v>
      </c>
      <c r="E3022" s="18" t="s">
        <v>1</v>
      </c>
      <c r="F3022" s="221">
        <v>17.47</v>
      </c>
      <c r="G3022" s="34"/>
      <c r="H3022" s="35"/>
    </row>
    <row r="3023" spans="1:8" s="2" customFormat="1" ht="16.899999999999999" customHeight="1">
      <c r="A3023" s="34"/>
      <c r="B3023" s="35"/>
      <c r="C3023" s="220" t="s">
        <v>1</v>
      </c>
      <c r="D3023" s="220" t="s">
        <v>4852</v>
      </c>
      <c r="E3023" s="18" t="s">
        <v>1</v>
      </c>
      <c r="F3023" s="221">
        <v>12.2</v>
      </c>
      <c r="G3023" s="34"/>
      <c r="H3023" s="35"/>
    </row>
    <row r="3024" spans="1:8" s="2" customFormat="1" ht="16.899999999999999" customHeight="1">
      <c r="A3024" s="34"/>
      <c r="B3024" s="35"/>
      <c r="C3024" s="220" t="s">
        <v>1</v>
      </c>
      <c r="D3024" s="220" t="s">
        <v>4853</v>
      </c>
      <c r="E3024" s="18" t="s">
        <v>1</v>
      </c>
      <c r="F3024" s="221">
        <v>0</v>
      </c>
      <c r="G3024" s="34"/>
      <c r="H3024" s="35"/>
    </row>
    <row r="3025" spans="1:8" s="2" customFormat="1" ht="16.899999999999999" customHeight="1">
      <c r="A3025" s="34"/>
      <c r="B3025" s="35"/>
      <c r="C3025" s="220" t="s">
        <v>1</v>
      </c>
      <c r="D3025" s="220" t="s">
        <v>4854</v>
      </c>
      <c r="E3025" s="18" t="s">
        <v>1</v>
      </c>
      <c r="F3025" s="221">
        <v>16.399999999999999</v>
      </c>
      <c r="G3025" s="34"/>
      <c r="H3025" s="35"/>
    </row>
    <row r="3026" spans="1:8" s="2" customFormat="1" ht="16.899999999999999" customHeight="1">
      <c r="A3026" s="34"/>
      <c r="B3026" s="35"/>
      <c r="C3026" s="220" t="s">
        <v>1</v>
      </c>
      <c r="D3026" s="220" t="s">
        <v>4855</v>
      </c>
      <c r="E3026" s="18" t="s">
        <v>1</v>
      </c>
      <c r="F3026" s="221">
        <v>0</v>
      </c>
      <c r="G3026" s="34"/>
      <c r="H3026" s="35"/>
    </row>
    <row r="3027" spans="1:8" s="2" customFormat="1" ht="16.899999999999999" customHeight="1">
      <c r="A3027" s="34"/>
      <c r="B3027" s="35"/>
      <c r="C3027" s="220" t="s">
        <v>1</v>
      </c>
      <c r="D3027" s="220" t="s">
        <v>4856</v>
      </c>
      <c r="E3027" s="18" t="s">
        <v>1</v>
      </c>
      <c r="F3027" s="221">
        <v>8.06</v>
      </c>
      <c r="G3027" s="34"/>
      <c r="H3027" s="35"/>
    </row>
    <row r="3028" spans="1:8" s="2" customFormat="1" ht="16.899999999999999" customHeight="1">
      <c r="A3028" s="34"/>
      <c r="B3028" s="35"/>
      <c r="C3028" s="220" t="s">
        <v>1</v>
      </c>
      <c r="D3028" s="220" t="s">
        <v>4857</v>
      </c>
      <c r="E3028" s="18" t="s">
        <v>1</v>
      </c>
      <c r="F3028" s="221">
        <v>17.62</v>
      </c>
      <c r="G3028" s="34"/>
      <c r="H3028" s="35"/>
    </row>
    <row r="3029" spans="1:8" s="2" customFormat="1" ht="16.899999999999999" customHeight="1">
      <c r="A3029" s="34"/>
      <c r="B3029" s="35"/>
      <c r="C3029" s="220" t="s">
        <v>1</v>
      </c>
      <c r="D3029" s="220" t="s">
        <v>4858</v>
      </c>
      <c r="E3029" s="18" t="s">
        <v>1</v>
      </c>
      <c r="F3029" s="221">
        <v>17.53</v>
      </c>
      <c r="G3029" s="34"/>
      <c r="H3029" s="35"/>
    </row>
    <row r="3030" spans="1:8" s="2" customFormat="1" ht="16.899999999999999" customHeight="1">
      <c r="A3030" s="34"/>
      <c r="B3030" s="35"/>
      <c r="C3030" s="220" t="s">
        <v>1</v>
      </c>
      <c r="D3030" s="220" t="s">
        <v>4859</v>
      </c>
      <c r="E3030" s="18" t="s">
        <v>1</v>
      </c>
      <c r="F3030" s="221">
        <v>8.43</v>
      </c>
      <c r="G3030" s="34"/>
      <c r="H3030" s="35"/>
    </row>
    <row r="3031" spans="1:8" s="2" customFormat="1" ht="16.899999999999999" customHeight="1">
      <c r="A3031" s="34"/>
      <c r="B3031" s="35"/>
      <c r="C3031" s="220" t="s">
        <v>1</v>
      </c>
      <c r="D3031" s="220" t="s">
        <v>4860</v>
      </c>
      <c r="E3031" s="18" t="s">
        <v>1</v>
      </c>
      <c r="F3031" s="221">
        <v>17.53</v>
      </c>
      <c r="G3031" s="34"/>
      <c r="H3031" s="35"/>
    </row>
    <row r="3032" spans="1:8" s="2" customFormat="1" ht="16.899999999999999" customHeight="1">
      <c r="A3032" s="34"/>
      <c r="B3032" s="35"/>
      <c r="C3032" s="220" t="s">
        <v>1</v>
      </c>
      <c r="D3032" s="220" t="s">
        <v>4861</v>
      </c>
      <c r="E3032" s="18" t="s">
        <v>1</v>
      </c>
      <c r="F3032" s="221">
        <v>8.23</v>
      </c>
      <c r="G3032" s="34"/>
      <c r="H3032" s="35"/>
    </row>
    <row r="3033" spans="1:8" s="2" customFormat="1" ht="16.899999999999999" customHeight="1">
      <c r="A3033" s="34"/>
      <c r="B3033" s="35"/>
      <c r="C3033" s="220" t="s">
        <v>1</v>
      </c>
      <c r="D3033" s="220" t="s">
        <v>4862</v>
      </c>
      <c r="E3033" s="18" t="s">
        <v>1</v>
      </c>
      <c r="F3033" s="221">
        <v>17.600000000000001</v>
      </c>
      <c r="G3033" s="34"/>
      <c r="H3033" s="35"/>
    </row>
    <row r="3034" spans="1:8" s="2" customFormat="1" ht="16.899999999999999" customHeight="1">
      <c r="A3034" s="34"/>
      <c r="B3034" s="35"/>
      <c r="C3034" s="220" t="s">
        <v>1</v>
      </c>
      <c r="D3034" s="220" t="s">
        <v>4863</v>
      </c>
      <c r="E3034" s="18" t="s">
        <v>1</v>
      </c>
      <c r="F3034" s="221">
        <v>17.13</v>
      </c>
      <c r="G3034" s="34"/>
      <c r="H3034" s="35"/>
    </row>
    <row r="3035" spans="1:8" s="2" customFormat="1" ht="16.899999999999999" customHeight="1">
      <c r="A3035" s="34"/>
      <c r="B3035" s="35"/>
      <c r="C3035" s="220" t="s">
        <v>1</v>
      </c>
      <c r="D3035" s="220" t="s">
        <v>4864</v>
      </c>
      <c r="E3035" s="18" t="s">
        <v>1</v>
      </c>
      <c r="F3035" s="221">
        <v>8.43</v>
      </c>
      <c r="G3035" s="34"/>
      <c r="H3035" s="35"/>
    </row>
    <row r="3036" spans="1:8" s="2" customFormat="1" ht="16.899999999999999" customHeight="1">
      <c r="A3036" s="34"/>
      <c r="B3036" s="35"/>
      <c r="C3036" s="220" t="s">
        <v>1</v>
      </c>
      <c r="D3036" s="220" t="s">
        <v>4865</v>
      </c>
      <c r="E3036" s="18" t="s">
        <v>1</v>
      </c>
      <c r="F3036" s="221">
        <v>17.579999999999998</v>
      </c>
      <c r="G3036" s="34"/>
      <c r="H3036" s="35"/>
    </row>
    <row r="3037" spans="1:8" s="2" customFormat="1" ht="16.899999999999999" customHeight="1">
      <c r="A3037" s="34"/>
      <c r="B3037" s="35"/>
      <c r="C3037" s="220" t="s">
        <v>1</v>
      </c>
      <c r="D3037" s="220" t="s">
        <v>4866</v>
      </c>
      <c r="E3037" s="18" t="s">
        <v>1</v>
      </c>
      <c r="F3037" s="221">
        <v>8.0399999999999991</v>
      </c>
      <c r="G3037" s="34"/>
      <c r="H3037" s="35"/>
    </row>
    <row r="3038" spans="1:8" s="2" customFormat="1" ht="16.899999999999999" customHeight="1">
      <c r="A3038" s="34"/>
      <c r="B3038" s="35"/>
      <c r="C3038" s="220" t="s">
        <v>1</v>
      </c>
      <c r="D3038" s="220" t="s">
        <v>4867</v>
      </c>
      <c r="E3038" s="18" t="s">
        <v>1</v>
      </c>
      <c r="F3038" s="221">
        <v>8.1</v>
      </c>
      <c r="G3038" s="34"/>
      <c r="H3038" s="35"/>
    </row>
    <row r="3039" spans="1:8" s="2" customFormat="1" ht="16.899999999999999" customHeight="1">
      <c r="A3039" s="34"/>
      <c r="B3039" s="35"/>
      <c r="C3039" s="220" t="s">
        <v>1</v>
      </c>
      <c r="D3039" s="220" t="s">
        <v>4868</v>
      </c>
      <c r="E3039" s="18" t="s">
        <v>1</v>
      </c>
      <c r="F3039" s="221">
        <v>8.01</v>
      </c>
      <c r="G3039" s="34"/>
      <c r="H3039" s="35"/>
    </row>
    <row r="3040" spans="1:8" s="2" customFormat="1" ht="16.899999999999999" customHeight="1">
      <c r="A3040" s="34"/>
      <c r="B3040" s="35"/>
      <c r="C3040" s="220" t="s">
        <v>1</v>
      </c>
      <c r="D3040" s="220" t="s">
        <v>4869</v>
      </c>
      <c r="E3040" s="18" t="s">
        <v>1</v>
      </c>
      <c r="F3040" s="221">
        <v>8.1199999999999992</v>
      </c>
      <c r="G3040" s="34"/>
      <c r="H3040" s="35"/>
    </row>
    <row r="3041" spans="1:8" s="2" customFormat="1" ht="16.899999999999999" customHeight="1">
      <c r="A3041" s="34"/>
      <c r="B3041" s="35"/>
      <c r="C3041" s="220" t="s">
        <v>1</v>
      </c>
      <c r="D3041" s="220" t="s">
        <v>4870</v>
      </c>
      <c r="E3041" s="18" t="s">
        <v>1</v>
      </c>
      <c r="F3041" s="221">
        <v>8</v>
      </c>
      <c r="G3041" s="34"/>
      <c r="H3041" s="35"/>
    </row>
    <row r="3042" spans="1:8" s="2" customFormat="1" ht="16.899999999999999" customHeight="1">
      <c r="A3042" s="34"/>
      <c r="B3042" s="35"/>
      <c r="C3042" s="220" t="s">
        <v>4288</v>
      </c>
      <c r="D3042" s="220" t="s">
        <v>324</v>
      </c>
      <c r="E3042" s="18" t="s">
        <v>1</v>
      </c>
      <c r="F3042" s="221">
        <v>264.08</v>
      </c>
      <c r="G3042" s="34"/>
      <c r="H3042" s="35"/>
    </row>
    <row r="3043" spans="1:8" s="2" customFormat="1" ht="16.899999999999999" customHeight="1">
      <c r="A3043" s="34"/>
      <c r="B3043" s="35"/>
      <c r="C3043" s="222" t="s">
        <v>5830</v>
      </c>
      <c r="D3043" s="34"/>
      <c r="E3043" s="34"/>
      <c r="F3043" s="34"/>
      <c r="G3043" s="34"/>
      <c r="H3043" s="35"/>
    </row>
    <row r="3044" spans="1:8" s="2" customFormat="1" ht="16.899999999999999" customHeight="1">
      <c r="A3044" s="34"/>
      <c r="B3044" s="35"/>
      <c r="C3044" s="220" t="s">
        <v>4179</v>
      </c>
      <c r="D3044" s="220" t="s">
        <v>4180</v>
      </c>
      <c r="E3044" s="18" t="s">
        <v>356</v>
      </c>
      <c r="F3044" s="221">
        <v>264.08</v>
      </c>
      <c r="G3044" s="34"/>
      <c r="H3044" s="35"/>
    </row>
    <row r="3045" spans="1:8" s="2" customFormat="1" ht="16.899999999999999" customHeight="1">
      <c r="A3045" s="34"/>
      <c r="B3045" s="35"/>
      <c r="C3045" s="220" t="s">
        <v>3881</v>
      </c>
      <c r="D3045" s="220" t="s">
        <v>3882</v>
      </c>
      <c r="E3045" s="18" t="s">
        <v>411</v>
      </c>
      <c r="F3045" s="221">
        <v>29.927</v>
      </c>
      <c r="G3045" s="34"/>
      <c r="H3045" s="35"/>
    </row>
    <row r="3046" spans="1:8" s="2" customFormat="1" ht="16.899999999999999" customHeight="1">
      <c r="A3046" s="34"/>
      <c r="B3046" s="35"/>
      <c r="C3046" s="216" t="s">
        <v>214</v>
      </c>
      <c r="D3046" s="217" t="s">
        <v>1</v>
      </c>
      <c r="E3046" s="218" t="s">
        <v>1</v>
      </c>
      <c r="F3046" s="219">
        <v>56.1</v>
      </c>
      <c r="G3046" s="34"/>
      <c r="H3046" s="35"/>
    </row>
    <row r="3047" spans="1:8" s="2" customFormat="1" ht="16.899999999999999" customHeight="1">
      <c r="A3047" s="34"/>
      <c r="B3047" s="35"/>
      <c r="C3047" s="220" t="s">
        <v>1</v>
      </c>
      <c r="D3047" s="220" t="s">
        <v>4358</v>
      </c>
      <c r="E3047" s="18" t="s">
        <v>1</v>
      </c>
      <c r="F3047" s="221">
        <v>0</v>
      </c>
      <c r="G3047" s="34"/>
      <c r="H3047" s="35"/>
    </row>
    <row r="3048" spans="1:8" s="2" customFormat="1" ht="16.899999999999999" customHeight="1">
      <c r="A3048" s="34"/>
      <c r="B3048" s="35"/>
      <c r="C3048" s="220" t="s">
        <v>1</v>
      </c>
      <c r="D3048" s="220" t="s">
        <v>4359</v>
      </c>
      <c r="E3048" s="18" t="s">
        <v>1</v>
      </c>
      <c r="F3048" s="221">
        <v>56.1</v>
      </c>
      <c r="G3048" s="34"/>
      <c r="H3048" s="35"/>
    </row>
    <row r="3049" spans="1:8" s="2" customFormat="1" ht="16.899999999999999" customHeight="1">
      <c r="A3049" s="34"/>
      <c r="B3049" s="35"/>
      <c r="C3049" s="220" t="s">
        <v>214</v>
      </c>
      <c r="D3049" s="220" t="s">
        <v>324</v>
      </c>
      <c r="E3049" s="18" t="s">
        <v>1</v>
      </c>
      <c r="F3049" s="221">
        <v>56.1</v>
      </c>
      <c r="G3049" s="34"/>
      <c r="H3049" s="35"/>
    </row>
    <row r="3050" spans="1:8" s="2" customFormat="1" ht="16.899999999999999" customHeight="1">
      <c r="A3050" s="34"/>
      <c r="B3050" s="35"/>
      <c r="C3050" s="222" t="s">
        <v>5830</v>
      </c>
      <c r="D3050" s="34"/>
      <c r="E3050" s="34"/>
      <c r="F3050" s="34"/>
      <c r="G3050" s="34"/>
      <c r="H3050" s="35"/>
    </row>
    <row r="3051" spans="1:8" s="2" customFormat="1" ht="16.899999999999999" customHeight="1">
      <c r="A3051" s="34"/>
      <c r="B3051" s="35"/>
      <c r="C3051" s="220" t="s">
        <v>392</v>
      </c>
      <c r="D3051" s="220" t="s">
        <v>393</v>
      </c>
      <c r="E3051" s="18" t="s">
        <v>356</v>
      </c>
      <c r="F3051" s="221">
        <v>56.1</v>
      </c>
      <c r="G3051" s="34"/>
      <c r="H3051" s="35"/>
    </row>
    <row r="3052" spans="1:8" s="2" customFormat="1" ht="16.899999999999999" customHeight="1">
      <c r="A3052" s="34"/>
      <c r="B3052" s="35"/>
      <c r="C3052" s="220" t="s">
        <v>4221</v>
      </c>
      <c r="D3052" s="220" t="s">
        <v>4222</v>
      </c>
      <c r="E3052" s="18" t="s">
        <v>356</v>
      </c>
      <c r="F3052" s="221">
        <v>177.1</v>
      </c>
      <c r="G3052" s="34"/>
      <c r="H3052" s="35"/>
    </row>
    <row r="3053" spans="1:8" s="2" customFormat="1" ht="16.899999999999999" customHeight="1">
      <c r="A3053" s="34"/>
      <c r="B3053" s="35"/>
      <c r="C3053" s="216" t="s">
        <v>2343</v>
      </c>
      <c r="D3053" s="217" t="s">
        <v>1</v>
      </c>
      <c r="E3053" s="218" t="s">
        <v>1</v>
      </c>
      <c r="F3053" s="219">
        <v>3.4</v>
      </c>
      <c r="G3053" s="34"/>
      <c r="H3053" s="35"/>
    </row>
    <row r="3054" spans="1:8" s="2" customFormat="1" ht="16.899999999999999" customHeight="1">
      <c r="A3054" s="34"/>
      <c r="B3054" s="35"/>
      <c r="C3054" s="220" t="s">
        <v>1</v>
      </c>
      <c r="D3054" s="220" t="s">
        <v>2341</v>
      </c>
      <c r="E3054" s="18" t="s">
        <v>1</v>
      </c>
      <c r="F3054" s="221">
        <v>0</v>
      </c>
      <c r="G3054" s="34"/>
      <c r="H3054" s="35"/>
    </row>
    <row r="3055" spans="1:8" s="2" customFormat="1" ht="16.899999999999999" customHeight="1">
      <c r="A3055" s="34"/>
      <c r="B3055" s="35"/>
      <c r="C3055" s="220" t="s">
        <v>1</v>
      </c>
      <c r="D3055" s="220" t="s">
        <v>2342</v>
      </c>
      <c r="E3055" s="18" t="s">
        <v>1</v>
      </c>
      <c r="F3055" s="221">
        <v>3.4</v>
      </c>
      <c r="G3055" s="34"/>
      <c r="H3055" s="35"/>
    </row>
    <row r="3056" spans="1:8" s="2" customFormat="1" ht="16.899999999999999" customHeight="1">
      <c r="A3056" s="34"/>
      <c r="B3056" s="35"/>
      <c r="C3056" s="220" t="s">
        <v>2343</v>
      </c>
      <c r="D3056" s="220" t="s">
        <v>324</v>
      </c>
      <c r="E3056" s="18" t="s">
        <v>1</v>
      </c>
      <c r="F3056" s="221">
        <v>3.4</v>
      </c>
      <c r="G3056" s="34"/>
      <c r="H3056" s="35"/>
    </row>
    <row r="3057" spans="1:8" s="2" customFormat="1" ht="16.899999999999999" customHeight="1">
      <c r="A3057" s="34"/>
      <c r="B3057" s="35"/>
      <c r="C3057" s="216" t="s">
        <v>4291</v>
      </c>
      <c r="D3057" s="217" t="s">
        <v>1</v>
      </c>
      <c r="E3057" s="218" t="s">
        <v>1</v>
      </c>
      <c r="F3057" s="219">
        <v>37.1</v>
      </c>
      <c r="G3057" s="34"/>
      <c r="H3057" s="35"/>
    </row>
    <row r="3058" spans="1:8" s="2" customFormat="1" ht="16.899999999999999" customHeight="1">
      <c r="A3058" s="34"/>
      <c r="B3058" s="35"/>
      <c r="C3058" s="220" t="s">
        <v>1</v>
      </c>
      <c r="D3058" s="220" t="s">
        <v>4674</v>
      </c>
      <c r="E3058" s="18" t="s">
        <v>1</v>
      </c>
      <c r="F3058" s="221">
        <v>32.35</v>
      </c>
      <c r="G3058" s="34"/>
      <c r="H3058" s="35"/>
    </row>
    <row r="3059" spans="1:8" s="2" customFormat="1" ht="16.899999999999999" customHeight="1">
      <c r="A3059" s="34"/>
      <c r="B3059" s="35"/>
      <c r="C3059" s="220" t="s">
        <v>1</v>
      </c>
      <c r="D3059" s="220" t="s">
        <v>4675</v>
      </c>
      <c r="E3059" s="18" t="s">
        <v>1</v>
      </c>
      <c r="F3059" s="221">
        <v>1</v>
      </c>
      <c r="G3059" s="34"/>
      <c r="H3059" s="35"/>
    </row>
    <row r="3060" spans="1:8" s="2" customFormat="1" ht="16.899999999999999" customHeight="1">
      <c r="A3060" s="34"/>
      <c r="B3060" s="35"/>
      <c r="C3060" s="220" t="s">
        <v>1</v>
      </c>
      <c r="D3060" s="220" t="s">
        <v>4676</v>
      </c>
      <c r="E3060" s="18" t="s">
        <v>1</v>
      </c>
      <c r="F3060" s="221">
        <v>1</v>
      </c>
      <c r="G3060" s="34"/>
      <c r="H3060" s="35"/>
    </row>
    <row r="3061" spans="1:8" s="2" customFormat="1" ht="16.899999999999999" customHeight="1">
      <c r="A3061" s="34"/>
      <c r="B3061" s="35"/>
      <c r="C3061" s="220" t="s">
        <v>1</v>
      </c>
      <c r="D3061" s="220" t="s">
        <v>4677</v>
      </c>
      <c r="E3061" s="18" t="s">
        <v>1</v>
      </c>
      <c r="F3061" s="221">
        <v>2.75</v>
      </c>
      <c r="G3061" s="34"/>
      <c r="H3061" s="35"/>
    </row>
    <row r="3062" spans="1:8" s="2" customFormat="1" ht="16.899999999999999" customHeight="1">
      <c r="A3062" s="34"/>
      <c r="B3062" s="35"/>
      <c r="C3062" s="220" t="s">
        <v>4291</v>
      </c>
      <c r="D3062" s="220" t="s">
        <v>324</v>
      </c>
      <c r="E3062" s="18" t="s">
        <v>1</v>
      </c>
      <c r="F3062" s="221">
        <v>37.1</v>
      </c>
      <c r="G3062" s="34"/>
      <c r="H3062" s="35"/>
    </row>
    <row r="3063" spans="1:8" s="2" customFormat="1" ht="16.899999999999999" customHeight="1">
      <c r="A3063" s="34"/>
      <c r="B3063" s="35"/>
      <c r="C3063" s="222" t="s">
        <v>5830</v>
      </c>
      <c r="D3063" s="34"/>
      <c r="E3063" s="34"/>
      <c r="F3063" s="34"/>
      <c r="G3063" s="34"/>
      <c r="H3063" s="35"/>
    </row>
    <row r="3064" spans="1:8" s="2" customFormat="1" ht="16.899999999999999" customHeight="1">
      <c r="A3064" s="34"/>
      <c r="B3064" s="35"/>
      <c r="C3064" s="220" t="s">
        <v>4671</v>
      </c>
      <c r="D3064" s="220" t="s">
        <v>4672</v>
      </c>
      <c r="E3064" s="18" t="s">
        <v>356</v>
      </c>
      <c r="F3064" s="221">
        <v>37.1</v>
      </c>
      <c r="G3064" s="34"/>
      <c r="H3064" s="35"/>
    </row>
    <row r="3065" spans="1:8" s="2" customFormat="1" ht="16.899999999999999" customHeight="1">
      <c r="A3065" s="34"/>
      <c r="B3065" s="35"/>
      <c r="C3065" s="220" t="s">
        <v>3881</v>
      </c>
      <c r="D3065" s="220" t="s">
        <v>3882</v>
      </c>
      <c r="E3065" s="18" t="s">
        <v>411</v>
      </c>
      <c r="F3065" s="221">
        <v>29.927</v>
      </c>
      <c r="G3065" s="34"/>
      <c r="H3065" s="35"/>
    </row>
    <row r="3066" spans="1:8" s="2" customFormat="1" ht="22.5">
      <c r="A3066" s="34"/>
      <c r="B3066" s="35"/>
      <c r="C3066" s="220" t="s">
        <v>4683</v>
      </c>
      <c r="D3066" s="220" t="s">
        <v>4684</v>
      </c>
      <c r="E3066" s="18" t="s">
        <v>356</v>
      </c>
      <c r="F3066" s="221">
        <v>37.470999999999997</v>
      </c>
      <c r="G3066" s="34"/>
      <c r="H3066" s="35"/>
    </row>
    <row r="3067" spans="1:8" s="2" customFormat="1" ht="16.899999999999999" customHeight="1">
      <c r="A3067" s="34"/>
      <c r="B3067" s="35"/>
      <c r="C3067" s="216" t="s">
        <v>234</v>
      </c>
      <c r="D3067" s="217" t="s">
        <v>1</v>
      </c>
      <c r="E3067" s="218" t="s">
        <v>1</v>
      </c>
      <c r="F3067" s="219">
        <v>428.267</v>
      </c>
      <c r="G3067" s="34"/>
      <c r="H3067" s="35"/>
    </row>
    <row r="3068" spans="1:8" s="2" customFormat="1" ht="16.899999999999999" customHeight="1">
      <c r="A3068" s="34"/>
      <c r="B3068" s="35"/>
      <c r="C3068" s="220" t="s">
        <v>1</v>
      </c>
      <c r="D3068" s="220" t="s">
        <v>4366</v>
      </c>
      <c r="E3068" s="18" t="s">
        <v>1</v>
      </c>
      <c r="F3068" s="221">
        <v>0</v>
      </c>
      <c r="G3068" s="34"/>
      <c r="H3068" s="35"/>
    </row>
    <row r="3069" spans="1:8" s="2" customFormat="1" ht="16.899999999999999" customHeight="1">
      <c r="A3069" s="34"/>
      <c r="B3069" s="35"/>
      <c r="C3069" s="220" t="s">
        <v>1</v>
      </c>
      <c r="D3069" s="220" t="s">
        <v>4367</v>
      </c>
      <c r="E3069" s="18" t="s">
        <v>1</v>
      </c>
      <c r="F3069" s="221">
        <v>0</v>
      </c>
      <c r="G3069" s="34"/>
      <c r="H3069" s="35"/>
    </row>
    <row r="3070" spans="1:8" s="2" customFormat="1" ht="16.899999999999999" customHeight="1">
      <c r="A3070" s="34"/>
      <c r="B3070" s="35"/>
      <c r="C3070" s="220" t="s">
        <v>1</v>
      </c>
      <c r="D3070" s="220" t="s">
        <v>4368</v>
      </c>
      <c r="E3070" s="18" t="s">
        <v>1</v>
      </c>
      <c r="F3070" s="221">
        <v>9.5289999999999999</v>
      </c>
      <c r="G3070" s="34"/>
      <c r="H3070" s="35"/>
    </row>
    <row r="3071" spans="1:8" s="2" customFormat="1" ht="16.899999999999999" customHeight="1">
      <c r="A3071" s="34"/>
      <c r="B3071" s="35"/>
      <c r="C3071" s="220" t="s">
        <v>1</v>
      </c>
      <c r="D3071" s="220" t="s">
        <v>4369</v>
      </c>
      <c r="E3071" s="18" t="s">
        <v>1</v>
      </c>
      <c r="F3071" s="221">
        <v>5.6929999999999996</v>
      </c>
      <c r="G3071" s="34"/>
      <c r="H3071" s="35"/>
    </row>
    <row r="3072" spans="1:8" s="2" customFormat="1" ht="16.899999999999999" customHeight="1">
      <c r="A3072" s="34"/>
      <c r="B3072" s="35"/>
      <c r="C3072" s="220" t="s">
        <v>1</v>
      </c>
      <c r="D3072" s="220" t="s">
        <v>4370</v>
      </c>
      <c r="E3072" s="18" t="s">
        <v>1</v>
      </c>
      <c r="F3072" s="221">
        <v>49.52</v>
      </c>
      <c r="G3072" s="34"/>
      <c r="H3072" s="35"/>
    </row>
    <row r="3073" spans="1:8" s="2" customFormat="1" ht="16.899999999999999" customHeight="1">
      <c r="A3073" s="34"/>
      <c r="B3073" s="35"/>
      <c r="C3073" s="220" t="s">
        <v>1</v>
      </c>
      <c r="D3073" s="220" t="s">
        <v>4371</v>
      </c>
      <c r="E3073" s="18" t="s">
        <v>1</v>
      </c>
      <c r="F3073" s="221">
        <v>0</v>
      </c>
      <c r="G3073" s="34"/>
      <c r="H3073" s="35"/>
    </row>
    <row r="3074" spans="1:8" s="2" customFormat="1" ht="16.899999999999999" customHeight="1">
      <c r="A3074" s="34"/>
      <c r="B3074" s="35"/>
      <c r="C3074" s="220" t="s">
        <v>1</v>
      </c>
      <c r="D3074" s="220" t="s">
        <v>4372</v>
      </c>
      <c r="E3074" s="18" t="s">
        <v>1</v>
      </c>
      <c r="F3074" s="221">
        <v>19.582999999999998</v>
      </c>
      <c r="G3074" s="34"/>
      <c r="H3074" s="35"/>
    </row>
    <row r="3075" spans="1:8" s="2" customFormat="1" ht="16.899999999999999" customHeight="1">
      <c r="A3075" s="34"/>
      <c r="B3075" s="35"/>
      <c r="C3075" s="220" t="s">
        <v>1</v>
      </c>
      <c r="D3075" s="220" t="s">
        <v>4373</v>
      </c>
      <c r="E3075" s="18" t="s">
        <v>1</v>
      </c>
      <c r="F3075" s="221">
        <v>0</v>
      </c>
      <c r="G3075" s="34"/>
      <c r="H3075" s="35"/>
    </row>
    <row r="3076" spans="1:8" s="2" customFormat="1" ht="16.899999999999999" customHeight="1">
      <c r="A3076" s="34"/>
      <c r="B3076" s="35"/>
      <c r="C3076" s="220" t="s">
        <v>1</v>
      </c>
      <c r="D3076" s="220" t="s">
        <v>4374</v>
      </c>
      <c r="E3076" s="18" t="s">
        <v>1</v>
      </c>
      <c r="F3076" s="221">
        <v>4.056</v>
      </c>
      <c r="G3076" s="34"/>
      <c r="H3076" s="35"/>
    </row>
    <row r="3077" spans="1:8" s="2" customFormat="1" ht="16.899999999999999" customHeight="1">
      <c r="A3077" s="34"/>
      <c r="B3077" s="35"/>
      <c r="C3077" s="220" t="s">
        <v>1</v>
      </c>
      <c r="D3077" s="220" t="s">
        <v>4375</v>
      </c>
      <c r="E3077" s="18" t="s">
        <v>1</v>
      </c>
      <c r="F3077" s="221">
        <v>12.157</v>
      </c>
      <c r="G3077" s="34"/>
      <c r="H3077" s="35"/>
    </row>
    <row r="3078" spans="1:8" s="2" customFormat="1" ht="16.899999999999999" customHeight="1">
      <c r="A3078" s="34"/>
      <c r="B3078" s="35"/>
      <c r="C3078" s="220" t="s">
        <v>1</v>
      </c>
      <c r="D3078" s="220" t="s">
        <v>4376</v>
      </c>
      <c r="E3078" s="18" t="s">
        <v>1</v>
      </c>
      <c r="F3078" s="221">
        <v>0</v>
      </c>
      <c r="G3078" s="34"/>
      <c r="H3078" s="35"/>
    </row>
    <row r="3079" spans="1:8" s="2" customFormat="1" ht="16.899999999999999" customHeight="1">
      <c r="A3079" s="34"/>
      <c r="B3079" s="35"/>
      <c r="C3079" s="220" t="s">
        <v>1</v>
      </c>
      <c r="D3079" s="220" t="s">
        <v>4377</v>
      </c>
      <c r="E3079" s="18" t="s">
        <v>1</v>
      </c>
      <c r="F3079" s="221">
        <v>12.346</v>
      </c>
      <c r="G3079" s="34"/>
      <c r="H3079" s="35"/>
    </row>
    <row r="3080" spans="1:8" s="2" customFormat="1" ht="16.899999999999999" customHeight="1">
      <c r="A3080" s="34"/>
      <c r="B3080" s="35"/>
      <c r="C3080" s="220" t="s">
        <v>1</v>
      </c>
      <c r="D3080" s="220" t="s">
        <v>4378</v>
      </c>
      <c r="E3080" s="18" t="s">
        <v>1</v>
      </c>
      <c r="F3080" s="221">
        <v>13.651999999999999</v>
      </c>
      <c r="G3080" s="34"/>
      <c r="H3080" s="35"/>
    </row>
    <row r="3081" spans="1:8" s="2" customFormat="1" ht="16.899999999999999" customHeight="1">
      <c r="A3081" s="34"/>
      <c r="B3081" s="35"/>
      <c r="C3081" s="220" t="s">
        <v>1</v>
      </c>
      <c r="D3081" s="220" t="s">
        <v>4379</v>
      </c>
      <c r="E3081" s="18" t="s">
        <v>1</v>
      </c>
      <c r="F3081" s="221">
        <v>8.3119999999999994</v>
      </c>
      <c r="G3081" s="34"/>
      <c r="H3081" s="35"/>
    </row>
    <row r="3082" spans="1:8" s="2" customFormat="1" ht="16.899999999999999" customHeight="1">
      <c r="A3082" s="34"/>
      <c r="B3082" s="35"/>
      <c r="C3082" s="220" t="s">
        <v>1</v>
      </c>
      <c r="D3082" s="220" t="s">
        <v>4380</v>
      </c>
      <c r="E3082" s="18" t="s">
        <v>1</v>
      </c>
      <c r="F3082" s="221">
        <v>3.6469999999999998</v>
      </c>
      <c r="G3082" s="34"/>
      <c r="H3082" s="35"/>
    </row>
    <row r="3083" spans="1:8" s="2" customFormat="1" ht="16.899999999999999" customHeight="1">
      <c r="A3083" s="34"/>
      <c r="B3083" s="35"/>
      <c r="C3083" s="220" t="s">
        <v>1</v>
      </c>
      <c r="D3083" s="220" t="s">
        <v>4381</v>
      </c>
      <c r="E3083" s="18" t="s">
        <v>1</v>
      </c>
      <c r="F3083" s="221">
        <v>0</v>
      </c>
      <c r="G3083" s="34"/>
      <c r="H3083" s="35"/>
    </row>
    <row r="3084" spans="1:8" s="2" customFormat="1" ht="16.899999999999999" customHeight="1">
      <c r="A3084" s="34"/>
      <c r="B3084" s="35"/>
      <c r="C3084" s="220" t="s">
        <v>1</v>
      </c>
      <c r="D3084" s="220" t="s">
        <v>4382</v>
      </c>
      <c r="E3084" s="18" t="s">
        <v>1</v>
      </c>
      <c r="F3084" s="221">
        <v>0</v>
      </c>
      <c r="G3084" s="34"/>
      <c r="H3084" s="35"/>
    </row>
    <row r="3085" spans="1:8" s="2" customFormat="1" ht="16.899999999999999" customHeight="1">
      <c r="A3085" s="34"/>
      <c r="B3085" s="35"/>
      <c r="C3085" s="220" t="s">
        <v>1</v>
      </c>
      <c r="D3085" s="220" t="s">
        <v>4383</v>
      </c>
      <c r="E3085" s="18" t="s">
        <v>1</v>
      </c>
      <c r="F3085" s="221">
        <v>11.65</v>
      </c>
      <c r="G3085" s="34"/>
      <c r="H3085" s="35"/>
    </row>
    <row r="3086" spans="1:8" s="2" customFormat="1" ht="16.899999999999999" customHeight="1">
      <c r="A3086" s="34"/>
      <c r="B3086" s="35"/>
      <c r="C3086" s="220" t="s">
        <v>1</v>
      </c>
      <c r="D3086" s="220" t="s">
        <v>4384</v>
      </c>
      <c r="E3086" s="18" t="s">
        <v>1</v>
      </c>
      <c r="F3086" s="221">
        <v>6.6319999999999997</v>
      </c>
      <c r="G3086" s="34"/>
      <c r="H3086" s="35"/>
    </row>
    <row r="3087" spans="1:8" s="2" customFormat="1" ht="16.899999999999999" customHeight="1">
      <c r="A3087" s="34"/>
      <c r="B3087" s="35"/>
      <c r="C3087" s="220" t="s">
        <v>1</v>
      </c>
      <c r="D3087" s="220" t="s">
        <v>4385</v>
      </c>
      <c r="E3087" s="18" t="s">
        <v>1</v>
      </c>
      <c r="F3087" s="221">
        <v>5.5910000000000002</v>
      </c>
      <c r="G3087" s="34"/>
      <c r="H3087" s="35"/>
    </row>
    <row r="3088" spans="1:8" s="2" customFormat="1" ht="16.899999999999999" customHeight="1">
      <c r="A3088" s="34"/>
      <c r="B3088" s="35"/>
      <c r="C3088" s="220" t="s">
        <v>1</v>
      </c>
      <c r="D3088" s="220" t="s">
        <v>4386</v>
      </c>
      <c r="E3088" s="18" t="s">
        <v>1</v>
      </c>
      <c r="F3088" s="221">
        <v>9.5830000000000002</v>
      </c>
      <c r="G3088" s="34"/>
      <c r="H3088" s="35"/>
    </row>
    <row r="3089" spans="1:8" s="2" customFormat="1" ht="16.899999999999999" customHeight="1">
      <c r="A3089" s="34"/>
      <c r="B3089" s="35"/>
      <c r="C3089" s="220" t="s">
        <v>1</v>
      </c>
      <c r="D3089" s="220" t="s">
        <v>4387</v>
      </c>
      <c r="E3089" s="18" t="s">
        <v>1</v>
      </c>
      <c r="F3089" s="221">
        <v>0</v>
      </c>
      <c r="G3089" s="34"/>
      <c r="H3089" s="35"/>
    </row>
    <row r="3090" spans="1:8" s="2" customFormat="1" ht="16.899999999999999" customHeight="1">
      <c r="A3090" s="34"/>
      <c r="B3090" s="35"/>
      <c r="C3090" s="220" t="s">
        <v>1</v>
      </c>
      <c r="D3090" s="220" t="s">
        <v>4388</v>
      </c>
      <c r="E3090" s="18" t="s">
        <v>1</v>
      </c>
      <c r="F3090" s="221">
        <v>4.1310000000000002</v>
      </c>
      <c r="G3090" s="34"/>
      <c r="H3090" s="35"/>
    </row>
    <row r="3091" spans="1:8" s="2" customFormat="1" ht="16.899999999999999" customHeight="1">
      <c r="A3091" s="34"/>
      <c r="B3091" s="35"/>
      <c r="C3091" s="220" t="s">
        <v>1</v>
      </c>
      <c r="D3091" s="220" t="s">
        <v>4389</v>
      </c>
      <c r="E3091" s="18" t="s">
        <v>1</v>
      </c>
      <c r="F3091" s="221">
        <v>8.7989999999999995</v>
      </c>
      <c r="G3091" s="34"/>
      <c r="H3091" s="35"/>
    </row>
    <row r="3092" spans="1:8" s="2" customFormat="1" ht="16.899999999999999" customHeight="1">
      <c r="A3092" s="34"/>
      <c r="B3092" s="35"/>
      <c r="C3092" s="220" t="s">
        <v>1</v>
      </c>
      <c r="D3092" s="220" t="s">
        <v>4390</v>
      </c>
      <c r="E3092" s="18" t="s">
        <v>1</v>
      </c>
      <c r="F3092" s="221">
        <v>1.919</v>
      </c>
      <c r="G3092" s="34"/>
      <c r="H3092" s="35"/>
    </row>
    <row r="3093" spans="1:8" s="2" customFormat="1" ht="16.899999999999999" customHeight="1">
      <c r="A3093" s="34"/>
      <c r="B3093" s="35"/>
      <c r="C3093" s="220" t="s">
        <v>1</v>
      </c>
      <c r="D3093" s="220" t="s">
        <v>4391</v>
      </c>
      <c r="E3093" s="18" t="s">
        <v>1</v>
      </c>
      <c r="F3093" s="221">
        <v>0</v>
      </c>
      <c r="G3093" s="34"/>
      <c r="H3093" s="35"/>
    </row>
    <row r="3094" spans="1:8" s="2" customFormat="1" ht="16.899999999999999" customHeight="1">
      <c r="A3094" s="34"/>
      <c r="B3094" s="35"/>
      <c r="C3094" s="220" t="s">
        <v>1</v>
      </c>
      <c r="D3094" s="220" t="s">
        <v>4392</v>
      </c>
      <c r="E3094" s="18" t="s">
        <v>1</v>
      </c>
      <c r="F3094" s="221">
        <v>3.7120000000000002</v>
      </c>
      <c r="G3094" s="34"/>
      <c r="H3094" s="35"/>
    </row>
    <row r="3095" spans="1:8" s="2" customFormat="1" ht="16.899999999999999" customHeight="1">
      <c r="A3095" s="34"/>
      <c r="B3095" s="35"/>
      <c r="C3095" s="220" t="s">
        <v>1</v>
      </c>
      <c r="D3095" s="220" t="s">
        <v>4393</v>
      </c>
      <c r="E3095" s="18" t="s">
        <v>1</v>
      </c>
      <c r="F3095" s="221">
        <v>7.8929999999999998</v>
      </c>
      <c r="G3095" s="34"/>
      <c r="H3095" s="35"/>
    </row>
    <row r="3096" spans="1:8" s="2" customFormat="1" ht="16.899999999999999" customHeight="1">
      <c r="A3096" s="34"/>
      <c r="B3096" s="35"/>
      <c r="C3096" s="220" t="s">
        <v>1</v>
      </c>
      <c r="D3096" s="220" t="s">
        <v>4394</v>
      </c>
      <c r="E3096" s="18" t="s">
        <v>1</v>
      </c>
      <c r="F3096" s="221">
        <v>11.891999999999999</v>
      </c>
      <c r="G3096" s="34"/>
      <c r="H3096" s="35"/>
    </row>
    <row r="3097" spans="1:8" s="2" customFormat="1" ht="16.899999999999999" customHeight="1">
      <c r="A3097" s="34"/>
      <c r="B3097" s="35"/>
      <c r="C3097" s="220" t="s">
        <v>1</v>
      </c>
      <c r="D3097" s="220" t="s">
        <v>4395</v>
      </c>
      <c r="E3097" s="18" t="s">
        <v>1</v>
      </c>
      <c r="F3097" s="221">
        <v>9.952</v>
      </c>
      <c r="G3097" s="34"/>
      <c r="H3097" s="35"/>
    </row>
    <row r="3098" spans="1:8" s="2" customFormat="1" ht="16.899999999999999" customHeight="1">
      <c r="A3098" s="34"/>
      <c r="B3098" s="35"/>
      <c r="C3098" s="220" t="s">
        <v>1</v>
      </c>
      <c r="D3098" s="220" t="s">
        <v>4396</v>
      </c>
      <c r="E3098" s="18" t="s">
        <v>1</v>
      </c>
      <c r="F3098" s="221">
        <v>2.7170000000000001</v>
      </c>
      <c r="G3098" s="34"/>
      <c r="H3098" s="35"/>
    </row>
    <row r="3099" spans="1:8" s="2" customFormat="1" ht="16.899999999999999" customHeight="1">
      <c r="A3099" s="34"/>
      <c r="B3099" s="35"/>
      <c r="C3099" s="220" t="s">
        <v>1</v>
      </c>
      <c r="D3099" s="220" t="s">
        <v>4397</v>
      </c>
      <c r="E3099" s="18" t="s">
        <v>1</v>
      </c>
      <c r="F3099" s="221">
        <v>0</v>
      </c>
      <c r="G3099" s="34"/>
      <c r="H3099" s="35"/>
    </row>
    <row r="3100" spans="1:8" s="2" customFormat="1" ht="16.899999999999999" customHeight="1">
      <c r="A3100" s="34"/>
      <c r="B3100" s="35"/>
      <c r="C3100" s="220" t="s">
        <v>1</v>
      </c>
      <c r="D3100" s="220" t="s">
        <v>4398</v>
      </c>
      <c r="E3100" s="18" t="s">
        <v>1</v>
      </c>
      <c r="F3100" s="221">
        <v>12.092000000000001</v>
      </c>
      <c r="G3100" s="34"/>
      <c r="H3100" s="35"/>
    </row>
    <row r="3101" spans="1:8" s="2" customFormat="1" ht="16.899999999999999" customHeight="1">
      <c r="A3101" s="34"/>
      <c r="B3101" s="35"/>
      <c r="C3101" s="220" t="s">
        <v>1</v>
      </c>
      <c r="D3101" s="220" t="s">
        <v>4399</v>
      </c>
      <c r="E3101" s="18" t="s">
        <v>1</v>
      </c>
      <c r="F3101" s="221">
        <v>11.728</v>
      </c>
      <c r="G3101" s="34"/>
      <c r="H3101" s="35"/>
    </row>
    <row r="3102" spans="1:8" s="2" customFormat="1" ht="16.899999999999999" customHeight="1">
      <c r="A3102" s="34"/>
      <c r="B3102" s="35"/>
      <c r="C3102" s="220" t="s">
        <v>1</v>
      </c>
      <c r="D3102" s="220" t="s">
        <v>4400</v>
      </c>
      <c r="E3102" s="18" t="s">
        <v>1</v>
      </c>
      <c r="F3102" s="221">
        <v>1.5349999999999999</v>
      </c>
      <c r="G3102" s="34"/>
      <c r="H3102" s="35"/>
    </row>
    <row r="3103" spans="1:8" s="2" customFormat="1" ht="16.899999999999999" customHeight="1">
      <c r="A3103" s="34"/>
      <c r="B3103" s="35"/>
      <c r="C3103" s="220" t="s">
        <v>1</v>
      </c>
      <c r="D3103" s="220" t="s">
        <v>4401</v>
      </c>
      <c r="E3103" s="18" t="s">
        <v>1</v>
      </c>
      <c r="F3103" s="221">
        <v>10.513999999999999</v>
      </c>
      <c r="G3103" s="34"/>
      <c r="H3103" s="35"/>
    </row>
    <row r="3104" spans="1:8" s="2" customFormat="1" ht="16.899999999999999" customHeight="1">
      <c r="A3104" s="34"/>
      <c r="B3104" s="35"/>
      <c r="C3104" s="220" t="s">
        <v>1</v>
      </c>
      <c r="D3104" s="220" t="s">
        <v>4402</v>
      </c>
      <c r="E3104" s="18" t="s">
        <v>1</v>
      </c>
      <c r="F3104" s="221">
        <v>0</v>
      </c>
      <c r="G3104" s="34"/>
      <c r="H3104" s="35"/>
    </row>
    <row r="3105" spans="1:8" s="2" customFormat="1" ht="16.899999999999999" customHeight="1">
      <c r="A3105" s="34"/>
      <c r="B3105" s="35"/>
      <c r="C3105" s="220" t="s">
        <v>1</v>
      </c>
      <c r="D3105" s="220" t="s">
        <v>4403</v>
      </c>
      <c r="E3105" s="18" t="s">
        <v>1</v>
      </c>
      <c r="F3105" s="221">
        <v>0</v>
      </c>
      <c r="G3105" s="34"/>
      <c r="H3105" s="35"/>
    </row>
    <row r="3106" spans="1:8" s="2" customFormat="1" ht="16.899999999999999" customHeight="1">
      <c r="A3106" s="34"/>
      <c r="B3106" s="35"/>
      <c r="C3106" s="220" t="s">
        <v>1</v>
      </c>
      <c r="D3106" s="220" t="s">
        <v>4404</v>
      </c>
      <c r="E3106" s="18" t="s">
        <v>1</v>
      </c>
      <c r="F3106" s="221">
        <v>4.1970000000000001</v>
      </c>
      <c r="G3106" s="34"/>
      <c r="H3106" s="35"/>
    </row>
    <row r="3107" spans="1:8" s="2" customFormat="1" ht="16.899999999999999" customHeight="1">
      <c r="A3107" s="34"/>
      <c r="B3107" s="35"/>
      <c r="C3107" s="220" t="s">
        <v>1</v>
      </c>
      <c r="D3107" s="220" t="s">
        <v>4405</v>
      </c>
      <c r="E3107" s="18" t="s">
        <v>1</v>
      </c>
      <c r="F3107" s="221">
        <v>11.308999999999999</v>
      </c>
      <c r="G3107" s="34"/>
      <c r="H3107" s="35"/>
    </row>
    <row r="3108" spans="1:8" s="2" customFormat="1" ht="16.899999999999999" customHeight="1">
      <c r="A3108" s="34"/>
      <c r="B3108" s="35"/>
      <c r="C3108" s="220" t="s">
        <v>1</v>
      </c>
      <c r="D3108" s="220" t="s">
        <v>4406</v>
      </c>
      <c r="E3108" s="18" t="s">
        <v>1</v>
      </c>
      <c r="F3108" s="221">
        <v>0</v>
      </c>
      <c r="G3108" s="34"/>
      <c r="H3108" s="35"/>
    </row>
    <row r="3109" spans="1:8" s="2" customFormat="1" ht="16.899999999999999" customHeight="1">
      <c r="A3109" s="34"/>
      <c r="B3109" s="35"/>
      <c r="C3109" s="220" t="s">
        <v>1</v>
      </c>
      <c r="D3109" s="220" t="s">
        <v>4407</v>
      </c>
      <c r="E3109" s="18" t="s">
        <v>1</v>
      </c>
      <c r="F3109" s="221">
        <v>20.071000000000002</v>
      </c>
      <c r="G3109" s="34"/>
      <c r="H3109" s="35"/>
    </row>
    <row r="3110" spans="1:8" s="2" customFormat="1" ht="16.899999999999999" customHeight="1">
      <c r="A3110" s="34"/>
      <c r="B3110" s="35"/>
      <c r="C3110" s="220" t="s">
        <v>1</v>
      </c>
      <c r="D3110" s="220" t="s">
        <v>4408</v>
      </c>
      <c r="E3110" s="18" t="s">
        <v>1</v>
      </c>
      <c r="F3110" s="221">
        <v>18.306000000000001</v>
      </c>
      <c r="G3110" s="34"/>
      <c r="H3110" s="35"/>
    </row>
    <row r="3111" spans="1:8" s="2" customFormat="1" ht="16.899999999999999" customHeight="1">
      <c r="A3111" s="34"/>
      <c r="B3111" s="35"/>
      <c r="C3111" s="220" t="s">
        <v>1</v>
      </c>
      <c r="D3111" s="220" t="s">
        <v>4409</v>
      </c>
      <c r="E3111" s="18" t="s">
        <v>1</v>
      </c>
      <c r="F3111" s="221">
        <v>0</v>
      </c>
      <c r="G3111" s="34"/>
      <c r="H3111" s="35"/>
    </row>
    <row r="3112" spans="1:8" s="2" customFormat="1" ht="16.899999999999999" customHeight="1">
      <c r="A3112" s="34"/>
      <c r="B3112" s="35"/>
      <c r="C3112" s="220" t="s">
        <v>1</v>
      </c>
      <c r="D3112" s="220" t="s">
        <v>4410</v>
      </c>
      <c r="E3112" s="18" t="s">
        <v>1</v>
      </c>
      <c r="F3112" s="221">
        <v>4.4320000000000004</v>
      </c>
      <c r="G3112" s="34"/>
      <c r="H3112" s="35"/>
    </row>
    <row r="3113" spans="1:8" s="2" customFormat="1" ht="16.899999999999999" customHeight="1">
      <c r="A3113" s="34"/>
      <c r="B3113" s="35"/>
      <c r="C3113" s="220" t="s">
        <v>1</v>
      </c>
      <c r="D3113" s="220" t="s">
        <v>4411</v>
      </c>
      <c r="E3113" s="18" t="s">
        <v>1</v>
      </c>
      <c r="F3113" s="221">
        <v>12.363</v>
      </c>
      <c r="G3113" s="34"/>
      <c r="H3113" s="35"/>
    </row>
    <row r="3114" spans="1:8" s="2" customFormat="1" ht="16.899999999999999" customHeight="1">
      <c r="A3114" s="34"/>
      <c r="B3114" s="35"/>
      <c r="C3114" s="220" t="s">
        <v>1</v>
      </c>
      <c r="D3114" s="220" t="s">
        <v>4412</v>
      </c>
      <c r="E3114" s="18" t="s">
        <v>1</v>
      </c>
      <c r="F3114" s="221">
        <v>0</v>
      </c>
      <c r="G3114" s="34"/>
      <c r="H3114" s="35"/>
    </row>
    <row r="3115" spans="1:8" s="2" customFormat="1" ht="16.899999999999999" customHeight="1">
      <c r="A3115" s="34"/>
      <c r="B3115" s="35"/>
      <c r="C3115" s="220" t="s">
        <v>1</v>
      </c>
      <c r="D3115" s="220" t="s">
        <v>4413</v>
      </c>
      <c r="E3115" s="18" t="s">
        <v>1</v>
      </c>
      <c r="F3115" s="221">
        <v>13.313000000000001</v>
      </c>
      <c r="G3115" s="34"/>
      <c r="H3115" s="35"/>
    </row>
    <row r="3116" spans="1:8" s="2" customFormat="1" ht="16.899999999999999" customHeight="1">
      <c r="A3116" s="34"/>
      <c r="B3116" s="35"/>
      <c r="C3116" s="220" t="s">
        <v>1</v>
      </c>
      <c r="D3116" s="220" t="s">
        <v>4414</v>
      </c>
      <c r="E3116" s="18" t="s">
        <v>1</v>
      </c>
      <c r="F3116" s="221">
        <v>5.8579999999999997</v>
      </c>
      <c r="G3116" s="34"/>
      <c r="H3116" s="35"/>
    </row>
    <row r="3117" spans="1:8" s="2" customFormat="1" ht="16.899999999999999" customHeight="1">
      <c r="A3117" s="34"/>
      <c r="B3117" s="35"/>
      <c r="C3117" s="220" t="s">
        <v>1</v>
      </c>
      <c r="D3117" s="220" t="s">
        <v>4415</v>
      </c>
      <c r="E3117" s="18" t="s">
        <v>1</v>
      </c>
      <c r="F3117" s="221">
        <v>5.5519999999999996</v>
      </c>
      <c r="G3117" s="34"/>
      <c r="H3117" s="35"/>
    </row>
    <row r="3118" spans="1:8" s="2" customFormat="1" ht="16.899999999999999" customHeight="1">
      <c r="A3118" s="34"/>
      <c r="B3118" s="35"/>
      <c r="C3118" s="220" t="s">
        <v>1</v>
      </c>
      <c r="D3118" s="220" t="s">
        <v>4416</v>
      </c>
      <c r="E3118" s="18" t="s">
        <v>1</v>
      </c>
      <c r="F3118" s="221">
        <v>1.6240000000000001</v>
      </c>
      <c r="G3118" s="34"/>
      <c r="H3118" s="35"/>
    </row>
    <row r="3119" spans="1:8" s="2" customFormat="1" ht="16.899999999999999" customHeight="1">
      <c r="A3119" s="34"/>
      <c r="B3119" s="35"/>
      <c r="C3119" s="220" t="s">
        <v>1</v>
      </c>
      <c r="D3119" s="220" t="s">
        <v>4417</v>
      </c>
      <c r="E3119" s="18" t="s">
        <v>1</v>
      </c>
      <c r="F3119" s="221">
        <v>10.904999999999999</v>
      </c>
      <c r="G3119" s="34"/>
      <c r="H3119" s="35"/>
    </row>
    <row r="3120" spans="1:8" s="2" customFormat="1" ht="16.899999999999999" customHeight="1">
      <c r="A3120" s="34"/>
      <c r="B3120" s="35"/>
      <c r="C3120" s="220" t="s">
        <v>1</v>
      </c>
      <c r="D3120" s="220" t="s">
        <v>4418</v>
      </c>
      <c r="E3120" s="18" t="s">
        <v>1</v>
      </c>
      <c r="F3120" s="221">
        <v>0</v>
      </c>
      <c r="G3120" s="34"/>
      <c r="H3120" s="35"/>
    </row>
    <row r="3121" spans="1:8" s="2" customFormat="1" ht="16.899999999999999" customHeight="1">
      <c r="A3121" s="34"/>
      <c r="B3121" s="35"/>
      <c r="C3121" s="220" t="s">
        <v>1</v>
      </c>
      <c r="D3121" s="220" t="s">
        <v>4419</v>
      </c>
      <c r="E3121" s="18" t="s">
        <v>1</v>
      </c>
      <c r="F3121" s="221">
        <v>3.7949999999999999</v>
      </c>
      <c r="G3121" s="34"/>
      <c r="H3121" s="35"/>
    </row>
    <row r="3122" spans="1:8" s="2" customFormat="1" ht="16.899999999999999" customHeight="1">
      <c r="A3122" s="34"/>
      <c r="B3122" s="35"/>
      <c r="C3122" s="220" t="s">
        <v>1</v>
      </c>
      <c r="D3122" s="220" t="s">
        <v>4420</v>
      </c>
      <c r="E3122" s="18" t="s">
        <v>1</v>
      </c>
      <c r="F3122" s="221">
        <v>8.7769999999999992</v>
      </c>
      <c r="G3122" s="34"/>
      <c r="H3122" s="35"/>
    </row>
    <row r="3123" spans="1:8" s="2" customFormat="1" ht="16.899999999999999" customHeight="1">
      <c r="A3123" s="34"/>
      <c r="B3123" s="35"/>
      <c r="C3123" s="220" t="s">
        <v>1</v>
      </c>
      <c r="D3123" s="220" t="s">
        <v>4421</v>
      </c>
      <c r="E3123" s="18" t="s">
        <v>1</v>
      </c>
      <c r="F3123" s="221">
        <v>7.2130000000000001</v>
      </c>
      <c r="G3123" s="34"/>
      <c r="H3123" s="35"/>
    </row>
    <row r="3124" spans="1:8" s="2" customFormat="1" ht="16.899999999999999" customHeight="1">
      <c r="A3124" s="34"/>
      <c r="B3124" s="35"/>
      <c r="C3124" s="220" t="s">
        <v>1</v>
      </c>
      <c r="D3124" s="220" t="s">
        <v>4422</v>
      </c>
      <c r="E3124" s="18" t="s">
        <v>1</v>
      </c>
      <c r="F3124" s="221">
        <v>4.7590000000000003</v>
      </c>
      <c r="G3124" s="34"/>
      <c r="H3124" s="35"/>
    </row>
    <row r="3125" spans="1:8" s="2" customFormat="1" ht="16.899999999999999" customHeight="1">
      <c r="A3125" s="34"/>
      <c r="B3125" s="35"/>
      <c r="C3125" s="220" t="s">
        <v>1</v>
      </c>
      <c r="D3125" s="220" t="s">
        <v>4423</v>
      </c>
      <c r="E3125" s="18" t="s">
        <v>1</v>
      </c>
      <c r="F3125" s="221">
        <v>12.138</v>
      </c>
      <c r="G3125" s="34"/>
      <c r="H3125" s="35"/>
    </row>
    <row r="3126" spans="1:8" s="2" customFormat="1" ht="16.899999999999999" customHeight="1">
      <c r="A3126" s="34"/>
      <c r="B3126" s="35"/>
      <c r="C3126" s="220" t="s">
        <v>1</v>
      </c>
      <c r="D3126" s="220" t="s">
        <v>4424</v>
      </c>
      <c r="E3126" s="18" t="s">
        <v>1</v>
      </c>
      <c r="F3126" s="221">
        <v>0</v>
      </c>
      <c r="G3126" s="34"/>
      <c r="H3126" s="35"/>
    </row>
    <row r="3127" spans="1:8" s="2" customFormat="1" ht="16.899999999999999" customHeight="1">
      <c r="A3127" s="34"/>
      <c r="B3127" s="35"/>
      <c r="C3127" s="220" t="s">
        <v>1</v>
      </c>
      <c r="D3127" s="220" t="s">
        <v>4425</v>
      </c>
      <c r="E3127" s="18" t="s">
        <v>1</v>
      </c>
      <c r="F3127" s="221">
        <v>4.4109999999999996</v>
      </c>
      <c r="G3127" s="34"/>
      <c r="H3127" s="35"/>
    </row>
    <row r="3128" spans="1:8" s="2" customFormat="1" ht="16.899999999999999" customHeight="1">
      <c r="A3128" s="34"/>
      <c r="B3128" s="35"/>
      <c r="C3128" s="220" t="s">
        <v>1</v>
      </c>
      <c r="D3128" s="220" t="s">
        <v>4426</v>
      </c>
      <c r="E3128" s="18" t="s">
        <v>1</v>
      </c>
      <c r="F3128" s="221">
        <v>12.563000000000001</v>
      </c>
      <c r="G3128" s="34"/>
      <c r="H3128" s="35"/>
    </row>
    <row r="3129" spans="1:8" s="2" customFormat="1" ht="16.899999999999999" customHeight="1">
      <c r="A3129" s="34"/>
      <c r="B3129" s="35"/>
      <c r="C3129" s="220" t="s">
        <v>1</v>
      </c>
      <c r="D3129" s="220" t="s">
        <v>4427</v>
      </c>
      <c r="E3129" s="18" t="s">
        <v>1</v>
      </c>
      <c r="F3129" s="221">
        <v>0</v>
      </c>
      <c r="G3129" s="34"/>
      <c r="H3129" s="35"/>
    </row>
    <row r="3130" spans="1:8" s="2" customFormat="1" ht="16.899999999999999" customHeight="1">
      <c r="A3130" s="34"/>
      <c r="B3130" s="35"/>
      <c r="C3130" s="220" t="s">
        <v>1</v>
      </c>
      <c r="D3130" s="220" t="s">
        <v>4428</v>
      </c>
      <c r="E3130" s="18" t="s">
        <v>1</v>
      </c>
      <c r="F3130" s="221">
        <v>3.734</v>
      </c>
      <c r="G3130" s="34"/>
      <c r="H3130" s="35"/>
    </row>
    <row r="3131" spans="1:8" s="2" customFormat="1" ht="16.899999999999999" customHeight="1">
      <c r="A3131" s="34"/>
      <c r="B3131" s="35"/>
      <c r="C3131" s="220" t="s">
        <v>1</v>
      </c>
      <c r="D3131" s="220" t="s">
        <v>4429</v>
      </c>
      <c r="E3131" s="18" t="s">
        <v>1</v>
      </c>
      <c r="F3131" s="221">
        <v>8.6229999999999993</v>
      </c>
      <c r="G3131" s="34"/>
      <c r="H3131" s="35"/>
    </row>
    <row r="3132" spans="1:8" s="2" customFormat="1" ht="16.899999999999999" customHeight="1">
      <c r="A3132" s="34"/>
      <c r="B3132" s="35"/>
      <c r="C3132" s="220" t="s">
        <v>1</v>
      </c>
      <c r="D3132" s="220" t="s">
        <v>4430</v>
      </c>
      <c r="E3132" s="18" t="s">
        <v>1</v>
      </c>
      <c r="F3132" s="221">
        <v>7.1959999999999997</v>
      </c>
      <c r="G3132" s="34"/>
      <c r="H3132" s="35"/>
    </row>
    <row r="3133" spans="1:8" s="2" customFormat="1" ht="16.899999999999999" customHeight="1">
      <c r="A3133" s="34"/>
      <c r="B3133" s="35"/>
      <c r="C3133" s="220" t="s">
        <v>1</v>
      </c>
      <c r="D3133" s="220" t="s">
        <v>4431</v>
      </c>
      <c r="E3133" s="18" t="s">
        <v>1</v>
      </c>
      <c r="F3133" s="221">
        <v>4.9770000000000003</v>
      </c>
      <c r="G3133" s="34"/>
      <c r="H3133" s="35"/>
    </row>
    <row r="3134" spans="1:8" s="2" customFormat="1" ht="16.899999999999999" customHeight="1">
      <c r="A3134" s="34"/>
      <c r="B3134" s="35"/>
      <c r="C3134" s="220" t="s">
        <v>1</v>
      </c>
      <c r="D3134" s="220" t="s">
        <v>4432</v>
      </c>
      <c r="E3134" s="18" t="s">
        <v>1</v>
      </c>
      <c r="F3134" s="221">
        <v>13.115</v>
      </c>
      <c r="G3134" s="34"/>
      <c r="H3134" s="35"/>
    </row>
    <row r="3135" spans="1:8" s="2" customFormat="1" ht="16.899999999999999" customHeight="1">
      <c r="A3135" s="34"/>
      <c r="B3135" s="35"/>
      <c r="C3135" s="220" t="s">
        <v>1</v>
      </c>
      <c r="D3135" s="220" t="s">
        <v>4433</v>
      </c>
      <c r="E3135" s="18" t="s">
        <v>1</v>
      </c>
      <c r="F3135" s="221">
        <v>0</v>
      </c>
      <c r="G3135" s="34"/>
      <c r="H3135" s="35"/>
    </row>
    <row r="3136" spans="1:8" s="2" customFormat="1" ht="16.899999999999999" customHeight="1">
      <c r="A3136" s="34"/>
      <c r="B3136" s="35"/>
      <c r="C3136" s="220" t="s">
        <v>1</v>
      </c>
      <c r="D3136" s="220" t="s">
        <v>4434</v>
      </c>
      <c r="E3136" s="18" t="s">
        <v>1</v>
      </c>
      <c r="F3136" s="221">
        <v>3.7949999999999999</v>
      </c>
      <c r="G3136" s="34"/>
      <c r="H3136" s="35"/>
    </row>
    <row r="3137" spans="1:8" s="2" customFormat="1" ht="16.899999999999999" customHeight="1">
      <c r="A3137" s="34"/>
      <c r="B3137" s="35"/>
      <c r="C3137" s="220" t="s">
        <v>1</v>
      </c>
      <c r="D3137" s="220" t="s">
        <v>4435</v>
      </c>
      <c r="E3137" s="18" t="s">
        <v>1</v>
      </c>
      <c r="F3137" s="221">
        <v>7.9989999999999997</v>
      </c>
      <c r="G3137" s="34"/>
      <c r="H3137" s="35"/>
    </row>
    <row r="3138" spans="1:8" s="2" customFormat="1" ht="16.899999999999999" customHeight="1">
      <c r="A3138" s="34"/>
      <c r="B3138" s="35"/>
      <c r="C3138" s="220" t="s">
        <v>1</v>
      </c>
      <c r="D3138" s="220" t="s">
        <v>4436</v>
      </c>
      <c r="E3138" s="18" t="s">
        <v>1</v>
      </c>
      <c r="F3138" s="221">
        <v>11.54</v>
      </c>
      <c r="G3138" s="34"/>
      <c r="H3138" s="35"/>
    </row>
    <row r="3139" spans="1:8" s="2" customFormat="1" ht="16.899999999999999" customHeight="1">
      <c r="A3139" s="34"/>
      <c r="B3139" s="35"/>
      <c r="C3139" s="220" t="s">
        <v>1</v>
      </c>
      <c r="D3139" s="220" t="s">
        <v>4437</v>
      </c>
      <c r="E3139" s="18" t="s">
        <v>1</v>
      </c>
      <c r="F3139" s="221">
        <v>0</v>
      </c>
      <c r="G3139" s="34"/>
      <c r="H3139" s="35"/>
    </row>
    <row r="3140" spans="1:8" s="2" customFormat="1" ht="16.899999999999999" customHeight="1">
      <c r="A3140" s="34"/>
      <c r="B3140" s="35"/>
      <c r="C3140" s="220" t="s">
        <v>1</v>
      </c>
      <c r="D3140" s="220" t="s">
        <v>4438</v>
      </c>
      <c r="E3140" s="18" t="s">
        <v>1</v>
      </c>
      <c r="F3140" s="221">
        <v>4.319</v>
      </c>
      <c r="G3140" s="34"/>
      <c r="H3140" s="35"/>
    </row>
    <row r="3141" spans="1:8" s="2" customFormat="1" ht="16.899999999999999" customHeight="1">
      <c r="A3141" s="34"/>
      <c r="B3141" s="35"/>
      <c r="C3141" s="220" t="s">
        <v>1</v>
      </c>
      <c r="D3141" s="220" t="s">
        <v>4439</v>
      </c>
      <c r="E3141" s="18" t="s">
        <v>1</v>
      </c>
      <c r="F3141" s="221">
        <v>6.8479999999999999</v>
      </c>
      <c r="G3141" s="34"/>
      <c r="H3141" s="35"/>
    </row>
    <row r="3142" spans="1:8" s="2" customFormat="1" ht="16.899999999999999" customHeight="1">
      <c r="A3142" s="34"/>
      <c r="B3142" s="35"/>
      <c r="C3142" s="220" t="s">
        <v>1</v>
      </c>
      <c r="D3142" s="220" t="s">
        <v>4440</v>
      </c>
      <c r="E3142" s="18" t="s">
        <v>1</v>
      </c>
      <c r="F3142" s="221">
        <v>3.6019999999999999</v>
      </c>
      <c r="G3142" s="34"/>
      <c r="H3142" s="35"/>
    </row>
    <row r="3143" spans="1:8" s="2" customFormat="1" ht="16.899999999999999" customHeight="1">
      <c r="A3143" s="34"/>
      <c r="B3143" s="35"/>
      <c r="C3143" s="220" t="s">
        <v>1</v>
      </c>
      <c r="D3143" s="220" t="s">
        <v>4441</v>
      </c>
      <c r="E3143" s="18" t="s">
        <v>1</v>
      </c>
      <c r="F3143" s="221">
        <v>0</v>
      </c>
      <c r="G3143" s="34"/>
      <c r="H3143" s="35"/>
    </row>
    <row r="3144" spans="1:8" s="2" customFormat="1" ht="16.899999999999999" customHeight="1">
      <c r="A3144" s="34"/>
      <c r="B3144" s="35"/>
      <c r="C3144" s="220" t="s">
        <v>1</v>
      </c>
      <c r="D3144" s="220" t="s">
        <v>4442</v>
      </c>
      <c r="E3144" s="18" t="s">
        <v>1</v>
      </c>
      <c r="F3144" s="221">
        <v>4.3029999999999999</v>
      </c>
      <c r="G3144" s="34"/>
      <c r="H3144" s="35"/>
    </row>
    <row r="3145" spans="1:8" s="2" customFormat="1" ht="16.899999999999999" customHeight="1">
      <c r="A3145" s="34"/>
      <c r="B3145" s="35"/>
      <c r="C3145" s="220" t="s">
        <v>1</v>
      </c>
      <c r="D3145" s="220" t="s">
        <v>4443</v>
      </c>
      <c r="E3145" s="18" t="s">
        <v>1</v>
      </c>
      <c r="F3145" s="221">
        <v>11.695</v>
      </c>
      <c r="G3145" s="34"/>
      <c r="H3145" s="35"/>
    </row>
    <row r="3146" spans="1:8" s="2" customFormat="1" ht="16.899999999999999" customHeight="1">
      <c r="A3146" s="34"/>
      <c r="B3146" s="35"/>
      <c r="C3146" s="220" t="s">
        <v>1</v>
      </c>
      <c r="D3146" s="220" t="s">
        <v>4444</v>
      </c>
      <c r="E3146" s="18" t="s">
        <v>1</v>
      </c>
      <c r="F3146" s="221">
        <v>0</v>
      </c>
      <c r="G3146" s="34"/>
      <c r="H3146" s="35"/>
    </row>
    <row r="3147" spans="1:8" s="2" customFormat="1" ht="16.899999999999999" customHeight="1">
      <c r="A3147" s="34"/>
      <c r="B3147" s="35"/>
      <c r="C3147" s="220" t="s">
        <v>1</v>
      </c>
      <c r="D3147" s="220" t="s">
        <v>4445</v>
      </c>
      <c r="E3147" s="18" t="s">
        <v>1</v>
      </c>
      <c r="F3147" s="221">
        <v>4.165</v>
      </c>
      <c r="G3147" s="34"/>
      <c r="H3147" s="35"/>
    </row>
    <row r="3148" spans="1:8" s="2" customFormat="1" ht="16.899999999999999" customHeight="1">
      <c r="A3148" s="34"/>
      <c r="B3148" s="35"/>
      <c r="C3148" s="220" t="s">
        <v>1</v>
      </c>
      <c r="D3148" s="220" t="s">
        <v>4446</v>
      </c>
      <c r="E3148" s="18" t="s">
        <v>1</v>
      </c>
      <c r="F3148" s="221">
        <v>11.016999999999999</v>
      </c>
      <c r="G3148" s="34"/>
      <c r="H3148" s="35"/>
    </row>
    <row r="3149" spans="1:8" s="2" customFormat="1" ht="16.899999999999999" customHeight="1">
      <c r="A3149" s="34"/>
      <c r="B3149" s="35"/>
      <c r="C3149" s="220" t="s">
        <v>1</v>
      </c>
      <c r="D3149" s="220" t="s">
        <v>4447</v>
      </c>
      <c r="E3149" s="18" t="s">
        <v>1</v>
      </c>
      <c r="F3149" s="221">
        <v>0</v>
      </c>
      <c r="G3149" s="34"/>
      <c r="H3149" s="35"/>
    </row>
    <row r="3150" spans="1:8" s="2" customFormat="1" ht="16.899999999999999" customHeight="1">
      <c r="A3150" s="34"/>
      <c r="B3150" s="35"/>
      <c r="C3150" s="220" t="s">
        <v>1</v>
      </c>
      <c r="D3150" s="220" t="s">
        <v>4448</v>
      </c>
      <c r="E3150" s="18" t="s">
        <v>1</v>
      </c>
      <c r="F3150" s="221">
        <v>3.8929999999999998</v>
      </c>
      <c r="G3150" s="34"/>
      <c r="H3150" s="35"/>
    </row>
    <row r="3151" spans="1:8" s="2" customFormat="1" ht="16.899999999999999" customHeight="1">
      <c r="A3151" s="34"/>
      <c r="B3151" s="35"/>
      <c r="C3151" s="220" t="s">
        <v>1</v>
      </c>
      <c r="D3151" s="220" t="s">
        <v>4449</v>
      </c>
      <c r="E3151" s="18" t="s">
        <v>1</v>
      </c>
      <c r="F3151" s="221">
        <v>9.1120000000000001</v>
      </c>
      <c r="G3151" s="34"/>
      <c r="H3151" s="35"/>
    </row>
    <row r="3152" spans="1:8" s="2" customFormat="1" ht="16.899999999999999" customHeight="1">
      <c r="A3152" s="34"/>
      <c r="B3152" s="35"/>
      <c r="C3152" s="220" t="s">
        <v>1</v>
      </c>
      <c r="D3152" s="220" t="s">
        <v>4450</v>
      </c>
      <c r="E3152" s="18" t="s">
        <v>1</v>
      </c>
      <c r="F3152" s="221">
        <v>1.768</v>
      </c>
      <c r="G3152" s="34"/>
      <c r="H3152" s="35"/>
    </row>
    <row r="3153" spans="1:8" s="2" customFormat="1" ht="16.899999999999999" customHeight="1">
      <c r="A3153" s="34"/>
      <c r="B3153" s="35"/>
      <c r="C3153" s="220" t="s">
        <v>1</v>
      </c>
      <c r="D3153" s="220" t="s">
        <v>4451</v>
      </c>
      <c r="E3153" s="18" t="s">
        <v>1</v>
      </c>
      <c r="F3153" s="221">
        <v>0</v>
      </c>
      <c r="G3153" s="34"/>
      <c r="H3153" s="35"/>
    </row>
    <row r="3154" spans="1:8" s="2" customFormat="1" ht="16.899999999999999" customHeight="1">
      <c r="A3154" s="34"/>
      <c r="B3154" s="35"/>
      <c r="C3154" s="220" t="s">
        <v>1</v>
      </c>
      <c r="D3154" s="220" t="s">
        <v>4452</v>
      </c>
      <c r="E3154" s="18" t="s">
        <v>1</v>
      </c>
      <c r="F3154" s="221">
        <v>3.8340000000000001</v>
      </c>
      <c r="G3154" s="34"/>
      <c r="H3154" s="35"/>
    </row>
    <row r="3155" spans="1:8" s="2" customFormat="1" ht="16.899999999999999" customHeight="1">
      <c r="A3155" s="34"/>
      <c r="B3155" s="35"/>
      <c r="C3155" s="220" t="s">
        <v>1</v>
      </c>
      <c r="D3155" s="220" t="s">
        <v>4453</v>
      </c>
      <c r="E3155" s="18" t="s">
        <v>1</v>
      </c>
      <c r="F3155" s="221">
        <v>9.8829999999999991</v>
      </c>
      <c r="G3155" s="34"/>
      <c r="H3155" s="35"/>
    </row>
    <row r="3156" spans="1:8" s="2" customFormat="1" ht="16.899999999999999" customHeight="1">
      <c r="A3156" s="34"/>
      <c r="B3156" s="35"/>
      <c r="C3156" s="220" t="s">
        <v>1</v>
      </c>
      <c r="D3156" s="220" t="s">
        <v>429</v>
      </c>
      <c r="E3156" s="18" t="s">
        <v>1</v>
      </c>
      <c r="F3156" s="221">
        <v>0</v>
      </c>
      <c r="G3156" s="34"/>
      <c r="H3156" s="35"/>
    </row>
    <row r="3157" spans="1:8" s="2" customFormat="1" ht="16.899999999999999" customHeight="1">
      <c r="A3157" s="34"/>
      <c r="B3157" s="35"/>
      <c r="C3157" s="220" t="s">
        <v>1</v>
      </c>
      <c r="D3157" s="220" t="s">
        <v>4454</v>
      </c>
      <c r="E3157" s="18" t="s">
        <v>1</v>
      </c>
      <c r="F3157" s="221">
        <v>0</v>
      </c>
      <c r="G3157" s="34"/>
      <c r="H3157" s="35"/>
    </row>
    <row r="3158" spans="1:8" s="2" customFormat="1" ht="16.899999999999999" customHeight="1">
      <c r="A3158" s="34"/>
      <c r="B3158" s="35"/>
      <c r="C3158" s="220" t="s">
        <v>1</v>
      </c>
      <c r="D3158" s="220" t="s">
        <v>2624</v>
      </c>
      <c r="E3158" s="18" t="s">
        <v>1</v>
      </c>
      <c r="F3158" s="221">
        <v>0</v>
      </c>
      <c r="G3158" s="34"/>
      <c r="H3158" s="35"/>
    </row>
    <row r="3159" spans="1:8" s="2" customFormat="1" ht="16.899999999999999" customHeight="1">
      <c r="A3159" s="34"/>
      <c r="B3159" s="35"/>
      <c r="C3159" s="220" t="s">
        <v>1</v>
      </c>
      <c r="D3159" s="220" t="s">
        <v>4455</v>
      </c>
      <c r="E3159" s="18" t="s">
        <v>1</v>
      </c>
      <c r="F3159" s="221">
        <v>-4.5739999999999998</v>
      </c>
      <c r="G3159" s="34"/>
      <c r="H3159" s="35"/>
    </row>
    <row r="3160" spans="1:8" s="2" customFormat="1" ht="16.899999999999999" customHeight="1">
      <c r="A3160" s="34"/>
      <c r="B3160" s="35"/>
      <c r="C3160" s="220" t="s">
        <v>1</v>
      </c>
      <c r="D3160" s="220" t="s">
        <v>4456</v>
      </c>
      <c r="E3160" s="18" t="s">
        <v>1</v>
      </c>
      <c r="F3160" s="221">
        <v>-28.116</v>
      </c>
      <c r="G3160" s="34"/>
      <c r="H3160" s="35"/>
    </row>
    <row r="3161" spans="1:8" s="2" customFormat="1" ht="16.899999999999999" customHeight="1">
      <c r="A3161" s="34"/>
      <c r="B3161" s="35"/>
      <c r="C3161" s="220" t="s">
        <v>1</v>
      </c>
      <c r="D3161" s="220" t="s">
        <v>2636</v>
      </c>
      <c r="E3161" s="18" t="s">
        <v>1</v>
      </c>
      <c r="F3161" s="221">
        <v>0</v>
      </c>
      <c r="G3161" s="34"/>
      <c r="H3161" s="35"/>
    </row>
    <row r="3162" spans="1:8" s="2" customFormat="1" ht="16.899999999999999" customHeight="1">
      <c r="A3162" s="34"/>
      <c r="B3162" s="35"/>
      <c r="C3162" s="220" t="s">
        <v>1</v>
      </c>
      <c r="D3162" s="220" t="s">
        <v>4457</v>
      </c>
      <c r="E3162" s="18" t="s">
        <v>1</v>
      </c>
      <c r="F3162" s="221">
        <v>-0.77200000000000002</v>
      </c>
      <c r="G3162" s="34"/>
      <c r="H3162" s="35"/>
    </row>
    <row r="3163" spans="1:8" s="2" customFormat="1" ht="16.899999999999999" customHeight="1">
      <c r="A3163" s="34"/>
      <c r="B3163" s="35"/>
      <c r="C3163" s="220" t="s">
        <v>1</v>
      </c>
      <c r="D3163" s="220" t="s">
        <v>2638</v>
      </c>
      <c r="E3163" s="18" t="s">
        <v>1</v>
      </c>
      <c r="F3163" s="221">
        <v>0</v>
      </c>
      <c r="G3163" s="34"/>
      <c r="H3163" s="35"/>
    </row>
    <row r="3164" spans="1:8" s="2" customFormat="1" ht="16.899999999999999" customHeight="1">
      <c r="A3164" s="34"/>
      <c r="B3164" s="35"/>
      <c r="C3164" s="220" t="s">
        <v>1</v>
      </c>
      <c r="D3164" s="220" t="s">
        <v>4458</v>
      </c>
      <c r="E3164" s="18" t="s">
        <v>1</v>
      </c>
      <c r="F3164" s="221">
        <v>-4.8529999999999998</v>
      </c>
      <c r="G3164" s="34"/>
      <c r="H3164" s="35"/>
    </row>
    <row r="3165" spans="1:8" s="2" customFormat="1" ht="16.899999999999999" customHeight="1">
      <c r="A3165" s="34"/>
      <c r="B3165" s="35"/>
      <c r="C3165" s="220" t="s">
        <v>1</v>
      </c>
      <c r="D3165" s="220" t="s">
        <v>2640</v>
      </c>
      <c r="E3165" s="18" t="s">
        <v>1</v>
      </c>
      <c r="F3165" s="221">
        <v>0</v>
      </c>
      <c r="G3165" s="34"/>
      <c r="H3165" s="35"/>
    </row>
    <row r="3166" spans="1:8" s="2" customFormat="1" ht="16.899999999999999" customHeight="1">
      <c r="A3166" s="34"/>
      <c r="B3166" s="35"/>
      <c r="C3166" s="220" t="s">
        <v>1</v>
      </c>
      <c r="D3166" s="220" t="s">
        <v>4459</v>
      </c>
      <c r="E3166" s="18" t="s">
        <v>1</v>
      </c>
      <c r="F3166" s="221">
        <v>-2.169</v>
      </c>
      <c r="G3166" s="34"/>
      <c r="H3166" s="35"/>
    </row>
    <row r="3167" spans="1:8" s="2" customFormat="1" ht="16.899999999999999" customHeight="1">
      <c r="A3167" s="34"/>
      <c r="B3167" s="35"/>
      <c r="C3167" s="220" t="s">
        <v>1</v>
      </c>
      <c r="D3167" s="220" t="s">
        <v>429</v>
      </c>
      <c r="E3167" s="18" t="s">
        <v>1</v>
      </c>
      <c r="F3167" s="221">
        <v>0</v>
      </c>
      <c r="G3167" s="34"/>
      <c r="H3167" s="35"/>
    </row>
    <row r="3168" spans="1:8" s="2" customFormat="1" ht="16.899999999999999" customHeight="1">
      <c r="A3168" s="34"/>
      <c r="B3168" s="35"/>
      <c r="C3168" s="220" t="s">
        <v>1</v>
      </c>
      <c r="D3168" s="220" t="s">
        <v>4460</v>
      </c>
      <c r="E3168" s="18" t="s">
        <v>1</v>
      </c>
      <c r="F3168" s="221">
        <v>0</v>
      </c>
      <c r="G3168" s="34"/>
      <c r="H3168" s="35"/>
    </row>
    <row r="3169" spans="1:8" s="2" customFormat="1" ht="16.899999999999999" customHeight="1">
      <c r="A3169" s="34"/>
      <c r="B3169" s="35"/>
      <c r="C3169" s="220" t="s">
        <v>1</v>
      </c>
      <c r="D3169" s="220" t="s">
        <v>2624</v>
      </c>
      <c r="E3169" s="18" t="s">
        <v>1</v>
      </c>
      <c r="F3169" s="221">
        <v>0</v>
      </c>
      <c r="G3169" s="34"/>
      <c r="H3169" s="35"/>
    </row>
    <row r="3170" spans="1:8" s="2" customFormat="1" ht="16.899999999999999" customHeight="1">
      <c r="A3170" s="34"/>
      <c r="B3170" s="35"/>
      <c r="C3170" s="220" t="s">
        <v>1</v>
      </c>
      <c r="D3170" s="220" t="s">
        <v>4461</v>
      </c>
      <c r="E3170" s="18" t="s">
        <v>1</v>
      </c>
      <c r="F3170" s="221">
        <v>-9.7349999999999994</v>
      </c>
      <c r="G3170" s="34"/>
      <c r="H3170" s="35"/>
    </row>
    <row r="3171" spans="1:8" s="2" customFormat="1" ht="16.899999999999999" customHeight="1">
      <c r="A3171" s="34"/>
      <c r="B3171" s="35"/>
      <c r="C3171" s="220" t="s">
        <v>1</v>
      </c>
      <c r="D3171" s="220" t="s">
        <v>2630</v>
      </c>
      <c r="E3171" s="18" t="s">
        <v>1</v>
      </c>
      <c r="F3171" s="221">
        <v>0</v>
      </c>
      <c r="G3171" s="34"/>
      <c r="H3171" s="35"/>
    </row>
    <row r="3172" spans="1:8" s="2" customFormat="1" ht="16.899999999999999" customHeight="1">
      <c r="A3172" s="34"/>
      <c r="B3172" s="35"/>
      <c r="C3172" s="220" t="s">
        <v>1</v>
      </c>
      <c r="D3172" s="220" t="s">
        <v>4462</v>
      </c>
      <c r="E3172" s="18" t="s">
        <v>1</v>
      </c>
      <c r="F3172" s="221">
        <v>-0.66</v>
      </c>
      <c r="G3172" s="34"/>
      <c r="H3172" s="35"/>
    </row>
    <row r="3173" spans="1:8" s="2" customFormat="1" ht="16.899999999999999" customHeight="1">
      <c r="A3173" s="34"/>
      <c r="B3173" s="35"/>
      <c r="C3173" s="220" t="s">
        <v>1</v>
      </c>
      <c r="D3173" s="220" t="s">
        <v>2636</v>
      </c>
      <c r="E3173" s="18" t="s">
        <v>1</v>
      </c>
      <c r="F3173" s="221">
        <v>0</v>
      </c>
      <c r="G3173" s="34"/>
      <c r="H3173" s="35"/>
    </row>
    <row r="3174" spans="1:8" s="2" customFormat="1" ht="16.899999999999999" customHeight="1">
      <c r="A3174" s="34"/>
      <c r="B3174" s="35"/>
      <c r="C3174" s="220" t="s">
        <v>1</v>
      </c>
      <c r="D3174" s="220" t="s">
        <v>4463</v>
      </c>
      <c r="E3174" s="18" t="s">
        <v>1</v>
      </c>
      <c r="F3174" s="221">
        <v>-1.4650000000000001</v>
      </c>
      <c r="G3174" s="34"/>
      <c r="H3174" s="35"/>
    </row>
    <row r="3175" spans="1:8" s="2" customFormat="1" ht="16.899999999999999" customHeight="1">
      <c r="A3175" s="34"/>
      <c r="B3175" s="35"/>
      <c r="C3175" s="220" t="s">
        <v>1</v>
      </c>
      <c r="D3175" s="220" t="s">
        <v>2638</v>
      </c>
      <c r="E3175" s="18" t="s">
        <v>1</v>
      </c>
      <c r="F3175" s="221">
        <v>0</v>
      </c>
      <c r="G3175" s="34"/>
      <c r="H3175" s="35"/>
    </row>
    <row r="3176" spans="1:8" s="2" customFormat="1" ht="16.899999999999999" customHeight="1">
      <c r="A3176" s="34"/>
      <c r="B3176" s="35"/>
      <c r="C3176" s="220" t="s">
        <v>1</v>
      </c>
      <c r="D3176" s="220" t="s">
        <v>4464</v>
      </c>
      <c r="E3176" s="18" t="s">
        <v>1</v>
      </c>
      <c r="F3176" s="221">
        <v>-7.0220000000000002</v>
      </c>
      <c r="G3176" s="34"/>
      <c r="H3176" s="35"/>
    </row>
    <row r="3177" spans="1:8" s="2" customFormat="1" ht="16.899999999999999" customHeight="1">
      <c r="A3177" s="34"/>
      <c r="B3177" s="35"/>
      <c r="C3177" s="220" t="s">
        <v>1</v>
      </c>
      <c r="D3177" s="220" t="s">
        <v>2640</v>
      </c>
      <c r="E3177" s="18" t="s">
        <v>1</v>
      </c>
      <c r="F3177" s="221">
        <v>0</v>
      </c>
      <c r="G3177" s="34"/>
      <c r="H3177" s="35"/>
    </row>
    <row r="3178" spans="1:8" s="2" customFormat="1" ht="16.899999999999999" customHeight="1">
      <c r="A3178" s="34"/>
      <c r="B3178" s="35"/>
      <c r="C3178" s="220" t="s">
        <v>1</v>
      </c>
      <c r="D3178" s="220" t="s">
        <v>4465</v>
      </c>
      <c r="E3178" s="18" t="s">
        <v>1</v>
      </c>
      <c r="F3178" s="221">
        <v>-3.8580000000000001</v>
      </c>
      <c r="G3178" s="34"/>
      <c r="H3178" s="35"/>
    </row>
    <row r="3179" spans="1:8" s="2" customFormat="1" ht="16.899999999999999" customHeight="1">
      <c r="A3179" s="34"/>
      <c r="B3179" s="35"/>
      <c r="C3179" s="220" t="s">
        <v>1</v>
      </c>
      <c r="D3179" s="220" t="s">
        <v>429</v>
      </c>
      <c r="E3179" s="18" t="s">
        <v>1</v>
      </c>
      <c r="F3179" s="221">
        <v>0</v>
      </c>
      <c r="G3179" s="34"/>
      <c r="H3179" s="35"/>
    </row>
    <row r="3180" spans="1:8" s="2" customFormat="1" ht="16.899999999999999" customHeight="1">
      <c r="A3180" s="34"/>
      <c r="B3180" s="35"/>
      <c r="C3180" s="220" t="s">
        <v>1</v>
      </c>
      <c r="D3180" s="220" t="s">
        <v>4466</v>
      </c>
      <c r="E3180" s="18" t="s">
        <v>1</v>
      </c>
      <c r="F3180" s="221">
        <v>0</v>
      </c>
      <c r="G3180" s="34"/>
      <c r="H3180" s="35"/>
    </row>
    <row r="3181" spans="1:8" s="2" customFormat="1" ht="16.899999999999999" customHeight="1">
      <c r="A3181" s="34"/>
      <c r="B3181" s="35"/>
      <c r="C3181" s="220" t="s">
        <v>1</v>
      </c>
      <c r="D3181" s="220" t="s">
        <v>2624</v>
      </c>
      <c r="E3181" s="18" t="s">
        <v>1</v>
      </c>
      <c r="F3181" s="221">
        <v>0</v>
      </c>
      <c r="G3181" s="34"/>
      <c r="H3181" s="35"/>
    </row>
    <row r="3182" spans="1:8" s="2" customFormat="1" ht="16.899999999999999" customHeight="1">
      <c r="A3182" s="34"/>
      <c r="B3182" s="35"/>
      <c r="C3182" s="220" t="s">
        <v>1</v>
      </c>
      <c r="D3182" s="220" t="s">
        <v>4467</v>
      </c>
      <c r="E3182" s="18" t="s">
        <v>1</v>
      </c>
      <c r="F3182" s="221">
        <v>-13.486000000000001</v>
      </c>
      <c r="G3182" s="34"/>
      <c r="H3182" s="35"/>
    </row>
    <row r="3183" spans="1:8" s="2" customFormat="1" ht="16.899999999999999" customHeight="1">
      <c r="A3183" s="34"/>
      <c r="B3183" s="35"/>
      <c r="C3183" s="220" t="s">
        <v>1</v>
      </c>
      <c r="D3183" s="220" t="s">
        <v>4468</v>
      </c>
      <c r="E3183" s="18" t="s">
        <v>1</v>
      </c>
      <c r="F3183" s="221">
        <v>-12.804</v>
      </c>
      <c r="G3183" s="34"/>
      <c r="H3183" s="35"/>
    </row>
    <row r="3184" spans="1:8" s="2" customFormat="1" ht="16.899999999999999" customHeight="1">
      <c r="A3184" s="34"/>
      <c r="B3184" s="35"/>
      <c r="C3184" s="220" t="s">
        <v>1</v>
      </c>
      <c r="D3184" s="220" t="s">
        <v>2630</v>
      </c>
      <c r="E3184" s="18" t="s">
        <v>1</v>
      </c>
      <c r="F3184" s="221">
        <v>0</v>
      </c>
      <c r="G3184" s="34"/>
      <c r="H3184" s="35"/>
    </row>
    <row r="3185" spans="1:8" s="2" customFormat="1" ht="16.899999999999999" customHeight="1">
      <c r="A3185" s="34"/>
      <c r="B3185" s="35"/>
      <c r="C3185" s="220" t="s">
        <v>1</v>
      </c>
      <c r="D3185" s="220" t="s">
        <v>4469</v>
      </c>
      <c r="E3185" s="18" t="s">
        <v>1</v>
      </c>
      <c r="F3185" s="221">
        <v>-0.42799999999999999</v>
      </c>
      <c r="G3185" s="34"/>
      <c r="H3185" s="35"/>
    </row>
    <row r="3186" spans="1:8" s="2" customFormat="1" ht="16.899999999999999" customHeight="1">
      <c r="A3186" s="34"/>
      <c r="B3186" s="35"/>
      <c r="C3186" s="220" t="s">
        <v>1</v>
      </c>
      <c r="D3186" s="220" t="s">
        <v>2632</v>
      </c>
      <c r="E3186" s="18" t="s">
        <v>1</v>
      </c>
      <c r="F3186" s="221">
        <v>0</v>
      </c>
      <c r="G3186" s="34"/>
      <c r="H3186" s="35"/>
    </row>
    <row r="3187" spans="1:8" s="2" customFormat="1" ht="16.899999999999999" customHeight="1">
      <c r="A3187" s="34"/>
      <c r="B3187" s="35"/>
      <c r="C3187" s="220" t="s">
        <v>1</v>
      </c>
      <c r="D3187" s="220" t="s">
        <v>4470</v>
      </c>
      <c r="E3187" s="18" t="s">
        <v>1</v>
      </c>
      <c r="F3187" s="221">
        <v>-0.56100000000000005</v>
      </c>
      <c r="G3187" s="34"/>
      <c r="H3187" s="35"/>
    </row>
    <row r="3188" spans="1:8" s="2" customFormat="1" ht="16.899999999999999" customHeight="1">
      <c r="A3188" s="34"/>
      <c r="B3188" s="35"/>
      <c r="C3188" s="220" t="s">
        <v>1</v>
      </c>
      <c r="D3188" s="220" t="s">
        <v>2638</v>
      </c>
      <c r="E3188" s="18" t="s">
        <v>1</v>
      </c>
      <c r="F3188" s="221">
        <v>0</v>
      </c>
      <c r="G3188" s="34"/>
      <c r="H3188" s="35"/>
    </row>
    <row r="3189" spans="1:8" s="2" customFormat="1" ht="16.899999999999999" customHeight="1">
      <c r="A3189" s="34"/>
      <c r="B3189" s="35"/>
      <c r="C3189" s="220" t="s">
        <v>1</v>
      </c>
      <c r="D3189" s="220" t="s">
        <v>4471</v>
      </c>
      <c r="E3189" s="18" t="s">
        <v>1</v>
      </c>
      <c r="F3189" s="221">
        <v>-35.353000000000002</v>
      </c>
      <c r="G3189" s="34"/>
      <c r="H3189" s="35"/>
    </row>
    <row r="3190" spans="1:8" s="2" customFormat="1" ht="16.899999999999999" customHeight="1">
      <c r="A3190" s="34"/>
      <c r="B3190" s="35"/>
      <c r="C3190" s="220" t="s">
        <v>1</v>
      </c>
      <c r="D3190" s="220" t="s">
        <v>2640</v>
      </c>
      <c r="E3190" s="18" t="s">
        <v>1</v>
      </c>
      <c r="F3190" s="221">
        <v>0</v>
      </c>
      <c r="G3190" s="34"/>
      <c r="H3190" s="35"/>
    </row>
    <row r="3191" spans="1:8" s="2" customFormat="1" ht="16.899999999999999" customHeight="1">
      <c r="A3191" s="34"/>
      <c r="B3191" s="35"/>
      <c r="C3191" s="220" t="s">
        <v>1</v>
      </c>
      <c r="D3191" s="220" t="s">
        <v>4472</v>
      </c>
      <c r="E3191" s="18" t="s">
        <v>1</v>
      </c>
      <c r="F3191" s="221">
        <v>-1.716</v>
      </c>
      <c r="G3191" s="34"/>
      <c r="H3191" s="35"/>
    </row>
    <row r="3192" spans="1:8" s="2" customFormat="1" ht="16.899999999999999" customHeight="1">
      <c r="A3192" s="34"/>
      <c r="B3192" s="35"/>
      <c r="C3192" s="220" t="s">
        <v>234</v>
      </c>
      <c r="D3192" s="220" t="s">
        <v>324</v>
      </c>
      <c r="E3192" s="18" t="s">
        <v>1</v>
      </c>
      <c r="F3192" s="221">
        <v>428.267</v>
      </c>
      <c r="G3192" s="34"/>
      <c r="H3192" s="35"/>
    </row>
    <row r="3193" spans="1:8" s="2" customFormat="1" ht="16.899999999999999" customHeight="1">
      <c r="A3193" s="34"/>
      <c r="B3193" s="35"/>
      <c r="C3193" s="222" t="s">
        <v>5830</v>
      </c>
      <c r="D3193" s="34"/>
      <c r="E3193" s="34"/>
      <c r="F3193" s="34"/>
      <c r="G3193" s="34"/>
      <c r="H3193" s="35"/>
    </row>
    <row r="3194" spans="1:8" s="2" customFormat="1" ht="16.899999999999999" customHeight="1">
      <c r="A3194" s="34"/>
      <c r="B3194" s="35"/>
      <c r="C3194" s="220" t="s">
        <v>409</v>
      </c>
      <c r="D3194" s="220" t="s">
        <v>410</v>
      </c>
      <c r="E3194" s="18" t="s">
        <v>411</v>
      </c>
      <c r="F3194" s="221">
        <v>428.267</v>
      </c>
      <c r="G3194" s="34"/>
      <c r="H3194" s="35"/>
    </row>
    <row r="3195" spans="1:8" s="2" customFormat="1" ht="16.899999999999999" customHeight="1">
      <c r="A3195" s="34"/>
      <c r="B3195" s="35"/>
      <c r="C3195" s="220" t="s">
        <v>478</v>
      </c>
      <c r="D3195" s="220" t="s">
        <v>479</v>
      </c>
      <c r="E3195" s="18" t="s">
        <v>411</v>
      </c>
      <c r="F3195" s="221">
        <v>436.01</v>
      </c>
      <c r="G3195" s="34"/>
      <c r="H3195" s="35"/>
    </row>
    <row r="3196" spans="1:8" s="2" customFormat="1" ht="16.899999999999999" customHeight="1">
      <c r="A3196" s="34"/>
      <c r="B3196" s="35"/>
      <c r="C3196" s="216" t="s">
        <v>235</v>
      </c>
      <c r="D3196" s="217" t="s">
        <v>1</v>
      </c>
      <c r="E3196" s="218" t="s">
        <v>1</v>
      </c>
      <c r="F3196" s="219">
        <v>138.495</v>
      </c>
      <c r="G3196" s="34"/>
      <c r="H3196" s="35"/>
    </row>
    <row r="3197" spans="1:8" s="2" customFormat="1" ht="16.899999999999999" customHeight="1">
      <c r="A3197" s="34"/>
      <c r="B3197" s="35"/>
      <c r="C3197" s="220" t="s">
        <v>1</v>
      </c>
      <c r="D3197" s="220" t="s">
        <v>4366</v>
      </c>
      <c r="E3197" s="18" t="s">
        <v>1</v>
      </c>
      <c r="F3197" s="221">
        <v>0</v>
      </c>
      <c r="G3197" s="34"/>
      <c r="H3197" s="35"/>
    </row>
    <row r="3198" spans="1:8" s="2" customFormat="1" ht="16.899999999999999" customHeight="1">
      <c r="A3198" s="34"/>
      <c r="B3198" s="35"/>
      <c r="C3198" s="220" t="s">
        <v>1</v>
      </c>
      <c r="D3198" s="220" t="s">
        <v>4367</v>
      </c>
      <c r="E3198" s="18" t="s">
        <v>1</v>
      </c>
      <c r="F3198" s="221">
        <v>0</v>
      </c>
      <c r="G3198" s="34"/>
      <c r="H3198" s="35"/>
    </row>
    <row r="3199" spans="1:8" s="2" customFormat="1" ht="16.899999999999999" customHeight="1">
      <c r="A3199" s="34"/>
      <c r="B3199" s="35"/>
      <c r="C3199" s="220" t="s">
        <v>1</v>
      </c>
      <c r="D3199" s="220" t="s">
        <v>4368</v>
      </c>
      <c r="E3199" s="18" t="s">
        <v>1</v>
      </c>
      <c r="F3199" s="221">
        <v>9.5289999999999999</v>
      </c>
      <c r="G3199" s="34"/>
      <c r="H3199" s="35"/>
    </row>
    <row r="3200" spans="1:8" s="2" customFormat="1" ht="16.899999999999999" customHeight="1">
      <c r="A3200" s="34"/>
      <c r="B3200" s="35"/>
      <c r="C3200" s="220" t="s">
        <v>1</v>
      </c>
      <c r="D3200" s="220" t="s">
        <v>4369</v>
      </c>
      <c r="E3200" s="18" t="s">
        <v>1</v>
      </c>
      <c r="F3200" s="221">
        <v>5.6929999999999996</v>
      </c>
      <c r="G3200" s="34"/>
      <c r="H3200" s="35"/>
    </row>
    <row r="3201" spans="1:8" s="2" customFormat="1" ht="16.899999999999999" customHeight="1">
      <c r="A3201" s="34"/>
      <c r="B3201" s="35"/>
      <c r="C3201" s="220" t="s">
        <v>1</v>
      </c>
      <c r="D3201" s="220" t="s">
        <v>4370</v>
      </c>
      <c r="E3201" s="18" t="s">
        <v>1</v>
      </c>
      <c r="F3201" s="221">
        <v>49.52</v>
      </c>
      <c r="G3201" s="34"/>
      <c r="H3201" s="35"/>
    </row>
    <row r="3202" spans="1:8" s="2" customFormat="1" ht="16.899999999999999" customHeight="1">
      <c r="A3202" s="34"/>
      <c r="B3202" s="35"/>
      <c r="C3202" s="220" t="s">
        <v>1</v>
      </c>
      <c r="D3202" s="220" t="s">
        <v>4371</v>
      </c>
      <c r="E3202" s="18" t="s">
        <v>1</v>
      </c>
      <c r="F3202" s="221">
        <v>0</v>
      </c>
      <c r="G3202" s="34"/>
      <c r="H3202" s="35"/>
    </row>
    <row r="3203" spans="1:8" s="2" customFormat="1" ht="16.899999999999999" customHeight="1">
      <c r="A3203" s="34"/>
      <c r="B3203" s="35"/>
      <c r="C3203" s="220" t="s">
        <v>1</v>
      </c>
      <c r="D3203" s="220" t="s">
        <v>4372</v>
      </c>
      <c r="E3203" s="18" t="s">
        <v>1</v>
      </c>
      <c r="F3203" s="221">
        <v>19.582999999999998</v>
      </c>
      <c r="G3203" s="34"/>
      <c r="H3203" s="35"/>
    </row>
    <row r="3204" spans="1:8" s="2" customFormat="1" ht="16.899999999999999" customHeight="1">
      <c r="A3204" s="34"/>
      <c r="B3204" s="35"/>
      <c r="C3204" s="220" t="s">
        <v>1</v>
      </c>
      <c r="D3204" s="220" t="s">
        <v>4373</v>
      </c>
      <c r="E3204" s="18" t="s">
        <v>1</v>
      </c>
      <c r="F3204" s="221">
        <v>0</v>
      </c>
      <c r="G3204" s="34"/>
      <c r="H3204" s="35"/>
    </row>
    <row r="3205" spans="1:8" s="2" customFormat="1" ht="16.899999999999999" customHeight="1">
      <c r="A3205" s="34"/>
      <c r="B3205" s="35"/>
      <c r="C3205" s="220" t="s">
        <v>1</v>
      </c>
      <c r="D3205" s="220" t="s">
        <v>4374</v>
      </c>
      <c r="E3205" s="18" t="s">
        <v>1</v>
      </c>
      <c r="F3205" s="221">
        <v>4.056</v>
      </c>
      <c r="G3205" s="34"/>
      <c r="H3205" s="35"/>
    </row>
    <row r="3206" spans="1:8" s="2" customFormat="1" ht="16.899999999999999" customHeight="1">
      <c r="A3206" s="34"/>
      <c r="B3206" s="35"/>
      <c r="C3206" s="220" t="s">
        <v>1</v>
      </c>
      <c r="D3206" s="220" t="s">
        <v>4375</v>
      </c>
      <c r="E3206" s="18" t="s">
        <v>1</v>
      </c>
      <c r="F3206" s="221">
        <v>12.157</v>
      </c>
      <c r="G3206" s="34"/>
      <c r="H3206" s="35"/>
    </row>
    <row r="3207" spans="1:8" s="2" customFormat="1" ht="16.899999999999999" customHeight="1">
      <c r="A3207" s="34"/>
      <c r="B3207" s="35"/>
      <c r="C3207" s="220" t="s">
        <v>1</v>
      </c>
      <c r="D3207" s="220" t="s">
        <v>4376</v>
      </c>
      <c r="E3207" s="18" t="s">
        <v>1</v>
      </c>
      <c r="F3207" s="221">
        <v>0</v>
      </c>
      <c r="G3207" s="34"/>
      <c r="H3207" s="35"/>
    </row>
    <row r="3208" spans="1:8" s="2" customFormat="1" ht="16.899999999999999" customHeight="1">
      <c r="A3208" s="34"/>
      <c r="B3208" s="35"/>
      <c r="C3208" s="220" t="s">
        <v>1</v>
      </c>
      <c r="D3208" s="220" t="s">
        <v>4377</v>
      </c>
      <c r="E3208" s="18" t="s">
        <v>1</v>
      </c>
      <c r="F3208" s="221">
        <v>12.346</v>
      </c>
      <c r="G3208" s="34"/>
      <c r="H3208" s="35"/>
    </row>
    <row r="3209" spans="1:8" s="2" customFormat="1" ht="16.899999999999999" customHeight="1">
      <c r="A3209" s="34"/>
      <c r="B3209" s="35"/>
      <c r="C3209" s="220" t="s">
        <v>1</v>
      </c>
      <c r="D3209" s="220" t="s">
        <v>4378</v>
      </c>
      <c r="E3209" s="18" t="s">
        <v>1</v>
      </c>
      <c r="F3209" s="221">
        <v>13.651999999999999</v>
      </c>
      <c r="G3209" s="34"/>
      <c r="H3209" s="35"/>
    </row>
    <row r="3210" spans="1:8" s="2" customFormat="1" ht="16.899999999999999" customHeight="1">
      <c r="A3210" s="34"/>
      <c r="B3210" s="35"/>
      <c r="C3210" s="220" t="s">
        <v>1</v>
      </c>
      <c r="D3210" s="220" t="s">
        <v>4379</v>
      </c>
      <c r="E3210" s="18" t="s">
        <v>1</v>
      </c>
      <c r="F3210" s="221">
        <v>8.3119999999999994</v>
      </c>
      <c r="G3210" s="34"/>
      <c r="H3210" s="35"/>
    </row>
    <row r="3211" spans="1:8" s="2" customFormat="1" ht="16.899999999999999" customHeight="1">
      <c r="A3211" s="34"/>
      <c r="B3211" s="35"/>
      <c r="C3211" s="220" t="s">
        <v>1</v>
      </c>
      <c r="D3211" s="220" t="s">
        <v>4380</v>
      </c>
      <c r="E3211" s="18" t="s">
        <v>1</v>
      </c>
      <c r="F3211" s="221">
        <v>3.6469999999999998</v>
      </c>
      <c r="G3211" s="34"/>
      <c r="H3211" s="35"/>
    </row>
    <row r="3212" spans="1:8" s="2" customFormat="1" ht="16.899999999999999" customHeight="1">
      <c r="A3212" s="34"/>
      <c r="B3212" s="35"/>
      <c r="C3212" s="220" t="s">
        <v>235</v>
      </c>
      <c r="D3212" s="220" t="s">
        <v>348</v>
      </c>
      <c r="E3212" s="18" t="s">
        <v>1</v>
      </c>
      <c r="F3212" s="221">
        <v>138.495</v>
      </c>
      <c r="G3212" s="34"/>
      <c r="H3212" s="35"/>
    </row>
    <row r="3213" spans="1:8" s="2" customFormat="1" ht="16.899999999999999" customHeight="1">
      <c r="A3213" s="34"/>
      <c r="B3213" s="35"/>
      <c r="C3213" s="222" t="s">
        <v>5830</v>
      </c>
      <c r="D3213" s="34"/>
      <c r="E3213" s="34"/>
      <c r="F3213" s="34"/>
      <c r="G3213" s="34"/>
      <c r="H3213" s="35"/>
    </row>
    <row r="3214" spans="1:8" s="2" customFormat="1" ht="16.899999999999999" customHeight="1">
      <c r="A3214" s="34"/>
      <c r="B3214" s="35"/>
      <c r="C3214" s="220" t="s">
        <v>3824</v>
      </c>
      <c r="D3214" s="220" t="s">
        <v>498</v>
      </c>
      <c r="E3214" s="18" t="s">
        <v>411</v>
      </c>
      <c r="F3214" s="221">
        <v>146.81100000000001</v>
      </c>
      <c r="G3214" s="34"/>
      <c r="H3214" s="35"/>
    </row>
    <row r="3215" spans="1:8" s="2" customFormat="1" ht="16.899999999999999" customHeight="1">
      <c r="A3215" s="34"/>
      <c r="B3215" s="35"/>
      <c r="C3215" s="220" t="s">
        <v>503</v>
      </c>
      <c r="D3215" s="220" t="s">
        <v>504</v>
      </c>
      <c r="E3215" s="18" t="s">
        <v>411</v>
      </c>
      <c r="F3215" s="221">
        <v>374.27499999999998</v>
      </c>
      <c r="G3215" s="34"/>
      <c r="H3215" s="35"/>
    </row>
    <row r="3216" spans="1:8" s="2" customFormat="1" ht="16.899999999999999" customHeight="1">
      <c r="A3216" s="34"/>
      <c r="B3216" s="35"/>
      <c r="C3216" s="216" t="s">
        <v>4295</v>
      </c>
      <c r="D3216" s="217" t="s">
        <v>1</v>
      </c>
      <c r="E3216" s="218" t="s">
        <v>1</v>
      </c>
      <c r="F3216" s="219">
        <v>120.34</v>
      </c>
      <c r="G3216" s="34"/>
      <c r="H3216" s="35"/>
    </row>
    <row r="3217" spans="1:8" s="2" customFormat="1" ht="16.899999999999999" customHeight="1">
      <c r="A3217" s="34"/>
      <c r="B3217" s="35"/>
      <c r="C3217" s="220" t="s">
        <v>1</v>
      </c>
      <c r="D3217" s="220" t="s">
        <v>4381</v>
      </c>
      <c r="E3217" s="18" t="s">
        <v>1</v>
      </c>
      <c r="F3217" s="221">
        <v>0</v>
      </c>
      <c r="G3217" s="34"/>
      <c r="H3217" s="35"/>
    </row>
    <row r="3218" spans="1:8" s="2" customFormat="1" ht="16.899999999999999" customHeight="1">
      <c r="A3218" s="34"/>
      <c r="B3218" s="35"/>
      <c r="C3218" s="220" t="s">
        <v>1</v>
      </c>
      <c r="D3218" s="220" t="s">
        <v>4382</v>
      </c>
      <c r="E3218" s="18" t="s">
        <v>1</v>
      </c>
      <c r="F3218" s="221">
        <v>0</v>
      </c>
      <c r="G3218" s="34"/>
      <c r="H3218" s="35"/>
    </row>
    <row r="3219" spans="1:8" s="2" customFormat="1" ht="16.899999999999999" customHeight="1">
      <c r="A3219" s="34"/>
      <c r="B3219" s="35"/>
      <c r="C3219" s="220" t="s">
        <v>1</v>
      </c>
      <c r="D3219" s="220" t="s">
        <v>4383</v>
      </c>
      <c r="E3219" s="18" t="s">
        <v>1</v>
      </c>
      <c r="F3219" s="221">
        <v>11.65</v>
      </c>
      <c r="G3219" s="34"/>
      <c r="H3219" s="35"/>
    </row>
    <row r="3220" spans="1:8" s="2" customFormat="1" ht="16.899999999999999" customHeight="1">
      <c r="A3220" s="34"/>
      <c r="B3220" s="35"/>
      <c r="C3220" s="220" t="s">
        <v>1</v>
      </c>
      <c r="D3220" s="220" t="s">
        <v>4384</v>
      </c>
      <c r="E3220" s="18" t="s">
        <v>1</v>
      </c>
      <c r="F3220" s="221">
        <v>6.6319999999999997</v>
      </c>
      <c r="G3220" s="34"/>
      <c r="H3220" s="35"/>
    </row>
    <row r="3221" spans="1:8" s="2" customFormat="1" ht="16.899999999999999" customHeight="1">
      <c r="A3221" s="34"/>
      <c r="B3221" s="35"/>
      <c r="C3221" s="220" t="s">
        <v>1</v>
      </c>
      <c r="D3221" s="220" t="s">
        <v>4385</v>
      </c>
      <c r="E3221" s="18" t="s">
        <v>1</v>
      </c>
      <c r="F3221" s="221">
        <v>5.5910000000000002</v>
      </c>
      <c r="G3221" s="34"/>
      <c r="H3221" s="35"/>
    </row>
    <row r="3222" spans="1:8" s="2" customFormat="1" ht="16.899999999999999" customHeight="1">
      <c r="A3222" s="34"/>
      <c r="B3222" s="35"/>
      <c r="C3222" s="220" t="s">
        <v>1</v>
      </c>
      <c r="D3222" s="220" t="s">
        <v>4386</v>
      </c>
      <c r="E3222" s="18" t="s">
        <v>1</v>
      </c>
      <c r="F3222" s="221">
        <v>9.5830000000000002</v>
      </c>
      <c r="G3222" s="34"/>
      <c r="H3222" s="35"/>
    </row>
    <row r="3223" spans="1:8" s="2" customFormat="1" ht="16.899999999999999" customHeight="1">
      <c r="A3223" s="34"/>
      <c r="B3223" s="35"/>
      <c r="C3223" s="220" t="s">
        <v>1</v>
      </c>
      <c r="D3223" s="220" t="s">
        <v>4387</v>
      </c>
      <c r="E3223" s="18" t="s">
        <v>1</v>
      </c>
      <c r="F3223" s="221">
        <v>0</v>
      </c>
      <c r="G3223" s="34"/>
      <c r="H3223" s="35"/>
    </row>
    <row r="3224" spans="1:8" s="2" customFormat="1" ht="16.899999999999999" customHeight="1">
      <c r="A3224" s="34"/>
      <c r="B3224" s="35"/>
      <c r="C3224" s="220" t="s">
        <v>1</v>
      </c>
      <c r="D3224" s="220" t="s">
        <v>4388</v>
      </c>
      <c r="E3224" s="18" t="s">
        <v>1</v>
      </c>
      <c r="F3224" s="221">
        <v>4.1310000000000002</v>
      </c>
      <c r="G3224" s="34"/>
      <c r="H3224" s="35"/>
    </row>
    <row r="3225" spans="1:8" s="2" customFormat="1" ht="16.899999999999999" customHeight="1">
      <c r="A3225" s="34"/>
      <c r="B3225" s="35"/>
      <c r="C3225" s="220" t="s">
        <v>1</v>
      </c>
      <c r="D3225" s="220" t="s">
        <v>4389</v>
      </c>
      <c r="E3225" s="18" t="s">
        <v>1</v>
      </c>
      <c r="F3225" s="221">
        <v>8.7989999999999995</v>
      </c>
      <c r="G3225" s="34"/>
      <c r="H3225" s="35"/>
    </row>
    <row r="3226" spans="1:8" s="2" customFormat="1" ht="16.899999999999999" customHeight="1">
      <c r="A3226" s="34"/>
      <c r="B3226" s="35"/>
      <c r="C3226" s="220" t="s">
        <v>1</v>
      </c>
      <c r="D3226" s="220" t="s">
        <v>4390</v>
      </c>
      <c r="E3226" s="18" t="s">
        <v>1</v>
      </c>
      <c r="F3226" s="221">
        <v>1.919</v>
      </c>
      <c r="G3226" s="34"/>
      <c r="H3226" s="35"/>
    </row>
    <row r="3227" spans="1:8" s="2" customFormat="1" ht="16.899999999999999" customHeight="1">
      <c r="A3227" s="34"/>
      <c r="B3227" s="35"/>
      <c r="C3227" s="220" t="s">
        <v>1</v>
      </c>
      <c r="D3227" s="220" t="s">
        <v>4391</v>
      </c>
      <c r="E3227" s="18" t="s">
        <v>1</v>
      </c>
      <c r="F3227" s="221">
        <v>0</v>
      </c>
      <c r="G3227" s="34"/>
      <c r="H3227" s="35"/>
    </row>
    <row r="3228" spans="1:8" s="2" customFormat="1" ht="16.899999999999999" customHeight="1">
      <c r="A3228" s="34"/>
      <c r="B3228" s="35"/>
      <c r="C3228" s="220" t="s">
        <v>1</v>
      </c>
      <c r="D3228" s="220" t="s">
        <v>4392</v>
      </c>
      <c r="E3228" s="18" t="s">
        <v>1</v>
      </c>
      <c r="F3228" s="221">
        <v>3.7120000000000002</v>
      </c>
      <c r="G3228" s="34"/>
      <c r="H3228" s="35"/>
    </row>
    <row r="3229" spans="1:8" s="2" customFormat="1" ht="16.899999999999999" customHeight="1">
      <c r="A3229" s="34"/>
      <c r="B3229" s="35"/>
      <c r="C3229" s="220" t="s">
        <v>1</v>
      </c>
      <c r="D3229" s="220" t="s">
        <v>4393</v>
      </c>
      <c r="E3229" s="18" t="s">
        <v>1</v>
      </c>
      <c r="F3229" s="221">
        <v>7.8929999999999998</v>
      </c>
      <c r="G3229" s="34"/>
      <c r="H3229" s="35"/>
    </row>
    <row r="3230" spans="1:8" s="2" customFormat="1" ht="16.899999999999999" customHeight="1">
      <c r="A3230" s="34"/>
      <c r="B3230" s="35"/>
      <c r="C3230" s="220" t="s">
        <v>1</v>
      </c>
      <c r="D3230" s="220" t="s">
        <v>4394</v>
      </c>
      <c r="E3230" s="18" t="s">
        <v>1</v>
      </c>
      <c r="F3230" s="221">
        <v>11.891999999999999</v>
      </c>
      <c r="G3230" s="34"/>
      <c r="H3230" s="35"/>
    </row>
    <row r="3231" spans="1:8" s="2" customFormat="1" ht="16.899999999999999" customHeight="1">
      <c r="A3231" s="34"/>
      <c r="B3231" s="35"/>
      <c r="C3231" s="220" t="s">
        <v>1</v>
      </c>
      <c r="D3231" s="220" t="s">
        <v>4395</v>
      </c>
      <c r="E3231" s="18" t="s">
        <v>1</v>
      </c>
      <c r="F3231" s="221">
        <v>9.952</v>
      </c>
      <c r="G3231" s="34"/>
      <c r="H3231" s="35"/>
    </row>
    <row r="3232" spans="1:8" s="2" customFormat="1" ht="16.899999999999999" customHeight="1">
      <c r="A3232" s="34"/>
      <c r="B3232" s="35"/>
      <c r="C3232" s="220" t="s">
        <v>1</v>
      </c>
      <c r="D3232" s="220" t="s">
        <v>4396</v>
      </c>
      <c r="E3232" s="18" t="s">
        <v>1</v>
      </c>
      <c r="F3232" s="221">
        <v>2.7170000000000001</v>
      </c>
      <c r="G3232" s="34"/>
      <c r="H3232" s="35"/>
    </row>
    <row r="3233" spans="1:8" s="2" customFormat="1" ht="16.899999999999999" customHeight="1">
      <c r="A3233" s="34"/>
      <c r="B3233" s="35"/>
      <c r="C3233" s="220" t="s">
        <v>1</v>
      </c>
      <c r="D3233" s="220" t="s">
        <v>4397</v>
      </c>
      <c r="E3233" s="18" t="s">
        <v>1</v>
      </c>
      <c r="F3233" s="221">
        <v>0</v>
      </c>
      <c r="G3233" s="34"/>
      <c r="H3233" s="35"/>
    </row>
    <row r="3234" spans="1:8" s="2" customFormat="1" ht="16.899999999999999" customHeight="1">
      <c r="A3234" s="34"/>
      <c r="B3234" s="35"/>
      <c r="C3234" s="220" t="s">
        <v>1</v>
      </c>
      <c r="D3234" s="220" t="s">
        <v>4398</v>
      </c>
      <c r="E3234" s="18" t="s">
        <v>1</v>
      </c>
      <c r="F3234" s="221">
        <v>12.092000000000001</v>
      </c>
      <c r="G3234" s="34"/>
      <c r="H3234" s="35"/>
    </row>
    <row r="3235" spans="1:8" s="2" customFormat="1" ht="16.899999999999999" customHeight="1">
      <c r="A3235" s="34"/>
      <c r="B3235" s="35"/>
      <c r="C3235" s="220" t="s">
        <v>1</v>
      </c>
      <c r="D3235" s="220" t="s">
        <v>4399</v>
      </c>
      <c r="E3235" s="18" t="s">
        <v>1</v>
      </c>
      <c r="F3235" s="221">
        <v>11.728</v>
      </c>
      <c r="G3235" s="34"/>
      <c r="H3235" s="35"/>
    </row>
    <row r="3236" spans="1:8" s="2" customFormat="1" ht="16.899999999999999" customHeight="1">
      <c r="A3236" s="34"/>
      <c r="B3236" s="35"/>
      <c r="C3236" s="220" t="s">
        <v>1</v>
      </c>
      <c r="D3236" s="220" t="s">
        <v>4400</v>
      </c>
      <c r="E3236" s="18" t="s">
        <v>1</v>
      </c>
      <c r="F3236" s="221">
        <v>1.5349999999999999</v>
      </c>
      <c r="G3236" s="34"/>
      <c r="H3236" s="35"/>
    </row>
    <row r="3237" spans="1:8" s="2" customFormat="1" ht="16.899999999999999" customHeight="1">
      <c r="A3237" s="34"/>
      <c r="B3237" s="35"/>
      <c r="C3237" s="220" t="s">
        <v>1</v>
      </c>
      <c r="D3237" s="220" t="s">
        <v>4401</v>
      </c>
      <c r="E3237" s="18" t="s">
        <v>1</v>
      </c>
      <c r="F3237" s="221">
        <v>10.513999999999999</v>
      </c>
      <c r="G3237" s="34"/>
      <c r="H3237" s="35"/>
    </row>
    <row r="3238" spans="1:8" s="2" customFormat="1" ht="16.899999999999999" customHeight="1">
      <c r="A3238" s="34"/>
      <c r="B3238" s="35"/>
      <c r="C3238" s="220" t="s">
        <v>4295</v>
      </c>
      <c r="D3238" s="220" t="s">
        <v>348</v>
      </c>
      <c r="E3238" s="18" t="s">
        <v>1</v>
      </c>
      <c r="F3238" s="221">
        <v>120.34</v>
      </c>
      <c r="G3238" s="34"/>
      <c r="H3238" s="35"/>
    </row>
    <row r="3239" spans="1:8" s="2" customFormat="1" ht="16.899999999999999" customHeight="1">
      <c r="A3239" s="34"/>
      <c r="B3239" s="35"/>
      <c r="C3239" s="222" t="s">
        <v>5830</v>
      </c>
      <c r="D3239" s="34"/>
      <c r="E3239" s="34"/>
      <c r="F3239" s="34"/>
      <c r="G3239" s="34"/>
      <c r="H3239" s="35"/>
    </row>
    <row r="3240" spans="1:8" s="2" customFormat="1" ht="16.899999999999999" customHeight="1">
      <c r="A3240" s="34"/>
      <c r="B3240" s="35"/>
      <c r="C3240" s="220" t="s">
        <v>3821</v>
      </c>
      <c r="D3240" s="220" t="s">
        <v>492</v>
      </c>
      <c r="E3240" s="18" t="s">
        <v>411</v>
      </c>
      <c r="F3240" s="221">
        <v>289.19900000000001</v>
      </c>
      <c r="G3240" s="34"/>
      <c r="H3240" s="35"/>
    </row>
    <row r="3241" spans="1:8" s="2" customFormat="1" ht="16.899999999999999" customHeight="1">
      <c r="A3241" s="34"/>
      <c r="B3241" s="35"/>
      <c r="C3241" s="220" t="s">
        <v>3824</v>
      </c>
      <c r="D3241" s="220" t="s">
        <v>498</v>
      </c>
      <c r="E3241" s="18" t="s">
        <v>411</v>
      </c>
      <c r="F3241" s="221">
        <v>146.81100000000001</v>
      </c>
      <c r="G3241" s="34"/>
      <c r="H3241" s="35"/>
    </row>
    <row r="3242" spans="1:8" s="2" customFormat="1" ht="16.899999999999999" customHeight="1">
      <c r="A3242" s="34"/>
      <c r="B3242" s="35"/>
      <c r="C3242" s="220" t="s">
        <v>503</v>
      </c>
      <c r="D3242" s="220" t="s">
        <v>504</v>
      </c>
      <c r="E3242" s="18" t="s">
        <v>411</v>
      </c>
      <c r="F3242" s="221">
        <v>374.27499999999998</v>
      </c>
      <c r="G3242" s="34"/>
      <c r="H3242" s="35"/>
    </row>
    <row r="3243" spans="1:8" s="2" customFormat="1" ht="16.899999999999999" customHeight="1">
      <c r="A3243" s="34"/>
      <c r="B3243" s="35"/>
      <c r="C3243" s="216" t="s">
        <v>4297</v>
      </c>
      <c r="D3243" s="217" t="s">
        <v>1</v>
      </c>
      <c r="E3243" s="218" t="s">
        <v>1</v>
      </c>
      <c r="F3243" s="219">
        <v>297.00400000000002</v>
      </c>
      <c r="G3243" s="34"/>
      <c r="H3243" s="35"/>
    </row>
    <row r="3244" spans="1:8" s="2" customFormat="1" ht="16.899999999999999" customHeight="1">
      <c r="A3244" s="34"/>
      <c r="B3244" s="35"/>
      <c r="C3244" s="220" t="s">
        <v>1</v>
      </c>
      <c r="D3244" s="220" t="s">
        <v>4402</v>
      </c>
      <c r="E3244" s="18" t="s">
        <v>1</v>
      </c>
      <c r="F3244" s="221">
        <v>0</v>
      </c>
      <c r="G3244" s="34"/>
      <c r="H3244" s="35"/>
    </row>
    <row r="3245" spans="1:8" s="2" customFormat="1" ht="16.899999999999999" customHeight="1">
      <c r="A3245" s="34"/>
      <c r="B3245" s="35"/>
      <c r="C3245" s="220" t="s">
        <v>1</v>
      </c>
      <c r="D3245" s="220" t="s">
        <v>4403</v>
      </c>
      <c r="E3245" s="18" t="s">
        <v>1</v>
      </c>
      <c r="F3245" s="221">
        <v>0</v>
      </c>
      <c r="G3245" s="34"/>
      <c r="H3245" s="35"/>
    </row>
    <row r="3246" spans="1:8" s="2" customFormat="1" ht="16.899999999999999" customHeight="1">
      <c r="A3246" s="34"/>
      <c r="B3246" s="35"/>
      <c r="C3246" s="220" t="s">
        <v>1</v>
      </c>
      <c r="D3246" s="220" t="s">
        <v>4404</v>
      </c>
      <c r="E3246" s="18" t="s">
        <v>1</v>
      </c>
      <c r="F3246" s="221">
        <v>4.1970000000000001</v>
      </c>
      <c r="G3246" s="34"/>
      <c r="H3246" s="35"/>
    </row>
    <row r="3247" spans="1:8" s="2" customFormat="1" ht="16.899999999999999" customHeight="1">
      <c r="A3247" s="34"/>
      <c r="B3247" s="35"/>
      <c r="C3247" s="220" t="s">
        <v>1</v>
      </c>
      <c r="D3247" s="220" t="s">
        <v>4405</v>
      </c>
      <c r="E3247" s="18" t="s">
        <v>1</v>
      </c>
      <c r="F3247" s="221">
        <v>11.308999999999999</v>
      </c>
      <c r="G3247" s="34"/>
      <c r="H3247" s="35"/>
    </row>
    <row r="3248" spans="1:8" s="2" customFormat="1" ht="16.899999999999999" customHeight="1">
      <c r="A3248" s="34"/>
      <c r="B3248" s="35"/>
      <c r="C3248" s="220" t="s">
        <v>1</v>
      </c>
      <c r="D3248" s="220" t="s">
        <v>4406</v>
      </c>
      <c r="E3248" s="18" t="s">
        <v>1</v>
      </c>
      <c r="F3248" s="221">
        <v>0</v>
      </c>
      <c r="G3248" s="34"/>
      <c r="H3248" s="35"/>
    </row>
    <row r="3249" spans="1:8" s="2" customFormat="1" ht="16.899999999999999" customHeight="1">
      <c r="A3249" s="34"/>
      <c r="B3249" s="35"/>
      <c r="C3249" s="220" t="s">
        <v>1</v>
      </c>
      <c r="D3249" s="220" t="s">
        <v>4407</v>
      </c>
      <c r="E3249" s="18" t="s">
        <v>1</v>
      </c>
      <c r="F3249" s="221">
        <v>20.071000000000002</v>
      </c>
      <c r="G3249" s="34"/>
      <c r="H3249" s="35"/>
    </row>
    <row r="3250" spans="1:8" s="2" customFormat="1" ht="16.899999999999999" customHeight="1">
      <c r="A3250" s="34"/>
      <c r="B3250" s="35"/>
      <c r="C3250" s="220" t="s">
        <v>1</v>
      </c>
      <c r="D3250" s="220" t="s">
        <v>4408</v>
      </c>
      <c r="E3250" s="18" t="s">
        <v>1</v>
      </c>
      <c r="F3250" s="221">
        <v>18.306000000000001</v>
      </c>
      <c r="G3250" s="34"/>
      <c r="H3250" s="35"/>
    </row>
    <row r="3251" spans="1:8" s="2" customFormat="1" ht="16.899999999999999" customHeight="1">
      <c r="A3251" s="34"/>
      <c r="B3251" s="35"/>
      <c r="C3251" s="220" t="s">
        <v>1</v>
      </c>
      <c r="D3251" s="220" t="s">
        <v>4409</v>
      </c>
      <c r="E3251" s="18" t="s">
        <v>1</v>
      </c>
      <c r="F3251" s="221">
        <v>0</v>
      </c>
      <c r="G3251" s="34"/>
      <c r="H3251" s="35"/>
    </row>
    <row r="3252" spans="1:8" s="2" customFormat="1" ht="16.899999999999999" customHeight="1">
      <c r="A3252" s="34"/>
      <c r="B3252" s="35"/>
      <c r="C3252" s="220" t="s">
        <v>1</v>
      </c>
      <c r="D3252" s="220" t="s">
        <v>4410</v>
      </c>
      <c r="E3252" s="18" t="s">
        <v>1</v>
      </c>
      <c r="F3252" s="221">
        <v>4.4320000000000004</v>
      </c>
      <c r="G3252" s="34"/>
      <c r="H3252" s="35"/>
    </row>
    <row r="3253" spans="1:8" s="2" customFormat="1" ht="16.899999999999999" customHeight="1">
      <c r="A3253" s="34"/>
      <c r="B3253" s="35"/>
      <c r="C3253" s="220" t="s">
        <v>1</v>
      </c>
      <c r="D3253" s="220" t="s">
        <v>4411</v>
      </c>
      <c r="E3253" s="18" t="s">
        <v>1</v>
      </c>
      <c r="F3253" s="221">
        <v>12.363</v>
      </c>
      <c r="G3253" s="34"/>
      <c r="H3253" s="35"/>
    </row>
    <row r="3254" spans="1:8" s="2" customFormat="1" ht="16.899999999999999" customHeight="1">
      <c r="A3254" s="34"/>
      <c r="B3254" s="35"/>
      <c r="C3254" s="220" t="s">
        <v>1</v>
      </c>
      <c r="D3254" s="220" t="s">
        <v>4412</v>
      </c>
      <c r="E3254" s="18" t="s">
        <v>1</v>
      </c>
      <c r="F3254" s="221">
        <v>0</v>
      </c>
      <c r="G3254" s="34"/>
      <c r="H3254" s="35"/>
    </row>
    <row r="3255" spans="1:8" s="2" customFormat="1" ht="16.899999999999999" customHeight="1">
      <c r="A3255" s="34"/>
      <c r="B3255" s="35"/>
      <c r="C3255" s="220" t="s">
        <v>1</v>
      </c>
      <c r="D3255" s="220" t="s">
        <v>4413</v>
      </c>
      <c r="E3255" s="18" t="s">
        <v>1</v>
      </c>
      <c r="F3255" s="221">
        <v>13.313000000000001</v>
      </c>
      <c r="G3255" s="34"/>
      <c r="H3255" s="35"/>
    </row>
    <row r="3256" spans="1:8" s="2" customFormat="1" ht="16.899999999999999" customHeight="1">
      <c r="A3256" s="34"/>
      <c r="B3256" s="35"/>
      <c r="C3256" s="220" t="s">
        <v>1</v>
      </c>
      <c r="D3256" s="220" t="s">
        <v>4414</v>
      </c>
      <c r="E3256" s="18" t="s">
        <v>1</v>
      </c>
      <c r="F3256" s="221">
        <v>5.8579999999999997</v>
      </c>
      <c r="G3256" s="34"/>
      <c r="H3256" s="35"/>
    </row>
    <row r="3257" spans="1:8" s="2" customFormat="1" ht="16.899999999999999" customHeight="1">
      <c r="A3257" s="34"/>
      <c r="B3257" s="35"/>
      <c r="C3257" s="220" t="s">
        <v>1</v>
      </c>
      <c r="D3257" s="220" t="s">
        <v>4415</v>
      </c>
      <c r="E3257" s="18" t="s">
        <v>1</v>
      </c>
      <c r="F3257" s="221">
        <v>5.5519999999999996</v>
      </c>
      <c r="G3257" s="34"/>
      <c r="H3257" s="35"/>
    </row>
    <row r="3258" spans="1:8" s="2" customFormat="1" ht="16.899999999999999" customHeight="1">
      <c r="A3258" s="34"/>
      <c r="B3258" s="35"/>
      <c r="C3258" s="220" t="s">
        <v>1</v>
      </c>
      <c r="D3258" s="220" t="s">
        <v>4416</v>
      </c>
      <c r="E3258" s="18" t="s">
        <v>1</v>
      </c>
      <c r="F3258" s="221">
        <v>1.6240000000000001</v>
      </c>
      <c r="G3258" s="34"/>
      <c r="H3258" s="35"/>
    </row>
    <row r="3259" spans="1:8" s="2" customFormat="1" ht="16.899999999999999" customHeight="1">
      <c r="A3259" s="34"/>
      <c r="B3259" s="35"/>
      <c r="C3259" s="220" t="s">
        <v>1</v>
      </c>
      <c r="D3259" s="220" t="s">
        <v>4417</v>
      </c>
      <c r="E3259" s="18" t="s">
        <v>1</v>
      </c>
      <c r="F3259" s="221">
        <v>10.904999999999999</v>
      </c>
      <c r="G3259" s="34"/>
      <c r="H3259" s="35"/>
    </row>
    <row r="3260" spans="1:8" s="2" customFormat="1" ht="16.899999999999999" customHeight="1">
      <c r="A3260" s="34"/>
      <c r="B3260" s="35"/>
      <c r="C3260" s="220" t="s">
        <v>1</v>
      </c>
      <c r="D3260" s="220" t="s">
        <v>4418</v>
      </c>
      <c r="E3260" s="18" t="s">
        <v>1</v>
      </c>
      <c r="F3260" s="221">
        <v>0</v>
      </c>
      <c r="G3260" s="34"/>
      <c r="H3260" s="35"/>
    </row>
    <row r="3261" spans="1:8" s="2" customFormat="1" ht="16.899999999999999" customHeight="1">
      <c r="A3261" s="34"/>
      <c r="B3261" s="35"/>
      <c r="C3261" s="220" t="s">
        <v>1</v>
      </c>
      <c r="D3261" s="220" t="s">
        <v>4419</v>
      </c>
      <c r="E3261" s="18" t="s">
        <v>1</v>
      </c>
      <c r="F3261" s="221">
        <v>3.7949999999999999</v>
      </c>
      <c r="G3261" s="34"/>
      <c r="H3261" s="35"/>
    </row>
    <row r="3262" spans="1:8" s="2" customFormat="1" ht="16.899999999999999" customHeight="1">
      <c r="A3262" s="34"/>
      <c r="B3262" s="35"/>
      <c r="C3262" s="220" t="s">
        <v>1</v>
      </c>
      <c r="D3262" s="220" t="s">
        <v>4420</v>
      </c>
      <c r="E3262" s="18" t="s">
        <v>1</v>
      </c>
      <c r="F3262" s="221">
        <v>8.7769999999999992</v>
      </c>
      <c r="G3262" s="34"/>
      <c r="H3262" s="35"/>
    </row>
    <row r="3263" spans="1:8" s="2" customFormat="1" ht="16.899999999999999" customHeight="1">
      <c r="A3263" s="34"/>
      <c r="B3263" s="35"/>
      <c r="C3263" s="220" t="s">
        <v>1</v>
      </c>
      <c r="D3263" s="220" t="s">
        <v>4421</v>
      </c>
      <c r="E3263" s="18" t="s">
        <v>1</v>
      </c>
      <c r="F3263" s="221">
        <v>7.2130000000000001</v>
      </c>
      <c r="G3263" s="34"/>
      <c r="H3263" s="35"/>
    </row>
    <row r="3264" spans="1:8" s="2" customFormat="1" ht="16.899999999999999" customHeight="1">
      <c r="A3264" s="34"/>
      <c r="B3264" s="35"/>
      <c r="C3264" s="220" t="s">
        <v>1</v>
      </c>
      <c r="D3264" s="220" t="s">
        <v>4422</v>
      </c>
      <c r="E3264" s="18" t="s">
        <v>1</v>
      </c>
      <c r="F3264" s="221">
        <v>4.7590000000000003</v>
      </c>
      <c r="G3264" s="34"/>
      <c r="H3264" s="35"/>
    </row>
    <row r="3265" spans="1:8" s="2" customFormat="1" ht="16.899999999999999" customHeight="1">
      <c r="A3265" s="34"/>
      <c r="B3265" s="35"/>
      <c r="C3265" s="220" t="s">
        <v>1</v>
      </c>
      <c r="D3265" s="220" t="s">
        <v>4423</v>
      </c>
      <c r="E3265" s="18" t="s">
        <v>1</v>
      </c>
      <c r="F3265" s="221">
        <v>12.138</v>
      </c>
      <c r="G3265" s="34"/>
      <c r="H3265" s="35"/>
    </row>
    <row r="3266" spans="1:8" s="2" customFormat="1" ht="16.899999999999999" customHeight="1">
      <c r="A3266" s="34"/>
      <c r="B3266" s="35"/>
      <c r="C3266" s="220" t="s">
        <v>1</v>
      </c>
      <c r="D3266" s="220" t="s">
        <v>4424</v>
      </c>
      <c r="E3266" s="18" t="s">
        <v>1</v>
      </c>
      <c r="F3266" s="221">
        <v>0</v>
      </c>
      <c r="G3266" s="34"/>
      <c r="H3266" s="35"/>
    </row>
    <row r="3267" spans="1:8" s="2" customFormat="1" ht="16.899999999999999" customHeight="1">
      <c r="A3267" s="34"/>
      <c r="B3267" s="35"/>
      <c r="C3267" s="220" t="s">
        <v>1</v>
      </c>
      <c r="D3267" s="220" t="s">
        <v>4425</v>
      </c>
      <c r="E3267" s="18" t="s">
        <v>1</v>
      </c>
      <c r="F3267" s="221">
        <v>4.4109999999999996</v>
      </c>
      <c r="G3267" s="34"/>
      <c r="H3267" s="35"/>
    </row>
    <row r="3268" spans="1:8" s="2" customFormat="1" ht="16.899999999999999" customHeight="1">
      <c r="A3268" s="34"/>
      <c r="B3268" s="35"/>
      <c r="C3268" s="220" t="s">
        <v>1</v>
      </c>
      <c r="D3268" s="220" t="s">
        <v>4426</v>
      </c>
      <c r="E3268" s="18" t="s">
        <v>1</v>
      </c>
      <c r="F3268" s="221">
        <v>12.563000000000001</v>
      </c>
      <c r="G3268" s="34"/>
      <c r="H3268" s="35"/>
    </row>
    <row r="3269" spans="1:8" s="2" customFormat="1" ht="16.899999999999999" customHeight="1">
      <c r="A3269" s="34"/>
      <c r="B3269" s="35"/>
      <c r="C3269" s="220" t="s">
        <v>1</v>
      </c>
      <c r="D3269" s="220" t="s">
        <v>4427</v>
      </c>
      <c r="E3269" s="18" t="s">
        <v>1</v>
      </c>
      <c r="F3269" s="221">
        <v>0</v>
      </c>
      <c r="G3269" s="34"/>
      <c r="H3269" s="35"/>
    </row>
    <row r="3270" spans="1:8" s="2" customFormat="1" ht="16.899999999999999" customHeight="1">
      <c r="A3270" s="34"/>
      <c r="B3270" s="35"/>
      <c r="C3270" s="220" t="s">
        <v>1</v>
      </c>
      <c r="D3270" s="220" t="s">
        <v>4428</v>
      </c>
      <c r="E3270" s="18" t="s">
        <v>1</v>
      </c>
      <c r="F3270" s="221">
        <v>3.734</v>
      </c>
      <c r="G3270" s="34"/>
      <c r="H3270" s="35"/>
    </row>
    <row r="3271" spans="1:8" s="2" customFormat="1" ht="16.899999999999999" customHeight="1">
      <c r="A3271" s="34"/>
      <c r="B3271" s="35"/>
      <c r="C3271" s="220" t="s">
        <v>1</v>
      </c>
      <c r="D3271" s="220" t="s">
        <v>4429</v>
      </c>
      <c r="E3271" s="18" t="s">
        <v>1</v>
      </c>
      <c r="F3271" s="221">
        <v>8.6229999999999993</v>
      </c>
      <c r="G3271" s="34"/>
      <c r="H3271" s="35"/>
    </row>
    <row r="3272" spans="1:8" s="2" customFormat="1" ht="16.899999999999999" customHeight="1">
      <c r="A3272" s="34"/>
      <c r="B3272" s="35"/>
      <c r="C3272" s="220" t="s">
        <v>1</v>
      </c>
      <c r="D3272" s="220" t="s">
        <v>4430</v>
      </c>
      <c r="E3272" s="18" t="s">
        <v>1</v>
      </c>
      <c r="F3272" s="221">
        <v>7.1959999999999997</v>
      </c>
      <c r="G3272" s="34"/>
      <c r="H3272" s="35"/>
    </row>
    <row r="3273" spans="1:8" s="2" customFormat="1" ht="16.899999999999999" customHeight="1">
      <c r="A3273" s="34"/>
      <c r="B3273" s="35"/>
      <c r="C3273" s="220" t="s">
        <v>1</v>
      </c>
      <c r="D3273" s="220" t="s">
        <v>4431</v>
      </c>
      <c r="E3273" s="18" t="s">
        <v>1</v>
      </c>
      <c r="F3273" s="221">
        <v>4.9770000000000003</v>
      </c>
      <c r="G3273" s="34"/>
      <c r="H3273" s="35"/>
    </row>
    <row r="3274" spans="1:8" s="2" customFormat="1" ht="16.899999999999999" customHeight="1">
      <c r="A3274" s="34"/>
      <c r="B3274" s="35"/>
      <c r="C3274" s="220" t="s">
        <v>1</v>
      </c>
      <c r="D3274" s="220" t="s">
        <v>4432</v>
      </c>
      <c r="E3274" s="18" t="s">
        <v>1</v>
      </c>
      <c r="F3274" s="221">
        <v>13.115</v>
      </c>
      <c r="G3274" s="34"/>
      <c r="H3274" s="35"/>
    </row>
    <row r="3275" spans="1:8" s="2" customFormat="1" ht="16.899999999999999" customHeight="1">
      <c r="A3275" s="34"/>
      <c r="B3275" s="35"/>
      <c r="C3275" s="220" t="s">
        <v>1</v>
      </c>
      <c r="D3275" s="220" t="s">
        <v>4433</v>
      </c>
      <c r="E3275" s="18" t="s">
        <v>1</v>
      </c>
      <c r="F3275" s="221">
        <v>0</v>
      </c>
      <c r="G3275" s="34"/>
      <c r="H3275" s="35"/>
    </row>
    <row r="3276" spans="1:8" s="2" customFormat="1" ht="16.899999999999999" customHeight="1">
      <c r="A3276" s="34"/>
      <c r="B3276" s="35"/>
      <c r="C3276" s="220" t="s">
        <v>1</v>
      </c>
      <c r="D3276" s="220" t="s">
        <v>4434</v>
      </c>
      <c r="E3276" s="18" t="s">
        <v>1</v>
      </c>
      <c r="F3276" s="221">
        <v>3.7949999999999999</v>
      </c>
      <c r="G3276" s="34"/>
      <c r="H3276" s="35"/>
    </row>
    <row r="3277" spans="1:8" s="2" customFormat="1" ht="16.899999999999999" customHeight="1">
      <c r="A3277" s="34"/>
      <c r="B3277" s="35"/>
      <c r="C3277" s="220" t="s">
        <v>1</v>
      </c>
      <c r="D3277" s="220" t="s">
        <v>4435</v>
      </c>
      <c r="E3277" s="18" t="s">
        <v>1</v>
      </c>
      <c r="F3277" s="221">
        <v>7.9989999999999997</v>
      </c>
      <c r="G3277" s="34"/>
      <c r="H3277" s="35"/>
    </row>
    <row r="3278" spans="1:8" s="2" customFormat="1" ht="16.899999999999999" customHeight="1">
      <c r="A3278" s="34"/>
      <c r="B3278" s="35"/>
      <c r="C3278" s="220" t="s">
        <v>1</v>
      </c>
      <c r="D3278" s="220" t="s">
        <v>4436</v>
      </c>
      <c r="E3278" s="18" t="s">
        <v>1</v>
      </c>
      <c r="F3278" s="221">
        <v>11.54</v>
      </c>
      <c r="G3278" s="34"/>
      <c r="H3278" s="35"/>
    </row>
    <row r="3279" spans="1:8" s="2" customFormat="1" ht="16.899999999999999" customHeight="1">
      <c r="A3279" s="34"/>
      <c r="B3279" s="35"/>
      <c r="C3279" s="220" t="s">
        <v>1</v>
      </c>
      <c r="D3279" s="220" t="s">
        <v>4437</v>
      </c>
      <c r="E3279" s="18" t="s">
        <v>1</v>
      </c>
      <c r="F3279" s="221">
        <v>0</v>
      </c>
      <c r="G3279" s="34"/>
      <c r="H3279" s="35"/>
    </row>
    <row r="3280" spans="1:8" s="2" customFormat="1" ht="16.899999999999999" customHeight="1">
      <c r="A3280" s="34"/>
      <c r="B3280" s="35"/>
      <c r="C3280" s="220" t="s">
        <v>1</v>
      </c>
      <c r="D3280" s="220" t="s">
        <v>4438</v>
      </c>
      <c r="E3280" s="18" t="s">
        <v>1</v>
      </c>
      <c r="F3280" s="221">
        <v>4.319</v>
      </c>
      <c r="G3280" s="34"/>
      <c r="H3280" s="35"/>
    </row>
    <row r="3281" spans="1:8" s="2" customFormat="1" ht="16.899999999999999" customHeight="1">
      <c r="A3281" s="34"/>
      <c r="B3281" s="35"/>
      <c r="C3281" s="220" t="s">
        <v>1</v>
      </c>
      <c r="D3281" s="220" t="s">
        <v>4439</v>
      </c>
      <c r="E3281" s="18" t="s">
        <v>1</v>
      </c>
      <c r="F3281" s="221">
        <v>6.8479999999999999</v>
      </c>
      <c r="G3281" s="34"/>
      <c r="H3281" s="35"/>
    </row>
    <row r="3282" spans="1:8" s="2" customFormat="1" ht="16.899999999999999" customHeight="1">
      <c r="A3282" s="34"/>
      <c r="B3282" s="35"/>
      <c r="C3282" s="220" t="s">
        <v>1</v>
      </c>
      <c r="D3282" s="220" t="s">
        <v>4440</v>
      </c>
      <c r="E3282" s="18" t="s">
        <v>1</v>
      </c>
      <c r="F3282" s="221">
        <v>3.6019999999999999</v>
      </c>
      <c r="G3282" s="34"/>
      <c r="H3282" s="35"/>
    </row>
    <row r="3283" spans="1:8" s="2" customFormat="1" ht="16.899999999999999" customHeight="1">
      <c r="A3283" s="34"/>
      <c r="B3283" s="35"/>
      <c r="C3283" s="220" t="s">
        <v>1</v>
      </c>
      <c r="D3283" s="220" t="s">
        <v>4441</v>
      </c>
      <c r="E3283" s="18" t="s">
        <v>1</v>
      </c>
      <c r="F3283" s="221">
        <v>0</v>
      </c>
      <c r="G3283" s="34"/>
      <c r="H3283" s="35"/>
    </row>
    <row r="3284" spans="1:8" s="2" customFormat="1" ht="16.899999999999999" customHeight="1">
      <c r="A3284" s="34"/>
      <c r="B3284" s="35"/>
      <c r="C3284" s="220" t="s">
        <v>1</v>
      </c>
      <c r="D3284" s="220" t="s">
        <v>4442</v>
      </c>
      <c r="E3284" s="18" t="s">
        <v>1</v>
      </c>
      <c r="F3284" s="221">
        <v>4.3029999999999999</v>
      </c>
      <c r="G3284" s="34"/>
      <c r="H3284" s="35"/>
    </row>
    <row r="3285" spans="1:8" s="2" customFormat="1" ht="16.899999999999999" customHeight="1">
      <c r="A3285" s="34"/>
      <c r="B3285" s="35"/>
      <c r="C3285" s="220" t="s">
        <v>1</v>
      </c>
      <c r="D3285" s="220" t="s">
        <v>4443</v>
      </c>
      <c r="E3285" s="18" t="s">
        <v>1</v>
      </c>
      <c r="F3285" s="221">
        <v>11.695</v>
      </c>
      <c r="G3285" s="34"/>
      <c r="H3285" s="35"/>
    </row>
    <row r="3286" spans="1:8" s="2" customFormat="1" ht="16.899999999999999" customHeight="1">
      <c r="A3286" s="34"/>
      <c r="B3286" s="35"/>
      <c r="C3286" s="220" t="s">
        <v>1</v>
      </c>
      <c r="D3286" s="220" t="s">
        <v>4444</v>
      </c>
      <c r="E3286" s="18" t="s">
        <v>1</v>
      </c>
      <c r="F3286" s="221">
        <v>0</v>
      </c>
      <c r="G3286" s="34"/>
      <c r="H3286" s="35"/>
    </row>
    <row r="3287" spans="1:8" s="2" customFormat="1" ht="16.899999999999999" customHeight="1">
      <c r="A3287" s="34"/>
      <c r="B3287" s="35"/>
      <c r="C3287" s="220" t="s">
        <v>1</v>
      </c>
      <c r="D3287" s="220" t="s">
        <v>4445</v>
      </c>
      <c r="E3287" s="18" t="s">
        <v>1</v>
      </c>
      <c r="F3287" s="221">
        <v>4.165</v>
      </c>
      <c r="G3287" s="34"/>
      <c r="H3287" s="35"/>
    </row>
    <row r="3288" spans="1:8" s="2" customFormat="1" ht="16.899999999999999" customHeight="1">
      <c r="A3288" s="34"/>
      <c r="B3288" s="35"/>
      <c r="C3288" s="220" t="s">
        <v>1</v>
      </c>
      <c r="D3288" s="220" t="s">
        <v>4446</v>
      </c>
      <c r="E3288" s="18" t="s">
        <v>1</v>
      </c>
      <c r="F3288" s="221">
        <v>11.016999999999999</v>
      </c>
      <c r="G3288" s="34"/>
      <c r="H3288" s="35"/>
    </row>
    <row r="3289" spans="1:8" s="2" customFormat="1" ht="16.899999999999999" customHeight="1">
      <c r="A3289" s="34"/>
      <c r="B3289" s="35"/>
      <c r="C3289" s="220" t="s">
        <v>1</v>
      </c>
      <c r="D3289" s="220" t="s">
        <v>4447</v>
      </c>
      <c r="E3289" s="18" t="s">
        <v>1</v>
      </c>
      <c r="F3289" s="221">
        <v>0</v>
      </c>
      <c r="G3289" s="34"/>
      <c r="H3289" s="35"/>
    </row>
    <row r="3290" spans="1:8" s="2" customFormat="1" ht="16.899999999999999" customHeight="1">
      <c r="A3290" s="34"/>
      <c r="B3290" s="35"/>
      <c r="C3290" s="220" t="s">
        <v>1</v>
      </c>
      <c r="D3290" s="220" t="s">
        <v>4448</v>
      </c>
      <c r="E3290" s="18" t="s">
        <v>1</v>
      </c>
      <c r="F3290" s="221">
        <v>3.8929999999999998</v>
      </c>
      <c r="G3290" s="34"/>
      <c r="H3290" s="35"/>
    </row>
    <row r="3291" spans="1:8" s="2" customFormat="1" ht="16.899999999999999" customHeight="1">
      <c r="A3291" s="34"/>
      <c r="B3291" s="35"/>
      <c r="C3291" s="220" t="s">
        <v>1</v>
      </c>
      <c r="D3291" s="220" t="s">
        <v>4449</v>
      </c>
      <c r="E3291" s="18" t="s">
        <v>1</v>
      </c>
      <c r="F3291" s="221">
        <v>9.1120000000000001</v>
      </c>
      <c r="G3291" s="34"/>
      <c r="H3291" s="35"/>
    </row>
    <row r="3292" spans="1:8" s="2" customFormat="1" ht="16.899999999999999" customHeight="1">
      <c r="A3292" s="34"/>
      <c r="B3292" s="35"/>
      <c r="C3292" s="220" t="s">
        <v>1</v>
      </c>
      <c r="D3292" s="220" t="s">
        <v>4450</v>
      </c>
      <c r="E3292" s="18" t="s">
        <v>1</v>
      </c>
      <c r="F3292" s="221">
        <v>1.768</v>
      </c>
      <c r="G3292" s="34"/>
      <c r="H3292" s="35"/>
    </row>
    <row r="3293" spans="1:8" s="2" customFormat="1" ht="16.899999999999999" customHeight="1">
      <c r="A3293" s="34"/>
      <c r="B3293" s="35"/>
      <c r="C3293" s="220" t="s">
        <v>1</v>
      </c>
      <c r="D3293" s="220" t="s">
        <v>4451</v>
      </c>
      <c r="E3293" s="18" t="s">
        <v>1</v>
      </c>
      <c r="F3293" s="221">
        <v>0</v>
      </c>
      <c r="G3293" s="34"/>
      <c r="H3293" s="35"/>
    </row>
    <row r="3294" spans="1:8" s="2" customFormat="1" ht="16.899999999999999" customHeight="1">
      <c r="A3294" s="34"/>
      <c r="B3294" s="35"/>
      <c r="C3294" s="220" t="s">
        <v>1</v>
      </c>
      <c r="D3294" s="220" t="s">
        <v>4452</v>
      </c>
      <c r="E3294" s="18" t="s">
        <v>1</v>
      </c>
      <c r="F3294" s="221">
        <v>3.8340000000000001</v>
      </c>
      <c r="G3294" s="34"/>
      <c r="H3294" s="35"/>
    </row>
    <row r="3295" spans="1:8" s="2" customFormat="1" ht="16.899999999999999" customHeight="1">
      <c r="A3295" s="34"/>
      <c r="B3295" s="35"/>
      <c r="C3295" s="220" t="s">
        <v>1</v>
      </c>
      <c r="D3295" s="220" t="s">
        <v>4453</v>
      </c>
      <c r="E3295" s="18" t="s">
        <v>1</v>
      </c>
      <c r="F3295" s="221">
        <v>9.8829999999999991</v>
      </c>
      <c r="G3295" s="34"/>
      <c r="H3295" s="35"/>
    </row>
    <row r="3296" spans="1:8" s="2" customFormat="1" ht="16.899999999999999" customHeight="1">
      <c r="A3296" s="34"/>
      <c r="B3296" s="35"/>
      <c r="C3296" s="220" t="s">
        <v>4297</v>
      </c>
      <c r="D3296" s="220" t="s">
        <v>348</v>
      </c>
      <c r="E3296" s="18" t="s">
        <v>1</v>
      </c>
      <c r="F3296" s="221">
        <v>297.00400000000002</v>
      </c>
      <c r="G3296" s="34"/>
      <c r="H3296" s="35"/>
    </row>
    <row r="3297" spans="1:8" s="2" customFormat="1" ht="16.899999999999999" customHeight="1">
      <c r="A3297" s="34"/>
      <c r="B3297" s="35"/>
      <c r="C3297" s="222" t="s">
        <v>5830</v>
      </c>
      <c r="D3297" s="34"/>
      <c r="E3297" s="34"/>
      <c r="F3297" s="34"/>
      <c r="G3297" s="34"/>
      <c r="H3297" s="35"/>
    </row>
    <row r="3298" spans="1:8" s="2" customFormat="1" ht="16.899999999999999" customHeight="1">
      <c r="A3298" s="34"/>
      <c r="B3298" s="35"/>
      <c r="C3298" s="220" t="s">
        <v>3821</v>
      </c>
      <c r="D3298" s="220" t="s">
        <v>492</v>
      </c>
      <c r="E3298" s="18" t="s">
        <v>411</v>
      </c>
      <c r="F3298" s="221">
        <v>289.19900000000001</v>
      </c>
      <c r="G3298" s="34"/>
      <c r="H3298" s="35"/>
    </row>
    <row r="3299" spans="1:8" s="2" customFormat="1" ht="16.899999999999999" customHeight="1">
      <c r="A3299" s="34"/>
      <c r="B3299" s="35"/>
      <c r="C3299" s="220" t="s">
        <v>503</v>
      </c>
      <c r="D3299" s="220" t="s">
        <v>504</v>
      </c>
      <c r="E3299" s="18" t="s">
        <v>411</v>
      </c>
      <c r="F3299" s="221">
        <v>374.27499999999998</v>
      </c>
      <c r="G3299" s="34"/>
      <c r="H3299" s="35"/>
    </row>
    <row r="3300" spans="1:8" s="2" customFormat="1" ht="16.899999999999999" customHeight="1">
      <c r="A3300" s="34"/>
      <c r="B3300" s="35"/>
      <c r="C3300" s="216" t="s">
        <v>4299</v>
      </c>
      <c r="D3300" s="217" t="s">
        <v>1</v>
      </c>
      <c r="E3300" s="218" t="s">
        <v>1</v>
      </c>
      <c r="F3300" s="219">
        <v>-40.484000000000002</v>
      </c>
      <c r="G3300" s="34"/>
      <c r="H3300" s="35"/>
    </row>
    <row r="3301" spans="1:8" s="2" customFormat="1" ht="16.899999999999999" customHeight="1">
      <c r="A3301" s="34"/>
      <c r="B3301" s="35"/>
      <c r="C3301" s="220" t="s">
        <v>1</v>
      </c>
      <c r="D3301" s="220" t="s">
        <v>429</v>
      </c>
      <c r="E3301" s="18" t="s">
        <v>1</v>
      </c>
      <c r="F3301" s="221">
        <v>0</v>
      </c>
      <c r="G3301" s="34"/>
      <c r="H3301" s="35"/>
    </row>
    <row r="3302" spans="1:8" s="2" customFormat="1" ht="16.899999999999999" customHeight="1">
      <c r="A3302" s="34"/>
      <c r="B3302" s="35"/>
      <c r="C3302" s="220" t="s">
        <v>1</v>
      </c>
      <c r="D3302" s="220" t="s">
        <v>4454</v>
      </c>
      <c r="E3302" s="18" t="s">
        <v>1</v>
      </c>
      <c r="F3302" s="221">
        <v>0</v>
      </c>
      <c r="G3302" s="34"/>
      <c r="H3302" s="35"/>
    </row>
    <row r="3303" spans="1:8" s="2" customFormat="1" ht="16.899999999999999" customHeight="1">
      <c r="A3303" s="34"/>
      <c r="B3303" s="35"/>
      <c r="C3303" s="220" t="s">
        <v>1</v>
      </c>
      <c r="D3303" s="220" t="s">
        <v>2624</v>
      </c>
      <c r="E3303" s="18" t="s">
        <v>1</v>
      </c>
      <c r="F3303" s="221">
        <v>0</v>
      </c>
      <c r="G3303" s="34"/>
      <c r="H3303" s="35"/>
    </row>
    <row r="3304" spans="1:8" s="2" customFormat="1" ht="16.899999999999999" customHeight="1">
      <c r="A3304" s="34"/>
      <c r="B3304" s="35"/>
      <c r="C3304" s="220" t="s">
        <v>1</v>
      </c>
      <c r="D3304" s="220" t="s">
        <v>4455</v>
      </c>
      <c r="E3304" s="18" t="s">
        <v>1</v>
      </c>
      <c r="F3304" s="221">
        <v>-4.5739999999999998</v>
      </c>
      <c r="G3304" s="34"/>
      <c r="H3304" s="35"/>
    </row>
    <row r="3305" spans="1:8" s="2" customFormat="1" ht="16.899999999999999" customHeight="1">
      <c r="A3305" s="34"/>
      <c r="B3305" s="35"/>
      <c r="C3305" s="220" t="s">
        <v>1</v>
      </c>
      <c r="D3305" s="220" t="s">
        <v>4456</v>
      </c>
      <c r="E3305" s="18" t="s">
        <v>1</v>
      </c>
      <c r="F3305" s="221">
        <v>-28.116</v>
      </c>
      <c r="G3305" s="34"/>
      <c r="H3305" s="35"/>
    </row>
    <row r="3306" spans="1:8" s="2" customFormat="1" ht="16.899999999999999" customHeight="1">
      <c r="A3306" s="34"/>
      <c r="B3306" s="35"/>
      <c r="C3306" s="220" t="s">
        <v>1</v>
      </c>
      <c r="D3306" s="220" t="s">
        <v>2636</v>
      </c>
      <c r="E3306" s="18" t="s">
        <v>1</v>
      </c>
      <c r="F3306" s="221">
        <v>0</v>
      </c>
      <c r="G3306" s="34"/>
      <c r="H3306" s="35"/>
    </row>
    <row r="3307" spans="1:8" s="2" customFormat="1" ht="16.899999999999999" customHeight="1">
      <c r="A3307" s="34"/>
      <c r="B3307" s="35"/>
      <c r="C3307" s="220" t="s">
        <v>1</v>
      </c>
      <c r="D3307" s="220" t="s">
        <v>4457</v>
      </c>
      <c r="E3307" s="18" t="s">
        <v>1</v>
      </c>
      <c r="F3307" s="221">
        <v>-0.77200000000000002</v>
      </c>
      <c r="G3307" s="34"/>
      <c r="H3307" s="35"/>
    </row>
    <row r="3308" spans="1:8" s="2" customFormat="1" ht="16.899999999999999" customHeight="1">
      <c r="A3308" s="34"/>
      <c r="B3308" s="35"/>
      <c r="C3308" s="220" t="s">
        <v>1</v>
      </c>
      <c r="D3308" s="220" t="s">
        <v>2638</v>
      </c>
      <c r="E3308" s="18" t="s">
        <v>1</v>
      </c>
      <c r="F3308" s="221">
        <v>0</v>
      </c>
      <c r="G3308" s="34"/>
      <c r="H3308" s="35"/>
    </row>
    <row r="3309" spans="1:8" s="2" customFormat="1" ht="16.899999999999999" customHeight="1">
      <c r="A3309" s="34"/>
      <c r="B3309" s="35"/>
      <c r="C3309" s="220" t="s">
        <v>1</v>
      </c>
      <c r="D3309" s="220" t="s">
        <v>4458</v>
      </c>
      <c r="E3309" s="18" t="s">
        <v>1</v>
      </c>
      <c r="F3309" s="221">
        <v>-4.8529999999999998</v>
      </c>
      <c r="G3309" s="34"/>
      <c r="H3309" s="35"/>
    </row>
    <row r="3310" spans="1:8" s="2" customFormat="1" ht="16.899999999999999" customHeight="1">
      <c r="A3310" s="34"/>
      <c r="B3310" s="35"/>
      <c r="C3310" s="220" t="s">
        <v>1</v>
      </c>
      <c r="D3310" s="220" t="s">
        <v>2640</v>
      </c>
      <c r="E3310" s="18" t="s">
        <v>1</v>
      </c>
      <c r="F3310" s="221">
        <v>0</v>
      </c>
      <c r="G3310" s="34"/>
      <c r="H3310" s="35"/>
    </row>
    <row r="3311" spans="1:8" s="2" customFormat="1" ht="16.899999999999999" customHeight="1">
      <c r="A3311" s="34"/>
      <c r="B3311" s="35"/>
      <c r="C3311" s="220" t="s">
        <v>1</v>
      </c>
      <c r="D3311" s="220" t="s">
        <v>4459</v>
      </c>
      <c r="E3311" s="18" t="s">
        <v>1</v>
      </c>
      <c r="F3311" s="221">
        <v>-2.169</v>
      </c>
      <c r="G3311" s="34"/>
      <c r="H3311" s="35"/>
    </row>
    <row r="3312" spans="1:8" s="2" customFormat="1" ht="16.899999999999999" customHeight="1">
      <c r="A3312" s="34"/>
      <c r="B3312" s="35"/>
      <c r="C3312" s="220" t="s">
        <v>4299</v>
      </c>
      <c r="D3312" s="220" t="s">
        <v>348</v>
      </c>
      <c r="E3312" s="18" t="s">
        <v>1</v>
      </c>
      <c r="F3312" s="221">
        <v>-40.484000000000002</v>
      </c>
      <c r="G3312" s="34"/>
      <c r="H3312" s="35"/>
    </row>
    <row r="3313" spans="1:8" s="2" customFormat="1" ht="16.899999999999999" customHeight="1">
      <c r="A3313" s="34"/>
      <c r="B3313" s="35"/>
      <c r="C3313" s="222" t="s">
        <v>5830</v>
      </c>
      <c r="D3313" s="34"/>
      <c r="E3313" s="34"/>
      <c r="F3313" s="34"/>
      <c r="G3313" s="34"/>
      <c r="H3313" s="35"/>
    </row>
    <row r="3314" spans="1:8" s="2" customFormat="1" ht="16.899999999999999" customHeight="1">
      <c r="A3314" s="34"/>
      <c r="B3314" s="35"/>
      <c r="C3314" s="220" t="s">
        <v>3824</v>
      </c>
      <c r="D3314" s="220" t="s">
        <v>498</v>
      </c>
      <c r="E3314" s="18" t="s">
        <v>411</v>
      </c>
      <c r="F3314" s="221">
        <v>146.81100000000001</v>
      </c>
      <c r="G3314" s="34"/>
      <c r="H3314" s="35"/>
    </row>
    <row r="3315" spans="1:8" s="2" customFormat="1" ht="16.899999999999999" customHeight="1">
      <c r="A3315" s="34"/>
      <c r="B3315" s="35"/>
      <c r="C3315" s="216" t="s">
        <v>4301</v>
      </c>
      <c r="D3315" s="217" t="s">
        <v>1</v>
      </c>
      <c r="E3315" s="218" t="s">
        <v>1</v>
      </c>
      <c r="F3315" s="219">
        <v>-22.74</v>
      </c>
      <c r="G3315" s="34"/>
      <c r="H3315" s="35"/>
    </row>
    <row r="3316" spans="1:8" s="2" customFormat="1" ht="16.899999999999999" customHeight="1">
      <c r="A3316" s="34"/>
      <c r="B3316" s="35"/>
      <c r="C3316" s="220" t="s">
        <v>1</v>
      </c>
      <c r="D3316" s="220" t="s">
        <v>429</v>
      </c>
      <c r="E3316" s="18" t="s">
        <v>1</v>
      </c>
      <c r="F3316" s="221">
        <v>0</v>
      </c>
      <c r="G3316" s="34"/>
      <c r="H3316" s="35"/>
    </row>
    <row r="3317" spans="1:8" s="2" customFormat="1" ht="16.899999999999999" customHeight="1">
      <c r="A3317" s="34"/>
      <c r="B3317" s="35"/>
      <c r="C3317" s="220" t="s">
        <v>1</v>
      </c>
      <c r="D3317" s="220" t="s">
        <v>4460</v>
      </c>
      <c r="E3317" s="18" t="s">
        <v>1</v>
      </c>
      <c r="F3317" s="221">
        <v>0</v>
      </c>
      <c r="G3317" s="34"/>
      <c r="H3317" s="35"/>
    </row>
    <row r="3318" spans="1:8" s="2" customFormat="1" ht="16.899999999999999" customHeight="1">
      <c r="A3318" s="34"/>
      <c r="B3318" s="35"/>
      <c r="C3318" s="220" t="s">
        <v>1</v>
      </c>
      <c r="D3318" s="220" t="s">
        <v>2624</v>
      </c>
      <c r="E3318" s="18" t="s">
        <v>1</v>
      </c>
      <c r="F3318" s="221">
        <v>0</v>
      </c>
      <c r="G3318" s="34"/>
      <c r="H3318" s="35"/>
    </row>
    <row r="3319" spans="1:8" s="2" customFormat="1" ht="16.899999999999999" customHeight="1">
      <c r="A3319" s="34"/>
      <c r="B3319" s="35"/>
      <c r="C3319" s="220" t="s">
        <v>1</v>
      </c>
      <c r="D3319" s="220" t="s">
        <v>4461</v>
      </c>
      <c r="E3319" s="18" t="s">
        <v>1</v>
      </c>
      <c r="F3319" s="221">
        <v>-9.7349999999999994</v>
      </c>
      <c r="G3319" s="34"/>
      <c r="H3319" s="35"/>
    </row>
    <row r="3320" spans="1:8" s="2" customFormat="1" ht="16.899999999999999" customHeight="1">
      <c r="A3320" s="34"/>
      <c r="B3320" s="35"/>
      <c r="C3320" s="220" t="s">
        <v>1</v>
      </c>
      <c r="D3320" s="220" t="s">
        <v>2630</v>
      </c>
      <c r="E3320" s="18" t="s">
        <v>1</v>
      </c>
      <c r="F3320" s="221">
        <v>0</v>
      </c>
      <c r="G3320" s="34"/>
      <c r="H3320" s="35"/>
    </row>
    <row r="3321" spans="1:8" s="2" customFormat="1" ht="16.899999999999999" customHeight="1">
      <c r="A3321" s="34"/>
      <c r="B3321" s="35"/>
      <c r="C3321" s="220" t="s">
        <v>1</v>
      </c>
      <c r="D3321" s="220" t="s">
        <v>4462</v>
      </c>
      <c r="E3321" s="18" t="s">
        <v>1</v>
      </c>
      <c r="F3321" s="221">
        <v>-0.66</v>
      </c>
      <c r="G3321" s="34"/>
      <c r="H3321" s="35"/>
    </row>
    <row r="3322" spans="1:8" s="2" customFormat="1" ht="16.899999999999999" customHeight="1">
      <c r="A3322" s="34"/>
      <c r="B3322" s="35"/>
      <c r="C3322" s="220" t="s">
        <v>1</v>
      </c>
      <c r="D3322" s="220" t="s">
        <v>2636</v>
      </c>
      <c r="E3322" s="18" t="s">
        <v>1</v>
      </c>
      <c r="F3322" s="221">
        <v>0</v>
      </c>
      <c r="G3322" s="34"/>
      <c r="H3322" s="35"/>
    </row>
    <row r="3323" spans="1:8" s="2" customFormat="1" ht="16.899999999999999" customHeight="1">
      <c r="A3323" s="34"/>
      <c r="B3323" s="35"/>
      <c r="C3323" s="220" t="s">
        <v>1</v>
      </c>
      <c r="D3323" s="220" t="s">
        <v>4463</v>
      </c>
      <c r="E3323" s="18" t="s">
        <v>1</v>
      </c>
      <c r="F3323" s="221">
        <v>-1.4650000000000001</v>
      </c>
      <c r="G3323" s="34"/>
      <c r="H3323" s="35"/>
    </row>
    <row r="3324" spans="1:8" s="2" customFormat="1" ht="16.899999999999999" customHeight="1">
      <c r="A3324" s="34"/>
      <c r="B3324" s="35"/>
      <c r="C3324" s="220" t="s">
        <v>1</v>
      </c>
      <c r="D3324" s="220" t="s">
        <v>2638</v>
      </c>
      <c r="E3324" s="18" t="s">
        <v>1</v>
      </c>
      <c r="F3324" s="221">
        <v>0</v>
      </c>
      <c r="G3324" s="34"/>
      <c r="H3324" s="35"/>
    </row>
    <row r="3325" spans="1:8" s="2" customFormat="1" ht="16.899999999999999" customHeight="1">
      <c r="A3325" s="34"/>
      <c r="B3325" s="35"/>
      <c r="C3325" s="220" t="s">
        <v>1</v>
      </c>
      <c r="D3325" s="220" t="s">
        <v>4464</v>
      </c>
      <c r="E3325" s="18" t="s">
        <v>1</v>
      </c>
      <c r="F3325" s="221">
        <v>-7.0220000000000002</v>
      </c>
      <c r="G3325" s="34"/>
      <c r="H3325" s="35"/>
    </row>
    <row r="3326" spans="1:8" s="2" customFormat="1" ht="16.899999999999999" customHeight="1">
      <c r="A3326" s="34"/>
      <c r="B3326" s="35"/>
      <c r="C3326" s="220" t="s">
        <v>1</v>
      </c>
      <c r="D3326" s="220" t="s">
        <v>2640</v>
      </c>
      <c r="E3326" s="18" t="s">
        <v>1</v>
      </c>
      <c r="F3326" s="221">
        <v>0</v>
      </c>
      <c r="G3326" s="34"/>
      <c r="H3326" s="35"/>
    </row>
    <row r="3327" spans="1:8" s="2" customFormat="1" ht="16.899999999999999" customHeight="1">
      <c r="A3327" s="34"/>
      <c r="B3327" s="35"/>
      <c r="C3327" s="220" t="s">
        <v>1</v>
      </c>
      <c r="D3327" s="220" t="s">
        <v>4465</v>
      </c>
      <c r="E3327" s="18" t="s">
        <v>1</v>
      </c>
      <c r="F3327" s="221">
        <v>-3.8580000000000001</v>
      </c>
      <c r="G3327" s="34"/>
      <c r="H3327" s="35"/>
    </row>
    <row r="3328" spans="1:8" s="2" customFormat="1" ht="16.899999999999999" customHeight="1">
      <c r="A3328" s="34"/>
      <c r="B3328" s="35"/>
      <c r="C3328" s="220" t="s">
        <v>4301</v>
      </c>
      <c r="D3328" s="220" t="s">
        <v>348</v>
      </c>
      <c r="E3328" s="18" t="s">
        <v>1</v>
      </c>
      <c r="F3328" s="221">
        <v>-22.74</v>
      </c>
      <c r="G3328" s="34"/>
      <c r="H3328" s="35"/>
    </row>
    <row r="3329" spans="1:8" s="2" customFormat="1" ht="16.899999999999999" customHeight="1">
      <c r="A3329" s="34"/>
      <c r="B3329" s="35"/>
      <c r="C3329" s="222" t="s">
        <v>5830</v>
      </c>
      <c r="D3329" s="34"/>
      <c r="E3329" s="34"/>
      <c r="F3329" s="34"/>
      <c r="G3329" s="34"/>
      <c r="H3329" s="35"/>
    </row>
    <row r="3330" spans="1:8" s="2" customFormat="1" ht="16.899999999999999" customHeight="1">
      <c r="A3330" s="34"/>
      <c r="B3330" s="35"/>
      <c r="C3330" s="220" t="s">
        <v>3821</v>
      </c>
      <c r="D3330" s="220" t="s">
        <v>492</v>
      </c>
      <c r="E3330" s="18" t="s">
        <v>411</v>
      </c>
      <c r="F3330" s="221">
        <v>289.19900000000001</v>
      </c>
      <c r="G3330" s="34"/>
      <c r="H3330" s="35"/>
    </row>
    <row r="3331" spans="1:8" s="2" customFormat="1" ht="16.899999999999999" customHeight="1">
      <c r="A3331" s="34"/>
      <c r="B3331" s="35"/>
      <c r="C3331" s="220" t="s">
        <v>3824</v>
      </c>
      <c r="D3331" s="220" t="s">
        <v>498</v>
      </c>
      <c r="E3331" s="18" t="s">
        <v>411</v>
      </c>
      <c r="F3331" s="221">
        <v>146.81100000000001</v>
      </c>
      <c r="G3331" s="34"/>
      <c r="H3331" s="35"/>
    </row>
    <row r="3332" spans="1:8" s="2" customFormat="1" ht="16.899999999999999" customHeight="1">
      <c r="A3332" s="34"/>
      <c r="B3332" s="35"/>
      <c r="C3332" s="216" t="s">
        <v>4303</v>
      </c>
      <c r="D3332" s="217" t="s">
        <v>1</v>
      </c>
      <c r="E3332" s="218" t="s">
        <v>1</v>
      </c>
      <c r="F3332" s="219">
        <v>-64.347999999999999</v>
      </c>
      <c r="G3332" s="34"/>
      <c r="H3332" s="35"/>
    </row>
    <row r="3333" spans="1:8" s="2" customFormat="1" ht="16.899999999999999" customHeight="1">
      <c r="A3333" s="34"/>
      <c r="B3333" s="35"/>
      <c r="C3333" s="220" t="s">
        <v>1</v>
      </c>
      <c r="D3333" s="220" t="s">
        <v>429</v>
      </c>
      <c r="E3333" s="18" t="s">
        <v>1</v>
      </c>
      <c r="F3333" s="221">
        <v>0</v>
      </c>
      <c r="G3333" s="34"/>
      <c r="H3333" s="35"/>
    </row>
    <row r="3334" spans="1:8" s="2" customFormat="1" ht="16.899999999999999" customHeight="1">
      <c r="A3334" s="34"/>
      <c r="B3334" s="35"/>
      <c r="C3334" s="220" t="s">
        <v>1</v>
      </c>
      <c r="D3334" s="220" t="s">
        <v>4466</v>
      </c>
      <c r="E3334" s="18" t="s">
        <v>1</v>
      </c>
      <c r="F3334" s="221">
        <v>0</v>
      </c>
      <c r="G3334" s="34"/>
      <c r="H3334" s="35"/>
    </row>
    <row r="3335" spans="1:8" s="2" customFormat="1" ht="16.899999999999999" customHeight="1">
      <c r="A3335" s="34"/>
      <c r="B3335" s="35"/>
      <c r="C3335" s="220" t="s">
        <v>1</v>
      </c>
      <c r="D3335" s="220" t="s">
        <v>2624</v>
      </c>
      <c r="E3335" s="18" t="s">
        <v>1</v>
      </c>
      <c r="F3335" s="221">
        <v>0</v>
      </c>
      <c r="G3335" s="34"/>
      <c r="H3335" s="35"/>
    </row>
    <row r="3336" spans="1:8" s="2" customFormat="1" ht="16.899999999999999" customHeight="1">
      <c r="A3336" s="34"/>
      <c r="B3336" s="35"/>
      <c r="C3336" s="220" t="s">
        <v>1</v>
      </c>
      <c r="D3336" s="220" t="s">
        <v>4467</v>
      </c>
      <c r="E3336" s="18" t="s">
        <v>1</v>
      </c>
      <c r="F3336" s="221">
        <v>-13.486000000000001</v>
      </c>
      <c r="G3336" s="34"/>
      <c r="H3336" s="35"/>
    </row>
    <row r="3337" spans="1:8" s="2" customFormat="1" ht="16.899999999999999" customHeight="1">
      <c r="A3337" s="34"/>
      <c r="B3337" s="35"/>
      <c r="C3337" s="220" t="s">
        <v>1</v>
      </c>
      <c r="D3337" s="220" t="s">
        <v>4468</v>
      </c>
      <c r="E3337" s="18" t="s">
        <v>1</v>
      </c>
      <c r="F3337" s="221">
        <v>-12.804</v>
      </c>
      <c r="G3337" s="34"/>
      <c r="H3337" s="35"/>
    </row>
    <row r="3338" spans="1:8" s="2" customFormat="1" ht="16.899999999999999" customHeight="1">
      <c r="A3338" s="34"/>
      <c r="B3338" s="35"/>
      <c r="C3338" s="220" t="s">
        <v>1</v>
      </c>
      <c r="D3338" s="220" t="s">
        <v>2630</v>
      </c>
      <c r="E3338" s="18" t="s">
        <v>1</v>
      </c>
      <c r="F3338" s="221">
        <v>0</v>
      </c>
      <c r="G3338" s="34"/>
      <c r="H3338" s="35"/>
    </row>
    <row r="3339" spans="1:8" s="2" customFormat="1" ht="16.899999999999999" customHeight="1">
      <c r="A3339" s="34"/>
      <c r="B3339" s="35"/>
      <c r="C3339" s="220" t="s">
        <v>1</v>
      </c>
      <c r="D3339" s="220" t="s">
        <v>4469</v>
      </c>
      <c r="E3339" s="18" t="s">
        <v>1</v>
      </c>
      <c r="F3339" s="221">
        <v>-0.42799999999999999</v>
      </c>
      <c r="G3339" s="34"/>
      <c r="H3339" s="35"/>
    </row>
    <row r="3340" spans="1:8" s="2" customFormat="1" ht="16.899999999999999" customHeight="1">
      <c r="A3340" s="34"/>
      <c r="B3340" s="35"/>
      <c r="C3340" s="220" t="s">
        <v>1</v>
      </c>
      <c r="D3340" s="220" t="s">
        <v>2632</v>
      </c>
      <c r="E3340" s="18" t="s">
        <v>1</v>
      </c>
      <c r="F3340" s="221">
        <v>0</v>
      </c>
      <c r="G3340" s="34"/>
      <c r="H3340" s="35"/>
    </row>
    <row r="3341" spans="1:8" s="2" customFormat="1" ht="16.899999999999999" customHeight="1">
      <c r="A3341" s="34"/>
      <c r="B3341" s="35"/>
      <c r="C3341" s="220" t="s">
        <v>1</v>
      </c>
      <c r="D3341" s="220" t="s">
        <v>4470</v>
      </c>
      <c r="E3341" s="18" t="s">
        <v>1</v>
      </c>
      <c r="F3341" s="221">
        <v>-0.56100000000000005</v>
      </c>
      <c r="G3341" s="34"/>
      <c r="H3341" s="35"/>
    </row>
    <row r="3342" spans="1:8" s="2" customFormat="1" ht="16.899999999999999" customHeight="1">
      <c r="A3342" s="34"/>
      <c r="B3342" s="35"/>
      <c r="C3342" s="220" t="s">
        <v>1</v>
      </c>
      <c r="D3342" s="220" t="s">
        <v>2638</v>
      </c>
      <c r="E3342" s="18" t="s">
        <v>1</v>
      </c>
      <c r="F3342" s="221">
        <v>0</v>
      </c>
      <c r="G3342" s="34"/>
      <c r="H3342" s="35"/>
    </row>
    <row r="3343" spans="1:8" s="2" customFormat="1" ht="16.899999999999999" customHeight="1">
      <c r="A3343" s="34"/>
      <c r="B3343" s="35"/>
      <c r="C3343" s="220" t="s">
        <v>1</v>
      </c>
      <c r="D3343" s="220" t="s">
        <v>4471</v>
      </c>
      <c r="E3343" s="18" t="s">
        <v>1</v>
      </c>
      <c r="F3343" s="221">
        <v>-35.353000000000002</v>
      </c>
      <c r="G3343" s="34"/>
      <c r="H3343" s="35"/>
    </row>
    <row r="3344" spans="1:8" s="2" customFormat="1" ht="16.899999999999999" customHeight="1">
      <c r="A3344" s="34"/>
      <c r="B3344" s="35"/>
      <c r="C3344" s="220" t="s">
        <v>1</v>
      </c>
      <c r="D3344" s="220" t="s">
        <v>2640</v>
      </c>
      <c r="E3344" s="18" t="s">
        <v>1</v>
      </c>
      <c r="F3344" s="221">
        <v>0</v>
      </c>
      <c r="G3344" s="34"/>
      <c r="H3344" s="35"/>
    </row>
    <row r="3345" spans="1:8" s="2" customFormat="1" ht="16.899999999999999" customHeight="1">
      <c r="A3345" s="34"/>
      <c r="B3345" s="35"/>
      <c r="C3345" s="220" t="s">
        <v>1</v>
      </c>
      <c r="D3345" s="220" t="s">
        <v>4472</v>
      </c>
      <c r="E3345" s="18" t="s">
        <v>1</v>
      </c>
      <c r="F3345" s="221">
        <v>-1.716</v>
      </c>
      <c r="G3345" s="34"/>
      <c r="H3345" s="35"/>
    </row>
    <row r="3346" spans="1:8" s="2" customFormat="1" ht="16.899999999999999" customHeight="1">
      <c r="A3346" s="34"/>
      <c r="B3346" s="35"/>
      <c r="C3346" s="220" t="s">
        <v>4303</v>
      </c>
      <c r="D3346" s="220" t="s">
        <v>348</v>
      </c>
      <c r="E3346" s="18" t="s">
        <v>1</v>
      </c>
      <c r="F3346" s="221">
        <v>-64.347999999999999</v>
      </c>
      <c r="G3346" s="34"/>
      <c r="H3346" s="35"/>
    </row>
    <row r="3347" spans="1:8" s="2" customFormat="1" ht="16.899999999999999" customHeight="1">
      <c r="A3347" s="34"/>
      <c r="B3347" s="35"/>
      <c r="C3347" s="222" t="s">
        <v>5830</v>
      </c>
      <c r="D3347" s="34"/>
      <c r="E3347" s="34"/>
      <c r="F3347" s="34"/>
      <c r="G3347" s="34"/>
      <c r="H3347" s="35"/>
    </row>
    <row r="3348" spans="1:8" s="2" customFormat="1" ht="16.899999999999999" customHeight="1">
      <c r="A3348" s="34"/>
      <c r="B3348" s="35"/>
      <c r="C3348" s="220" t="s">
        <v>3821</v>
      </c>
      <c r="D3348" s="220" t="s">
        <v>492</v>
      </c>
      <c r="E3348" s="18" t="s">
        <v>411</v>
      </c>
      <c r="F3348" s="221">
        <v>289.19900000000001</v>
      </c>
      <c r="G3348" s="34"/>
      <c r="H3348" s="35"/>
    </row>
    <row r="3349" spans="1:8" s="2" customFormat="1" ht="16.899999999999999" customHeight="1">
      <c r="A3349" s="34"/>
      <c r="B3349" s="35"/>
      <c r="C3349" s="216" t="s">
        <v>4305</v>
      </c>
      <c r="D3349" s="217" t="s">
        <v>1</v>
      </c>
      <c r="E3349" s="218" t="s">
        <v>1</v>
      </c>
      <c r="F3349" s="219">
        <v>2.2440000000000002</v>
      </c>
      <c r="G3349" s="34"/>
      <c r="H3349" s="35"/>
    </row>
    <row r="3350" spans="1:8" s="2" customFormat="1" ht="16.899999999999999" customHeight="1">
      <c r="A3350" s="34"/>
      <c r="B3350" s="35"/>
      <c r="C3350" s="220" t="s">
        <v>1</v>
      </c>
      <c r="D3350" s="220" t="s">
        <v>2374</v>
      </c>
      <c r="E3350" s="18" t="s">
        <v>1</v>
      </c>
      <c r="F3350" s="221">
        <v>0</v>
      </c>
      <c r="G3350" s="34"/>
      <c r="H3350" s="35"/>
    </row>
    <row r="3351" spans="1:8" s="2" customFormat="1" ht="16.899999999999999" customHeight="1">
      <c r="A3351" s="34"/>
      <c r="B3351" s="35"/>
      <c r="C3351" s="220" t="s">
        <v>4305</v>
      </c>
      <c r="D3351" s="220" t="s">
        <v>4324</v>
      </c>
      <c r="E3351" s="18" t="s">
        <v>1</v>
      </c>
      <c r="F3351" s="221">
        <v>2.2440000000000002</v>
      </c>
      <c r="G3351" s="34"/>
      <c r="H3351" s="35"/>
    </row>
    <row r="3352" spans="1:8" s="2" customFormat="1" ht="16.899999999999999" customHeight="1">
      <c r="A3352" s="34"/>
      <c r="B3352" s="35"/>
      <c r="C3352" s="222" t="s">
        <v>5830</v>
      </c>
      <c r="D3352" s="34"/>
      <c r="E3352" s="34"/>
      <c r="F3352" s="34"/>
      <c r="G3352" s="34"/>
      <c r="H3352" s="35"/>
    </row>
    <row r="3353" spans="1:8" s="2" customFormat="1" ht="16.899999999999999" customHeight="1">
      <c r="A3353" s="34"/>
      <c r="B3353" s="35"/>
      <c r="C3353" s="220" t="s">
        <v>2371</v>
      </c>
      <c r="D3353" s="220" t="s">
        <v>2372</v>
      </c>
      <c r="E3353" s="18" t="s">
        <v>308</v>
      </c>
      <c r="F3353" s="221">
        <v>2.2440000000000002</v>
      </c>
      <c r="G3353" s="34"/>
      <c r="H3353" s="35"/>
    </row>
    <row r="3354" spans="1:8" s="2" customFormat="1" ht="16.899999999999999" customHeight="1">
      <c r="A3354" s="34"/>
      <c r="B3354" s="35"/>
      <c r="C3354" s="220" t="s">
        <v>418</v>
      </c>
      <c r="D3354" s="220" t="s">
        <v>4364</v>
      </c>
      <c r="E3354" s="18" t="s">
        <v>411</v>
      </c>
      <c r="F3354" s="221">
        <v>428.267</v>
      </c>
      <c r="G3354" s="34"/>
      <c r="H3354" s="35"/>
    </row>
    <row r="3355" spans="1:8" s="2" customFormat="1" ht="16.899999999999999" customHeight="1">
      <c r="A3355" s="34"/>
      <c r="B3355" s="35"/>
      <c r="C3355" s="216" t="s">
        <v>4307</v>
      </c>
      <c r="D3355" s="217" t="s">
        <v>1</v>
      </c>
      <c r="E3355" s="218" t="s">
        <v>1</v>
      </c>
      <c r="F3355" s="219">
        <v>2.2440000000000002</v>
      </c>
      <c r="G3355" s="34"/>
      <c r="H3355" s="35"/>
    </row>
    <row r="3356" spans="1:8" s="2" customFormat="1" ht="16.899999999999999" customHeight="1">
      <c r="A3356" s="34"/>
      <c r="B3356" s="35"/>
      <c r="C3356" s="220" t="s">
        <v>1</v>
      </c>
      <c r="D3356" s="220" t="s">
        <v>2374</v>
      </c>
      <c r="E3356" s="18" t="s">
        <v>1</v>
      </c>
      <c r="F3356" s="221">
        <v>0</v>
      </c>
      <c r="G3356" s="34"/>
      <c r="H3356" s="35"/>
    </row>
    <row r="3357" spans="1:8" s="2" customFormat="1" ht="16.899999999999999" customHeight="1">
      <c r="A3357" s="34"/>
      <c r="B3357" s="35"/>
      <c r="C3357" s="220" t="s">
        <v>4305</v>
      </c>
      <c r="D3357" s="220" t="s">
        <v>4324</v>
      </c>
      <c r="E3357" s="18" t="s">
        <v>1</v>
      </c>
      <c r="F3357" s="221">
        <v>2.2440000000000002</v>
      </c>
      <c r="G3357" s="34"/>
      <c r="H3357" s="35"/>
    </row>
    <row r="3358" spans="1:8" s="2" customFormat="1" ht="16.899999999999999" customHeight="1">
      <c r="A3358" s="34"/>
      <c r="B3358" s="35"/>
      <c r="C3358" s="220" t="s">
        <v>4307</v>
      </c>
      <c r="D3358" s="220" t="s">
        <v>348</v>
      </c>
      <c r="E3358" s="18" t="s">
        <v>1</v>
      </c>
      <c r="F3358" s="221">
        <v>2.2440000000000002</v>
      </c>
      <c r="G3358" s="34"/>
      <c r="H3358" s="35"/>
    </row>
    <row r="3359" spans="1:8" s="2" customFormat="1" ht="16.899999999999999" customHeight="1">
      <c r="A3359" s="34"/>
      <c r="B3359" s="35"/>
      <c r="C3359" s="222" t="s">
        <v>5830</v>
      </c>
      <c r="D3359" s="34"/>
      <c r="E3359" s="34"/>
      <c r="F3359" s="34"/>
      <c r="G3359" s="34"/>
      <c r="H3359" s="35"/>
    </row>
    <row r="3360" spans="1:8" s="2" customFormat="1" ht="16.899999999999999" customHeight="1">
      <c r="A3360" s="34"/>
      <c r="B3360" s="35"/>
      <c r="C3360" s="220" t="s">
        <v>2371</v>
      </c>
      <c r="D3360" s="220" t="s">
        <v>2372</v>
      </c>
      <c r="E3360" s="18" t="s">
        <v>308</v>
      </c>
      <c r="F3360" s="221">
        <v>2.2440000000000002</v>
      </c>
      <c r="G3360" s="34"/>
      <c r="H3360" s="35"/>
    </row>
    <row r="3361" spans="1:8" s="2" customFormat="1" ht="16.899999999999999" customHeight="1">
      <c r="A3361" s="34"/>
      <c r="B3361" s="35"/>
      <c r="C3361" s="220" t="s">
        <v>2367</v>
      </c>
      <c r="D3361" s="220" t="s">
        <v>2368</v>
      </c>
      <c r="E3361" s="18" t="s">
        <v>308</v>
      </c>
      <c r="F3361" s="221">
        <v>2.2440000000000002</v>
      </c>
      <c r="G3361" s="34"/>
      <c r="H3361" s="35"/>
    </row>
    <row r="3362" spans="1:8" s="2" customFormat="1" ht="16.899999999999999" customHeight="1">
      <c r="A3362" s="34"/>
      <c r="B3362" s="35"/>
      <c r="C3362" s="220" t="s">
        <v>1487</v>
      </c>
      <c r="D3362" s="220" t="s">
        <v>1488</v>
      </c>
      <c r="E3362" s="18" t="s">
        <v>308</v>
      </c>
      <c r="F3362" s="221">
        <v>303.17</v>
      </c>
      <c r="G3362" s="34"/>
      <c r="H3362" s="35"/>
    </row>
    <row r="3363" spans="1:8" s="2" customFormat="1" ht="16.899999999999999" customHeight="1">
      <c r="A3363" s="34"/>
      <c r="B3363" s="35"/>
      <c r="C3363" s="220" t="s">
        <v>2378</v>
      </c>
      <c r="D3363" s="220" t="s">
        <v>2379</v>
      </c>
      <c r="E3363" s="18" t="s">
        <v>308</v>
      </c>
      <c r="F3363" s="221">
        <v>2.2440000000000002</v>
      </c>
      <c r="G3363" s="34"/>
      <c r="H3363" s="35"/>
    </row>
    <row r="3364" spans="1:8" s="2" customFormat="1" ht="16.899999999999999" customHeight="1">
      <c r="A3364" s="34"/>
      <c r="B3364" s="35"/>
      <c r="C3364" s="216" t="s">
        <v>255</v>
      </c>
      <c r="D3364" s="217" t="s">
        <v>1</v>
      </c>
      <c r="E3364" s="218" t="s">
        <v>1</v>
      </c>
      <c r="F3364" s="219">
        <v>374.27499999999998</v>
      </c>
      <c r="G3364" s="34"/>
      <c r="H3364" s="35"/>
    </row>
    <row r="3365" spans="1:8" s="2" customFormat="1" ht="16.899999999999999" customHeight="1">
      <c r="A3365" s="34"/>
      <c r="B3365" s="35"/>
      <c r="C3365" s="220" t="s">
        <v>1</v>
      </c>
      <c r="D3365" s="220" t="s">
        <v>4579</v>
      </c>
      <c r="E3365" s="18" t="s">
        <v>1</v>
      </c>
      <c r="F3365" s="221">
        <v>0</v>
      </c>
      <c r="G3365" s="34"/>
      <c r="H3365" s="35"/>
    </row>
    <row r="3366" spans="1:8" s="2" customFormat="1" ht="16.899999999999999" customHeight="1">
      <c r="A3366" s="34"/>
      <c r="B3366" s="35"/>
      <c r="C3366" s="220" t="s">
        <v>1</v>
      </c>
      <c r="D3366" s="220" t="s">
        <v>507</v>
      </c>
      <c r="E3366" s="18" t="s">
        <v>1</v>
      </c>
      <c r="F3366" s="221">
        <v>0</v>
      </c>
      <c r="G3366" s="34"/>
      <c r="H3366" s="35"/>
    </row>
    <row r="3367" spans="1:8" s="2" customFormat="1" ht="16.899999999999999" customHeight="1">
      <c r="A3367" s="34"/>
      <c r="B3367" s="35"/>
      <c r="C3367" s="220" t="s">
        <v>1</v>
      </c>
      <c r="D3367" s="220" t="s">
        <v>4580</v>
      </c>
      <c r="E3367" s="18" t="s">
        <v>1</v>
      </c>
      <c r="F3367" s="221">
        <v>555.83900000000006</v>
      </c>
      <c r="G3367" s="34"/>
      <c r="H3367" s="35"/>
    </row>
    <row r="3368" spans="1:8" s="2" customFormat="1" ht="16.899999999999999" customHeight="1">
      <c r="A3368" s="34"/>
      <c r="B3368" s="35"/>
      <c r="C3368" s="220" t="s">
        <v>1</v>
      </c>
      <c r="D3368" s="220" t="s">
        <v>508</v>
      </c>
      <c r="E3368" s="18" t="s">
        <v>1</v>
      </c>
      <c r="F3368" s="221">
        <v>0</v>
      </c>
      <c r="G3368" s="34"/>
      <c r="H3368" s="35"/>
    </row>
    <row r="3369" spans="1:8" s="2" customFormat="1" ht="16.899999999999999" customHeight="1">
      <c r="A3369" s="34"/>
      <c r="B3369" s="35"/>
      <c r="C3369" s="220" t="s">
        <v>1</v>
      </c>
      <c r="D3369" s="220" t="s">
        <v>2775</v>
      </c>
      <c r="E3369" s="18" t="s">
        <v>1</v>
      </c>
      <c r="F3369" s="221">
        <v>-30.317</v>
      </c>
      <c r="G3369" s="34"/>
      <c r="H3369" s="35"/>
    </row>
    <row r="3370" spans="1:8" s="2" customFormat="1" ht="16.899999999999999" customHeight="1">
      <c r="A3370" s="34"/>
      <c r="B3370" s="35"/>
      <c r="C3370" s="220" t="s">
        <v>1</v>
      </c>
      <c r="D3370" s="220" t="s">
        <v>3827</v>
      </c>
      <c r="E3370" s="18" t="s">
        <v>1</v>
      </c>
      <c r="F3370" s="221">
        <v>0</v>
      </c>
      <c r="G3370" s="34"/>
      <c r="H3370" s="35"/>
    </row>
    <row r="3371" spans="1:8" s="2" customFormat="1" ht="16.899999999999999" customHeight="1">
      <c r="A3371" s="34"/>
      <c r="B3371" s="35"/>
      <c r="C3371" s="220" t="s">
        <v>1</v>
      </c>
      <c r="D3371" s="220" t="s">
        <v>4581</v>
      </c>
      <c r="E3371" s="18" t="s">
        <v>1</v>
      </c>
      <c r="F3371" s="221">
        <v>0</v>
      </c>
      <c r="G3371" s="34"/>
      <c r="H3371" s="35"/>
    </row>
    <row r="3372" spans="1:8" s="2" customFormat="1" ht="16.899999999999999" customHeight="1">
      <c r="A3372" s="34"/>
      <c r="B3372" s="35"/>
      <c r="C3372" s="220" t="s">
        <v>1</v>
      </c>
      <c r="D3372" s="220" t="s">
        <v>4582</v>
      </c>
      <c r="E3372" s="18" t="s">
        <v>1</v>
      </c>
      <c r="F3372" s="221">
        <v>-0.48399999999999999</v>
      </c>
      <c r="G3372" s="34"/>
      <c r="H3372" s="35"/>
    </row>
    <row r="3373" spans="1:8" s="2" customFormat="1" ht="16.899999999999999" customHeight="1">
      <c r="A3373" s="34"/>
      <c r="B3373" s="35"/>
      <c r="C3373" s="220" t="s">
        <v>1</v>
      </c>
      <c r="D3373" s="220" t="s">
        <v>4583</v>
      </c>
      <c r="E3373" s="18" t="s">
        <v>1</v>
      </c>
      <c r="F3373" s="221">
        <v>-0.495</v>
      </c>
      <c r="G3373" s="34"/>
      <c r="H3373" s="35"/>
    </row>
    <row r="3374" spans="1:8" s="2" customFormat="1" ht="16.899999999999999" customHeight="1">
      <c r="A3374" s="34"/>
      <c r="B3374" s="35"/>
      <c r="C3374" s="220" t="s">
        <v>1</v>
      </c>
      <c r="D3374" s="220" t="s">
        <v>4584</v>
      </c>
      <c r="E3374" s="18" t="s">
        <v>1</v>
      </c>
      <c r="F3374" s="221">
        <v>-38.152000000000001</v>
      </c>
      <c r="G3374" s="34"/>
      <c r="H3374" s="35"/>
    </row>
    <row r="3375" spans="1:8" s="2" customFormat="1" ht="16.899999999999999" customHeight="1">
      <c r="A3375" s="34"/>
      <c r="B3375" s="35"/>
      <c r="C3375" s="220" t="s">
        <v>1</v>
      </c>
      <c r="D3375" s="220" t="s">
        <v>4585</v>
      </c>
      <c r="E3375" s="18" t="s">
        <v>1</v>
      </c>
      <c r="F3375" s="221">
        <v>-20.704000000000001</v>
      </c>
      <c r="G3375" s="34"/>
      <c r="H3375" s="35"/>
    </row>
    <row r="3376" spans="1:8" s="2" customFormat="1" ht="16.899999999999999" customHeight="1">
      <c r="A3376" s="34"/>
      <c r="B3376" s="35"/>
      <c r="C3376" s="220" t="s">
        <v>1</v>
      </c>
      <c r="D3376" s="220" t="s">
        <v>4586</v>
      </c>
      <c r="E3376" s="18" t="s">
        <v>1</v>
      </c>
      <c r="F3376" s="221">
        <v>-27.209</v>
      </c>
      <c r="G3376" s="34"/>
      <c r="H3376" s="35"/>
    </row>
    <row r="3377" spans="1:8" s="2" customFormat="1" ht="16.899999999999999" customHeight="1">
      <c r="A3377" s="34"/>
      <c r="B3377" s="35"/>
      <c r="C3377" s="220" t="s">
        <v>1</v>
      </c>
      <c r="D3377" s="220" t="s">
        <v>4587</v>
      </c>
      <c r="E3377" s="18" t="s">
        <v>1</v>
      </c>
      <c r="F3377" s="221">
        <v>-59.771000000000001</v>
      </c>
      <c r="G3377" s="34"/>
      <c r="H3377" s="35"/>
    </row>
    <row r="3378" spans="1:8" s="2" customFormat="1" ht="16.899999999999999" customHeight="1">
      <c r="A3378" s="34"/>
      <c r="B3378" s="35"/>
      <c r="C3378" s="220" t="s">
        <v>1</v>
      </c>
      <c r="D3378" s="220" t="s">
        <v>4588</v>
      </c>
      <c r="E3378" s="18" t="s">
        <v>1</v>
      </c>
      <c r="F3378" s="221">
        <v>0</v>
      </c>
      <c r="G3378" s="34"/>
      <c r="H3378" s="35"/>
    </row>
    <row r="3379" spans="1:8" s="2" customFormat="1" ht="16.899999999999999" customHeight="1">
      <c r="A3379" s="34"/>
      <c r="B3379" s="35"/>
      <c r="C3379" s="220" t="s">
        <v>1</v>
      </c>
      <c r="D3379" s="220" t="s">
        <v>1395</v>
      </c>
      <c r="E3379" s="18" t="s">
        <v>1</v>
      </c>
      <c r="F3379" s="221">
        <v>0</v>
      </c>
      <c r="G3379" s="34"/>
      <c r="H3379" s="35"/>
    </row>
    <row r="3380" spans="1:8" s="2" customFormat="1" ht="16.899999999999999" customHeight="1">
      <c r="A3380" s="34"/>
      <c r="B3380" s="35"/>
      <c r="C3380" s="220" t="s">
        <v>1</v>
      </c>
      <c r="D3380" s="220" t="s">
        <v>4589</v>
      </c>
      <c r="E3380" s="18" t="s">
        <v>1</v>
      </c>
      <c r="F3380" s="221">
        <v>-0.81</v>
      </c>
      <c r="G3380" s="34"/>
      <c r="H3380" s="35"/>
    </row>
    <row r="3381" spans="1:8" s="2" customFormat="1" ht="16.899999999999999" customHeight="1">
      <c r="A3381" s="34"/>
      <c r="B3381" s="35"/>
      <c r="C3381" s="220" t="s">
        <v>1</v>
      </c>
      <c r="D3381" s="220" t="s">
        <v>4590</v>
      </c>
      <c r="E3381" s="18" t="s">
        <v>1</v>
      </c>
      <c r="F3381" s="221">
        <v>-6.8000000000000005E-2</v>
      </c>
      <c r="G3381" s="34"/>
      <c r="H3381" s="35"/>
    </row>
    <row r="3382" spans="1:8" s="2" customFormat="1" ht="16.899999999999999" customHeight="1">
      <c r="A3382" s="34"/>
      <c r="B3382" s="35"/>
      <c r="C3382" s="220" t="s">
        <v>1</v>
      </c>
      <c r="D3382" s="220" t="s">
        <v>4591</v>
      </c>
      <c r="E3382" s="18" t="s">
        <v>1</v>
      </c>
      <c r="F3382" s="221">
        <v>-0.36599999999999999</v>
      </c>
      <c r="G3382" s="34"/>
      <c r="H3382" s="35"/>
    </row>
    <row r="3383" spans="1:8" s="2" customFormat="1" ht="16.899999999999999" customHeight="1">
      <c r="A3383" s="34"/>
      <c r="B3383" s="35"/>
      <c r="C3383" s="220" t="s">
        <v>1</v>
      </c>
      <c r="D3383" s="220" t="s">
        <v>4592</v>
      </c>
      <c r="E3383" s="18" t="s">
        <v>1</v>
      </c>
      <c r="F3383" s="221">
        <v>0</v>
      </c>
      <c r="G3383" s="34"/>
      <c r="H3383" s="35"/>
    </row>
    <row r="3384" spans="1:8" s="2" customFormat="1" ht="16.899999999999999" customHeight="1">
      <c r="A3384" s="34"/>
      <c r="B3384" s="35"/>
      <c r="C3384" s="220" t="s">
        <v>1</v>
      </c>
      <c r="D3384" s="220" t="s">
        <v>4593</v>
      </c>
      <c r="E3384" s="18" t="s">
        <v>1</v>
      </c>
      <c r="F3384" s="221">
        <v>-3.1880000000000002</v>
      </c>
      <c r="G3384" s="34"/>
      <c r="H3384" s="35"/>
    </row>
    <row r="3385" spans="1:8" s="2" customFormat="1" ht="16.899999999999999" customHeight="1">
      <c r="A3385" s="34"/>
      <c r="B3385" s="35"/>
      <c r="C3385" s="220" t="s">
        <v>255</v>
      </c>
      <c r="D3385" s="220" t="s">
        <v>324</v>
      </c>
      <c r="E3385" s="18" t="s">
        <v>1</v>
      </c>
      <c r="F3385" s="221">
        <v>374.27499999999998</v>
      </c>
      <c r="G3385" s="34"/>
      <c r="H3385" s="35"/>
    </row>
    <row r="3386" spans="1:8" s="2" customFormat="1" ht="16.899999999999999" customHeight="1">
      <c r="A3386" s="34"/>
      <c r="B3386" s="35"/>
      <c r="C3386" s="222" t="s">
        <v>5830</v>
      </c>
      <c r="D3386" s="34"/>
      <c r="E3386" s="34"/>
      <c r="F3386" s="34"/>
      <c r="G3386" s="34"/>
      <c r="H3386" s="35"/>
    </row>
    <row r="3387" spans="1:8" s="2" customFormat="1" ht="16.899999999999999" customHeight="1">
      <c r="A3387" s="34"/>
      <c r="B3387" s="35"/>
      <c r="C3387" s="220" t="s">
        <v>503</v>
      </c>
      <c r="D3387" s="220" t="s">
        <v>504</v>
      </c>
      <c r="E3387" s="18" t="s">
        <v>411</v>
      </c>
      <c r="F3387" s="221">
        <v>374.27499999999998</v>
      </c>
      <c r="G3387" s="34"/>
      <c r="H3387" s="35"/>
    </row>
    <row r="3388" spans="1:8" s="2" customFormat="1" ht="16.899999999999999" customHeight="1">
      <c r="A3388" s="34"/>
      <c r="B3388" s="35"/>
      <c r="C3388" s="220" t="s">
        <v>543</v>
      </c>
      <c r="D3388" s="220" t="s">
        <v>544</v>
      </c>
      <c r="E3388" s="18" t="s">
        <v>411</v>
      </c>
      <c r="F3388" s="221">
        <v>562.721</v>
      </c>
      <c r="G3388" s="34"/>
      <c r="H3388" s="35"/>
    </row>
    <row r="3389" spans="1:8" s="2" customFormat="1" ht="16.899999999999999" customHeight="1">
      <c r="A3389" s="34"/>
      <c r="B3389" s="35"/>
      <c r="C3389" s="220" t="s">
        <v>527</v>
      </c>
      <c r="D3389" s="220" t="s">
        <v>528</v>
      </c>
      <c r="E3389" s="18" t="s">
        <v>332</v>
      </c>
      <c r="F3389" s="221">
        <v>725.99300000000005</v>
      </c>
      <c r="G3389" s="34"/>
      <c r="H3389" s="35"/>
    </row>
    <row r="3390" spans="1:8" s="2" customFormat="1" ht="16.899999999999999" customHeight="1">
      <c r="A3390" s="34"/>
      <c r="B3390" s="35"/>
      <c r="C3390" s="216" t="s">
        <v>3647</v>
      </c>
      <c r="D3390" s="217" t="s">
        <v>1</v>
      </c>
      <c r="E3390" s="218" t="s">
        <v>1</v>
      </c>
      <c r="F3390" s="219">
        <v>25.071999999999999</v>
      </c>
      <c r="G3390" s="34"/>
      <c r="H3390" s="35"/>
    </row>
    <row r="3391" spans="1:8" s="2" customFormat="1" ht="16.899999999999999" customHeight="1">
      <c r="A3391" s="34"/>
      <c r="B3391" s="35"/>
      <c r="C3391" s="220" t="s">
        <v>1</v>
      </c>
      <c r="D3391" s="220" t="s">
        <v>4595</v>
      </c>
      <c r="E3391" s="18" t="s">
        <v>1</v>
      </c>
      <c r="F3391" s="221">
        <v>0</v>
      </c>
      <c r="G3391" s="34"/>
      <c r="H3391" s="35"/>
    </row>
    <row r="3392" spans="1:8" s="2" customFormat="1" ht="16.899999999999999" customHeight="1">
      <c r="A3392" s="34"/>
      <c r="B3392" s="35"/>
      <c r="C3392" s="220" t="s">
        <v>1</v>
      </c>
      <c r="D3392" s="220" t="s">
        <v>4596</v>
      </c>
      <c r="E3392" s="18" t="s">
        <v>1</v>
      </c>
      <c r="F3392" s="221">
        <v>22.704000000000001</v>
      </c>
      <c r="G3392" s="34"/>
      <c r="H3392" s="35"/>
    </row>
    <row r="3393" spans="1:8" s="2" customFormat="1" ht="16.899999999999999" customHeight="1">
      <c r="A3393" s="34"/>
      <c r="B3393" s="35"/>
      <c r="C3393" s="220" t="s">
        <v>1</v>
      </c>
      <c r="D3393" s="220" t="s">
        <v>4597</v>
      </c>
      <c r="E3393" s="18" t="s">
        <v>1</v>
      </c>
      <c r="F3393" s="221">
        <v>0</v>
      </c>
      <c r="G3393" s="34"/>
      <c r="H3393" s="35"/>
    </row>
    <row r="3394" spans="1:8" s="2" customFormat="1" ht="16.899999999999999" customHeight="1">
      <c r="A3394" s="34"/>
      <c r="B3394" s="35"/>
      <c r="C3394" s="220" t="s">
        <v>1</v>
      </c>
      <c r="D3394" s="220" t="s">
        <v>4598</v>
      </c>
      <c r="E3394" s="18" t="s">
        <v>1</v>
      </c>
      <c r="F3394" s="221">
        <v>3.105</v>
      </c>
      <c r="G3394" s="34"/>
      <c r="H3394" s="35"/>
    </row>
    <row r="3395" spans="1:8" s="2" customFormat="1" ht="16.899999999999999" customHeight="1">
      <c r="A3395" s="34"/>
      <c r="B3395" s="35"/>
      <c r="C3395" s="220" t="s">
        <v>1</v>
      </c>
      <c r="D3395" s="220" t="s">
        <v>4599</v>
      </c>
      <c r="E3395" s="18" t="s">
        <v>1</v>
      </c>
      <c r="F3395" s="221">
        <v>-0.73699999999999999</v>
      </c>
      <c r="G3395" s="34"/>
      <c r="H3395" s="35"/>
    </row>
    <row r="3396" spans="1:8" s="2" customFormat="1" ht="16.899999999999999" customHeight="1">
      <c r="A3396" s="34"/>
      <c r="B3396" s="35"/>
      <c r="C3396" s="220" t="s">
        <v>3647</v>
      </c>
      <c r="D3396" s="220" t="s">
        <v>324</v>
      </c>
      <c r="E3396" s="18" t="s">
        <v>1</v>
      </c>
      <c r="F3396" s="221">
        <v>25.071999999999999</v>
      </c>
      <c r="G3396" s="34"/>
      <c r="H3396" s="35"/>
    </row>
    <row r="3397" spans="1:8" s="2" customFormat="1" ht="16.899999999999999" customHeight="1">
      <c r="A3397" s="34"/>
      <c r="B3397" s="35"/>
      <c r="C3397" s="222" t="s">
        <v>5830</v>
      </c>
      <c r="D3397" s="34"/>
      <c r="E3397" s="34"/>
      <c r="F3397" s="34"/>
      <c r="G3397" s="34"/>
      <c r="H3397" s="35"/>
    </row>
    <row r="3398" spans="1:8" s="2" customFormat="1" ht="16.899999999999999" customHeight="1">
      <c r="A3398" s="34"/>
      <c r="B3398" s="35"/>
      <c r="C3398" s="220" t="s">
        <v>532</v>
      </c>
      <c r="D3398" s="220" t="s">
        <v>533</v>
      </c>
      <c r="E3398" s="18" t="s">
        <v>411</v>
      </c>
      <c r="F3398" s="221">
        <v>42.121000000000002</v>
      </c>
      <c r="G3398" s="34"/>
      <c r="H3398" s="35"/>
    </row>
    <row r="3399" spans="1:8" s="2" customFormat="1" ht="16.899999999999999" customHeight="1">
      <c r="A3399" s="34"/>
      <c r="B3399" s="35"/>
      <c r="C3399" s="220" t="s">
        <v>543</v>
      </c>
      <c r="D3399" s="220" t="s">
        <v>544</v>
      </c>
      <c r="E3399" s="18" t="s">
        <v>411</v>
      </c>
      <c r="F3399" s="221">
        <v>562.721</v>
      </c>
      <c r="G3399" s="34"/>
      <c r="H3399" s="35"/>
    </row>
    <row r="3400" spans="1:8" s="2" customFormat="1" ht="16.899999999999999" customHeight="1">
      <c r="A3400" s="34"/>
      <c r="B3400" s="35"/>
      <c r="C3400" s="220" t="s">
        <v>527</v>
      </c>
      <c r="D3400" s="220" t="s">
        <v>528</v>
      </c>
      <c r="E3400" s="18" t="s">
        <v>332</v>
      </c>
      <c r="F3400" s="221">
        <v>725.99300000000005</v>
      </c>
      <c r="G3400" s="34"/>
      <c r="H3400" s="35"/>
    </row>
    <row r="3401" spans="1:8" s="2" customFormat="1" ht="26.45" customHeight="1">
      <c r="A3401" s="34"/>
      <c r="B3401" s="35"/>
      <c r="C3401" s="215" t="s">
        <v>5879</v>
      </c>
      <c r="D3401" s="215" t="s">
        <v>111</v>
      </c>
      <c r="E3401" s="34"/>
      <c r="F3401" s="34"/>
      <c r="G3401" s="34"/>
      <c r="H3401" s="35"/>
    </row>
    <row r="3402" spans="1:8" s="2" customFormat="1" ht="16.899999999999999" customHeight="1">
      <c r="A3402" s="34"/>
      <c r="B3402" s="35"/>
      <c r="C3402" s="216" t="s">
        <v>5058</v>
      </c>
      <c r="D3402" s="217" t="s">
        <v>1</v>
      </c>
      <c r="E3402" s="218" t="s">
        <v>1</v>
      </c>
      <c r="F3402" s="219">
        <v>92</v>
      </c>
      <c r="G3402" s="34"/>
      <c r="H3402" s="35"/>
    </row>
    <row r="3403" spans="1:8" s="2" customFormat="1" ht="16.899999999999999" customHeight="1">
      <c r="A3403" s="34"/>
      <c r="B3403" s="35"/>
      <c r="C3403" s="220" t="s">
        <v>1</v>
      </c>
      <c r="D3403" s="220" t="s">
        <v>5547</v>
      </c>
      <c r="E3403" s="18" t="s">
        <v>1</v>
      </c>
      <c r="F3403" s="221">
        <v>0</v>
      </c>
      <c r="G3403" s="34"/>
      <c r="H3403" s="35"/>
    </row>
    <row r="3404" spans="1:8" s="2" customFormat="1" ht="16.899999999999999" customHeight="1">
      <c r="A3404" s="34"/>
      <c r="B3404" s="35"/>
      <c r="C3404" s="220" t="s">
        <v>5058</v>
      </c>
      <c r="D3404" s="220" t="s">
        <v>5235</v>
      </c>
      <c r="E3404" s="18" t="s">
        <v>1</v>
      </c>
      <c r="F3404" s="221">
        <v>92</v>
      </c>
      <c r="G3404" s="34"/>
      <c r="H3404" s="35"/>
    </row>
    <row r="3405" spans="1:8" s="2" customFormat="1" ht="16.899999999999999" customHeight="1">
      <c r="A3405" s="34"/>
      <c r="B3405" s="35"/>
      <c r="C3405" s="222" t="s">
        <v>5830</v>
      </c>
      <c r="D3405" s="34"/>
      <c r="E3405" s="34"/>
      <c r="F3405" s="34"/>
      <c r="G3405" s="34"/>
      <c r="H3405" s="35"/>
    </row>
    <row r="3406" spans="1:8" s="2" customFormat="1" ht="16.899999999999999" customHeight="1">
      <c r="A3406" s="34"/>
      <c r="B3406" s="35"/>
      <c r="C3406" s="220" t="s">
        <v>5542</v>
      </c>
      <c r="D3406" s="220" t="s">
        <v>5543</v>
      </c>
      <c r="E3406" s="18" t="s">
        <v>308</v>
      </c>
      <c r="F3406" s="221">
        <v>187</v>
      </c>
      <c r="G3406" s="34"/>
      <c r="H3406" s="35"/>
    </row>
    <row r="3407" spans="1:8" s="2" customFormat="1" ht="16.899999999999999" customHeight="1">
      <c r="A3407" s="34"/>
      <c r="B3407" s="35"/>
      <c r="C3407" s="220" t="s">
        <v>5533</v>
      </c>
      <c r="D3407" s="220" t="s">
        <v>5534</v>
      </c>
      <c r="E3407" s="18" t="s">
        <v>308</v>
      </c>
      <c r="F3407" s="221">
        <v>328.46</v>
      </c>
      <c r="G3407" s="34"/>
      <c r="H3407" s="35"/>
    </row>
    <row r="3408" spans="1:8" s="2" customFormat="1" ht="16.899999999999999" customHeight="1">
      <c r="A3408" s="34"/>
      <c r="B3408" s="35"/>
      <c r="C3408" s="216" t="s">
        <v>5059</v>
      </c>
      <c r="D3408" s="217" t="s">
        <v>1</v>
      </c>
      <c r="E3408" s="218" t="s">
        <v>1</v>
      </c>
      <c r="F3408" s="219">
        <v>95</v>
      </c>
      <c r="G3408" s="34"/>
      <c r="H3408" s="35"/>
    </row>
    <row r="3409" spans="1:8" s="2" customFormat="1" ht="16.899999999999999" customHeight="1">
      <c r="A3409" s="34"/>
      <c r="B3409" s="35"/>
      <c r="C3409" s="220" t="s">
        <v>1</v>
      </c>
      <c r="D3409" s="220" t="s">
        <v>5545</v>
      </c>
      <c r="E3409" s="18" t="s">
        <v>1</v>
      </c>
      <c r="F3409" s="221">
        <v>0</v>
      </c>
      <c r="G3409" s="34"/>
      <c r="H3409" s="35"/>
    </row>
    <row r="3410" spans="1:8" s="2" customFormat="1" ht="16.899999999999999" customHeight="1">
      <c r="A3410" s="34"/>
      <c r="B3410" s="35"/>
      <c r="C3410" s="220" t="s">
        <v>1</v>
      </c>
      <c r="D3410" s="220" t="s">
        <v>5546</v>
      </c>
      <c r="E3410" s="18" t="s">
        <v>1</v>
      </c>
      <c r="F3410" s="221">
        <v>0</v>
      </c>
      <c r="G3410" s="34"/>
      <c r="H3410" s="35"/>
    </row>
    <row r="3411" spans="1:8" s="2" customFormat="1" ht="16.899999999999999" customHeight="1">
      <c r="A3411" s="34"/>
      <c r="B3411" s="35"/>
      <c r="C3411" s="220" t="s">
        <v>5059</v>
      </c>
      <c r="D3411" s="220" t="s">
        <v>5296</v>
      </c>
      <c r="E3411" s="18" t="s">
        <v>1</v>
      </c>
      <c r="F3411" s="221">
        <v>95</v>
      </c>
      <c r="G3411" s="34"/>
      <c r="H3411" s="35"/>
    </row>
    <row r="3412" spans="1:8" s="2" customFormat="1" ht="16.899999999999999" customHeight="1">
      <c r="A3412" s="34"/>
      <c r="B3412" s="35"/>
      <c r="C3412" s="222" t="s">
        <v>5830</v>
      </c>
      <c r="D3412" s="34"/>
      <c r="E3412" s="34"/>
      <c r="F3412" s="34"/>
      <c r="G3412" s="34"/>
      <c r="H3412" s="35"/>
    </row>
    <row r="3413" spans="1:8" s="2" customFormat="1" ht="16.899999999999999" customHeight="1">
      <c r="A3413" s="34"/>
      <c r="B3413" s="35"/>
      <c r="C3413" s="220" t="s">
        <v>5542</v>
      </c>
      <c r="D3413" s="220" t="s">
        <v>5543</v>
      </c>
      <c r="E3413" s="18" t="s">
        <v>308</v>
      </c>
      <c r="F3413" s="221">
        <v>187</v>
      </c>
      <c r="G3413" s="34"/>
      <c r="H3413" s="35"/>
    </row>
    <row r="3414" spans="1:8" s="2" customFormat="1" ht="16.899999999999999" customHeight="1">
      <c r="A3414" s="34"/>
      <c r="B3414" s="35"/>
      <c r="C3414" s="220" t="s">
        <v>5215</v>
      </c>
      <c r="D3414" s="220" t="s">
        <v>5216</v>
      </c>
      <c r="E3414" s="18" t="s">
        <v>308</v>
      </c>
      <c r="F3414" s="221">
        <v>121.866</v>
      </c>
      <c r="G3414" s="34"/>
      <c r="H3414" s="35"/>
    </row>
    <row r="3415" spans="1:8" s="2" customFormat="1" ht="16.899999999999999" customHeight="1">
      <c r="A3415" s="34"/>
      <c r="B3415" s="35"/>
      <c r="C3415" s="220" t="s">
        <v>5533</v>
      </c>
      <c r="D3415" s="220" t="s">
        <v>5534</v>
      </c>
      <c r="E3415" s="18" t="s">
        <v>308</v>
      </c>
      <c r="F3415" s="221">
        <v>328.46</v>
      </c>
      <c r="G3415" s="34"/>
      <c r="H3415" s="35"/>
    </row>
    <row r="3416" spans="1:8" s="2" customFormat="1" ht="16.899999999999999" customHeight="1">
      <c r="A3416" s="34"/>
      <c r="B3416" s="35"/>
      <c r="C3416" s="216" t="s">
        <v>5060</v>
      </c>
      <c r="D3416" s="217" t="s">
        <v>1</v>
      </c>
      <c r="E3416" s="218" t="s">
        <v>1</v>
      </c>
      <c r="F3416" s="219">
        <v>85.46</v>
      </c>
      <c r="G3416" s="34"/>
      <c r="H3416" s="35"/>
    </row>
    <row r="3417" spans="1:8" s="2" customFormat="1" ht="16.899999999999999" customHeight="1">
      <c r="A3417" s="34"/>
      <c r="B3417" s="35"/>
      <c r="C3417" s="220" t="s">
        <v>1</v>
      </c>
      <c r="D3417" s="220" t="s">
        <v>5294</v>
      </c>
      <c r="E3417" s="18" t="s">
        <v>1</v>
      </c>
      <c r="F3417" s="221">
        <v>0</v>
      </c>
      <c r="G3417" s="34"/>
      <c r="H3417" s="35"/>
    </row>
    <row r="3418" spans="1:8" s="2" customFormat="1" ht="16.899999999999999" customHeight="1">
      <c r="A3418" s="34"/>
      <c r="B3418" s="35"/>
      <c r="C3418" s="220" t="s">
        <v>1</v>
      </c>
      <c r="D3418" s="220" t="s">
        <v>5496</v>
      </c>
      <c r="E3418" s="18" t="s">
        <v>1</v>
      </c>
      <c r="F3418" s="221">
        <v>0</v>
      </c>
      <c r="G3418" s="34"/>
      <c r="H3418" s="35"/>
    </row>
    <row r="3419" spans="1:8" s="2" customFormat="1" ht="16.899999999999999" customHeight="1">
      <c r="A3419" s="34"/>
      <c r="B3419" s="35"/>
      <c r="C3419" s="220" t="s">
        <v>1</v>
      </c>
      <c r="D3419" s="220" t="s">
        <v>5296</v>
      </c>
      <c r="E3419" s="18" t="s">
        <v>1</v>
      </c>
      <c r="F3419" s="221">
        <v>95</v>
      </c>
      <c r="G3419" s="34"/>
      <c r="H3419" s="35"/>
    </row>
    <row r="3420" spans="1:8" s="2" customFormat="1" ht="16.899999999999999" customHeight="1">
      <c r="A3420" s="34"/>
      <c r="B3420" s="35"/>
      <c r="C3420" s="220" t="s">
        <v>1</v>
      </c>
      <c r="D3420" s="220" t="s">
        <v>5551</v>
      </c>
      <c r="E3420" s="18" t="s">
        <v>1</v>
      </c>
      <c r="F3420" s="221">
        <v>-5.54</v>
      </c>
      <c r="G3420" s="34"/>
      <c r="H3420" s="35"/>
    </row>
    <row r="3421" spans="1:8" s="2" customFormat="1" ht="16.899999999999999" customHeight="1">
      <c r="A3421" s="34"/>
      <c r="B3421" s="35"/>
      <c r="C3421" s="220" t="s">
        <v>1</v>
      </c>
      <c r="D3421" s="220" t="s">
        <v>5552</v>
      </c>
      <c r="E3421" s="18" t="s">
        <v>1</v>
      </c>
      <c r="F3421" s="221">
        <v>-4</v>
      </c>
      <c r="G3421" s="34"/>
      <c r="H3421" s="35"/>
    </row>
    <row r="3422" spans="1:8" s="2" customFormat="1" ht="16.899999999999999" customHeight="1">
      <c r="A3422" s="34"/>
      <c r="B3422" s="35"/>
      <c r="C3422" s="220" t="s">
        <v>5060</v>
      </c>
      <c r="D3422" s="220" t="s">
        <v>348</v>
      </c>
      <c r="E3422" s="18" t="s">
        <v>1</v>
      </c>
      <c r="F3422" s="221">
        <v>85.46</v>
      </c>
      <c r="G3422" s="34"/>
      <c r="H3422" s="35"/>
    </row>
    <row r="3423" spans="1:8" s="2" customFormat="1" ht="16.899999999999999" customHeight="1">
      <c r="A3423" s="34"/>
      <c r="B3423" s="35"/>
      <c r="C3423" s="222" t="s">
        <v>5830</v>
      </c>
      <c r="D3423" s="34"/>
      <c r="E3423" s="34"/>
      <c r="F3423" s="34"/>
      <c r="G3423" s="34"/>
      <c r="H3423" s="35"/>
    </row>
    <row r="3424" spans="1:8" s="2" customFormat="1" ht="16.899999999999999" customHeight="1">
      <c r="A3424" s="34"/>
      <c r="B3424" s="35"/>
      <c r="C3424" s="220" t="s">
        <v>5548</v>
      </c>
      <c r="D3424" s="220" t="s">
        <v>5549</v>
      </c>
      <c r="E3424" s="18" t="s">
        <v>308</v>
      </c>
      <c r="F3424" s="221">
        <v>85.46</v>
      </c>
      <c r="G3424" s="34"/>
      <c r="H3424" s="35"/>
    </row>
    <row r="3425" spans="1:8" s="2" customFormat="1" ht="16.899999999999999" customHeight="1">
      <c r="A3425" s="34"/>
      <c r="B3425" s="35"/>
      <c r="C3425" s="220" t="s">
        <v>5215</v>
      </c>
      <c r="D3425" s="220" t="s">
        <v>5216</v>
      </c>
      <c r="E3425" s="18" t="s">
        <v>308</v>
      </c>
      <c r="F3425" s="221">
        <v>121.866</v>
      </c>
      <c r="G3425" s="34"/>
      <c r="H3425" s="35"/>
    </row>
    <row r="3426" spans="1:8" s="2" customFormat="1" ht="16.899999999999999" customHeight="1">
      <c r="A3426" s="34"/>
      <c r="B3426" s="35"/>
      <c r="C3426" s="220" t="s">
        <v>5533</v>
      </c>
      <c r="D3426" s="220" t="s">
        <v>5534</v>
      </c>
      <c r="E3426" s="18" t="s">
        <v>308</v>
      </c>
      <c r="F3426" s="221">
        <v>328.46</v>
      </c>
      <c r="G3426" s="34"/>
      <c r="H3426" s="35"/>
    </row>
    <row r="3427" spans="1:8" s="2" customFormat="1" ht="16.899999999999999" customHeight="1">
      <c r="A3427" s="34"/>
      <c r="B3427" s="35"/>
      <c r="C3427" s="216" t="s">
        <v>5062</v>
      </c>
      <c r="D3427" s="217" t="s">
        <v>1</v>
      </c>
      <c r="E3427" s="218" t="s">
        <v>1</v>
      </c>
      <c r="F3427" s="219">
        <v>75.92</v>
      </c>
      <c r="G3427" s="34"/>
      <c r="H3427" s="35"/>
    </row>
    <row r="3428" spans="1:8" s="2" customFormat="1" ht="16.899999999999999" customHeight="1">
      <c r="A3428" s="34"/>
      <c r="B3428" s="35"/>
      <c r="C3428" s="220" t="s">
        <v>1</v>
      </c>
      <c r="D3428" s="220" t="s">
        <v>5294</v>
      </c>
      <c r="E3428" s="18" t="s">
        <v>1</v>
      </c>
      <c r="F3428" s="221">
        <v>0</v>
      </c>
      <c r="G3428" s="34"/>
      <c r="H3428" s="35"/>
    </row>
    <row r="3429" spans="1:8" s="2" customFormat="1" ht="16.899999999999999" customHeight="1">
      <c r="A3429" s="34"/>
      <c r="B3429" s="35"/>
      <c r="C3429" s="220" t="s">
        <v>1</v>
      </c>
      <c r="D3429" s="220" t="s">
        <v>5496</v>
      </c>
      <c r="E3429" s="18" t="s">
        <v>1</v>
      </c>
      <c r="F3429" s="221">
        <v>0</v>
      </c>
      <c r="G3429" s="34"/>
      <c r="H3429" s="35"/>
    </row>
    <row r="3430" spans="1:8" s="2" customFormat="1" ht="16.899999999999999" customHeight="1">
      <c r="A3430" s="34"/>
      <c r="B3430" s="35"/>
      <c r="C3430" s="220" t="s">
        <v>1</v>
      </c>
      <c r="D3430" s="220" t="s">
        <v>5296</v>
      </c>
      <c r="E3430" s="18" t="s">
        <v>1</v>
      </c>
      <c r="F3430" s="221">
        <v>95</v>
      </c>
      <c r="G3430" s="34"/>
      <c r="H3430" s="35"/>
    </row>
    <row r="3431" spans="1:8" s="2" customFormat="1" ht="16.899999999999999" customHeight="1">
      <c r="A3431" s="34"/>
      <c r="B3431" s="35"/>
      <c r="C3431" s="220" t="s">
        <v>1</v>
      </c>
      <c r="D3431" s="220" t="s">
        <v>5521</v>
      </c>
      <c r="E3431" s="18" t="s">
        <v>1</v>
      </c>
      <c r="F3431" s="221">
        <v>-11.08</v>
      </c>
      <c r="G3431" s="34"/>
      <c r="H3431" s="35"/>
    </row>
    <row r="3432" spans="1:8" s="2" customFormat="1" ht="16.899999999999999" customHeight="1">
      <c r="A3432" s="34"/>
      <c r="B3432" s="35"/>
      <c r="C3432" s="220" t="s">
        <v>1</v>
      </c>
      <c r="D3432" s="220" t="s">
        <v>5522</v>
      </c>
      <c r="E3432" s="18" t="s">
        <v>1</v>
      </c>
      <c r="F3432" s="221">
        <v>-8</v>
      </c>
      <c r="G3432" s="34"/>
      <c r="H3432" s="35"/>
    </row>
    <row r="3433" spans="1:8" s="2" customFormat="1" ht="16.899999999999999" customHeight="1">
      <c r="A3433" s="34"/>
      <c r="B3433" s="35"/>
      <c r="C3433" s="220" t="s">
        <v>5062</v>
      </c>
      <c r="D3433" s="220" t="s">
        <v>348</v>
      </c>
      <c r="E3433" s="18" t="s">
        <v>1</v>
      </c>
      <c r="F3433" s="221">
        <v>75.92</v>
      </c>
      <c r="G3433" s="34"/>
      <c r="H3433" s="35"/>
    </row>
    <row r="3434" spans="1:8" s="2" customFormat="1" ht="16.899999999999999" customHeight="1">
      <c r="A3434" s="34"/>
      <c r="B3434" s="35"/>
      <c r="C3434" s="222" t="s">
        <v>5830</v>
      </c>
      <c r="D3434" s="34"/>
      <c r="E3434" s="34"/>
      <c r="F3434" s="34"/>
      <c r="G3434" s="34"/>
      <c r="H3434" s="35"/>
    </row>
    <row r="3435" spans="1:8" s="2" customFormat="1" ht="16.899999999999999" customHeight="1">
      <c r="A3435" s="34"/>
      <c r="B3435" s="35"/>
      <c r="C3435" s="220" t="s">
        <v>5518</v>
      </c>
      <c r="D3435" s="220" t="s">
        <v>5519</v>
      </c>
      <c r="E3435" s="18" t="s">
        <v>308</v>
      </c>
      <c r="F3435" s="221">
        <v>75.92</v>
      </c>
      <c r="G3435" s="34"/>
      <c r="H3435" s="35"/>
    </row>
    <row r="3436" spans="1:8" s="2" customFormat="1" ht="16.899999999999999" customHeight="1">
      <c r="A3436" s="34"/>
      <c r="B3436" s="35"/>
      <c r="C3436" s="220" t="s">
        <v>5200</v>
      </c>
      <c r="D3436" s="220" t="s">
        <v>5201</v>
      </c>
      <c r="E3436" s="18" t="s">
        <v>308</v>
      </c>
      <c r="F3436" s="221">
        <v>31.082000000000001</v>
      </c>
      <c r="G3436" s="34"/>
      <c r="H3436" s="35"/>
    </row>
    <row r="3437" spans="1:8" s="2" customFormat="1" ht="16.899999999999999" customHeight="1">
      <c r="A3437" s="34"/>
      <c r="B3437" s="35"/>
      <c r="C3437" s="220" t="s">
        <v>5215</v>
      </c>
      <c r="D3437" s="220" t="s">
        <v>5216</v>
      </c>
      <c r="E3437" s="18" t="s">
        <v>308</v>
      </c>
      <c r="F3437" s="221">
        <v>121.866</v>
      </c>
      <c r="G3437" s="34"/>
      <c r="H3437" s="35"/>
    </row>
    <row r="3438" spans="1:8" s="2" customFormat="1" ht="16.899999999999999" customHeight="1">
      <c r="A3438" s="34"/>
      <c r="B3438" s="35"/>
      <c r="C3438" s="220" t="s">
        <v>5538</v>
      </c>
      <c r="D3438" s="220" t="s">
        <v>5539</v>
      </c>
      <c r="E3438" s="18" t="s">
        <v>308</v>
      </c>
      <c r="F3438" s="221">
        <v>131.91999999999999</v>
      </c>
      <c r="G3438" s="34"/>
      <c r="H3438" s="35"/>
    </row>
    <row r="3439" spans="1:8" s="2" customFormat="1" ht="16.899999999999999" customHeight="1">
      <c r="A3439" s="34"/>
      <c r="B3439" s="35"/>
      <c r="C3439" s="216" t="s">
        <v>5064</v>
      </c>
      <c r="D3439" s="217" t="s">
        <v>1</v>
      </c>
      <c r="E3439" s="218" t="s">
        <v>1</v>
      </c>
      <c r="F3439" s="219">
        <v>66.38</v>
      </c>
      <c r="G3439" s="34"/>
      <c r="H3439" s="35"/>
    </row>
    <row r="3440" spans="1:8" s="2" customFormat="1" ht="16.899999999999999" customHeight="1">
      <c r="A3440" s="34"/>
      <c r="B3440" s="35"/>
      <c r="C3440" s="220" t="s">
        <v>1</v>
      </c>
      <c r="D3440" s="220" t="s">
        <v>5294</v>
      </c>
      <c r="E3440" s="18" t="s">
        <v>1</v>
      </c>
      <c r="F3440" s="221">
        <v>0</v>
      </c>
      <c r="G3440" s="34"/>
      <c r="H3440" s="35"/>
    </row>
    <row r="3441" spans="1:8" s="2" customFormat="1" ht="16.899999999999999" customHeight="1">
      <c r="A3441" s="34"/>
      <c r="B3441" s="35"/>
      <c r="C3441" s="220" t="s">
        <v>1</v>
      </c>
      <c r="D3441" s="220" t="s">
        <v>5496</v>
      </c>
      <c r="E3441" s="18" t="s">
        <v>1</v>
      </c>
      <c r="F3441" s="221">
        <v>0</v>
      </c>
      <c r="G3441" s="34"/>
      <c r="H3441" s="35"/>
    </row>
    <row r="3442" spans="1:8" s="2" customFormat="1" ht="16.899999999999999" customHeight="1">
      <c r="A3442" s="34"/>
      <c r="B3442" s="35"/>
      <c r="C3442" s="220" t="s">
        <v>1</v>
      </c>
      <c r="D3442" s="220" t="s">
        <v>5296</v>
      </c>
      <c r="E3442" s="18" t="s">
        <v>1</v>
      </c>
      <c r="F3442" s="221">
        <v>95</v>
      </c>
      <c r="G3442" s="34"/>
      <c r="H3442" s="35"/>
    </row>
    <row r="3443" spans="1:8" s="2" customFormat="1" ht="16.899999999999999" customHeight="1">
      <c r="A3443" s="34"/>
      <c r="B3443" s="35"/>
      <c r="C3443" s="220" t="s">
        <v>1</v>
      </c>
      <c r="D3443" s="220" t="s">
        <v>5531</v>
      </c>
      <c r="E3443" s="18" t="s">
        <v>1</v>
      </c>
      <c r="F3443" s="221">
        <v>-16.62</v>
      </c>
      <c r="G3443" s="34"/>
      <c r="H3443" s="35"/>
    </row>
    <row r="3444" spans="1:8" s="2" customFormat="1" ht="16.899999999999999" customHeight="1">
      <c r="A3444" s="34"/>
      <c r="B3444" s="35"/>
      <c r="C3444" s="220" t="s">
        <v>1</v>
      </c>
      <c r="D3444" s="220" t="s">
        <v>5532</v>
      </c>
      <c r="E3444" s="18" t="s">
        <v>1</v>
      </c>
      <c r="F3444" s="221">
        <v>-12</v>
      </c>
      <c r="G3444" s="34"/>
      <c r="H3444" s="35"/>
    </row>
    <row r="3445" spans="1:8" s="2" customFormat="1" ht="16.899999999999999" customHeight="1">
      <c r="A3445" s="34"/>
      <c r="B3445" s="35"/>
      <c r="C3445" s="220" t="s">
        <v>5064</v>
      </c>
      <c r="D3445" s="220" t="s">
        <v>348</v>
      </c>
      <c r="E3445" s="18" t="s">
        <v>1</v>
      </c>
      <c r="F3445" s="221">
        <v>66.38</v>
      </c>
      <c r="G3445" s="34"/>
      <c r="H3445" s="35"/>
    </row>
    <row r="3446" spans="1:8" s="2" customFormat="1" ht="16.899999999999999" customHeight="1">
      <c r="A3446" s="34"/>
      <c r="B3446" s="35"/>
      <c r="C3446" s="222" t="s">
        <v>5830</v>
      </c>
      <c r="D3446" s="34"/>
      <c r="E3446" s="34"/>
      <c r="F3446" s="34"/>
      <c r="G3446" s="34"/>
      <c r="H3446" s="35"/>
    </row>
    <row r="3447" spans="1:8" s="2" customFormat="1" ht="16.899999999999999" customHeight="1">
      <c r="A3447" s="34"/>
      <c r="B3447" s="35"/>
      <c r="C3447" s="220" t="s">
        <v>5528</v>
      </c>
      <c r="D3447" s="220" t="s">
        <v>5529</v>
      </c>
      <c r="E3447" s="18" t="s">
        <v>308</v>
      </c>
      <c r="F3447" s="221">
        <v>66.38</v>
      </c>
      <c r="G3447" s="34"/>
      <c r="H3447" s="35"/>
    </row>
    <row r="3448" spans="1:8" s="2" customFormat="1" ht="16.899999999999999" customHeight="1">
      <c r="A3448" s="34"/>
      <c r="B3448" s="35"/>
      <c r="C3448" s="220" t="s">
        <v>2367</v>
      </c>
      <c r="D3448" s="220" t="s">
        <v>2368</v>
      </c>
      <c r="E3448" s="18" t="s">
        <v>308</v>
      </c>
      <c r="F3448" s="221">
        <v>21.542000000000002</v>
      </c>
      <c r="G3448" s="34"/>
      <c r="H3448" s="35"/>
    </row>
    <row r="3449" spans="1:8" s="2" customFormat="1" ht="16.899999999999999" customHeight="1">
      <c r="A3449" s="34"/>
      <c r="B3449" s="35"/>
      <c r="C3449" s="220" t="s">
        <v>5254</v>
      </c>
      <c r="D3449" s="220" t="s">
        <v>5255</v>
      </c>
      <c r="E3449" s="18" t="s">
        <v>411</v>
      </c>
      <c r="F3449" s="221">
        <v>2.8769999999999998</v>
      </c>
      <c r="G3449" s="34"/>
      <c r="H3449" s="35"/>
    </row>
    <row r="3450" spans="1:8" s="2" customFormat="1" ht="16.899999999999999" customHeight="1">
      <c r="A3450" s="34"/>
      <c r="B3450" s="35"/>
      <c r="C3450" s="216" t="s">
        <v>5066</v>
      </c>
      <c r="D3450" s="217" t="s">
        <v>1</v>
      </c>
      <c r="E3450" s="218" t="s">
        <v>1</v>
      </c>
      <c r="F3450" s="219">
        <v>56.84</v>
      </c>
      <c r="G3450" s="34"/>
      <c r="H3450" s="35"/>
    </row>
    <row r="3451" spans="1:8" s="2" customFormat="1" ht="16.899999999999999" customHeight="1">
      <c r="A3451" s="34"/>
      <c r="B3451" s="35"/>
      <c r="C3451" s="220" t="s">
        <v>1</v>
      </c>
      <c r="D3451" s="220" t="s">
        <v>5294</v>
      </c>
      <c r="E3451" s="18" t="s">
        <v>1</v>
      </c>
      <c r="F3451" s="221">
        <v>0</v>
      </c>
      <c r="G3451" s="34"/>
      <c r="H3451" s="35"/>
    </row>
    <row r="3452" spans="1:8" s="2" customFormat="1" ht="16.899999999999999" customHeight="1">
      <c r="A3452" s="34"/>
      <c r="B3452" s="35"/>
      <c r="C3452" s="220" t="s">
        <v>1</v>
      </c>
      <c r="D3452" s="220" t="s">
        <v>5496</v>
      </c>
      <c r="E3452" s="18" t="s">
        <v>1</v>
      </c>
      <c r="F3452" s="221">
        <v>0</v>
      </c>
      <c r="G3452" s="34"/>
      <c r="H3452" s="35"/>
    </row>
    <row r="3453" spans="1:8" s="2" customFormat="1" ht="16.899999999999999" customHeight="1">
      <c r="A3453" s="34"/>
      <c r="B3453" s="35"/>
      <c r="C3453" s="220" t="s">
        <v>1</v>
      </c>
      <c r="D3453" s="220" t="s">
        <v>5296</v>
      </c>
      <c r="E3453" s="18" t="s">
        <v>1</v>
      </c>
      <c r="F3453" s="221">
        <v>95</v>
      </c>
      <c r="G3453" s="34"/>
      <c r="H3453" s="35"/>
    </row>
    <row r="3454" spans="1:8" s="2" customFormat="1" ht="16.899999999999999" customHeight="1">
      <c r="A3454" s="34"/>
      <c r="B3454" s="35"/>
      <c r="C3454" s="220" t="s">
        <v>1</v>
      </c>
      <c r="D3454" s="220" t="s">
        <v>5497</v>
      </c>
      <c r="E3454" s="18" t="s">
        <v>1</v>
      </c>
      <c r="F3454" s="221">
        <v>-22.16</v>
      </c>
      <c r="G3454" s="34"/>
      <c r="H3454" s="35"/>
    </row>
    <row r="3455" spans="1:8" s="2" customFormat="1" ht="16.899999999999999" customHeight="1">
      <c r="A3455" s="34"/>
      <c r="B3455" s="35"/>
      <c r="C3455" s="220" t="s">
        <v>1</v>
      </c>
      <c r="D3455" s="220" t="s">
        <v>5498</v>
      </c>
      <c r="E3455" s="18" t="s">
        <v>1</v>
      </c>
      <c r="F3455" s="221">
        <v>-16</v>
      </c>
      <c r="G3455" s="34"/>
      <c r="H3455" s="35"/>
    </row>
    <row r="3456" spans="1:8" s="2" customFormat="1" ht="16.899999999999999" customHeight="1">
      <c r="A3456" s="34"/>
      <c r="B3456" s="35"/>
      <c r="C3456" s="220" t="s">
        <v>5066</v>
      </c>
      <c r="D3456" s="220" t="s">
        <v>348</v>
      </c>
      <c r="E3456" s="18" t="s">
        <v>1</v>
      </c>
      <c r="F3456" s="221">
        <v>56.84</v>
      </c>
      <c r="G3456" s="34"/>
      <c r="H3456" s="35"/>
    </row>
    <row r="3457" spans="1:8" s="2" customFormat="1" ht="16.899999999999999" customHeight="1">
      <c r="A3457" s="34"/>
      <c r="B3457" s="35"/>
      <c r="C3457" s="222" t="s">
        <v>5830</v>
      </c>
      <c r="D3457" s="34"/>
      <c r="E3457" s="34"/>
      <c r="F3457" s="34"/>
      <c r="G3457" s="34"/>
      <c r="H3457" s="35"/>
    </row>
    <row r="3458" spans="1:8" s="2" customFormat="1" ht="16.899999999999999" customHeight="1">
      <c r="A3458" s="34"/>
      <c r="B3458" s="35"/>
      <c r="C3458" s="220" t="s">
        <v>5493</v>
      </c>
      <c r="D3458" s="220" t="s">
        <v>5494</v>
      </c>
      <c r="E3458" s="18" t="s">
        <v>308</v>
      </c>
      <c r="F3458" s="221">
        <v>244.84</v>
      </c>
      <c r="G3458" s="34"/>
      <c r="H3458" s="35"/>
    </row>
    <row r="3459" spans="1:8" s="2" customFormat="1" ht="16.899999999999999" customHeight="1">
      <c r="A3459" s="34"/>
      <c r="B3459" s="35"/>
      <c r="C3459" s="220" t="s">
        <v>5254</v>
      </c>
      <c r="D3459" s="220" t="s">
        <v>5255</v>
      </c>
      <c r="E3459" s="18" t="s">
        <v>411</v>
      </c>
      <c r="F3459" s="221">
        <v>2.8769999999999998</v>
      </c>
      <c r="G3459" s="34"/>
      <c r="H3459" s="35"/>
    </row>
    <row r="3460" spans="1:8" s="2" customFormat="1" ht="16.899999999999999" customHeight="1">
      <c r="A3460" s="34"/>
      <c r="B3460" s="35"/>
      <c r="C3460" s="216" t="s">
        <v>5068</v>
      </c>
      <c r="D3460" s="217" t="s">
        <v>1</v>
      </c>
      <c r="E3460" s="218" t="s">
        <v>1</v>
      </c>
      <c r="F3460" s="219">
        <v>56</v>
      </c>
      <c r="G3460" s="34"/>
      <c r="H3460" s="35"/>
    </row>
    <row r="3461" spans="1:8" s="2" customFormat="1" ht="16.899999999999999" customHeight="1">
      <c r="A3461" s="34"/>
      <c r="B3461" s="35"/>
      <c r="C3461" s="220" t="s">
        <v>1</v>
      </c>
      <c r="D3461" s="220" t="s">
        <v>5556</v>
      </c>
      <c r="E3461" s="18" t="s">
        <v>1</v>
      </c>
      <c r="F3461" s="221">
        <v>0</v>
      </c>
      <c r="G3461" s="34"/>
      <c r="H3461" s="35"/>
    </row>
    <row r="3462" spans="1:8" s="2" customFormat="1" ht="16.899999999999999" customHeight="1">
      <c r="A3462" s="34"/>
      <c r="B3462" s="35"/>
      <c r="C3462" s="220" t="s">
        <v>5068</v>
      </c>
      <c r="D3462" s="220" t="s">
        <v>5557</v>
      </c>
      <c r="E3462" s="18" t="s">
        <v>1</v>
      </c>
      <c r="F3462" s="221">
        <v>56</v>
      </c>
      <c r="G3462" s="34"/>
      <c r="H3462" s="35"/>
    </row>
    <row r="3463" spans="1:8" s="2" customFormat="1" ht="16.899999999999999" customHeight="1">
      <c r="A3463" s="34"/>
      <c r="B3463" s="35"/>
      <c r="C3463" s="222" t="s">
        <v>5830</v>
      </c>
      <c r="D3463" s="34"/>
      <c r="E3463" s="34"/>
      <c r="F3463" s="34"/>
      <c r="G3463" s="34"/>
      <c r="H3463" s="35"/>
    </row>
    <row r="3464" spans="1:8" s="2" customFormat="1" ht="16.899999999999999" customHeight="1">
      <c r="A3464" s="34"/>
      <c r="B3464" s="35"/>
      <c r="C3464" s="220" t="s">
        <v>5553</v>
      </c>
      <c r="D3464" s="220" t="s">
        <v>5554</v>
      </c>
      <c r="E3464" s="18" t="s">
        <v>308</v>
      </c>
      <c r="F3464" s="221">
        <v>56</v>
      </c>
      <c r="G3464" s="34"/>
      <c r="H3464" s="35"/>
    </row>
    <row r="3465" spans="1:8" s="2" customFormat="1" ht="16.899999999999999" customHeight="1">
      <c r="A3465" s="34"/>
      <c r="B3465" s="35"/>
      <c r="C3465" s="220" t="s">
        <v>5143</v>
      </c>
      <c r="D3465" s="220" t="s">
        <v>5144</v>
      </c>
      <c r="E3465" s="18" t="s">
        <v>308</v>
      </c>
      <c r="F3465" s="221">
        <v>144.83799999999999</v>
      </c>
      <c r="G3465" s="34"/>
      <c r="H3465" s="35"/>
    </row>
    <row r="3466" spans="1:8" s="2" customFormat="1" ht="16.899999999999999" customHeight="1">
      <c r="A3466" s="34"/>
      <c r="B3466" s="35"/>
      <c r="C3466" s="220" t="s">
        <v>2367</v>
      </c>
      <c r="D3466" s="220" t="s">
        <v>2368</v>
      </c>
      <c r="E3466" s="18" t="s">
        <v>308</v>
      </c>
      <c r="F3466" s="221">
        <v>86</v>
      </c>
      <c r="G3466" s="34"/>
      <c r="H3466" s="35"/>
    </row>
    <row r="3467" spans="1:8" s="2" customFormat="1" ht="16.899999999999999" customHeight="1">
      <c r="A3467" s="34"/>
      <c r="B3467" s="35"/>
      <c r="C3467" s="220" t="s">
        <v>5291</v>
      </c>
      <c r="D3467" s="220" t="s">
        <v>5292</v>
      </c>
      <c r="E3467" s="18" t="s">
        <v>308</v>
      </c>
      <c r="F3467" s="221">
        <v>152.76</v>
      </c>
      <c r="G3467" s="34"/>
      <c r="H3467" s="35"/>
    </row>
    <row r="3468" spans="1:8" s="2" customFormat="1" ht="16.899999999999999" customHeight="1">
      <c r="A3468" s="34"/>
      <c r="B3468" s="35"/>
      <c r="C3468" s="220" t="s">
        <v>5493</v>
      </c>
      <c r="D3468" s="220" t="s">
        <v>5494</v>
      </c>
      <c r="E3468" s="18" t="s">
        <v>308</v>
      </c>
      <c r="F3468" s="221">
        <v>244.84</v>
      </c>
      <c r="G3468" s="34"/>
      <c r="H3468" s="35"/>
    </row>
    <row r="3469" spans="1:8" s="2" customFormat="1" ht="16.899999999999999" customHeight="1">
      <c r="A3469" s="34"/>
      <c r="B3469" s="35"/>
      <c r="C3469" s="220" t="s">
        <v>5515</v>
      </c>
      <c r="D3469" s="220" t="s">
        <v>5516</v>
      </c>
      <c r="E3469" s="18" t="s">
        <v>308</v>
      </c>
      <c r="F3469" s="221">
        <v>56</v>
      </c>
      <c r="G3469" s="34"/>
      <c r="H3469" s="35"/>
    </row>
    <row r="3470" spans="1:8" s="2" customFormat="1" ht="16.899999999999999" customHeight="1">
      <c r="A3470" s="34"/>
      <c r="B3470" s="35"/>
      <c r="C3470" s="220" t="s">
        <v>5538</v>
      </c>
      <c r="D3470" s="220" t="s">
        <v>5539</v>
      </c>
      <c r="E3470" s="18" t="s">
        <v>308</v>
      </c>
      <c r="F3470" s="221">
        <v>131.91999999999999</v>
      </c>
      <c r="G3470" s="34"/>
      <c r="H3470" s="35"/>
    </row>
    <row r="3471" spans="1:8" s="2" customFormat="1" ht="16.899999999999999" customHeight="1">
      <c r="A3471" s="34"/>
      <c r="B3471" s="35"/>
      <c r="C3471" s="220" t="s">
        <v>5533</v>
      </c>
      <c r="D3471" s="220" t="s">
        <v>5534</v>
      </c>
      <c r="E3471" s="18" t="s">
        <v>308</v>
      </c>
      <c r="F3471" s="221">
        <v>328.46</v>
      </c>
      <c r="G3471" s="34"/>
      <c r="H3471" s="35"/>
    </row>
    <row r="3472" spans="1:8" s="2" customFormat="1" ht="16.899999999999999" customHeight="1">
      <c r="A3472" s="34"/>
      <c r="B3472" s="35"/>
      <c r="C3472" s="216" t="s">
        <v>5070</v>
      </c>
      <c r="D3472" s="217" t="s">
        <v>1</v>
      </c>
      <c r="E3472" s="218" t="s">
        <v>1</v>
      </c>
      <c r="F3472" s="219">
        <v>5</v>
      </c>
      <c r="G3472" s="34"/>
      <c r="H3472" s="35"/>
    </row>
    <row r="3473" spans="1:8" s="2" customFormat="1" ht="16.899999999999999" customHeight="1">
      <c r="A3473" s="34"/>
      <c r="B3473" s="35"/>
      <c r="C3473" s="220" t="s">
        <v>1</v>
      </c>
      <c r="D3473" s="220" t="s">
        <v>5691</v>
      </c>
      <c r="E3473" s="18" t="s">
        <v>1</v>
      </c>
      <c r="F3473" s="221">
        <v>0</v>
      </c>
      <c r="G3473" s="34"/>
      <c r="H3473" s="35"/>
    </row>
    <row r="3474" spans="1:8" s="2" customFormat="1" ht="16.899999999999999" customHeight="1">
      <c r="A3474" s="34"/>
      <c r="B3474" s="35"/>
      <c r="C3474" s="220" t="s">
        <v>1</v>
      </c>
      <c r="D3474" s="220" t="s">
        <v>5659</v>
      </c>
      <c r="E3474" s="18" t="s">
        <v>1</v>
      </c>
      <c r="F3474" s="221">
        <v>5</v>
      </c>
      <c r="G3474" s="34"/>
      <c r="H3474" s="35"/>
    </row>
    <row r="3475" spans="1:8" s="2" customFormat="1" ht="16.899999999999999" customHeight="1">
      <c r="A3475" s="34"/>
      <c r="B3475" s="35"/>
      <c r="C3475" s="220" t="s">
        <v>5070</v>
      </c>
      <c r="D3475" s="220" t="s">
        <v>324</v>
      </c>
      <c r="E3475" s="18" t="s">
        <v>1</v>
      </c>
      <c r="F3475" s="221">
        <v>5</v>
      </c>
      <c r="G3475" s="34"/>
      <c r="H3475" s="35"/>
    </row>
    <row r="3476" spans="1:8" s="2" customFormat="1" ht="16.899999999999999" customHeight="1">
      <c r="A3476" s="34"/>
      <c r="B3476" s="35"/>
      <c r="C3476" s="222" t="s">
        <v>5830</v>
      </c>
      <c r="D3476" s="34"/>
      <c r="E3476" s="34"/>
      <c r="F3476" s="34"/>
      <c r="G3476" s="34"/>
      <c r="H3476" s="35"/>
    </row>
    <row r="3477" spans="1:8" s="2" customFormat="1" ht="16.899999999999999" customHeight="1">
      <c r="A3477" s="34"/>
      <c r="B3477" s="35"/>
      <c r="C3477" s="220" t="s">
        <v>5688</v>
      </c>
      <c r="D3477" s="220" t="s">
        <v>5689</v>
      </c>
      <c r="E3477" s="18" t="s">
        <v>356</v>
      </c>
      <c r="F3477" s="221">
        <v>5</v>
      </c>
      <c r="G3477" s="34"/>
      <c r="H3477" s="35"/>
    </row>
    <row r="3478" spans="1:8" s="2" customFormat="1" ht="16.899999999999999" customHeight="1">
      <c r="A3478" s="34"/>
      <c r="B3478" s="35"/>
      <c r="C3478" s="220" t="s">
        <v>398</v>
      </c>
      <c r="D3478" s="220" t="s">
        <v>399</v>
      </c>
      <c r="E3478" s="18" t="s">
        <v>356</v>
      </c>
      <c r="F3478" s="221">
        <v>5</v>
      </c>
      <c r="G3478" s="34"/>
      <c r="H3478" s="35"/>
    </row>
    <row r="3479" spans="1:8" s="2" customFormat="1" ht="16.899999999999999" customHeight="1">
      <c r="A3479" s="34"/>
      <c r="B3479" s="35"/>
      <c r="C3479" s="220" t="s">
        <v>5242</v>
      </c>
      <c r="D3479" s="220" t="s">
        <v>5243</v>
      </c>
      <c r="E3479" s="18" t="s">
        <v>411</v>
      </c>
      <c r="F3479" s="221">
        <v>1.113</v>
      </c>
      <c r="G3479" s="34"/>
      <c r="H3479" s="35"/>
    </row>
    <row r="3480" spans="1:8" s="2" customFormat="1" ht="16.899999999999999" customHeight="1">
      <c r="A3480" s="34"/>
      <c r="B3480" s="35"/>
      <c r="C3480" s="220" t="s">
        <v>503</v>
      </c>
      <c r="D3480" s="220" t="s">
        <v>504</v>
      </c>
      <c r="E3480" s="18" t="s">
        <v>411</v>
      </c>
      <c r="F3480" s="221">
        <v>0.51</v>
      </c>
      <c r="G3480" s="34"/>
      <c r="H3480" s="35"/>
    </row>
    <row r="3481" spans="1:8" s="2" customFormat="1" ht="16.899999999999999" customHeight="1">
      <c r="A3481" s="34"/>
      <c r="B3481" s="35"/>
      <c r="C3481" s="220" t="s">
        <v>2136</v>
      </c>
      <c r="D3481" s="220" t="s">
        <v>2137</v>
      </c>
      <c r="E3481" s="18" t="s">
        <v>411</v>
      </c>
      <c r="F3481" s="221">
        <v>0.67900000000000005</v>
      </c>
      <c r="G3481" s="34"/>
      <c r="H3481" s="35"/>
    </row>
    <row r="3482" spans="1:8" s="2" customFormat="1" ht="16.899999999999999" customHeight="1">
      <c r="A3482" s="34"/>
      <c r="B3482" s="35"/>
      <c r="C3482" s="220" t="s">
        <v>3881</v>
      </c>
      <c r="D3482" s="220" t="s">
        <v>3882</v>
      </c>
      <c r="E3482" s="18" t="s">
        <v>411</v>
      </c>
      <c r="F3482" s="221">
        <v>0.3</v>
      </c>
      <c r="G3482" s="34"/>
      <c r="H3482" s="35"/>
    </row>
    <row r="3483" spans="1:8" s="2" customFormat="1" ht="16.899999999999999" customHeight="1">
      <c r="A3483" s="34"/>
      <c r="B3483" s="35"/>
      <c r="C3483" s="220" t="s">
        <v>5680</v>
      </c>
      <c r="D3483" s="220" t="s">
        <v>5681</v>
      </c>
      <c r="E3483" s="18" t="s">
        <v>5682</v>
      </c>
      <c r="F3483" s="221">
        <v>5.0000000000000001E-3</v>
      </c>
      <c r="G3483" s="34"/>
      <c r="H3483" s="35"/>
    </row>
    <row r="3484" spans="1:8" s="2" customFormat="1" ht="16.899999999999999" customHeight="1">
      <c r="A3484" s="34"/>
      <c r="B3484" s="35"/>
      <c r="C3484" s="220" t="s">
        <v>5685</v>
      </c>
      <c r="D3484" s="220" t="s">
        <v>5686</v>
      </c>
      <c r="E3484" s="18" t="s">
        <v>356</v>
      </c>
      <c r="F3484" s="221">
        <v>5</v>
      </c>
      <c r="G3484" s="34"/>
      <c r="H3484" s="35"/>
    </row>
    <row r="3485" spans="1:8" s="2" customFormat="1" ht="16.899999999999999" customHeight="1">
      <c r="A3485" s="34"/>
      <c r="B3485" s="35"/>
      <c r="C3485" s="220" t="s">
        <v>5692</v>
      </c>
      <c r="D3485" s="220" t="s">
        <v>5693</v>
      </c>
      <c r="E3485" s="18" t="s">
        <v>356</v>
      </c>
      <c r="F3485" s="221">
        <v>5.25</v>
      </c>
      <c r="G3485" s="34"/>
      <c r="H3485" s="35"/>
    </row>
    <row r="3486" spans="1:8" s="2" customFormat="1" ht="16.899999999999999" customHeight="1">
      <c r="A3486" s="34"/>
      <c r="B3486" s="35"/>
      <c r="C3486" s="216" t="s">
        <v>5071</v>
      </c>
      <c r="D3486" s="217" t="s">
        <v>1</v>
      </c>
      <c r="E3486" s="218" t="s">
        <v>1</v>
      </c>
      <c r="F3486" s="219">
        <v>154</v>
      </c>
      <c r="G3486" s="34"/>
      <c r="H3486" s="35"/>
    </row>
    <row r="3487" spans="1:8" s="2" customFormat="1" ht="16.899999999999999" customHeight="1">
      <c r="A3487" s="34"/>
      <c r="B3487" s="35"/>
      <c r="C3487" s="220" t="s">
        <v>1</v>
      </c>
      <c r="D3487" s="220" t="s">
        <v>5359</v>
      </c>
      <c r="E3487" s="18" t="s">
        <v>1</v>
      </c>
      <c r="F3487" s="221">
        <v>0</v>
      </c>
      <c r="G3487" s="34"/>
      <c r="H3487" s="35"/>
    </row>
    <row r="3488" spans="1:8" s="2" customFormat="1" ht="16.899999999999999" customHeight="1">
      <c r="A3488" s="34"/>
      <c r="B3488" s="35"/>
      <c r="C3488" s="220" t="s">
        <v>5071</v>
      </c>
      <c r="D3488" s="220" t="s">
        <v>5360</v>
      </c>
      <c r="E3488" s="18" t="s">
        <v>1</v>
      </c>
      <c r="F3488" s="221">
        <v>154</v>
      </c>
      <c r="G3488" s="34"/>
      <c r="H3488" s="35"/>
    </row>
    <row r="3489" spans="1:8" s="2" customFormat="1" ht="16.899999999999999" customHeight="1">
      <c r="A3489" s="34"/>
      <c r="B3489" s="35"/>
      <c r="C3489" s="222" t="s">
        <v>5830</v>
      </c>
      <c r="D3489" s="34"/>
      <c r="E3489" s="34"/>
      <c r="F3489" s="34"/>
      <c r="G3489" s="34"/>
      <c r="H3489" s="35"/>
    </row>
    <row r="3490" spans="1:8" s="2" customFormat="1" ht="16.899999999999999" customHeight="1">
      <c r="A3490" s="34"/>
      <c r="B3490" s="35"/>
      <c r="C3490" s="220" t="s">
        <v>5356</v>
      </c>
      <c r="D3490" s="220" t="s">
        <v>5357</v>
      </c>
      <c r="E3490" s="18" t="s">
        <v>445</v>
      </c>
      <c r="F3490" s="221">
        <v>154</v>
      </c>
      <c r="G3490" s="34"/>
      <c r="H3490" s="35"/>
    </row>
    <row r="3491" spans="1:8" s="2" customFormat="1" ht="16.899999999999999" customHeight="1">
      <c r="A3491" s="34"/>
      <c r="B3491" s="35"/>
      <c r="C3491" s="220" t="s">
        <v>5343</v>
      </c>
      <c r="D3491" s="220" t="s">
        <v>5344</v>
      </c>
      <c r="E3491" s="18" t="s">
        <v>445</v>
      </c>
      <c r="F3491" s="221">
        <v>154</v>
      </c>
      <c r="G3491" s="34"/>
      <c r="H3491" s="35"/>
    </row>
    <row r="3492" spans="1:8" s="2" customFormat="1" ht="16.899999999999999" customHeight="1">
      <c r="A3492" s="34"/>
      <c r="B3492" s="35"/>
      <c r="C3492" s="220" t="s">
        <v>5332</v>
      </c>
      <c r="D3492" s="220" t="s">
        <v>5333</v>
      </c>
      <c r="E3492" s="18" t="s">
        <v>308</v>
      </c>
      <c r="F3492" s="221">
        <v>35.75</v>
      </c>
      <c r="G3492" s="34"/>
      <c r="H3492" s="35"/>
    </row>
    <row r="3493" spans="1:8" s="2" customFormat="1" ht="16.899999999999999" customHeight="1">
      <c r="A3493" s="34"/>
      <c r="B3493" s="35"/>
      <c r="C3493" s="220" t="s">
        <v>5394</v>
      </c>
      <c r="D3493" s="220" t="s">
        <v>5395</v>
      </c>
      <c r="E3493" s="18" t="s">
        <v>332</v>
      </c>
      <c r="F3493" s="221">
        <v>5.0000000000000001E-3</v>
      </c>
      <c r="G3493" s="34"/>
      <c r="H3493" s="35"/>
    </row>
    <row r="3494" spans="1:8" s="2" customFormat="1" ht="16.899999999999999" customHeight="1">
      <c r="A3494" s="34"/>
      <c r="B3494" s="35"/>
      <c r="C3494" s="220" t="s">
        <v>5420</v>
      </c>
      <c r="D3494" s="220" t="s">
        <v>5421</v>
      </c>
      <c r="E3494" s="18" t="s">
        <v>411</v>
      </c>
      <c r="F3494" s="221">
        <v>6.16</v>
      </c>
      <c r="G3494" s="34"/>
      <c r="H3494" s="35"/>
    </row>
    <row r="3495" spans="1:8" s="2" customFormat="1" ht="16.899999999999999" customHeight="1">
      <c r="A3495" s="34"/>
      <c r="B3495" s="35"/>
      <c r="C3495" s="220" t="s">
        <v>5347</v>
      </c>
      <c r="D3495" s="220" t="s">
        <v>5348</v>
      </c>
      <c r="E3495" s="18" t="s">
        <v>411</v>
      </c>
      <c r="F3495" s="221">
        <v>7.7</v>
      </c>
      <c r="G3495" s="34"/>
      <c r="H3495" s="35"/>
    </row>
    <row r="3496" spans="1:8" s="2" customFormat="1" ht="16.899999999999999" customHeight="1">
      <c r="A3496" s="34"/>
      <c r="B3496" s="35"/>
      <c r="C3496" s="220" t="s">
        <v>5398</v>
      </c>
      <c r="D3496" s="220" t="s">
        <v>5399</v>
      </c>
      <c r="E3496" s="18" t="s">
        <v>445</v>
      </c>
      <c r="F3496" s="221">
        <v>462</v>
      </c>
      <c r="G3496" s="34"/>
      <c r="H3496" s="35"/>
    </row>
    <row r="3497" spans="1:8" s="2" customFormat="1" ht="16.899999999999999" customHeight="1">
      <c r="A3497" s="34"/>
      <c r="B3497" s="35"/>
      <c r="C3497" s="216" t="s">
        <v>5470</v>
      </c>
      <c r="D3497" s="217" t="s">
        <v>1</v>
      </c>
      <c r="E3497" s="218" t="s">
        <v>1</v>
      </c>
      <c r="F3497" s="219">
        <v>0.3</v>
      </c>
      <c r="G3497" s="34"/>
      <c r="H3497" s="35"/>
    </row>
    <row r="3498" spans="1:8" s="2" customFormat="1" ht="16.899999999999999" customHeight="1">
      <c r="A3498" s="34"/>
      <c r="B3498" s="35"/>
      <c r="C3498" s="220" t="s">
        <v>1</v>
      </c>
      <c r="D3498" s="220" t="s">
        <v>5468</v>
      </c>
      <c r="E3498" s="18" t="s">
        <v>1</v>
      </c>
      <c r="F3498" s="221">
        <v>0</v>
      </c>
      <c r="G3498" s="34"/>
      <c r="H3498" s="35"/>
    </row>
    <row r="3499" spans="1:8" s="2" customFormat="1" ht="16.899999999999999" customHeight="1">
      <c r="A3499" s="34"/>
      <c r="B3499" s="35"/>
      <c r="C3499" s="220" t="s">
        <v>1</v>
      </c>
      <c r="D3499" s="220" t="s">
        <v>5469</v>
      </c>
      <c r="E3499" s="18" t="s">
        <v>1</v>
      </c>
      <c r="F3499" s="221">
        <v>0.3</v>
      </c>
      <c r="G3499" s="34"/>
      <c r="H3499" s="35"/>
    </row>
    <row r="3500" spans="1:8" s="2" customFormat="1" ht="16.899999999999999" customHeight="1">
      <c r="A3500" s="34"/>
      <c r="B3500" s="35"/>
      <c r="C3500" s="220" t="s">
        <v>5470</v>
      </c>
      <c r="D3500" s="220" t="s">
        <v>348</v>
      </c>
      <c r="E3500" s="18" t="s">
        <v>1</v>
      </c>
      <c r="F3500" s="221">
        <v>0.3</v>
      </c>
      <c r="G3500" s="34"/>
      <c r="H3500" s="35"/>
    </row>
    <row r="3501" spans="1:8" s="2" customFormat="1" ht="16.899999999999999" customHeight="1">
      <c r="A3501" s="34"/>
      <c r="B3501" s="35"/>
      <c r="C3501" s="216" t="s">
        <v>5073</v>
      </c>
      <c r="D3501" s="217" t="s">
        <v>1</v>
      </c>
      <c r="E3501" s="218" t="s">
        <v>1</v>
      </c>
      <c r="F3501" s="219">
        <v>47.7</v>
      </c>
      <c r="G3501" s="34"/>
      <c r="H3501" s="35"/>
    </row>
    <row r="3502" spans="1:8" s="2" customFormat="1" ht="16.899999999999999" customHeight="1">
      <c r="A3502" s="34"/>
      <c r="B3502" s="35"/>
      <c r="C3502" s="220" t="s">
        <v>1</v>
      </c>
      <c r="D3502" s="220" t="s">
        <v>5204</v>
      </c>
      <c r="E3502" s="18" t="s">
        <v>1</v>
      </c>
      <c r="F3502" s="221">
        <v>0</v>
      </c>
      <c r="G3502" s="34"/>
      <c r="H3502" s="35"/>
    </row>
    <row r="3503" spans="1:8" s="2" customFormat="1" ht="16.899999999999999" customHeight="1">
      <c r="A3503" s="34"/>
      <c r="B3503" s="35"/>
      <c r="C3503" s="220" t="s">
        <v>1</v>
      </c>
      <c r="D3503" s="220" t="s">
        <v>5225</v>
      </c>
      <c r="E3503" s="18" t="s">
        <v>1</v>
      </c>
      <c r="F3503" s="221">
        <v>0</v>
      </c>
      <c r="G3503" s="34"/>
      <c r="H3503" s="35"/>
    </row>
    <row r="3504" spans="1:8" s="2" customFormat="1" ht="16.899999999999999" customHeight="1">
      <c r="A3504" s="34"/>
      <c r="B3504" s="35"/>
      <c r="C3504" s="220" t="s">
        <v>1</v>
      </c>
      <c r="D3504" s="220" t="s">
        <v>5226</v>
      </c>
      <c r="E3504" s="18" t="s">
        <v>1</v>
      </c>
      <c r="F3504" s="221">
        <v>0</v>
      </c>
      <c r="G3504" s="34"/>
      <c r="H3504" s="35"/>
    </row>
    <row r="3505" spans="1:8" s="2" customFormat="1" ht="16.899999999999999" customHeight="1">
      <c r="A3505" s="34"/>
      <c r="B3505" s="35"/>
      <c r="C3505" s="220" t="s">
        <v>1</v>
      </c>
      <c r="D3505" s="220" t="s">
        <v>5227</v>
      </c>
      <c r="E3505" s="18" t="s">
        <v>1</v>
      </c>
      <c r="F3505" s="221">
        <v>27.7</v>
      </c>
      <c r="G3505" s="34"/>
      <c r="H3505" s="35"/>
    </row>
    <row r="3506" spans="1:8" s="2" customFormat="1" ht="16.899999999999999" customHeight="1">
      <c r="A3506" s="34"/>
      <c r="B3506" s="35"/>
      <c r="C3506" s="220" t="s">
        <v>1</v>
      </c>
      <c r="D3506" s="220" t="s">
        <v>5228</v>
      </c>
      <c r="E3506" s="18" t="s">
        <v>1</v>
      </c>
      <c r="F3506" s="221">
        <v>20</v>
      </c>
      <c r="G3506" s="34"/>
      <c r="H3506" s="35"/>
    </row>
    <row r="3507" spans="1:8" s="2" customFormat="1" ht="16.899999999999999" customHeight="1">
      <c r="A3507" s="34"/>
      <c r="B3507" s="35"/>
      <c r="C3507" s="220" t="s">
        <v>5073</v>
      </c>
      <c r="D3507" s="220" t="s">
        <v>348</v>
      </c>
      <c r="E3507" s="18" t="s">
        <v>1</v>
      </c>
      <c r="F3507" s="221">
        <v>47.7</v>
      </c>
      <c r="G3507" s="34"/>
      <c r="H3507" s="35"/>
    </row>
    <row r="3508" spans="1:8" s="2" customFormat="1" ht="16.899999999999999" customHeight="1">
      <c r="A3508" s="34"/>
      <c r="B3508" s="35"/>
      <c r="C3508" s="222" t="s">
        <v>5830</v>
      </c>
      <c r="D3508" s="34"/>
      <c r="E3508" s="34"/>
      <c r="F3508" s="34"/>
      <c r="G3508" s="34"/>
      <c r="H3508" s="35"/>
    </row>
    <row r="3509" spans="1:8" s="2" customFormat="1" ht="16.899999999999999" customHeight="1">
      <c r="A3509" s="34"/>
      <c r="B3509" s="35"/>
      <c r="C3509" s="220" t="s">
        <v>5222</v>
      </c>
      <c r="D3509" s="220" t="s">
        <v>5223</v>
      </c>
      <c r="E3509" s="18" t="s">
        <v>356</v>
      </c>
      <c r="F3509" s="221">
        <v>143.1</v>
      </c>
      <c r="G3509" s="34"/>
      <c r="H3509" s="35"/>
    </row>
    <row r="3510" spans="1:8" s="2" customFormat="1" ht="16.899999999999999" customHeight="1">
      <c r="A3510" s="34"/>
      <c r="B3510" s="35"/>
      <c r="C3510" s="216" t="s">
        <v>5075</v>
      </c>
      <c r="D3510" s="217" t="s">
        <v>1</v>
      </c>
      <c r="E3510" s="218" t="s">
        <v>1</v>
      </c>
      <c r="F3510" s="219">
        <v>0.67900000000000005</v>
      </c>
      <c r="G3510" s="34"/>
      <c r="H3510" s="35"/>
    </row>
    <row r="3511" spans="1:8" s="2" customFormat="1" ht="16.899999999999999" customHeight="1">
      <c r="A3511" s="34"/>
      <c r="B3511" s="35"/>
      <c r="C3511" s="220" t="s">
        <v>1</v>
      </c>
      <c r="D3511" s="220" t="s">
        <v>5277</v>
      </c>
      <c r="E3511" s="18" t="s">
        <v>1</v>
      </c>
      <c r="F3511" s="221">
        <v>0</v>
      </c>
      <c r="G3511" s="34"/>
      <c r="H3511" s="35"/>
    </row>
    <row r="3512" spans="1:8" s="2" customFormat="1" ht="16.899999999999999" customHeight="1">
      <c r="A3512" s="34"/>
      <c r="B3512" s="35"/>
      <c r="C3512" s="220" t="s">
        <v>1</v>
      </c>
      <c r="D3512" s="220" t="s">
        <v>5278</v>
      </c>
      <c r="E3512" s="18" t="s">
        <v>1</v>
      </c>
      <c r="F3512" s="221">
        <v>0.78</v>
      </c>
      <c r="G3512" s="34"/>
      <c r="H3512" s="35"/>
    </row>
    <row r="3513" spans="1:8" s="2" customFormat="1" ht="16.899999999999999" customHeight="1">
      <c r="A3513" s="34"/>
      <c r="B3513" s="35"/>
      <c r="C3513" s="220" t="s">
        <v>1</v>
      </c>
      <c r="D3513" s="220" t="s">
        <v>5279</v>
      </c>
      <c r="E3513" s="18" t="s">
        <v>1</v>
      </c>
      <c r="F3513" s="221">
        <v>-0.10100000000000001</v>
      </c>
      <c r="G3513" s="34"/>
      <c r="H3513" s="35"/>
    </row>
    <row r="3514" spans="1:8" s="2" customFormat="1" ht="16.899999999999999" customHeight="1">
      <c r="A3514" s="34"/>
      <c r="B3514" s="35"/>
      <c r="C3514" s="220" t="s">
        <v>5075</v>
      </c>
      <c r="D3514" s="220" t="s">
        <v>348</v>
      </c>
      <c r="E3514" s="18" t="s">
        <v>1</v>
      </c>
      <c r="F3514" s="221">
        <v>0.67900000000000005</v>
      </c>
      <c r="G3514" s="34"/>
      <c r="H3514" s="35"/>
    </row>
    <row r="3515" spans="1:8" s="2" customFormat="1" ht="16.899999999999999" customHeight="1">
      <c r="A3515" s="34"/>
      <c r="B3515" s="35"/>
      <c r="C3515" s="222" t="s">
        <v>5830</v>
      </c>
      <c r="D3515" s="34"/>
      <c r="E3515" s="34"/>
      <c r="F3515" s="34"/>
      <c r="G3515" s="34"/>
      <c r="H3515" s="35"/>
    </row>
    <row r="3516" spans="1:8" s="2" customFormat="1" ht="16.899999999999999" customHeight="1">
      <c r="A3516" s="34"/>
      <c r="B3516" s="35"/>
      <c r="C3516" s="220" t="s">
        <v>2136</v>
      </c>
      <c r="D3516" s="220" t="s">
        <v>2137</v>
      </c>
      <c r="E3516" s="18" t="s">
        <v>411</v>
      </c>
      <c r="F3516" s="221">
        <v>0.67900000000000005</v>
      </c>
      <c r="G3516" s="34"/>
      <c r="H3516" s="35"/>
    </row>
    <row r="3517" spans="1:8" s="2" customFormat="1" ht="16.899999999999999" customHeight="1">
      <c r="A3517" s="34"/>
      <c r="B3517" s="35"/>
      <c r="C3517" s="220" t="s">
        <v>1410</v>
      </c>
      <c r="D3517" s="220" t="s">
        <v>1411</v>
      </c>
      <c r="E3517" s="18" t="s">
        <v>411</v>
      </c>
      <c r="F3517" s="221">
        <v>70.183000000000007</v>
      </c>
      <c r="G3517" s="34"/>
      <c r="H3517" s="35"/>
    </row>
    <row r="3518" spans="1:8" s="2" customFormat="1" ht="16.899999999999999" customHeight="1">
      <c r="A3518" s="34"/>
      <c r="B3518" s="35"/>
      <c r="C3518" s="220" t="s">
        <v>5280</v>
      </c>
      <c r="D3518" s="220" t="s">
        <v>5281</v>
      </c>
      <c r="E3518" s="18" t="s">
        <v>332</v>
      </c>
      <c r="F3518" s="221">
        <v>1.4119999999999999</v>
      </c>
      <c r="G3518" s="34"/>
      <c r="H3518" s="35"/>
    </row>
    <row r="3519" spans="1:8" s="2" customFormat="1" ht="16.899999999999999" customHeight="1">
      <c r="A3519" s="34"/>
      <c r="B3519" s="35"/>
      <c r="C3519" s="216" t="s">
        <v>5079</v>
      </c>
      <c r="D3519" s="217" t="s">
        <v>1</v>
      </c>
      <c r="E3519" s="218" t="s">
        <v>1</v>
      </c>
      <c r="F3519" s="219">
        <v>4.4669999999999996</v>
      </c>
      <c r="G3519" s="34"/>
      <c r="H3519" s="35"/>
    </row>
    <row r="3520" spans="1:8" s="2" customFormat="1" ht="16.899999999999999" customHeight="1">
      <c r="A3520" s="34"/>
      <c r="B3520" s="35"/>
      <c r="C3520" s="222" t="s">
        <v>5830</v>
      </c>
      <c r="D3520" s="34"/>
      <c r="E3520" s="34"/>
      <c r="F3520" s="34"/>
      <c r="G3520" s="34"/>
      <c r="H3520" s="35"/>
    </row>
    <row r="3521" spans="1:8" s="2" customFormat="1" ht="16.899999999999999" customHeight="1">
      <c r="A3521" s="34"/>
      <c r="B3521" s="35"/>
      <c r="C3521" s="220" t="s">
        <v>3821</v>
      </c>
      <c r="D3521" s="220" t="s">
        <v>492</v>
      </c>
      <c r="E3521" s="18" t="s">
        <v>411</v>
      </c>
      <c r="F3521" s="221">
        <v>2.234</v>
      </c>
      <c r="G3521" s="34"/>
      <c r="H3521" s="35"/>
    </row>
    <row r="3522" spans="1:8" s="2" customFormat="1" ht="16.899999999999999" customHeight="1">
      <c r="A3522" s="34"/>
      <c r="B3522" s="35"/>
      <c r="C3522" s="220" t="s">
        <v>3824</v>
      </c>
      <c r="D3522" s="220" t="s">
        <v>498</v>
      </c>
      <c r="E3522" s="18" t="s">
        <v>411</v>
      </c>
      <c r="F3522" s="221">
        <v>2.234</v>
      </c>
      <c r="G3522" s="34"/>
      <c r="H3522" s="35"/>
    </row>
    <row r="3523" spans="1:8" s="2" customFormat="1" ht="16.899999999999999" customHeight="1">
      <c r="A3523" s="34"/>
      <c r="B3523" s="35"/>
      <c r="C3523" s="216" t="s">
        <v>5081</v>
      </c>
      <c r="D3523" s="217" t="s">
        <v>1</v>
      </c>
      <c r="E3523" s="218" t="s">
        <v>1</v>
      </c>
      <c r="F3523" s="219">
        <v>121</v>
      </c>
      <c r="G3523" s="34"/>
      <c r="H3523" s="35"/>
    </row>
    <row r="3524" spans="1:8" s="2" customFormat="1" ht="16.899999999999999" customHeight="1">
      <c r="A3524" s="34"/>
      <c r="B3524" s="35"/>
      <c r="C3524" s="220" t="s">
        <v>1</v>
      </c>
      <c r="D3524" s="220" t="s">
        <v>5313</v>
      </c>
      <c r="E3524" s="18" t="s">
        <v>1</v>
      </c>
      <c r="F3524" s="221">
        <v>0</v>
      </c>
      <c r="G3524" s="34"/>
      <c r="H3524" s="35"/>
    </row>
    <row r="3525" spans="1:8" s="2" customFormat="1" ht="16.899999999999999" customHeight="1">
      <c r="A3525" s="34"/>
      <c r="B3525" s="35"/>
      <c r="C3525" s="220" t="s">
        <v>1</v>
      </c>
      <c r="D3525" s="220" t="s">
        <v>5302</v>
      </c>
      <c r="E3525" s="18" t="s">
        <v>1</v>
      </c>
      <c r="F3525" s="221">
        <v>0</v>
      </c>
      <c r="G3525" s="34"/>
      <c r="H3525" s="35"/>
    </row>
    <row r="3526" spans="1:8" s="2" customFormat="1" ht="16.899999999999999" customHeight="1">
      <c r="A3526" s="34"/>
      <c r="B3526" s="35"/>
      <c r="C3526" s="220" t="s">
        <v>1</v>
      </c>
      <c r="D3526" s="220" t="s">
        <v>5303</v>
      </c>
      <c r="E3526" s="18" t="s">
        <v>1</v>
      </c>
      <c r="F3526" s="221">
        <v>84</v>
      </c>
      <c r="G3526" s="34"/>
      <c r="H3526" s="35"/>
    </row>
    <row r="3527" spans="1:8" s="2" customFormat="1" ht="16.899999999999999" customHeight="1">
      <c r="A3527" s="34"/>
      <c r="B3527" s="35"/>
      <c r="C3527" s="220" t="s">
        <v>1</v>
      </c>
      <c r="D3527" s="220" t="s">
        <v>5307</v>
      </c>
      <c r="E3527" s="18" t="s">
        <v>1</v>
      </c>
      <c r="F3527" s="221">
        <v>0</v>
      </c>
      <c r="G3527" s="34"/>
      <c r="H3527" s="35"/>
    </row>
    <row r="3528" spans="1:8" s="2" customFormat="1" ht="16.899999999999999" customHeight="1">
      <c r="A3528" s="34"/>
      <c r="B3528" s="35"/>
      <c r="C3528" s="220" t="s">
        <v>1</v>
      </c>
      <c r="D3528" s="220" t="s">
        <v>5308</v>
      </c>
      <c r="E3528" s="18" t="s">
        <v>1</v>
      </c>
      <c r="F3528" s="221">
        <v>37</v>
      </c>
      <c r="G3528" s="34"/>
      <c r="H3528" s="35"/>
    </row>
    <row r="3529" spans="1:8" s="2" customFormat="1" ht="16.899999999999999" customHeight="1">
      <c r="A3529" s="34"/>
      <c r="B3529" s="35"/>
      <c r="C3529" s="220" t="s">
        <v>5081</v>
      </c>
      <c r="D3529" s="220" t="s">
        <v>324</v>
      </c>
      <c r="E3529" s="18" t="s">
        <v>1</v>
      </c>
      <c r="F3529" s="221">
        <v>121</v>
      </c>
      <c r="G3529" s="34"/>
      <c r="H3529" s="35"/>
    </row>
    <row r="3530" spans="1:8" s="2" customFormat="1" ht="16.899999999999999" customHeight="1">
      <c r="A3530" s="34"/>
      <c r="B3530" s="35"/>
      <c r="C3530" s="222" t="s">
        <v>5830</v>
      </c>
      <c r="D3530" s="34"/>
      <c r="E3530" s="34"/>
      <c r="F3530" s="34"/>
      <c r="G3530" s="34"/>
      <c r="H3530" s="35"/>
    </row>
    <row r="3531" spans="1:8" s="2" customFormat="1" ht="16.899999999999999" customHeight="1">
      <c r="A3531" s="34"/>
      <c r="B3531" s="35"/>
      <c r="C3531" s="220" t="s">
        <v>5310</v>
      </c>
      <c r="D3531" s="220" t="s">
        <v>5311</v>
      </c>
      <c r="E3531" s="18" t="s">
        <v>308</v>
      </c>
      <c r="F3531" s="221">
        <v>121</v>
      </c>
      <c r="G3531" s="34"/>
      <c r="H3531" s="35"/>
    </row>
    <row r="3532" spans="1:8" s="2" customFormat="1" ht="16.899999999999999" customHeight="1">
      <c r="A3532" s="34"/>
      <c r="B3532" s="35"/>
      <c r="C3532" s="220" t="s">
        <v>5291</v>
      </c>
      <c r="D3532" s="220" t="s">
        <v>5292</v>
      </c>
      <c r="E3532" s="18" t="s">
        <v>308</v>
      </c>
      <c r="F3532" s="221">
        <v>152.76</v>
      </c>
      <c r="G3532" s="34"/>
      <c r="H3532" s="35"/>
    </row>
    <row r="3533" spans="1:8" s="2" customFormat="1" ht="16.899999999999999" customHeight="1">
      <c r="A3533" s="34"/>
      <c r="B3533" s="35"/>
      <c r="C3533" s="216" t="s">
        <v>5082</v>
      </c>
      <c r="D3533" s="217" t="s">
        <v>1</v>
      </c>
      <c r="E3533" s="218" t="s">
        <v>1</v>
      </c>
      <c r="F3533" s="219">
        <v>44.838000000000001</v>
      </c>
      <c r="G3533" s="34"/>
      <c r="H3533" s="35"/>
    </row>
    <row r="3534" spans="1:8" s="2" customFormat="1" ht="16.899999999999999" customHeight="1">
      <c r="A3534" s="34"/>
      <c r="B3534" s="35"/>
      <c r="C3534" s="220" t="s">
        <v>1</v>
      </c>
      <c r="D3534" s="220" t="s">
        <v>5146</v>
      </c>
      <c r="E3534" s="18" t="s">
        <v>1</v>
      </c>
      <c r="F3534" s="221">
        <v>0</v>
      </c>
      <c r="G3534" s="34"/>
      <c r="H3534" s="35"/>
    </row>
    <row r="3535" spans="1:8" s="2" customFormat="1" ht="16.899999999999999" customHeight="1">
      <c r="A3535" s="34"/>
      <c r="B3535" s="35"/>
      <c r="C3535" s="220" t="s">
        <v>1</v>
      </c>
      <c r="D3535" s="220" t="s">
        <v>5147</v>
      </c>
      <c r="E3535" s="18" t="s">
        <v>1</v>
      </c>
      <c r="F3535" s="221">
        <v>0</v>
      </c>
      <c r="G3535" s="34"/>
      <c r="H3535" s="35"/>
    </row>
    <row r="3536" spans="1:8" s="2" customFormat="1" ht="16.899999999999999" customHeight="1">
      <c r="A3536" s="34"/>
      <c r="B3536" s="35"/>
      <c r="C3536" s="220" t="s">
        <v>1</v>
      </c>
      <c r="D3536" s="220" t="s">
        <v>5148</v>
      </c>
      <c r="E3536" s="18" t="s">
        <v>1</v>
      </c>
      <c r="F3536" s="221">
        <v>28.888000000000002</v>
      </c>
      <c r="G3536" s="34"/>
      <c r="H3536" s="35"/>
    </row>
    <row r="3537" spans="1:8" s="2" customFormat="1" ht="16.899999999999999" customHeight="1">
      <c r="A3537" s="34"/>
      <c r="B3537" s="35"/>
      <c r="C3537" s="220" t="s">
        <v>1</v>
      </c>
      <c r="D3537" s="220" t="s">
        <v>5149</v>
      </c>
      <c r="E3537" s="18" t="s">
        <v>1</v>
      </c>
      <c r="F3537" s="221">
        <v>15.95</v>
      </c>
      <c r="G3537" s="34"/>
      <c r="H3537" s="35"/>
    </row>
    <row r="3538" spans="1:8" s="2" customFormat="1" ht="16.899999999999999" customHeight="1">
      <c r="A3538" s="34"/>
      <c r="B3538" s="35"/>
      <c r="C3538" s="220" t="s">
        <v>5082</v>
      </c>
      <c r="D3538" s="220" t="s">
        <v>348</v>
      </c>
      <c r="E3538" s="18" t="s">
        <v>1</v>
      </c>
      <c r="F3538" s="221">
        <v>44.838000000000001</v>
      </c>
      <c r="G3538" s="34"/>
      <c r="H3538" s="35"/>
    </row>
    <row r="3539" spans="1:8" s="2" customFormat="1" ht="16.899999999999999" customHeight="1">
      <c r="A3539" s="34"/>
      <c r="B3539" s="35"/>
      <c r="C3539" s="222" t="s">
        <v>5830</v>
      </c>
      <c r="D3539" s="34"/>
      <c r="E3539" s="34"/>
      <c r="F3539" s="34"/>
      <c r="G3539" s="34"/>
      <c r="H3539" s="35"/>
    </row>
    <row r="3540" spans="1:8" s="2" customFormat="1" ht="16.899999999999999" customHeight="1">
      <c r="A3540" s="34"/>
      <c r="B3540" s="35"/>
      <c r="C3540" s="220" t="s">
        <v>5143</v>
      </c>
      <c r="D3540" s="220" t="s">
        <v>5144</v>
      </c>
      <c r="E3540" s="18" t="s">
        <v>308</v>
      </c>
      <c r="F3540" s="221">
        <v>144.83799999999999</v>
      </c>
      <c r="G3540" s="34"/>
      <c r="H3540" s="35"/>
    </row>
    <row r="3541" spans="1:8" s="2" customFormat="1" ht="16.899999999999999" customHeight="1">
      <c r="A3541" s="34"/>
      <c r="B3541" s="35"/>
      <c r="C3541" s="220" t="s">
        <v>5200</v>
      </c>
      <c r="D3541" s="220" t="s">
        <v>5201</v>
      </c>
      <c r="E3541" s="18" t="s">
        <v>308</v>
      </c>
      <c r="F3541" s="221">
        <v>31.082000000000001</v>
      </c>
      <c r="G3541" s="34"/>
      <c r="H3541" s="35"/>
    </row>
    <row r="3542" spans="1:8" s="2" customFormat="1" ht="16.899999999999999" customHeight="1">
      <c r="A3542" s="34"/>
      <c r="B3542" s="35"/>
      <c r="C3542" s="220" t="s">
        <v>2367</v>
      </c>
      <c r="D3542" s="220" t="s">
        <v>2368</v>
      </c>
      <c r="E3542" s="18" t="s">
        <v>308</v>
      </c>
      <c r="F3542" s="221">
        <v>21.542000000000002</v>
      </c>
      <c r="G3542" s="34"/>
      <c r="H3542" s="35"/>
    </row>
    <row r="3543" spans="1:8" s="2" customFormat="1" ht="16.899999999999999" customHeight="1">
      <c r="A3543" s="34"/>
      <c r="B3543" s="35"/>
      <c r="C3543" s="220" t="s">
        <v>5215</v>
      </c>
      <c r="D3543" s="220" t="s">
        <v>5216</v>
      </c>
      <c r="E3543" s="18" t="s">
        <v>308</v>
      </c>
      <c r="F3543" s="221">
        <v>121.866</v>
      </c>
      <c r="G3543" s="34"/>
      <c r="H3543" s="35"/>
    </row>
    <row r="3544" spans="1:8" s="2" customFormat="1" ht="16.899999999999999" customHeight="1">
      <c r="A3544" s="34"/>
      <c r="B3544" s="35"/>
      <c r="C3544" s="220" t="s">
        <v>5254</v>
      </c>
      <c r="D3544" s="220" t="s">
        <v>5255</v>
      </c>
      <c r="E3544" s="18" t="s">
        <v>411</v>
      </c>
      <c r="F3544" s="221">
        <v>2.8769999999999998</v>
      </c>
      <c r="G3544" s="34"/>
      <c r="H3544" s="35"/>
    </row>
    <row r="3545" spans="1:8" s="2" customFormat="1" ht="16.899999999999999" customHeight="1">
      <c r="A3545" s="34"/>
      <c r="B3545" s="35"/>
      <c r="C3545" s="216" t="s">
        <v>5084</v>
      </c>
      <c r="D3545" s="217" t="s">
        <v>1</v>
      </c>
      <c r="E3545" s="218" t="s">
        <v>1</v>
      </c>
      <c r="F3545" s="219">
        <v>1.59</v>
      </c>
      <c r="G3545" s="34"/>
      <c r="H3545" s="35"/>
    </row>
    <row r="3546" spans="1:8" s="2" customFormat="1" ht="16.899999999999999" customHeight="1">
      <c r="A3546" s="34"/>
      <c r="B3546" s="35"/>
      <c r="C3546" s="220" t="s">
        <v>1</v>
      </c>
      <c r="D3546" s="220" t="s">
        <v>5245</v>
      </c>
      <c r="E3546" s="18" t="s">
        <v>1</v>
      </c>
      <c r="F3546" s="221">
        <v>0</v>
      </c>
      <c r="G3546" s="34"/>
      <c r="H3546" s="35"/>
    </row>
    <row r="3547" spans="1:8" s="2" customFormat="1" ht="16.899999999999999" customHeight="1">
      <c r="A3547" s="34"/>
      <c r="B3547" s="35"/>
      <c r="C3547" s="220" t="s">
        <v>5084</v>
      </c>
      <c r="D3547" s="220" t="s">
        <v>5246</v>
      </c>
      <c r="E3547" s="18" t="s">
        <v>1</v>
      </c>
      <c r="F3547" s="221">
        <v>1.59</v>
      </c>
      <c r="G3547" s="34"/>
      <c r="H3547" s="35"/>
    </row>
    <row r="3548" spans="1:8" s="2" customFormat="1" ht="16.899999999999999" customHeight="1">
      <c r="A3548" s="34"/>
      <c r="B3548" s="35"/>
      <c r="C3548" s="222" t="s">
        <v>5830</v>
      </c>
      <c r="D3548" s="34"/>
      <c r="E3548" s="34"/>
      <c r="F3548" s="34"/>
      <c r="G3548" s="34"/>
      <c r="H3548" s="35"/>
    </row>
    <row r="3549" spans="1:8" s="2" customFormat="1" ht="16.899999999999999" customHeight="1">
      <c r="A3549" s="34"/>
      <c r="B3549" s="35"/>
      <c r="C3549" s="220" t="s">
        <v>5242</v>
      </c>
      <c r="D3549" s="220" t="s">
        <v>5243</v>
      </c>
      <c r="E3549" s="18" t="s">
        <v>411</v>
      </c>
      <c r="F3549" s="221">
        <v>1.113</v>
      </c>
      <c r="G3549" s="34"/>
      <c r="H3549" s="35"/>
    </row>
    <row r="3550" spans="1:8" s="2" customFormat="1" ht="16.899999999999999" customHeight="1">
      <c r="A3550" s="34"/>
      <c r="B3550" s="35"/>
      <c r="C3550" s="220" t="s">
        <v>5249</v>
      </c>
      <c r="D3550" s="220" t="s">
        <v>5250</v>
      </c>
      <c r="E3550" s="18" t="s">
        <v>411</v>
      </c>
      <c r="F3550" s="221">
        <v>0.47699999999999998</v>
      </c>
      <c r="G3550" s="34"/>
      <c r="H3550" s="35"/>
    </row>
    <row r="3551" spans="1:8" s="2" customFormat="1" ht="16.899999999999999" customHeight="1">
      <c r="A3551" s="34"/>
      <c r="B3551" s="35"/>
      <c r="C3551" s="220" t="s">
        <v>482</v>
      </c>
      <c r="D3551" s="220" t="s">
        <v>483</v>
      </c>
      <c r="E3551" s="18" t="s">
        <v>411</v>
      </c>
      <c r="F3551" s="221">
        <v>0.47699999999999998</v>
      </c>
      <c r="G3551" s="34"/>
      <c r="H3551" s="35"/>
    </row>
    <row r="3552" spans="1:8" s="2" customFormat="1" ht="16.899999999999999" customHeight="1">
      <c r="A3552" s="34"/>
      <c r="B3552" s="35"/>
      <c r="C3552" s="220" t="s">
        <v>503</v>
      </c>
      <c r="D3552" s="220" t="s">
        <v>504</v>
      </c>
      <c r="E3552" s="18" t="s">
        <v>411</v>
      </c>
      <c r="F3552" s="221">
        <v>0.51</v>
      </c>
      <c r="G3552" s="34"/>
      <c r="H3552" s="35"/>
    </row>
    <row r="3553" spans="1:8" s="2" customFormat="1" ht="16.899999999999999" customHeight="1">
      <c r="A3553" s="34"/>
      <c r="B3553" s="35"/>
      <c r="C3553" s="216" t="s">
        <v>5086</v>
      </c>
      <c r="D3553" s="217" t="s">
        <v>1</v>
      </c>
      <c r="E3553" s="218" t="s">
        <v>1</v>
      </c>
      <c r="F3553" s="219">
        <v>1.113</v>
      </c>
      <c r="G3553" s="34"/>
      <c r="H3553" s="35"/>
    </row>
    <row r="3554" spans="1:8" s="2" customFormat="1" ht="16.899999999999999" customHeight="1">
      <c r="A3554" s="34"/>
      <c r="B3554" s="35"/>
      <c r="C3554" s="220" t="s">
        <v>1</v>
      </c>
      <c r="D3554" s="220" t="s">
        <v>5245</v>
      </c>
      <c r="E3554" s="18" t="s">
        <v>1</v>
      </c>
      <c r="F3554" s="221">
        <v>0</v>
      </c>
      <c r="G3554" s="34"/>
      <c r="H3554" s="35"/>
    </row>
    <row r="3555" spans="1:8" s="2" customFormat="1" ht="16.899999999999999" customHeight="1">
      <c r="A3555" s="34"/>
      <c r="B3555" s="35"/>
      <c r="C3555" s="220" t="s">
        <v>5084</v>
      </c>
      <c r="D3555" s="220" t="s">
        <v>5246</v>
      </c>
      <c r="E3555" s="18" t="s">
        <v>1</v>
      </c>
      <c r="F3555" s="221">
        <v>1.59</v>
      </c>
      <c r="G3555" s="34"/>
      <c r="H3555" s="35"/>
    </row>
    <row r="3556" spans="1:8" s="2" customFormat="1" ht="16.899999999999999" customHeight="1">
      <c r="A3556" s="34"/>
      <c r="B3556" s="35"/>
      <c r="C3556" s="220" t="s">
        <v>1</v>
      </c>
      <c r="D3556" s="220" t="s">
        <v>5247</v>
      </c>
      <c r="E3556" s="18" t="s">
        <v>1</v>
      </c>
      <c r="F3556" s="221">
        <v>0</v>
      </c>
      <c r="G3556" s="34"/>
      <c r="H3556" s="35"/>
    </row>
    <row r="3557" spans="1:8" s="2" customFormat="1" ht="16.899999999999999" customHeight="1">
      <c r="A3557" s="34"/>
      <c r="B3557" s="35"/>
      <c r="C3557" s="220" t="s">
        <v>1</v>
      </c>
      <c r="D3557" s="220" t="s">
        <v>5248</v>
      </c>
      <c r="E3557" s="18" t="s">
        <v>1</v>
      </c>
      <c r="F3557" s="221">
        <v>-0.47699999999999998</v>
      </c>
      <c r="G3557" s="34"/>
      <c r="H3557" s="35"/>
    </row>
    <row r="3558" spans="1:8" s="2" customFormat="1" ht="16.899999999999999" customHeight="1">
      <c r="A3558" s="34"/>
      <c r="B3558" s="35"/>
      <c r="C3558" s="220" t="s">
        <v>5086</v>
      </c>
      <c r="D3558" s="220" t="s">
        <v>324</v>
      </c>
      <c r="E3558" s="18" t="s">
        <v>1</v>
      </c>
      <c r="F3558" s="221">
        <v>1.113</v>
      </c>
      <c r="G3558" s="34"/>
      <c r="H3558" s="35"/>
    </row>
    <row r="3559" spans="1:8" s="2" customFormat="1" ht="16.899999999999999" customHeight="1">
      <c r="A3559" s="34"/>
      <c r="B3559" s="35"/>
      <c r="C3559" s="222" t="s">
        <v>5830</v>
      </c>
      <c r="D3559" s="34"/>
      <c r="E3559" s="34"/>
      <c r="F3559" s="34"/>
      <c r="G3559" s="34"/>
      <c r="H3559" s="35"/>
    </row>
    <row r="3560" spans="1:8" s="2" customFormat="1" ht="16.899999999999999" customHeight="1">
      <c r="A3560" s="34"/>
      <c r="B3560" s="35"/>
      <c r="C3560" s="220" t="s">
        <v>478</v>
      </c>
      <c r="D3560" s="220" t="s">
        <v>479</v>
      </c>
      <c r="E3560" s="18" t="s">
        <v>411</v>
      </c>
      <c r="F3560" s="221">
        <v>3.99</v>
      </c>
      <c r="G3560" s="34"/>
      <c r="H3560" s="35"/>
    </row>
    <row r="3561" spans="1:8" s="2" customFormat="1" ht="16.899999999999999" customHeight="1">
      <c r="A3561" s="34"/>
      <c r="B3561" s="35"/>
      <c r="C3561" s="216" t="s">
        <v>5880</v>
      </c>
      <c r="D3561" s="217" t="s">
        <v>1</v>
      </c>
      <c r="E3561" s="218" t="s">
        <v>1</v>
      </c>
      <c r="F3561" s="219">
        <v>0.47699999999999998</v>
      </c>
      <c r="G3561" s="34"/>
      <c r="H3561" s="35"/>
    </row>
    <row r="3562" spans="1:8" s="2" customFormat="1" ht="16.899999999999999" customHeight="1">
      <c r="A3562" s="34"/>
      <c r="B3562" s="35"/>
      <c r="C3562" s="220" t="s">
        <v>1</v>
      </c>
      <c r="D3562" s="220" t="s">
        <v>5252</v>
      </c>
      <c r="E3562" s="18" t="s">
        <v>1</v>
      </c>
      <c r="F3562" s="221">
        <v>0</v>
      </c>
      <c r="G3562" s="34"/>
      <c r="H3562" s="35"/>
    </row>
    <row r="3563" spans="1:8" s="2" customFormat="1" ht="16.899999999999999" customHeight="1">
      <c r="A3563" s="34"/>
      <c r="B3563" s="35"/>
      <c r="C3563" s="220" t="s">
        <v>1</v>
      </c>
      <c r="D3563" s="220" t="s">
        <v>5253</v>
      </c>
      <c r="E3563" s="18" t="s">
        <v>1</v>
      </c>
      <c r="F3563" s="221">
        <v>0.47699999999999998</v>
      </c>
      <c r="G3563" s="34"/>
      <c r="H3563" s="35"/>
    </row>
    <row r="3564" spans="1:8" s="2" customFormat="1" ht="16.899999999999999" customHeight="1">
      <c r="A3564" s="34"/>
      <c r="B3564" s="35"/>
      <c r="C3564" s="220" t="s">
        <v>5880</v>
      </c>
      <c r="D3564" s="220" t="s">
        <v>324</v>
      </c>
      <c r="E3564" s="18" t="s">
        <v>1</v>
      </c>
      <c r="F3564" s="221">
        <v>0.47699999999999998</v>
      </c>
      <c r="G3564" s="34"/>
      <c r="H3564" s="35"/>
    </row>
    <row r="3565" spans="1:8" s="2" customFormat="1" ht="16.899999999999999" customHeight="1">
      <c r="A3565" s="34"/>
      <c r="B3565" s="35"/>
      <c r="C3565" s="216" t="s">
        <v>5088</v>
      </c>
      <c r="D3565" s="217" t="s">
        <v>1</v>
      </c>
      <c r="E3565" s="218" t="s">
        <v>1</v>
      </c>
      <c r="F3565" s="219">
        <v>244.84</v>
      </c>
      <c r="G3565" s="34"/>
      <c r="H3565" s="35"/>
    </row>
    <row r="3566" spans="1:8" s="2" customFormat="1" ht="16.899999999999999" customHeight="1">
      <c r="A3566" s="34"/>
      <c r="B3566" s="35"/>
      <c r="C3566" s="220" t="s">
        <v>1</v>
      </c>
      <c r="D3566" s="220" t="s">
        <v>5294</v>
      </c>
      <c r="E3566" s="18" t="s">
        <v>1</v>
      </c>
      <c r="F3566" s="221">
        <v>0</v>
      </c>
      <c r="G3566" s="34"/>
      <c r="H3566" s="35"/>
    </row>
    <row r="3567" spans="1:8" s="2" customFormat="1" ht="16.899999999999999" customHeight="1">
      <c r="A3567" s="34"/>
      <c r="B3567" s="35"/>
      <c r="C3567" s="220" t="s">
        <v>1</v>
      </c>
      <c r="D3567" s="220" t="s">
        <v>5496</v>
      </c>
      <c r="E3567" s="18" t="s">
        <v>1</v>
      </c>
      <c r="F3567" s="221">
        <v>0</v>
      </c>
      <c r="G3567" s="34"/>
      <c r="H3567" s="35"/>
    </row>
    <row r="3568" spans="1:8" s="2" customFormat="1" ht="16.899999999999999" customHeight="1">
      <c r="A3568" s="34"/>
      <c r="B3568" s="35"/>
      <c r="C3568" s="220" t="s">
        <v>1</v>
      </c>
      <c r="D3568" s="220" t="s">
        <v>5296</v>
      </c>
      <c r="E3568" s="18" t="s">
        <v>1</v>
      </c>
      <c r="F3568" s="221">
        <v>95</v>
      </c>
      <c r="G3568" s="34"/>
      <c r="H3568" s="35"/>
    </row>
    <row r="3569" spans="1:8" s="2" customFormat="1" ht="16.899999999999999" customHeight="1">
      <c r="A3569" s="34"/>
      <c r="B3569" s="35"/>
      <c r="C3569" s="220" t="s">
        <v>1</v>
      </c>
      <c r="D3569" s="220" t="s">
        <v>5497</v>
      </c>
      <c r="E3569" s="18" t="s">
        <v>1</v>
      </c>
      <c r="F3569" s="221">
        <v>-22.16</v>
      </c>
      <c r="G3569" s="34"/>
      <c r="H3569" s="35"/>
    </row>
    <row r="3570" spans="1:8" s="2" customFormat="1" ht="16.899999999999999" customHeight="1">
      <c r="A3570" s="34"/>
      <c r="B3570" s="35"/>
      <c r="C3570" s="220" t="s">
        <v>1</v>
      </c>
      <c r="D3570" s="220" t="s">
        <v>5498</v>
      </c>
      <c r="E3570" s="18" t="s">
        <v>1</v>
      </c>
      <c r="F3570" s="221">
        <v>-16</v>
      </c>
      <c r="G3570" s="34"/>
      <c r="H3570" s="35"/>
    </row>
    <row r="3571" spans="1:8" s="2" customFormat="1" ht="16.899999999999999" customHeight="1">
      <c r="A3571" s="34"/>
      <c r="B3571" s="35"/>
      <c r="C3571" s="220" t="s">
        <v>1</v>
      </c>
      <c r="D3571" s="220" t="s">
        <v>5299</v>
      </c>
      <c r="E3571" s="18" t="s">
        <v>1</v>
      </c>
      <c r="F3571" s="221">
        <v>0</v>
      </c>
      <c r="G3571" s="34"/>
      <c r="H3571" s="35"/>
    </row>
    <row r="3572" spans="1:8" s="2" customFormat="1" ht="16.899999999999999" customHeight="1">
      <c r="A3572" s="34"/>
      <c r="B3572" s="35"/>
      <c r="C3572" s="220" t="s">
        <v>1</v>
      </c>
      <c r="D3572" s="220" t="s">
        <v>5068</v>
      </c>
      <c r="E3572" s="18" t="s">
        <v>1</v>
      </c>
      <c r="F3572" s="221">
        <v>56</v>
      </c>
      <c r="G3572" s="34"/>
      <c r="H3572" s="35"/>
    </row>
    <row r="3573" spans="1:8" s="2" customFormat="1" ht="16.899999999999999" customHeight="1">
      <c r="A3573" s="34"/>
      <c r="B3573" s="35"/>
      <c r="C3573" s="220" t="s">
        <v>1</v>
      </c>
      <c r="D3573" s="220" t="s">
        <v>5302</v>
      </c>
      <c r="E3573" s="18" t="s">
        <v>1</v>
      </c>
      <c r="F3573" s="221">
        <v>0</v>
      </c>
      <c r="G3573" s="34"/>
      <c r="H3573" s="35"/>
    </row>
    <row r="3574" spans="1:8" s="2" customFormat="1" ht="16.899999999999999" customHeight="1">
      <c r="A3574" s="34"/>
      <c r="B3574" s="35"/>
      <c r="C3574" s="220" t="s">
        <v>1</v>
      </c>
      <c r="D3574" s="220" t="s">
        <v>5303</v>
      </c>
      <c r="E3574" s="18" t="s">
        <v>1</v>
      </c>
      <c r="F3574" s="221">
        <v>84</v>
      </c>
      <c r="G3574" s="34"/>
      <c r="H3574" s="35"/>
    </row>
    <row r="3575" spans="1:8" s="2" customFormat="1" ht="16.899999999999999" customHeight="1">
      <c r="A3575" s="34"/>
      <c r="B3575" s="35"/>
      <c r="C3575" s="220" t="s">
        <v>1</v>
      </c>
      <c r="D3575" s="220" t="s">
        <v>5499</v>
      </c>
      <c r="E3575" s="18" t="s">
        <v>1</v>
      </c>
      <c r="F3575" s="221">
        <v>0</v>
      </c>
      <c r="G3575" s="34"/>
      <c r="H3575" s="35"/>
    </row>
    <row r="3576" spans="1:8" s="2" customFormat="1" ht="16.899999999999999" customHeight="1">
      <c r="A3576" s="34"/>
      <c r="B3576" s="35"/>
      <c r="C3576" s="220" t="s">
        <v>1</v>
      </c>
      <c r="D3576" s="220" t="s">
        <v>5306</v>
      </c>
      <c r="E3576" s="18" t="s">
        <v>1</v>
      </c>
      <c r="F3576" s="221">
        <v>11</v>
      </c>
      <c r="G3576" s="34"/>
      <c r="H3576" s="35"/>
    </row>
    <row r="3577" spans="1:8" s="2" customFormat="1" ht="16.899999999999999" customHeight="1">
      <c r="A3577" s="34"/>
      <c r="B3577" s="35"/>
      <c r="C3577" s="220" t="s">
        <v>1</v>
      </c>
      <c r="D3577" s="220" t="s">
        <v>5500</v>
      </c>
      <c r="E3577" s="18" t="s">
        <v>1</v>
      </c>
      <c r="F3577" s="221">
        <v>0</v>
      </c>
      <c r="G3577" s="34"/>
      <c r="H3577" s="35"/>
    </row>
    <row r="3578" spans="1:8" s="2" customFormat="1" ht="16.899999999999999" customHeight="1">
      <c r="A3578" s="34"/>
      <c r="B3578" s="35"/>
      <c r="C3578" s="220" t="s">
        <v>1</v>
      </c>
      <c r="D3578" s="220" t="s">
        <v>5308</v>
      </c>
      <c r="E3578" s="18" t="s">
        <v>1</v>
      </c>
      <c r="F3578" s="221">
        <v>37</v>
      </c>
      <c r="G3578" s="34"/>
      <c r="H3578" s="35"/>
    </row>
    <row r="3579" spans="1:8" s="2" customFormat="1" ht="16.899999999999999" customHeight="1">
      <c r="A3579" s="34"/>
      <c r="B3579" s="35"/>
      <c r="C3579" s="220" t="s">
        <v>5088</v>
      </c>
      <c r="D3579" s="220" t="s">
        <v>324</v>
      </c>
      <c r="E3579" s="18" t="s">
        <v>1</v>
      </c>
      <c r="F3579" s="221">
        <v>244.84</v>
      </c>
      <c r="G3579" s="34"/>
      <c r="H3579" s="35"/>
    </row>
    <row r="3580" spans="1:8" s="2" customFormat="1" ht="16.899999999999999" customHeight="1">
      <c r="A3580" s="34"/>
      <c r="B3580" s="35"/>
      <c r="C3580" s="222" t="s">
        <v>5830</v>
      </c>
      <c r="D3580" s="34"/>
      <c r="E3580" s="34"/>
      <c r="F3580" s="34"/>
      <c r="G3580" s="34"/>
      <c r="H3580" s="35"/>
    </row>
    <row r="3581" spans="1:8" s="2" customFormat="1" ht="16.899999999999999" customHeight="1">
      <c r="A3581" s="34"/>
      <c r="B3581" s="35"/>
      <c r="C3581" s="220" t="s">
        <v>5493</v>
      </c>
      <c r="D3581" s="220" t="s">
        <v>5494</v>
      </c>
      <c r="E3581" s="18" t="s">
        <v>308</v>
      </c>
      <c r="F3581" s="221">
        <v>244.84</v>
      </c>
      <c r="G3581" s="34"/>
      <c r="H3581" s="35"/>
    </row>
    <row r="3582" spans="1:8" s="2" customFormat="1" ht="16.899999999999999" customHeight="1">
      <c r="A3582" s="34"/>
      <c r="B3582" s="35"/>
      <c r="C3582" s="220" t="s">
        <v>1410</v>
      </c>
      <c r="D3582" s="220" t="s">
        <v>1411</v>
      </c>
      <c r="E3582" s="18" t="s">
        <v>411</v>
      </c>
      <c r="F3582" s="221">
        <v>46.46</v>
      </c>
      <c r="G3582" s="34"/>
      <c r="H3582" s="35"/>
    </row>
    <row r="3583" spans="1:8" s="2" customFormat="1" ht="16.899999999999999" customHeight="1">
      <c r="A3583" s="34"/>
      <c r="B3583" s="35"/>
      <c r="C3583" s="216" t="s">
        <v>5090</v>
      </c>
      <c r="D3583" s="217" t="s">
        <v>1</v>
      </c>
      <c r="E3583" s="218" t="s">
        <v>1</v>
      </c>
      <c r="F3583" s="219">
        <v>29.92</v>
      </c>
      <c r="G3583" s="34"/>
      <c r="H3583" s="35"/>
    </row>
    <row r="3584" spans="1:8" s="2" customFormat="1" ht="16.899999999999999" customHeight="1">
      <c r="A3584" s="34"/>
      <c r="B3584" s="35"/>
      <c r="C3584" s="220" t="s">
        <v>1</v>
      </c>
      <c r="D3584" s="220" t="s">
        <v>5504</v>
      </c>
      <c r="E3584" s="18" t="s">
        <v>1</v>
      </c>
      <c r="F3584" s="221">
        <v>0</v>
      </c>
      <c r="G3584" s="34"/>
      <c r="H3584" s="35"/>
    </row>
    <row r="3585" spans="1:8" s="2" customFormat="1" ht="16.899999999999999" customHeight="1">
      <c r="A3585" s="34"/>
      <c r="B3585" s="35"/>
      <c r="C3585" s="220" t="s">
        <v>1</v>
      </c>
      <c r="D3585" s="220" t="s">
        <v>5505</v>
      </c>
      <c r="E3585" s="18" t="s">
        <v>1</v>
      </c>
      <c r="F3585" s="221">
        <v>16</v>
      </c>
      <c r="G3585" s="34"/>
      <c r="H3585" s="35"/>
    </row>
    <row r="3586" spans="1:8" s="2" customFormat="1" ht="16.899999999999999" customHeight="1">
      <c r="A3586" s="34"/>
      <c r="B3586" s="35"/>
      <c r="C3586" s="220" t="s">
        <v>1</v>
      </c>
      <c r="D3586" s="220" t="s">
        <v>5180</v>
      </c>
      <c r="E3586" s="18" t="s">
        <v>1</v>
      </c>
      <c r="F3586" s="221">
        <v>13.92</v>
      </c>
      <c r="G3586" s="34"/>
      <c r="H3586" s="35"/>
    </row>
    <row r="3587" spans="1:8" s="2" customFormat="1" ht="16.899999999999999" customHeight="1">
      <c r="A3587" s="34"/>
      <c r="B3587" s="35"/>
      <c r="C3587" s="220" t="s">
        <v>5090</v>
      </c>
      <c r="D3587" s="220" t="s">
        <v>324</v>
      </c>
      <c r="E3587" s="18" t="s">
        <v>1</v>
      </c>
      <c r="F3587" s="221">
        <v>29.92</v>
      </c>
      <c r="G3587" s="34"/>
      <c r="H3587" s="35"/>
    </row>
    <row r="3588" spans="1:8" s="2" customFormat="1" ht="16.899999999999999" customHeight="1">
      <c r="A3588" s="34"/>
      <c r="B3588" s="35"/>
      <c r="C3588" s="222" t="s">
        <v>5830</v>
      </c>
      <c r="D3588" s="34"/>
      <c r="E3588" s="34"/>
      <c r="F3588" s="34"/>
      <c r="G3588" s="34"/>
      <c r="H3588" s="35"/>
    </row>
    <row r="3589" spans="1:8" s="2" customFormat="1" ht="16.899999999999999" customHeight="1">
      <c r="A3589" s="34"/>
      <c r="B3589" s="35"/>
      <c r="C3589" s="220" t="s">
        <v>5501</v>
      </c>
      <c r="D3589" s="220" t="s">
        <v>5502</v>
      </c>
      <c r="E3589" s="18" t="s">
        <v>308</v>
      </c>
      <c r="F3589" s="221">
        <v>29.92</v>
      </c>
      <c r="G3589" s="34"/>
      <c r="H3589" s="35"/>
    </row>
    <row r="3590" spans="1:8" s="2" customFormat="1" ht="16.899999999999999" customHeight="1">
      <c r="A3590" s="34"/>
      <c r="B3590" s="35"/>
      <c r="C3590" s="220" t="s">
        <v>1410</v>
      </c>
      <c r="D3590" s="220" t="s">
        <v>1411</v>
      </c>
      <c r="E3590" s="18" t="s">
        <v>411</v>
      </c>
      <c r="F3590" s="221">
        <v>46.46</v>
      </c>
      <c r="G3590" s="34"/>
      <c r="H3590" s="35"/>
    </row>
    <row r="3591" spans="1:8" s="2" customFormat="1" ht="16.899999999999999" customHeight="1">
      <c r="A3591" s="34"/>
      <c r="B3591" s="35"/>
      <c r="C3591" s="216" t="s">
        <v>5092</v>
      </c>
      <c r="D3591" s="217" t="s">
        <v>1</v>
      </c>
      <c r="E3591" s="218" t="s">
        <v>1</v>
      </c>
      <c r="F3591" s="219">
        <v>15</v>
      </c>
      <c r="G3591" s="34"/>
      <c r="H3591" s="35"/>
    </row>
    <row r="3592" spans="1:8" s="2" customFormat="1" ht="16.899999999999999" customHeight="1">
      <c r="A3592" s="34"/>
      <c r="B3592" s="35"/>
      <c r="C3592" s="220" t="s">
        <v>1</v>
      </c>
      <c r="D3592" s="220" t="s">
        <v>5509</v>
      </c>
      <c r="E3592" s="18" t="s">
        <v>1</v>
      </c>
      <c r="F3592" s="221">
        <v>0</v>
      </c>
      <c r="G3592" s="34"/>
      <c r="H3592" s="35"/>
    </row>
    <row r="3593" spans="1:8" s="2" customFormat="1" ht="16.899999999999999" customHeight="1">
      <c r="A3593" s="34"/>
      <c r="B3593" s="35"/>
      <c r="C3593" s="220" t="s">
        <v>1</v>
      </c>
      <c r="D3593" s="220" t="s">
        <v>5301</v>
      </c>
      <c r="E3593" s="18" t="s">
        <v>1</v>
      </c>
      <c r="F3593" s="221">
        <v>15</v>
      </c>
      <c r="G3593" s="34"/>
      <c r="H3593" s="35"/>
    </row>
    <row r="3594" spans="1:8" s="2" customFormat="1" ht="16.899999999999999" customHeight="1">
      <c r="A3594" s="34"/>
      <c r="B3594" s="35"/>
      <c r="C3594" s="220" t="s">
        <v>5092</v>
      </c>
      <c r="D3594" s="220" t="s">
        <v>324</v>
      </c>
      <c r="E3594" s="18" t="s">
        <v>1</v>
      </c>
      <c r="F3594" s="221">
        <v>15</v>
      </c>
      <c r="G3594" s="34"/>
      <c r="H3594" s="35"/>
    </row>
    <row r="3595" spans="1:8" s="2" customFormat="1" ht="16.899999999999999" customHeight="1">
      <c r="A3595" s="34"/>
      <c r="B3595" s="35"/>
      <c r="C3595" s="222" t="s">
        <v>5830</v>
      </c>
      <c r="D3595" s="34"/>
      <c r="E3595" s="34"/>
      <c r="F3595" s="34"/>
      <c r="G3595" s="34"/>
      <c r="H3595" s="35"/>
    </row>
    <row r="3596" spans="1:8" s="2" customFormat="1" ht="16.899999999999999" customHeight="1">
      <c r="A3596" s="34"/>
      <c r="B3596" s="35"/>
      <c r="C3596" s="220" t="s">
        <v>5506</v>
      </c>
      <c r="D3596" s="220" t="s">
        <v>5507</v>
      </c>
      <c r="E3596" s="18" t="s">
        <v>308</v>
      </c>
      <c r="F3596" s="221">
        <v>15</v>
      </c>
      <c r="G3596" s="34"/>
      <c r="H3596" s="35"/>
    </row>
    <row r="3597" spans="1:8" s="2" customFormat="1" ht="16.899999999999999" customHeight="1">
      <c r="A3597" s="34"/>
      <c r="B3597" s="35"/>
      <c r="C3597" s="220" t="s">
        <v>1410</v>
      </c>
      <c r="D3597" s="220" t="s">
        <v>1411</v>
      </c>
      <c r="E3597" s="18" t="s">
        <v>411</v>
      </c>
      <c r="F3597" s="221">
        <v>46.46</v>
      </c>
      <c r="G3597" s="34"/>
      <c r="H3597" s="35"/>
    </row>
    <row r="3598" spans="1:8" s="2" customFormat="1" ht="16.899999999999999" customHeight="1">
      <c r="A3598" s="34"/>
      <c r="B3598" s="35"/>
      <c r="C3598" s="216" t="s">
        <v>5093</v>
      </c>
      <c r="D3598" s="217" t="s">
        <v>1</v>
      </c>
      <c r="E3598" s="218" t="s">
        <v>1</v>
      </c>
      <c r="F3598" s="219">
        <v>388</v>
      </c>
      <c r="G3598" s="34"/>
      <c r="H3598" s="35"/>
    </row>
    <row r="3599" spans="1:8" s="2" customFormat="1" ht="16.899999999999999" customHeight="1">
      <c r="A3599" s="34"/>
      <c r="B3599" s="35"/>
      <c r="C3599" s="220" t="s">
        <v>1</v>
      </c>
      <c r="D3599" s="220" t="s">
        <v>5324</v>
      </c>
      <c r="E3599" s="18" t="s">
        <v>1</v>
      </c>
      <c r="F3599" s="221">
        <v>388</v>
      </c>
      <c r="G3599" s="34"/>
      <c r="H3599" s="35"/>
    </row>
    <row r="3600" spans="1:8" s="2" customFormat="1" ht="16.899999999999999" customHeight="1">
      <c r="A3600" s="34"/>
      <c r="B3600" s="35"/>
      <c r="C3600" s="220" t="s">
        <v>5093</v>
      </c>
      <c r="D3600" s="220" t="s">
        <v>324</v>
      </c>
      <c r="E3600" s="18" t="s">
        <v>1</v>
      </c>
      <c r="F3600" s="221">
        <v>388</v>
      </c>
      <c r="G3600" s="34"/>
      <c r="H3600" s="35"/>
    </row>
    <row r="3601" spans="1:8" s="2" customFormat="1" ht="16.899999999999999" customHeight="1">
      <c r="A3601" s="34"/>
      <c r="B3601" s="35"/>
      <c r="C3601" s="222" t="s">
        <v>5830</v>
      </c>
      <c r="D3601" s="34"/>
      <c r="E3601" s="34"/>
      <c r="F3601" s="34"/>
      <c r="G3601" s="34"/>
      <c r="H3601" s="35"/>
    </row>
    <row r="3602" spans="1:8" s="2" customFormat="1" ht="16.899999999999999" customHeight="1">
      <c r="A3602" s="34"/>
      <c r="B3602" s="35"/>
      <c r="C3602" s="220" t="s">
        <v>5321</v>
      </c>
      <c r="D3602" s="220" t="s">
        <v>5322</v>
      </c>
      <c r="E3602" s="18" t="s">
        <v>308</v>
      </c>
      <c r="F3602" s="221">
        <v>388</v>
      </c>
      <c r="G3602" s="34"/>
      <c r="H3602" s="35"/>
    </row>
    <row r="3603" spans="1:8" s="2" customFormat="1" ht="16.899999999999999" customHeight="1">
      <c r="A3603" s="34"/>
      <c r="B3603" s="35"/>
      <c r="C3603" s="220" t="s">
        <v>1410</v>
      </c>
      <c r="D3603" s="220" t="s">
        <v>1411</v>
      </c>
      <c r="E3603" s="18" t="s">
        <v>411</v>
      </c>
      <c r="F3603" s="221">
        <v>70.183000000000007</v>
      </c>
      <c r="G3603" s="34"/>
      <c r="H3603" s="35"/>
    </row>
    <row r="3604" spans="1:8" s="2" customFormat="1" ht="16.899999999999999" customHeight="1">
      <c r="A3604" s="34"/>
      <c r="B3604" s="35"/>
      <c r="C3604" s="220" t="s">
        <v>5314</v>
      </c>
      <c r="D3604" s="220" t="s">
        <v>5315</v>
      </c>
      <c r="E3604" s="18" t="s">
        <v>308</v>
      </c>
      <c r="F3604" s="221">
        <v>388</v>
      </c>
      <c r="G3604" s="34"/>
      <c r="H3604" s="35"/>
    </row>
    <row r="3605" spans="1:8" s="2" customFormat="1" ht="16.899999999999999" customHeight="1">
      <c r="A3605" s="34"/>
      <c r="B3605" s="35"/>
      <c r="C3605" s="220" t="s">
        <v>5329</v>
      </c>
      <c r="D3605" s="220" t="s">
        <v>5330</v>
      </c>
      <c r="E3605" s="18" t="s">
        <v>308</v>
      </c>
      <c r="F3605" s="221">
        <v>388</v>
      </c>
      <c r="G3605" s="34"/>
      <c r="H3605" s="35"/>
    </row>
    <row r="3606" spans="1:8" s="2" customFormat="1" ht="16.899999999999999" customHeight="1">
      <c r="A3606" s="34"/>
      <c r="B3606" s="35"/>
      <c r="C3606" s="220" t="s">
        <v>5325</v>
      </c>
      <c r="D3606" s="220" t="s">
        <v>5326</v>
      </c>
      <c r="E3606" s="18" t="s">
        <v>671</v>
      </c>
      <c r="F3606" s="221">
        <v>13.987</v>
      </c>
      <c r="G3606" s="34"/>
      <c r="H3606" s="35"/>
    </row>
    <row r="3607" spans="1:8" s="2" customFormat="1" ht="16.899999999999999" customHeight="1">
      <c r="A3607" s="34"/>
      <c r="B3607" s="35"/>
      <c r="C3607" s="220" t="s">
        <v>532</v>
      </c>
      <c r="D3607" s="220" t="s">
        <v>533</v>
      </c>
      <c r="E3607" s="18" t="s">
        <v>332</v>
      </c>
      <c r="F3607" s="221">
        <v>97.775999999999996</v>
      </c>
      <c r="G3607" s="34"/>
      <c r="H3607" s="35"/>
    </row>
    <row r="3608" spans="1:8" s="2" customFormat="1" ht="16.899999999999999" customHeight="1">
      <c r="A3608" s="34"/>
      <c r="B3608" s="35"/>
      <c r="C3608" s="216" t="s">
        <v>5095</v>
      </c>
      <c r="D3608" s="217" t="s">
        <v>1</v>
      </c>
      <c r="E3608" s="218" t="s">
        <v>1</v>
      </c>
      <c r="F3608" s="219">
        <v>6.16</v>
      </c>
      <c r="G3608" s="34"/>
      <c r="H3608" s="35"/>
    </row>
    <row r="3609" spans="1:8" s="2" customFormat="1" ht="16.899999999999999" customHeight="1">
      <c r="A3609" s="34"/>
      <c r="B3609" s="35"/>
      <c r="C3609" s="220" t="s">
        <v>1</v>
      </c>
      <c r="D3609" s="220" t="s">
        <v>5423</v>
      </c>
      <c r="E3609" s="18" t="s">
        <v>1</v>
      </c>
      <c r="F3609" s="221">
        <v>0</v>
      </c>
      <c r="G3609" s="34"/>
      <c r="H3609" s="35"/>
    </row>
    <row r="3610" spans="1:8" s="2" customFormat="1" ht="16.899999999999999" customHeight="1">
      <c r="A3610" s="34"/>
      <c r="B3610" s="35"/>
      <c r="C3610" s="220" t="s">
        <v>1</v>
      </c>
      <c r="D3610" s="220" t="s">
        <v>5424</v>
      </c>
      <c r="E3610" s="18" t="s">
        <v>1</v>
      </c>
      <c r="F3610" s="221">
        <v>6.16</v>
      </c>
      <c r="G3610" s="34"/>
      <c r="H3610" s="35"/>
    </row>
    <row r="3611" spans="1:8" s="2" customFormat="1" ht="16.899999999999999" customHeight="1">
      <c r="A3611" s="34"/>
      <c r="B3611" s="35"/>
      <c r="C3611" s="220" t="s">
        <v>5095</v>
      </c>
      <c r="D3611" s="220" t="s">
        <v>348</v>
      </c>
      <c r="E3611" s="18" t="s">
        <v>1</v>
      </c>
      <c r="F3611" s="221">
        <v>6.16</v>
      </c>
      <c r="G3611" s="34"/>
      <c r="H3611" s="35"/>
    </row>
    <row r="3612" spans="1:8" s="2" customFormat="1" ht="16.899999999999999" customHeight="1">
      <c r="A3612" s="34"/>
      <c r="B3612" s="35"/>
      <c r="C3612" s="222" t="s">
        <v>5830</v>
      </c>
      <c r="D3612" s="34"/>
      <c r="E3612" s="34"/>
      <c r="F3612" s="34"/>
      <c r="G3612" s="34"/>
      <c r="H3612" s="35"/>
    </row>
    <row r="3613" spans="1:8" s="2" customFormat="1" ht="16.899999999999999" customHeight="1">
      <c r="A3613" s="34"/>
      <c r="B3613" s="35"/>
      <c r="C3613" s="220" t="s">
        <v>5420</v>
      </c>
      <c r="D3613" s="220" t="s">
        <v>5421</v>
      </c>
      <c r="E3613" s="18" t="s">
        <v>411</v>
      </c>
      <c r="F3613" s="221">
        <v>6.16</v>
      </c>
      <c r="G3613" s="34"/>
      <c r="H3613" s="35"/>
    </row>
    <row r="3614" spans="1:8" s="2" customFormat="1" ht="16.899999999999999" customHeight="1">
      <c r="A3614" s="34"/>
      <c r="B3614" s="35"/>
      <c r="C3614" s="220" t="s">
        <v>5425</v>
      </c>
      <c r="D3614" s="220" t="s">
        <v>5426</v>
      </c>
      <c r="E3614" s="18" t="s">
        <v>411</v>
      </c>
      <c r="F3614" s="221">
        <v>6.16</v>
      </c>
      <c r="G3614" s="34"/>
      <c r="H3614" s="35"/>
    </row>
    <row r="3615" spans="1:8" s="2" customFormat="1" ht="16.899999999999999" customHeight="1">
      <c r="A3615" s="34"/>
      <c r="B3615" s="35"/>
      <c r="C3615" s="220" t="s">
        <v>5428</v>
      </c>
      <c r="D3615" s="220" t="s">
        <v>5429</v>
      </c>
      <c r="E3615" s="18" t="s">
        <v>411</v>
      </c>
      <c r="F3615" s="221">
        <v>6.16</v>
      </c>
      <c r="G3615" s="34"/>
      <c r="H3615" s="35"/>
    </row>
    <row r="3616" spans="1:8" s="2" customFormat="1" ht="16.899999999999999" customHeight="1">
      <c r="A3616" s="34"/>
      <c r="B3616" s="35"/>
      <c r="C3616" s="216" t="s">
        <v>5097</v>
      </c>
      <c r="D3616" s="217" t="s">
        <v>1</v>
      </c>
      <c r="E3616" s="218" t="s">
        <v>1</v>
      </c>
      <c r="F3616" s="219">
        <v>2.8769999999999998</v>
      </c>
      <c r="G3616" s="34"/>
      <c r="H3616" s="35"/>
    </row>
    <row r="3617" spans="1:8" s="2" customFormat="1" ht="16.899999999999999" customHeight="1">
      <c r="A3617" s="34"/>
      <c r="B3617" s="35"/>
      <c r="C3617" s="220" t="s">
        <v>1</v>
      </c>
      <c r="D3617" s="220" t="s">
        <v>5257</v>
      </c>
      <c r="E3617" s="18" t="s">
        <v>1</v>
      </c>
      <c r="F3617" s="221">
        <v>0</v>
      </c>
      <c r="G3617" s="34"/>
      <c r="H3617" s="35"/>
    </row>
    <row r="3618" spans="1:8" s="2" customFormat="1" ht="16.899999999999999" customHeight="1">
      <c r="A3618" s="34"/>
      <c r="B3618" s="35"/>
      <c r="C3618" s="220" t="s">
        <v>1</v>
      </c>
      <c r="D3618" s="220" t="s">
        <v>5204</v>
      </c>
      <c r="E3618" s="18" t="s">
        <v>1</v>
      </c>
      <c r="F3618" s="221">
        <v>0</v>
      </c>
      <c r="G3618" s="34"/>
      <c r="H3618" s="35"/>
    </row>
    <row r="3619" spans="1:8" s="2" customFormat="1" ht="16.899999999999999" customHeight="1">
      <c r="A3619" s="34"/>
      <c r="B3619" s="35"/>
      <c r="C3619" s="220" t="s">
        <v>1</v>
      </c>
      <c r="D3619" s="220" t="s">
        <v>5258</v>
      </c>
      <c r="E3619" s="18" t="s">
        <v>1</v>
      </c>
      <c r="F3619" s="221">
        <v>3.319</v>
      </c>
      <c r="G3619" s="34"/>
      <c r="H3619" s="35"/>
    </row>
    <row r="3620" spans="1:8" s="2" customFormat="1" ht="16.899999999999999" customHeight="1">
      <c r="A3620" s="34"/>
      <c r="B3620" s="35"/>
      <c r="C3620" s="220" t="s">
        <v>1</v>
      </c>
      <c r="D3620" s="220" t="s">
        <v>5259</v>
      </c>
      <c r="E3620" s="18" t="s">
        <v>1</v>
      </c>
      <c r="F3620" s="221">
        <v>-2.242</v>
      </c>
      <c r="G3620" s="34"/>
      <c r="H3620" s="35"/>
    </row>
    <row r="3621" spans="1:8" s="2" customFormat="1" ht="16.899999999999999" customHeight="1">
      <c r="A3621" s="34"/>
      <c r="B3621" s="35"/>
      <c r="C3621" s="220" t="s">
        <v>1</v>
      </c>
      <c r="D3621" s="220" t="s">
        <v>5260</v>
      </c>
      <c r="E3621" s="18" t="s">
        <v>1</v>
      </c>
      <c r="F3621" s="221">
        <v>8.5259999999999998</v>
      </c>
      <c r="G3621" s="34"/>
      <c r="H3621" s="35"/>
    </row>
    <row r="3622" spans="1:8" s="2" customFormat="1" ht="16.899999999999999" customHeight="1">
      <c r="A3622" s="34"/>
      <c r="B3622" s="35"/>
      <c r="C3622" s="220" t="s">
        <v>1</v>
      </c>
      <c r="D3622" s="220" t="s">
        <v>5261</v>
      </c>
      <c r="E3622" s="18" t="s">
        <v>1</v>
      </c>
      <c r="F3622" s="221">
        <v>-6.726</v>
      </c>
      <c r="G3622" s="34"/>
      <c r="H3622" s="35"/>
    </row>
    <row r="3623" spans="1:8" s="2" customFormat="1" ht="16.899999999999999" customHeight="1">
      <c r="A3623" s="34"/>
      <c r="B3623" s="35"/>
      <c r="C3623" s="220" t="s">
        <v>5097</v>
      </c>
      <c r="D3623" s="220" t="s">
        <v>324</v>
      </c>
      <c r="E3623" s="18" t="s">
        <v>1</v>
      </c>
      <c r="F3623" s="221">
        <v>2.8769999999999998</v>
      </c>
      <c r="G3623" s="34"/>
      <c r="H3623" s="35"/>
    </row>
    <row r="3624" spans="1:8" s="2" customFormat="1" ht="16.899999999999999" customHeight="1">
      <c r="A3624" s="34"/>
      <c r="B3624" s="35"/>
      <c r="C3624" s="222" t="s">
        <v>5830</v>
      </c>
      <c r="D3624" s="34"/>
      <c r="E3624" s="34"/>
      <c r="F3624" s="34"/>
      <c r="G3624" s="34"/>
      <c r="H3624" s="35"/>
    </row>
    <row r="3625" spans="1:8" s="2" customFormat="1" ht="16.899999999999999" customHeight="1">
      <c r="A3625" s="34"/>
      <c r="B3625" s="35"/>
      <c r="C3625" s="220" t="s">
        <v>478</v>
      </c>
      <c r="D3625" s="220" t="s">
        <v>479</v>
      </c>
      <c r="E3625" s="18" t="s">
        <v>411</v>
      </c>
      <c r="F3625" s="221">
        <v>3.99</v>
      </c>
      <c r="G3625" s="34"/>
      <c r="H3625" s="35"/>
    </row>
    <row r="3626" spans="1:8" s="2" customFormat="1" ht="16.899999999999999" customHeight="1">
      <c r="A3626" s="34"/>
      <c r="B3626" s="35"/>
      <c r="C3626" s="216" t="s">
        <v>5099</v>
      </c>
      <c r="D3626" s="217" t="s">
        <v>1</v>
      </c>
      <c r="E3626" s="218" t="s">
        <v>1</v>
      </c>
      <c r="F3626" s="219">
        <v>35.75</v>
      </c>
      <c r="G3626" s="34"/>
      <c r="H3626" s="35"/>
    </row>
    <row r="3627" spans="1:8" s="2" customFormat="1" ht="16.899999999999999" customHeight="1">
      <c r="A3627" s="34"/>
      <c r="B3627" s="35"/>
      <c r="C3627" s="220" t="s">
        <v>1</v>
      </c>
      <c r="D3627" s="220" t="s">
        <v>5335</v>
      </c>
      <c r="E3627" s="18" t="s">
        <v>1</v>
      </c>
      <c r="F3627" s="221">
        <v>0</v>
      </c>
      <c r="G3627" s="34"/>
      <c r="H3627" s="35"/>
    </row>
    <row r="3628" spans="1:8" s="2" customFormat="1" ht="16.899999999999999" customHeight="1">
      <c r="A3628" s="34"/>
      <c r="B3628" s="35"/>
      <c r="C3628" s="220" t="s">
        <v>1</v>
      </c>
      <c r="D3628" s="220" t="s">
        <v>5336</v>
      </c>
      <c r="E3628" s="18" t="s">
        <v>1</v>
      </c>
      <c r="F3628" s="221">
        <v>0</v>
      </c>
      <c r="G3628" s="34"/>
      <c r="H3628" s="35"/>
    </row>
    <row r="3629" spans="1:8" s="2" customFormat="1" ht="16.899999999999999" customHeight="1">
      <c r="A3629" s="34"/>
      <c r="B3629" s="35"/>
      <c r="C3629" s="220" t="s">
        <v>1</v>
      </c>
      <c r="D3629" s="220" t="s">
        <v>5337</v>
      </c>
      <c r="E3629" s="18" t="s">
        <v>1</v>
      </c>
      <c r="F3629" s="221">
        <v>0</v>
      </c>
      <c r="G3629" s="34"/>
      <c r="H3629" s="35"/>
    </row>
    <row r="3630" spans="1:8" s="2" customFormat="1" ht="16.899999999999999" customHeight="1">
      <c r="A3630" s="34"/>
      <c r="B3630" s="35"/>
      <c r="C3630" s="220" t="s">
        <v>1</v>
      </c>
      <c r="D3630" s="220" t="s">
        <v>5338</v>
      </c>
      <c r="E3630" s="18" t="s">
        <v>1</v>
      </c>
      <c r="F3630" s="221">
        <v>35.75</v>
      </c>
      <c r="G3630" s="34"/>
      <c r="H3630" s="35"/>
    </row>
    <row r="3631" spans="1:8" s="2" customFormat="1" ht="16.899999999999999" customHeight="1">
      <c r="A3631" s="34"/>
      <c r="B3631" s="35"/>
      <c r="C3631" s="220" t="s">
        <v>5099</v>
      </c>
      <c r="D3631" s="220" t="s">
        <v>324</v>
      </c>
      <c r="E3631" s="18" t="s">
        <v>1</v>
      </c>
      <c r="F3631" s="221">
        <v>35.75</v>
      </c>
      <c r="G3631" s="34"/>
      <c r="H3631" s="35"/>
    </row>
    <row r="3632" spans="1:8" s="2" customFormat="1" ht="16.899999999999999" customHeight="1">
      <c r="A3632" s="34"/>
      <c r="B3632" s="35"/>
      <c r="C3632" s="222" t="s">
        <v>5830</v>
      </c>
      <c r="D3632" s="34"/>
      <c r="E3632" s="34"/>
      <c r="F3632" s="34"/>
      <c r="G3632" s="34"/>
      <c r="H3632" s="35"/>
    </row>
    <row r="3633" spans="1:8" s="2" customFormat="1" ht="16.899999999999999" customHeight="1">
      <c r="A3633" s="34"/>
      <c r="B3633" s="35"/>
      <c r="C3633" s="220" t="s">
        <v>5332</v>
      </c>
      <c r="D3633" s="220" t="s">
        <v>5333</v>
      </c>
      <c r="E3633" s="18" t="s">
        <v>308</v>
      </c>
      <c r="F3633" s="221">
        <v>35.75</v>
      </c>
      <c r="G3633" s="34"/>
      <c r="H3633" s="35"/>
    </row>
    <row r="3634" spans="1:8" s="2" customFormat="1" ht="16.899999999999999" customHeight="1">
      <c r="A3634" s="34"/>
      <c r="B3634" s="35"/>
      <c r="C3634" s="220" t="s">
        <v>5416</v>
      </c>
      <c r="D3634" s="220" t="s">
        <v>5417</v>
      </c>
      <c r="E3634" s="18" t="s">
        <v>308</v>
      </c>
      <c r="F3634" s="221">
        <v>35.75</v>
      </c>
      <c r="G3634" s="34"/>
      <c r="H3634" s="35"/>
    </row>
    <row r="3635" spans="1:8" s="2" customFormat="1" ht="16.899999999999999" customHeight="1">
      <c r="A3635" s="34"/>
      <c r="B3635" s="35"/>
      <c r="C3635" s="220" t="s">
        <v>5339</v>
      </c>
      <c r="D3635" s="220" t="s">
        <v>5340</v>
      </c>
      <c r="E3635" s="18" t="s">
        <v>308</v>
      </c>
      <c r="F3635" s="221">
        <v>35.75</v>
      </c>
      <c r="G3635" s="34"/>
      <c r="H3635" s="35"/>
    </row>
    <row r="3636" spans="1:8" s="2" customFormat="1" ht="16.899999999999999" customHeight="1">
      <c r="A3636" s="34"/>
      <c r="B3636" s="35"/>
      <c r="C3636" s="220" t="s">
        <v>5402</v>
      </c>
      <c r="D3636" s="220" t="s">
        <v>5403</v>
      </c>
      <c r="E3636" s="18" t="s">
        <v>308</v>
      </c>
      <c r="F3636" s="221">
        <v>37.131999999999998</v>
      </c>
      <c r="G3636" s="34"/>
      <c r="H3636" s="35"/>
    </row>
    <row r="3637" spans="1:8" s="2" customFormat="1" ht="16.899999999999999" customHeight="1">
      <c r="A3637" s="34"/>
      <c r="B3637" s="35"/>
      <c r="C3637" s="220" t="s">
        <v>5407</v>
      </c>
      <c r="D3637" s="220" t="s">
        <v>5408</v>
      </c>
      <c r="E3637" s="18" t="s">
        <v>411</v>
      </c>
      <c r="F3637" s="221">
        <v>3.8239999999999998</v>
      </c>
      <c r="G3637" s="34"/>
      <c r="H3637" s="35"/>
    </row>
    <row r="3638" spans="1:8" s="2" customFormat="1" ht="16.899999999999999" customHeight="1">
      <c r="A3638" s="34"/>
      <c r="B3638" s="35"/>
      <c r="C3638" s="216" t="s">
        <v>5101</v>
      </c>
      <c r="D3638" s="217" t="s">
        <v>1</v>
      </c>
      <c r="E3638" s="218" t="s">
        <v>1</v>
      </c>
      <c r="F3638" s="219">
        <v>0.51</v>
      </c>
      <c r="G3638" s="34"/>
      <c r="H3638" s="35"/>
    </row>
    <row r="3639" spans="1:8" s="2" customFormat="1" ht="16.899999999999999" customHeight="1">
      <c r="A3639" s="34"/>
      <c r="B3639" s="35"/>
      <c r="C3639" s="220" t="s">
        <v>1</v>
      </c>
      <c r="D3639" s="220" t="s">
        <v>5272</v>
      </c>
      <c r="E3639" s="18" t="s">
        <v>1</v>
      </c>
      <c r="F3639" s="221">
        <v>0</v>
      </c>
      <c r="G3639" s="34"/>
      <c r="H3639" s="35"/>
    </row>
    <row r="3640" spans="1:8" s="2" customFormat="1" ht="16.899999999999999" customHeight="1">
      <c r="A3640" s="34"/>
      <c r="B3640" s="35"/>
      <c r="C3640" s="220" t="s">
        <v>1</v>
      </c>
      <c r="D3640" s="220" t="s">
        <v>5084</v>
      </c>
      <c r="E3640" s="18" t="s">
        <v>1</v>
      </c>
      <c r="F3640" s="221">
        <v>1.59</v>
      </c>
      <c r="G3640" s="34"/>
      <c r="H3640" s="35"/>
    </row>
    <row r="3641" spans="1:8" s="2" customFormat="1" ht="16.899999999999999" customHeight="1">
      <c r="A3641" s="34"/>
      <c r="B3641" s="35"/>
      <c r="C3641" s="220" t="s">
        <v>1</v>
      </c>
      <c r="D3641" s="220" t="s">
        <v>5273</v>
      </c>
      <c r="E3641" s="18" t="s">
        <v>1</v>
      </c>
      <c r="F3641" s="221">
        <v>-1.08</v>
      </c>
      <c r="G3641" s="34"/>
      <c r="H3641" s="35"/>
    </row>
    <row r="3642" spans="1:8" s="2" customFormat="1" ht="16.899999999999999" customHeight="1">
      <c r="A3642" s="34"/>
      <c r="B3642" s="35"/>
      <c r="C3642" s="220" t="s">
        <v>5101</v>
      </c>
      <c r="D3642" s="220" t="s">
        <v>348</v>
      </c>
      <c r="E3642" s="18" t="s">
        <v>1</v>
      </c>
      <c r="F3642" s="221">
        <v>0.51</v>
      </c>
      <c r="G3642" s="34"/>
      <c r="H3642" s="35"/>
    </row>
    <row r="3643" spans="1:8" s="2" customFormat="1" ht="16.899999999999999" customHeight="1">
      <c r="A3643" s="34"/>
      <c r="B3643" s="35"/>
      <c r="C3643" s="222" t="s">
        <v>5830</v>
      </c>
      <c r="D3643" s="34"/>
      <c r="E3643" s="34"/>
      <c r="F3643" s="34"/>
      <c r="G3643" s="34"/>
      <c r="H3643" s="35"/>
    </row>
    <row r="3644" spans="1:8" s="2" customFormat="1" ht="16.899999999999999" customHeight="1">
      <c r="A3644" s="34"/>
      <c r="B3644" s="35"/>
      <c r="C3644" s="220" t="s">
        <v>503</v>
      </c>
      <c r="D3644" s="220" t="s">
        <v>504</v>
      </c>
      <c r="E3644" s="18" t="s">
        <v>411</v>
      </c>
      <c r="F3644" s="221">
        <v>0.51</v>
      </c>
      <c r="G3644" s="34"/>
      <c r="H3644" s="35"/>
    </row>
    <row r="3645" spans="1:8" s="2" customFormat="1" ht="16.899999999999999" customHeight="1">
      <c r="A3645" s="34"/>
      <c r="B3645" s="35"/>
      <c r="C3645" s="220" t="s">
        <v>1410</v>
      </c>
      <c r="D3645" s="220" t="s">
        <v>1411</v>
      </c>
      <c r="E3645" s="18" t="s">
        <v>411</v>
      </c>
      <c r="F3645" s="221">
        <v>70.183000000000007</v>
      </c>
      <c r="G3645" s="34"/>
      <c r="H3645" s="35"/>
    </row>
    <row r="3646" spans="1:8" s="2" customFormat="1" ht="16.899999999999999" customHeight="1">
      <c r="A3646" s="34"/>
      <c r="B3646" s="35"/>
      <c r="C3646" s="220" t="s">
        <v>527</v>
      </c>
      <c r="D3646" s="220" t="s">
        <v>3830</v>
      </c>
      <c r="E3646" s="18" t="s">
        <v>332</v>
      </c>
      <c r="F3646" s="221">
        <v>1.06</v>
      </c>
      <c r="G3646" s="34"/>
      <c r="H3646" s="35"/>
    </row>
    <row r="3647" spans="1:8" s="2" customFormat="1" ht="26.45" customHeight="1">
      <c r="A3647" s="34"/>
      <c r="B3647" s="35"/>
      <c r="C3647" s="215" t="s">
        <v>5881</v>
      </c>
      <c r="D3647" s="215" t="s">
        <v>115</v>
      </c>
      <c r="E3647" s="34"/>
      <c r="F3647" s="34"/>
      <c r="G3647" s="34"/>
      <c r="H3647" s="35"/>
    </row>
    <row r="3648" spans="1:8" s="2" customFormat="1" ht="16.899999999999999" customHeight="1">
      <c r="A3648" s="34"/>
      <c r="B3648" s="35"/>
      <c r="C3648" s="216" t="s">
        <v>5882</v>
      </c>
      <c r="D3648" s="217" t="s">
        <v>5883</v>
      </c>
      <c r="E3648" s="218" t="s">
        <v>1</v>
      </c>
      <c r="F3648" s="219">
        <v>497663.99999999994</v>
      </c>
      <c r="G3648" s="34"/>
      <c r="H3648" s="35"/>
    </row>
    <row r="3649" spans="1:8" s="2" customFormat="1" ht="16.899999999999999" customHeight="1">
      <c r="A3649" s="34"/>
      <c r="B3649" s="35"/>
      <c r="C3649" s="222" t="s">
        <v>5830</v>
      </c>
      <c r="D3649" s="34"/>
      <c r="E3649" s="34"/>
      <c r="F3649" s="34"/>
      <c r="G3649" s="34"/>
      <c r="H3649" s="35"/>
    </row>
    <row r="3650" spans="1:8" s="2" customFormat="1" ht="22.5">
      <c r="A3650" s="34"/>
      <c r="B3650" s="35"/>
      <c r="C3650" s="220" t="s">
        <v>5759</v>
      </c>
      <c r="D3650" s="220" t="s">
        <v>5760</v>
      </c>
      <c r="E3650" s="18" t="s">
        <v>3276</v>
      </c>
      <c r="F3650" s="221">
        <v>1</v>
      </c>
      <c r="G3650" s="34"/>
      <c r="H3650" s="35"/>
    </row>
    <row r="3651" spans="1:8" s="2" customFormat="1" ht="16.899999999999999" customHeight="1">
      <c r="A3651" s="34"/>
      <c r="B3651" s="35"/>
      <c r="C3651" s="220" t="s">
        <v>5762</v>
      </c>
      <c r="D3651" s="220" t="s">
        <v>5763</v>
      </c>
      <c r="E3651" s="18" t="s">
        <v>3276</v>
      </c>
      <c r="F3651" s="221">
        <v>1</v>
      </c>
      <c r="G3651" s="34"/>
      <c r="H3651" s="35"/>
    </row>
    <row r="3652" spans="1:8" s="2" customFormat="1" ht="16.899999999999999" customHeight="1">
      <c r="A3652" s="34"/>
      <c r="B3652" s="35"/>
      <c r="C3652" s="220" t="s">
        <v>5765</v>
      </c>
      <c r="D3652" s="220" t="s">
        <v>5766</v>
      </c>
      <c r="E3652" s="18" t="s">
        <v>3276</v>
      </c>
      <c r="F3652" s="221">
        <v>1</v>
      </c>
      <c r="G3652" s="34"/>
      <c r="H3652" s="35"/>
    </row>
    <row r="3653" spans="1:8" s="2" customFormat="1" ht="7.35" customHeight="1">
      <c r="A3653" s="34"/>
      <c r="B3653" s="49"/>
      <c r="C3653" s="50"/>
      <c r="D3653" s="50"/>
      <c r="E3653" s="50"/>
      <c r="F3653" s="50"/>
      <c r="G3653" s="50"/>
      <c r="H3653" s="35"/>
    </row>
    <row r="3654" spans="1:8" s="2" customFormat="1">
      <c r="A3654" s="34"/>
      <c r="B3654" s="34"/>
      <c r="C3654" s="34"/>
      <c r="D3654" s="34"/>
      <c r="E3654" s="34"/>
      <c r="F3654" s="34"/>
      <c r="G3654" s="34"/>
      <c r="H3654" s="34"/>
    </row>
  </sheetData>
  <mergeCells count="2">
    <mergeCell ref="D5:F5"/>
    <mergeCell ref="D6:F6"/>
  </mergeCells>
  <pageMargins left="0.7" right="0.7" top="0.78740157499999996" bottom="0.78740157499999996" header="0.3" footer="0.3"/>
  <pageSetup paperSize="9" scale="80" fitToHeight="100" orientation="landscape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18</vt:i4>
      </vt:variant>
    </vt:vector>
  </HeadingPairs>
  <TitlesOfParts>
    <vt:vector size="27" baseType="lpstr">
      <vt:lpstr>Rekapitulace stavby</vt:lpstr>
      <vt:lpstr>SO 01.1 - KANALIZACE</vt:lpstr>
      <vt:lpstr>SO 01.2 - KANALIZAČNÍ PRO...</vt:lpstr>
      <vt:lpstr>SO 02 - KANALIZAČNÍ PŘÍPOJKY</vt:lpstr>
      <vt:lpstr>SO 03 - VODOVOD</vt:lpstr>
      <vt:lpstr>SO 04 - VODOVODNÍ PŘÍPOJKY</vt:lpstr>
      <vt:lpstr>SO 05 - KOMUNIKACE</vt:lpstr>
      <vt:lpstr>90 - OSTATNÍ NÁKLADY</vt:lpstr>
      <vt:lpstr>Seznam figur</vt:lpstr>
      <vt:lpstr>'90 - OSTATNÍ NÁKLADY'!Názvy_tisku</vt:lpstr>
      <vt:lpstr>'Rekapitulace stavby'!Názvy_tisku</vt:lpstr>
      <vt:lpstr>'Seznam figur'!Názvy_tisku</vt:lpstr>
      <vt:lpstr>'SO 01.1 - KANALIZACE'!Názvy_tisku</vt:lpstr>
      <vt:lpstr>'SO 01.2 - KANALIZAČNÍ PRO...'!Názvy_tisku</vt:lpstr>
      <vt:lpstr>'SO 02 - KANALIZAČNÍ PŘÍPOJKY'!Názvy_tisku</vt:lpstr>
      <vt:lpstr>'SO 03 - VODOVOD'!Názvy_tisku</vt:lpstr>
      <vt:lpstr>'SO 04 - VODOVODNÍ PŘÍPOJKY'!Názvy_tisku</vt:lpstr>
      <vt:lpstr>'SO 05 - KOMUNIKACE'!Názvy_tisku</vt:lpstr>
      <vt:lpstr>'90 - OSTATNÍ NÁKLADY'!Oblast_tisku</vt:lpstr>
      <vt:lpstr>'Rekapitulace stavby'!Oblast_tisku</vt:lpstr>
      <vt:lpstr>'Seznam figur'!Oblast_tisku</vt:lpstr>
      <vt:lpstr>'SO 01.1 - KANALIZACE'!Oblast_tisku</vt:lpstr>
      <vt:lpstr>'SO 01.2 - KANALIZAČNÍ PRO...'!Oblast_tisku</vt:lpstr>
      <vt:lpstr>'SO 02 - KANALIZAČNÍ PŘÍPOJKY'!Oblast_tisku</vt:lpstr>
      <vt:lpstr>'SO 03 - VODOVOD'!Oblast_tisku</vt:lpstr>
      <vt:lpstr>'SO 04 - VODOVODNÍ PŘÍPOJKY'!Oblast_tisku</vt:lpstr>
      <vt:lpstr>'SO 05 - KOMUNIKACE'!Oblast_tisku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Marek</dc:creator>
  <cp:lastModifiedBy>Pavel Marek</cp:lastModifiedBy>
  <cp:lastPrinted>2022-02-21T09:30:17Z</cp:lastPrinted>
  <dcterms:created xsi:type="dcterms:W3CDTF">2022-02-21T09:11:55Z</dcterms:created>
  <dcterms:modified xsi:type="dcterms:W3CDTF">2022-02-22T08:38:15Z</dcterms:modified>
</cp:coreProperties>
</file>